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SHERWOO\PycharmProjects\EPA_HD_CTI_BCA\outputs\20220207-132311_NPRM\excel_files\"/>
    </mc:Choice>
  </mc:AlternateContent>
  <xr:revisionPtr revIDLastSave="0" documentId="13_ncr:40009_{496BE862-FF55-4EE7-A3E7-9C3AD4108369}" xr6:coauthVersionLast="47" xr6:coauthVersionMax="47" xr10:uidLastSave="{00000000-0000-0000-0000-000000000000}"/>
  <bookViews>
    <workbookView xWindow="-120" yWindow="-120" windowWidth="29040" windowHeight="15840" firstSheet="2" activeTab="11"/>
  </bookViews>
  <sheets>
    <sheet name="LHDD" sheetId="3" r:id="rId1"/>
    <sheet name="LHD45D" sheetId="4" r:id="rId2"/>
    <sheet name="MHD67D" sheetId="5" r:id="rId3"/>
    <sheet name="HHD8D" sheetId="6" r:id="rId4"/>
    <sheet name="UbusD" sheetId="7" r:id="rId5"/>
    <sheet name="LHD45G" sheetId="8" r:id="rId6"/>
    <sheet name="MHD67G" sheetId="9" r:id="rId7"/>
    <sheet name="HHD8G" sheetId="10" r:id="rId8"/>
    <sheet name="HHD8C" sheetId="11" r:id="rId9"/>
    <sheet name="UbusC" sheetId="12" r:id="rId10"/>
    <sheet name="data_withDeltas" sheetId="2" r:id="rId11"/>
    <sheet name="CAP_bca_tool_estimated_ages_202" sheetId="1" r:id="rId12"/>
  </sheets>
  <calcPr calcId="0"/>
  <pivotCaches>
    <pivotCache cacheId="22" r:id="rId13"/>
  </pivotCaches>
</workbook>
</file>

<file path=xl/calcChain.xml><?xml version="1.0" encoding="utf-8"?>
<calcChain xmlns="http://schemas.openxmlformats.org/spreadsheetml/2006/main">
  <c r="I47" i="12" l="1"/>
  <c r="H47" i="12"/>
  <c r="G47" i="12"/>
  <c r="I46" i="12"/>
  <c r="H46" i="12"/>
  <c r="G46" i="12"/>
  <c r="I45" i="12"/>
  <c r="H45" i="12"/>
  <c r="G45" i="12"/>
  <c r="I44" i="12"/>
  <c r="H44" i="12"/>
  <c r="G44" i="12"/>
  <c r="I43" i="12"/>
  <c r="H43" i="12"/>
  <c r="G43" i="12"/>
  <c r="I42" i="12"/>
  <c r="H42" i="12"/>
  <c r="G42" i="12"/>
  <c r="I41" i="12"/>
  <c r="H41" i="12"/>
  <c r="G41" i="12"/>
  <c r="I40" i="12"/>
  <c r="H40" i="12"/>
  <c r="G40" i="12"/>
  <c r="I39" i="12"/>
  <c r="H39" i="12"/>
  <c r="G39" i="12"/>
  <c r="I38" i="12"/>
  <c r="H38" i="12"/>
  <c r="G38" i="12"/>
  <c r="I37" i="12"/>
  <c r="H37" i="12"/>
  <c r="G37" i="12"/>
  <c r="I36" i="12"/>
  <c r="H36" i="12"/>
  <c r="G36" i="12"/>
  <c r="I35" i="12"/>
  <c r="H35" i="12"/>
  <c r="G35" i="12"/>
  <c r="I34" i="12"/>
  <c r="H34" i="12"/>
  <c r="G34" i="12"/>
  <c r="I33" i="12"/>
  <c r="H33" i="12"/>
  <c r="G33" i="12"/>
  <c r="I32" i="12"/>
  <c r="H32" i="12"/>
  <c r="G32" i="12"/>
  <c r="I31" i="12"/>
  <c r="H31" i="12"/>
  <c r="G31" i="12"/>
  <c r="I30" i="12"/>
  <c r="H30" i="12"/>
  <c r="G30" i="12"/>
  <c r="I29" i="12"/>
  <c r="H29" i="12"/>
  <c r="G29" i="12"/>
  <c r="I28" i="12"/>
  <c r="H28" i="12"/>
  <c r="G28" i="12"/>
  <c r="I27" i="12"/>
  <c r="H27" i="12"/>
  <c r="G27" i="12"/>
  <c r="I26" i="12"/>
  <c r="H26" i="12"/>
  <c r="G26" i="12"/>
  <c r="I25" i="12"/>
  <c r="H25" i="12"/>
  <c r="G25" i="12"/>
  <c r="I24" i="12"/>
  <c r="H24" i="12"/>
  <c r="G24" i="12"/>
  <c r="I23" i="12"/>
  <c r="H23" i="12"/>
  <c r="G23" i="12"/>
  <c r="I22" i="12"/>
  <c r="H22" i="12"/>
  <c r="G22" i="12"/>
  <c r="I21" i="12"/>
  <c r="H21" i="12"/>
  <c r="G21" i="12"/>
  <c r="I20" i="12"/>
  <c r="H20" i="12"/>
  <c r="G20" i="12"/>
  <c r="I19" i="12"/>
  <c r="H19" i="12"/>
  <c r="G19" i="12"/>
  <c r="I18" i="12"/>
  <c r="H18" i="12"/>
  <c r="G18" i="12"/>
  <c r="I17" i="12"/>
  <c r="H17" i="12"/>
  <c r="G17" i="12"/>
  <c r="I16" i="12"/>
  <c r="H16" i="12"/>
  <c r="G16" i="12"/>
  <c r="I15" i="12"/>
  <c r="H15" i="12"/>
  <c r="G15" i="12"/>
  <c r="I14" i="12"/>
  <c r="H14" i="12"/>
  <c r="G14" i="12"/>
  <c r="I13" i="12"/>
  <c r="H13" i="12"/>
  <c r="G13" i="12"/>
  <c r="I12" i="12"/>
  <c r="H12" i="12"/>
  <c r="G12" i="12"/>
  <c r="I11" i="12"/>
  <c r="H11" i="12"/>
  <c r="G11" i="12"/>
  <c r="I10" i="12"/>
  <c r="H10" i="12"/>
  <c r="G10" i="12"/>
  <c r="I9" i="12"/>
  <c r="H9" i="12"/>
  <c r="G9" i="12"/>
  <c r="I8" i="12"/>
  <c r="H8" i="12"/>
  <c r="G8" i="12"/>
  <c r="I7" i="12"/>
  <c r="H7" i="12"/>
  <c r="G7" i="12"/>
  <c r="I6" i="12"/>
  <c r="H6" i="12"/>
  <c r="G6" i="12"/>
  <c r="I47" i="11"/>
  <c r="H47" i="11"/>
  <c r="G47" i="11"/>
  <c r="I46" i="11"/>
  <c r="H46" i="11"/>
  <c r="G46" i="11"/>
  <c r="I45" i="11"/>
  <c r="H45" i="11"/>
  <c r="G45" i="11"/>
  <c r="I44" i="11"/>
  <c r="H44" i="11"/>
  <c r="G44" i="11"/>
  <c r="I43" i="11"/>
  <c r="H43" i="11"/>
  <c r="G43" i="11"/>
  <c r="I42" i="11"/>
  <c r="H42" i="11"/>
  <c r="G42" i="11"/>
  <c r="I41" i="11"/>
  <c r="H41" i="11"/>
  <c r="G41" i="11"/>
  <c r="L36" i="11" s="1"/>
  <c r="I40" i="11"/>
  <c r="N35" i="11" s="1"/>
  <c r="H40" i="11"/>
  <c r="G40" i="11"/>
  <c r="I39" i="11"/>
  <c r="N34" i="11" s="1"/>
  <c r="H39" i="11"/>
  <c r="G39" i="11"/>
  <c r="L34" i="11" s="1"/>
  <c r="I38" i="11"/>
  <c r="N33" i="11" s="1"/>
  <c r="H38" i="11"/>
  <c r="G38" i="11"/>
  <c r="I37" i="11"/>
  <c r="H37" i="11"/>
  <c r="G37" i="11"/>
  <c r="L32" i="11" s="1"/>
  <c r="N36" i="11"/>
  <c r="M36" i="11"/>
  <c r="I36" i="11"/>
  <c r="H36" i="11"/>
  <c r="G36" i="11"/>
  <c r="M35" i="11"/>
  <c r="L35" i="11"/>
  <c r="I35" i="11"/>
  <c r="N31" i="11" s="1"/>
  <c r="H35" i="11"/>
  <c r="G35" i="11"/>
  <c r="M34" i="11"/>
  <c r="I34" i="11"/>
  <c r="N30" i="11" s="1"/>
  <c r="H34" i="11"/>
  <c r="M30" i="11" s="1"/>
  <c r="G34" i="11"/>
  <c r="L30" i="11" s="1"/>
  <c r="M33" i="11"/>
  <c r="L33" i="11"/>
  <c r="I33" i="11"/>
  <c r="N29" i="11" s="1"/>
  <c r="H33" i="11"/>
  <c r="G33" i="11"/>
  <c r="L29" i="11" s="1"/>
  <c r="N32" i="11"/>
  <c r="M32" i="11"/>
  <c r="I32" i="11"/>
  <c r="H32" i="11"/>
  <c r="G32" i="11"/>
  <c r="M31" i="11"/>
  <c r="L31" i="11"/>
  <c r="I31" i="11"/>
  <c r="N27" i="11" s="1"/>
  <c r="H31" i="11"/>
  <c r="G31" i="11"/>
  <c r="L27" i="11" s="1"/>
  <c r="I30" i="11"/>
  <c r="H30" i="11"/>
  <c r="G30" i="11"/>
  <c r="M29" i="11"/>
  <c r="I29" i="11"/>
  <c r="H29" i="11"/>
  <c r="G29" i="11"/>
  <c r="L26" i="11" s="1"/>
  <c r="N28" i="11"/>
  <c r="M28" i="11"/>
  <c r="L28" i="11"/>
  <c r="I28" i="11"/>
  <c r="N25" i="11" s="1"/>
  <c r="H28" i="11"/>
  <c r="M25" i="11" s="1"/>
  <c r="G28" i="11"/>
  <c r="M27" i="11"/>
  <c r="I27" i="11"/>
  <c r="N24" i="11" s="1"/>
  <c r="H27" i="11"/>
  <c r="M24" i="11" s="1"/>
  <c r="G27" i="11"/>
  <c r="L24" i="11" s="1"/>
  <c r="N26" i="11"/>
  <c r="M26" i="11"/>
  <c r="I26" i="11"/>
  <c r="N23" i="11" s="1"/>
  <c r="H26" i="11"/>
  <c r="M23" i="11" s="1"/>
  <c r="G26" i="11"/>
  <c r="L23" i="11" s="1"/>
  <c r="L25" i="11"/>
  <c r="I25" i="11"/>
  <c r="H25" i="11"/>
  <c r="G25" i="11"/>
  <c r="L22" i="11" s="1"/>
  <c r="I24" i="11"/>
  <c r="H24" i="11"/>
  <c r="G24" i="11"/>
  <c r="I23" i="11"/>
  <c r="H23" i="11"/>
  <c r="G23" i="11"/>
  <c r="L21" i="11" s="1"/>
  <c r="N22" i="11"/>
  <c r="M22" i="11"/>
  <c r="I22" i="11"/>
  <c r="N20" i="11" s="1"/>
  <c r="H22" i="11"/>
  <c r="M20" i="11" s="1"/>
  <c r="G22" i="11"/>
  <c r="L20" i="11" s="1"/>
  <c r="N21" i="11"/>
  <c r="M21" i="11"/>
  <c r="I21" i="11"/>
  <c r="N19" i="11" s="1"/>
  <c r="H21" i="11"/>
  <c r="G21" i="11"/>
  <c r="L19" i="11" s="1"/>
  <c r="I20" i="11"/>
  <c r="N18" i="11" s="1"/>
  <c r="H20" i="11"/>
  <c r="M18" i="11" s="1"/>
  <c r="G20" i="11"/>
  <c r="L18" i="11" s="1"/>
  <c r="M19" i="11"/>
  <c r="I19" i="11"/>
  <c r="N17" i="11" s="1"/>
  <c r="H19" i="11"/>
  <c r="M17" i="11" s="1"/>
  <c r="G19" i="11"/>
  <c r="L17" i="11" s="1"/>
  <c r="I18" i="11"/>
  <c r="H18" i="11"/>
  <c r="G18" i="11"/>
  <c r="I17" i="11"/>
  <c r="N16" i="11" s="1"/>
  <c r="H17" i="11"/>
  <c r="G17" i="11"/>
  <c r="L16" i="11" s="1"/>
  <c r="M16" i="11"/>
  <c r="I16" i="11"/>
  <c r="N15" i="11" s="1"/>
  <c r="H16" i="11"/>
  <c r="G16" i="11"/>
  <c r="M15" i="11"/>
  <c r="L15" i="11"/>
  <c r="I15" i="11"/>
  <c r="H15" i="11"/>
  <c r="M14" i="11" s="1"/>
  <c r="G15" i="11"/>
  <c r="L14" i="11" s="1"/>
  <c r="N14" i="11"/>
  <c r="I14" i="11"/>
  <c r="H14" i="11"/>
  <c r="M13" i="11" s="1"/>
  <c r="G14" i="11"/>
  <c r="L13" i="11" s="1"/>
  <c r="N13" i="11"/>
  <c r="I13" i="11"/>
  <c r="N12" i="11" s="1"/>
  <c r="H13" i="11"/>
  <c r="M12" i="11" s="1"/>
  <c r="G13" i="11"/>
  <c r="L12" i="11" s="1"/>
  <c r="I12" i="11"/>
  <c r="H12" i="11"/>
  <c r="G12" i="11"/>
  <c r="I11" i="11"/>
  <c r="N11" i="11" s="1"/>
  <c r="H11" i="11"/>
  <c r="M11" i="11" s="1"/>
  <c r="G11" i="11"/>
  <c r="L11" i="11" s="1"/>
  <c r="I10" i="11"/>
  <c r="N10" i="11" s="1"/>
  <c r="H10" i="11"/>
  <c r="M10" i="11" s="1"/>
  <c r="G10" i="11"/>
  <c r="L10" i="11" s="1"/>
  <c r="I9" i="11"/>
  <c r="N9" i="11" s="1"/>
  <c r="H9" i="11"/>
  <c r="M9" i="11" s="1"/>
  <c r="G9" i="11"/>
  <c r="L9" i="11" s="1"/>
  <c r="I8" i="11"/>
  <c r="N8" i="11" s="1"/>
  <c r="H8" i="11"/>
  <c r="M8" i="11" s="1"/>
  <c r="G8" i="11"/>
  <c r="L8" i="11" s="1"/>
  <c r="M7" i="11"/>
  <c r="L7" i="11"/>
  <c r="I7" i="11"/>
  <c r="N7" i="11" s="1"/>
  <c r="H7" i="11"/>
  <c r="G7" i="11"/>
  <c r="I6" i="11"/>
  <c r="N6" i="11" s="1"/>
  <c r="H6" i="11"/>
  <c r="M6" i="11" s="1"/>
  <c r="G6" i="11"/>
  <c r="L6" i="11" s="1"/>
  <c r="I47" i="10"/>
  <c r="H47" i="10"/>
  <c r="G47" i="10"/>
  <c r="I46" i="10"/>
  <c r="H46" i="10"/>
  <c r="G46" i="10"/>
  <c r="I45" i="10"/>
  <c r="H45" i="10"/>
  <c r="G45" i="10"/>
  <c r="I44" i="10"/>
  <c r="H44" i="10"/>
  <c r="G44" i="10"/>
  <c r="I43" i="10"/>
  <c r="H43" i="10"/>
  <c r="G43" i="10"/>
  <c r="I42" i="10"/>
  <c r="H42" i="10"/>
  <c r="G42" i="10"/>
  <c r="I41" i="10"/>
  <c r="H41" i="10"/>
  <c r="G41" i="10"/>
  <c r="I40" i="10"/>
  <c r="H40" i="10"/>
  <c r="G40" i="10"/>
  <c r="I39" i="10"/>
  <c r="H39" i="10"/>
  <c r="G39" i="10"/>
  <c r="I38" i="10"/>
  <c r="H38" i="10"/>
  <c r="G38" i="10"/>
  <c r="I37" i="10"/>
  <c r="H37" i="10"/>
  <c r="G37" i="10"/>
  <c r="I36" i="10"/>
  <c r="H36" i="10"/>
  <c r="G36" i="10"/>
  <c r="I35" i="10"/>
  <c r="H35" i="10"/>
  <c r="G35" i="10"/>
  <c r="I34" i="10"/>
  <c r="H34" i="10"/>
  <c r="G34" i="10"/>
  <c r="I33" i="10"/>
  <c r="H33" i="10"/>
  <c r="G33" i="10"/>
  <c r="I32" i="10"/>
  <c r="H32" i="10"/>
  <c r="G32" i="10"/>
  <c r="I31" i="10"/>
  <c r="H31" i="10"/>
  <c r="G31" i="10"/>
  <c r="I30" i="10"/>
  <c r="H30" i="10"/>
  <c r="G30" i="10"/>
  <c r="I29" i="10"/>
  <c r="H29" i="10"/>
  <c r="G29" i="10"/>
  <c r="I28" i="10"/>
  <c r="H28" i="10"/>
  <c r="G28" i="10"/>
  <c r="I27" i="10"/>
  <c r="H27" i="10"/>
  <c r="G27" i="10"/>
  <c r="I26" i="10"/>
  <c r="H26" i="10"/>
  <c r="G26" i="10"/>
  <c r="I25" i="10"/>
  <c r="H25" i="10"/>
  <c r="G25" i="10"/>
  <c r="I24" i="10"/>
  <c r="H24" i="10"/>
  <c r="G24" i="10"/>
  <c r="I23" i="10"/>
  <c r="N21" i="10" s="1"/>
  <c r="H23" i="10"/>
  <c r="G23" i="10"/>
  <c r="I22" i="10"/>
  <c r="N20" i="10" s="1"/>
  <c r="H22" i="10"/>
  <c r="G22" i="10"/>
  <c r="M21" i="10"/>
  <c r="L21" i="10"/>
  <c r="I21" i="10"/>
  <c r="N19" i="10" s="1"/>
  <c r="H21" i="10"/>
  <c r="M19" i="10" s="1"/>
  <c r="G21" i="10"/>
  <c r="L19" i="10" s="1"/>
  <c r="M20" i="10"/>
  <c r="L20" i="10"/>
  <c r="I20" i="10"/>
  <c r="N18" i="10" s="1"/>
  <c r="H20" i="10"/>
  <c r="M18" i="10" s="1"/>
  <c r="G20" i="10"/>
  <c r="L18" i="10" s="1"/>
  <c r="I19" i="10"/>
  <c r="H19" i="10"/>
  <c r="G19" i="10"/>
  <c r="L17" i="10" s="1"/>
  <c r="I18" i="10"/>
  <c r="H18" i="10"/>
  <c r="G18" i="10"/>
  <c r="N17" i="10"/>
  <c r="M17" i="10"/>
  <c r="I17" i="10"/>
  <c r="N16" i="10" s="1"/>
  <c r="H17" i="10"/>
  <c r="M16" i="10" s="1"/>
  <c r="G17" i="10"/>
  <c r="L16" i="10" s="1"/>
  <c r="I16" i="10"/>
  <c r="N15" i="10" s="1"/>
  <c r="H16" i="10"/>
  <c r="M15" i="10" s="1"/>
  <c r="G16" i="10"/>
  <c r="L15" i="10" s="1"/>
  <c r="I15" i="10"/>
  <c r="N14" i="10" s="1"/>
  <c r="H15" i="10"/>
  <c r="M14" i="10" s="1"/>
  <c r="G15" i="10"/>
  <c r="L14" i="10" s="1"/>
  <c r="I14" i="10"/>
  <c r="N13" i="10" s="1"/>
  <c r="H14" i="10"/>
  <c r="M13" i="10" s="1"/>
  <c r="G14" i="10"/>
  <c r="L13" i="10"/>
  <c r="I13" i="10"/>
  <c r="N12" i="10" s="1"/>
  <c r="H13" i="10"/>
  <c r="M12" i="10" s="1"/>
  <c r="G13" i="10"/>
  <c r="L12" i="10" s="1"/>
  <c r="I12" i="10"/>
  <c r="H12" i="10"/>
  <c r="G12" i="10"/>
  <c r="M11" i="10"/>
  <c r="I11" i="10"/>
  <c r="N11" i="10" s="1"/>
  <c r="H11" i="10"/>
  <c r="G11" i="10"/>
  <c r="L11" i="10" s="1"/>
  <c r="N10" i="10"/>
  <c r="I10" i="10"/>
  <c r="H10" i="10"/>
  <c r="M10" i="10" s="1"/>
  <c r="G10" i="10"/>
  <c r="L10" i="10" s="1"/>
  <c r="N9" i="10"/>
  <c r="I9" i="10"/>
  <c r="H9" i="10"/>
  <c r="M9" i="10" s="1"/>
  <c r="G9" i="10"/>
  <c r="L9" i="10" s="1"/>
  <c r="I8" i="10"/>
  <c r="N8" i="10" s="1"/>
  <c r="H8" i="10"/>
  <c r="M8" i="10" s="1"/>
  <c r="G8" i="10"/>
  <c r="L8" i="10" s="1"/>
  <c r="I7" i="10"/>
  <c r="N7" i="10" s="1"/>
  <c r="H7" i="10"/>
  <c r="M7" i="10" s="1"/>
  <c r="G7" i="10"/>
  <c r="L7" i="10" s="1"/>
  <c r="M6" i="10"/>
  <c r="I6" i="10"/>
  <c r="N6" i="10" s="1"/>
  <c r="H6" i="10"/>
  <c r="G6" i="10"/>
  <c r="L6" i="10" s="1"/>
  <c r="I47" i="9"/>
  <c r="H47" i="9"/>
  <c r="G47" i="9"/>
  <c r="I46" i="9"/>
  <c r="H46" i="9"/>
  <c r="G46" i="9"/>
  <c r="I45" i="9"/>
  <c r="H45" i="9"/>
  <c r="G45" i="9"/>
  <c r="I44" i="9"/>
  <c r="H44" i="9"/>
  <c r="G44" i="9"/>
  <c r="I43" i="9"/>
  <c r="H43" i="9"/>
  <c r="G43" i="9"/>
  <c r="I42" i="9"/>
  <c r="H42" i="9"/>
  <c r="G42" i="9"/>
  <c r="I41" i="9"/>
  <c r="H41" i="9"/>
  <c r="G41" i="9"/>
  <c r="I40" i="9"/>
  <c r="H40" i="9"/>
  <c r="G40" i="9"/>
  <c r="I39" i="9"/>
  <c r="H39" i="9"/>
  <c r="G39" i="9"/>
  <c r="I38" i="9"/>
  <c r="H38" i="9"/>
  <c r="G38" i="9"/>
  <c r="I37" i="9"/>
  <c r="H37" i="9"/>
  <c r="G37" i="9"/>
  <c r="I36" i="9"/>
  <c r="H36" i="9"/>
  <c r="G36" i="9"/>
  <c r="I35" i="9"/>
  <c r="H35" i="9"/>
  <c r="G35" i="9"/>
  <c r="I34" i="9"/>
  <c r="H34" i="9"/>
  <c r="G34" i="9"/>
  <c r="I33" i="9"/>
  <c r="H33" i="9"/>
  <c r="G33" i="9"/>
  <c r="I32" i="9"/>
  <c r="H32" i="9"/>
  <c r="G32" i="9"/>
  <c r="I31" i="9"/>
  <c r="H31" i="9"/>
  <c r="G31" i="9"/>
  <c r="I30" i="9"/>
  <c r="H30" i="9"/>
  <c r="G30" i="9"/>
  <c r="I29" i="9"/>
  <c r="H29" i="9"/>
  <c r="G29" i="9"/>
  <c r="I28" i="9"/>
  <c r="H28" i="9"/>
  <c r="G28" i="9"/>
  <c r="I27" i="9"/>
  <c r="H27" i="9"/>
  <c r="G27" i="9"/>
  <c r="I26" i="9"/>
  <c r="H26" i="9"/>
  <c r="G26" i="9"/>
  <c r="I25" i="9"/>
  <c r="H25" i="9"/>
  <c r="G25" i="9"/>
  <c r="I24" i="9"/>
  <c r="H24" i="9"/>
  <c r="G24" i="9"/>
  <c r="I23" i="9"/>
  <c r="N21" i="9" s="1"/>
  <c r="H23" i="9"/>
  <c r="M21" i="9" s="1"/>
  <c r="G23" i="9"/>
  <c r="L21" i="9" s="1"/>
  <c r="I22" i="9"/>
  <c r="N20" i="9" s="1"/>
  <c r="H22" i="9"/>
  <c r="M20" i="9" s="1"/>
  <c r="G22" i="9"/>
  <c r="L20" i="9" s="1"/>
  <c r="I21" i="9"/>
  <c r="N19" i="9" s="1"/>
  <c r="H21" i="9"/>
  <c r="M19" i="9" s="1"/>
  <c r="G21" i="9"/>
  <c r="I20" i="9"/>
  <c r="N18" i="9" s="1"/>
  <c r="H20" i="9"/>
  <c r="M18" i="9" s="1"/>
  <c r="G20" i="9"/>
  <c r="L18" i="9" s="1"/>
  <c r="L19" i="9"/>
  <c r="I19" i="9"/>
  <c r="N17" i="9" s="1"/>
  <c r="H19" i="9"/>
  <c r="M17" i="9" s="1"/>
  <c r="G19" i="9"/>
  <c r="L17" i="9" s="1"/>
  <c r="I18" i="9"/>
  <c r="H18" i="9"/>
  <c r="G18" i="9"/>
  <c r="I17" i="9"/>
  <c r="N16" i="9" s="1"/>
  <c r="H17" i="9"/>
  <c r="M16" i="9" s="1"/>
  <c r="G17" i="9"/>
  <c r="L16" i="9" s="1"/>
  <c r="I16" i="9"/>
  <c r="H16" i="9"/>
  <c r="M15" i="9" s="1"/>
  <c r="G16" i="9"/>
  <c r="L15" i="9" s="1"/>
  <c r="N15" i="9"/>
  <c r="I15" i="9"/>
  <c r="H15" i="9"/>
  <c r="G15" i="9"/>
  <c r="L14" i="9" s="1"/>
  <c r="N14" i="9"/>
  <c r="M14" i="9"/>
  <c r="I14" i="9"/>
  <c r="N13" i="9" s="1"/>
  <c r="H14" i="9"/>
  <c r="G14" i="9"/>
  <c r="L13" i="9" s="1"/>
  <c r="M13" i="9"/>
  <c r="I13" i="9"/>
  <c r="N12" i="9" s="1"/>
  <c r="H13" i="9"/>
  <c r="M12" i="9" s="1"/>
  <c r="G13" i="9"/>
  <c r="L12" i="9" s="1"/>
  <c r="I12" i="9"/>
  <c r="H12" i="9"/>
  <c r="G12" i="9"/>
  <c r="M11" i="9"/>
  <c r="I11" i="9"/>
  <c r="N11" i="9" s="1"/>
  <c r="H11" i="9"/>
  <c r="G11" i="9"/>
  <c r="L11" i="9" s="1"/>
  <c r="N10" i="9"/>
  <c r="M10" i="9"/>
  <c r="I10" i="9"/>
  <c r="H10" i="9"/>
  <c r="G10" i="9"/>
  <c r="L10" i="9" s="1"/>
  <c r="M9" i="9"/>
  <c r="I9" i="9"/>
  <c r="N9" i="9" s="1"/>
  <c r="H9" i="9"/>
  <c r="G9" i="9"/>
  <c r="L9" i="9" s="1"/>
  <c r="M8" i="9"/>
  <c r="I8" i="9"/>
  <c r="N8" i="9" s="1"/>
  <c r="H8" i="9"/>
  <c r="G8" i="9"/>
  <c r="L8" i="9" s="1"/>
  <c r="M7" i="9"/>
  <c r="I7" i="9"/>
  <c r="N7" i="9" s="1"/>
  <c r="H7" i="9"/>
  <c r="G7" i="9"/>
  <c r="L7" i="9" s="1"/>
  <c r="M6" i="9"/>
  <c r="I6" i="9"/>
  <c r="N6" i="9" s="1"/>
  <c r="H6" i="9"/>
  <c r="G6" i="9"/>
  <c r="L6" i="9" s="1"/>
  <c r="I47" i="8"/>
  <c r="H47" i="8"/>
  <c r="G47" i="8"/>
  <c r="I46" i="8"/>
  <c r="H46" i="8"/>
  <c r="G46" i="8"/>
  <c r="I45" i="8"/>
  <c r="H45" i="8"/>
  <c r="G45" i="8"/>
  <c r="I44" i="8"/>
  <c r="H44" i="8"/>
  <c r="G44" i="8"/>
  <c r="I43" i="8"/>
  <c r="H43" i="8"/>
  <c r="G43" i="8"/>
  <c r="I42" i="8"/>
  <c r="H42" i="8"/>
  <c r="G42" i="8"/>
  <c r="I41" i="8"/>
  <c r="N36" i="8" s="1"/>
  <c r="H41" i="8"/>
  <c r="M36" i="8" s="1"/>
  <c r="G41" i="8"/>
  <c r="L36" i="8" s="1"/>
  <c r="I40" i="8"/>
  <c r="N35" i="8" s="1"/>
  <c r="H40" i="8"/>
  <c r="M35" i="8" s="1"/>
  <c r="G40" i="8"/>
  <c r="I39" i="8"/>
  <c r="H39" i="8"/>
  <c r="M34" i="8" s="1"/>
  <c r="G39" i="8"/>
  <c r="L34" i="8" s="1"/>
  <c r="I38" i="8"/>
  <c r="N33" i="8" s="1"/>
  <c r="H38" i="8"/>
  <c r="G38" i="8"/>
  <c r="L33" i="8" s="1"/>
  <c r="I37" i="8"/>
  <c r="N32" i="8" s="1"/>
  <c r="H37" i="8"/>
  <c r="G37" i="8"/>
  <c r="L32" i="8" s="1"/>
  <c r="I36" i="8"/>
  <c r="H36" i="8"/>
  <c r="G36" i="8"/>
  <c r="L35" i="8"/>
  <c r="I35" i="8"/>
  <c r="N31" i="8" s="1"/>
  <c r="H35" i="8"/>
  <c r="M31" i="8" s="1"/>
  <c r="G35" i="8"/>
  <c r="L31" i="8" s="1"/>
  <c r="N34" i="8"/>
  <c r="I34" i="8"/>
  <c r="N30" i="8" s="1"/>
  <c r="H34" i="8"/>
  <c r="M30" i="8" s="1"/>
  <c r="G34" i="8"/>
  <c r="L30" i="8" s="1"/>
  <c r="M33" i="8"/>
  <c r="I33" i="8"/>
  <c r="N29" i="8" s="1"/>
  <c r="H33" i="8"/>
  <c r="M29" i="8" s="1"/>
  <c r="G33" i="8"/>
  <c r="M32" i="8"/>
  <c r="I32" i="8"/>
  <c r="H32" i="8"/>
  <c r="M28" i="8" s="1"/>
  <c r="G32" i="8"/>
  <c r="L28" i="8" s="1"/>
  <c r="I31" i="8"/>
  <c r="N27" i="8" s="1"/>
  <c r="H31" i="8"/>
  <c r="M27" i="8" s="1"/>
  <c r="G31" i="8"/>
  <c r="L27" i="8" s="1"/>
  <c r="I30" i="8"/>
  <c r="H30" i="8"/>
  <c r="G30" i="8"/>
  <c r="L29" i="8"/>
  <c r="I29" i="8"/>
  <c r="N26" i="8" s="1"/>
  <c r="H29" i="8"/>
  <c r="G29" i="8"/>
  <c r="N28" i="8"/>
  <c r="I28" i="8"/>
  <c r="N25" i="8" s="1"/>
  <c r="H28" i="8"/>
  <c r="G28" i="8"/>
  <c r="L25" i="8" s="1"/>
  <c r="I27" i="8"/>
  <c r="N24" i="8" s="1"/>
  <c r="H27" i="8"/>
  <c r="M24" i="8" s="1"/>
  <c r="G27" i="8"/>
  <c r="L24" i="8" s="1"/>
  <c r="M26" i="8"/>
  <c r="L26" i="8"/>
  <c r="I26" i="8"/>
  <c r="H26" i="8"/>
  <c r="M23" i="8" s="1"/>
  <c r="G26" i="8"/>
  <c r="M25" i="8"/>
  <c r="I25" i="8"/>
  <c r="N22" i="8" s="1"/>
  <c r="H25" i="8"/>
  <c r="G25" i="8"/>
  <c r="L22" i="8" s="1"/>
  <c r="I24" i="8"/>
  <c r="H24" i="8"/>
  <c r="G24" i="8"/>
  <c r="N23" i="8"/>
  <c r="L23" i="8"/>
  <c r="I23" i="8"/>
  <c r="N21" i="8" s="1"/>
  <c r="H23" i="8"/>
  <c r="M21" i="8" s="1"/>
  <c r="G23" i="8"/>
  <c r="L21" i="8" s="1"/>
  <c r="M22" i="8"/>
  <c r="I22" i="8"/>
  <c r="N20" i="8" s="1"/>
  <c r="H22" i="8"/>
  <c r="M20" i="8" s="1"/>
  <c r="G22" i="8"/>
  <c r="L20" i="8" s="1"/>
  <c r="I21" i="8"/>
  <c r="N19" i="8" s="1"/>
  <c r="H21" i="8"/>
  <c r="M19" i="8" s="1"/>
  <c r="G21" i="8"/>
  <c r="L19" i="8" s="1"/>
  <c r="I20" i="8"/>
  <c r="N18" i="8" s="1"/>
  <c r="H20" i="8"/>
  <c r="M18" i="8" s="1"/>
  <c r="G20" i="8"/>
  <c r="I19" i="8"/>
  <c r="N17" i="8" s="1"/>
  <c r="H19" i="8"/>
  <c r="M17" i="8" s="1"/>
  <c r="G19" i="8"/>
  <c r="L17" i="8" s="1"/>
  <c r="L18" i="8"/>
  <c r="I18" i="8"/>
  <c r="H18" i="8"/>
  <c r="G18" i="8"/>
  <c r="I17" i="8"/>
  <c r="H17" i="8"/>
  <c r="G17" i="8"/>
  <c r="N16" i="8"/>
  <c r="M16" i="8"/>
  <c r="L16" i="8"/>
  <c r="I16" i="8"/>
  <c r="H16" i="8"/>
  <c r="M15" i="8" s="1"/>
  <c r="G16" i="8"/>
  <c r="L15" i="8" s="1"/>
  <c r="N15" i="8"/>
  <c r="I15" i="8"/>
  <c r="N14" i="8" s="1"/>
  <c r="H15" i="8"/>
  <c r="M14" i="8" s="1"/>
  <c r="G15" i="8"/>
  <c r="L14" i="8" s="1"/>
  <c r="I14" i="8"/>
  <c r="H14" i="8"/>
  <c r="M13" i="8" s="1"/>
  <c r="G14" i="8"/>
  <c r="L13" i="8" s="1"/>
  <c r="N13" i="8"/>
  <c r="I13" i="8"/>
  <c r="H13" i="8"/>
  <c r="M12" i="8" s="1"/>
  <c r="G13" i="8"/>
  <c r="L12" i="8" s="1"/>
  <c r="N12" i="8"/>
  <c r="I12" i="8"/>
  <c r="H12" i="8"/>
  <c r="G12" i="8"/>
  <c r="I11" i="8"/>
  <c r="N11" i="8" s="1"/>
  <c r="H11" i="8"/>
  <c r="M11" i="8" s="1"/>
  <c r="G11" i="8"/>
  <c r="L11" i="8" s="1"/>
  <c r="L10" i="8"/>
  <c r="I10" i="8"/>
  <c r="N10" i="8" s="1"/>
  <c r="H10" i="8"/>
  <c r="M10" i="8" s="1"/>
  <c r="G10" i="8"/>
  <c r="N9" i="8"/>
  <c r="M9" i="8"/>
  <c r="L9" i="8"/>
  <c r="I9" i="8"/>
  <c r="H9" i="8"/>
  <c r="G9" i="8"/>
  <c r="N8" i="8"/>
  <c r="L8" i="8"/>
  <c r="I8" i="8"/>
  <c r="H8" i="8"/>
  <c r="M8" i="8" s="1"/>
  <c r="G8" i="8"/>
  <c r="I7" i="8"/>
  <c r="N7" i="8" s="1"/>
  <c r="H7" i="8"/>
  <c r="M7" i="8" s="1"/>
  <c r="G7" i="8"/>
  <c r="L7" i="8" s="1"/>
  <c r="I6" i="8"/>
  <c r="N6" i="8" s="1"/>
  <c r="H6" i="8"/>
  <c r="M6" i="8" s="1"/>
  <c r="G6" i="8"/>
  <c r="L6" i="8" s="1"/>
  <c r="I12" i="7"/>
  <c r="H12" i="7"/>
  <c r="G12" i="7"/>
  <c r="I11" i="7"/>
  <c r="H11" i="7"/>
  <c r="G11" i="7"/>
  <c r="I10" i="7"/>
  <c r="H10" i="7"/>
  <c r="G10" i="7"/>
  <c r="I9" i="7"/>
  <c r="H9" i="7"/>
  <c r="G9" i="7"/>
  <c r="I8" i="7"/>
  <c r="H8" i="7"/>
  <c r="G8" i="7"/>
  <c r="I7" i="7"/>
  <c r="H7" i="7"/>
  <c r="G7" i="7"/>
  <c r="I6" i="7"/>
  <c r="H6" i="7"/>
  <c r="G6" i="7"/>
  <c r="I61" i="6"/>
  <c r="H61" i="6"/>
  <c r="G61" i="6"/>
  <c r="I60" i="6"/>
  <c r="H60" i="6"/>
  <c r="G60" i="6"/>
  <c r="I59" i="6"/>
  <c r="H59" i="6"/>
  <c r="G59" i="6"/>
  <c r="I58" i="6"/>
  <c r="H58" i="6"/>
  <c r="G58" i="6"/>
  <c r="I57" i="6"/>
  <c r="H57" i="6"/>
  <c r="G57" i="6"/>
  <c r="I56" i="6"/>
  <c r="H56" i="6"/>
  <c r="G56" i="6"/>
  <c r="I55" i="6"/>
  <c r="H55" i="6"/>
  <c r="G55" i="6"/>
  <c r="I54" i="6"/>
  <c r="H54" i="6"/>
  <c r="G54" i="6"/>
  <c r="I53" i="6"/>
  <c r="N46" i="6" s="1"/>
  <c r="H53" i="6"/>
  <c r="M46" i="6" s="1"/>
  <c r="G53" i="6"/>
  <c r="L46" i="6" s="1"/>
  <c r="I52" i="6"/>
  <c r="N45" i="6" s="1"/>
  <c r="H52" i="6"/>
  <c r="M45" i="6" s="1"/>
  <c r="G52" i="6"/>
  <c r="L45" i="6" s="1"/>
  <c r="I51" i="6"/>
  <c r="H51" i="6"/>
  <c r="M44" i="6" s="1"/>
  <c r="G51" i="6"/>
  <c r="I50" i="6"/>
  <c r="N43" i="6" s="1"/>
  <c r="H50" i="6"/>
  <c r="M43" i="6" s="1"/>
  <c r="G50" i="6"/>
  <c r="I49" i="6"/>
  <c r="N42" i="6" s="1"/>
  <c r="H49" i="6"/>
  <c r="M42" i="6" s="1"/>
  <c r="G49" i="6"/>
  <c r="I48" i="6"/>
  <c r="H48" i="6"/>
  <c r="G48" i="6"/>
  <c r="I47" i="6"/>
  <c r="N41" i="6" s="1"/>
  <c r="H47" i="6"/>
  <c r="M41" i="6" s="1"/>
  <c r="G47" i="6"/>
  <c r="L41" i="6" s="1"/>
  <c r="I46" i="6"/>
  <c r="H46" i="6"/>
  <c r="M40" i="6" s="1"/>
  <c r="G46" i="6"/>
  <c r="I45" i="6"/>
  <c r="H45" i="6"/>
  <c r="M39" i="6" s="1"/>
  <c r="G45" i="6"/>
  <c r="N44" i="6"/>
  <c r="L44" i="6"/>
  <c r="I44" i="6"/>
  <c r="N38" i="6" s="1"/>
  <c r="H44" i="6"/>
  <c r="M38" i="6" s="1"/>
  <c r="G44" i="6"/>
  <c r="L38" i="6" s="1"/>
  <c r="L43" i="6"/>
  <c r="I43" i="6"/>
  <c r="N37" i="6" s="1"/>
  <c r="H43" i="6"/>
  <c r="G43" i="6"/>
  <c r="L37" i="6" s="1"/>
  <c r="L42" i="6"/>
  <c r="I42" i="6"/>
  <c r="H42" i="6"/>
  <c r="G42" i="6"/>
  <c r="I41" i="6"/>
  <c r="H41" i="6"/>
  <c r="G41" i="6"/>
  <c r="N40" i="6"/>
  <c r="L40" i="6"/>
  <c r="I40" i="6"/>
  <c r="N35" i="6" s="1"/>
  <c r="H40" i="6"/>
  <c r="M35" i="6" s="1"/>
  <c r="G40" i="6"/>
  <c r="L35" i="6" s="1"/>
  <c r="N39" i="6"/>
  <c r="L39" i="6"/>
  <c r="I39" i="6"/>
  <c r="N34" i="6" s="1"/>
  <c r="H39" i="6"/>
  <c r="M34" i="6" s="1"/>
  <c r="G39" i="6"/>
  <c r="I38" i="6"/>
  <c r="H38" i="6"/>
  <c r="M33" i="6" s="1"/>
  <c r="G38" i="6"/>
  <c r="L33" i="6" s="1"/>
  <c r="M37" i="6"/>
  <c r="I37" i="6"/>
  <c r="N32" i="6" s="1"/>
  <c r="H37" i="6"/>
  <c r="G37" i="6"/>
  <c r="N36" i="6"/>
  <c r="M36" i="6"/>
  <c r="L36" i="6"/>
  <c r="I36" i="6"/>
  <c r="H36" i="6"/>
  <c r="G36" i="6"/>
  <c r="I35" i="6"/>
  <c r="N31" i="6" s="1"/>
  <c r="H35" i="6"/>
  <c r="M31" i="6" s="1"/>
  <c r="G35" i="6"/>
  <c r="L34" i="6"/>
  <c r="I34" i="6"/>
  <c r="H34" i="6"/>
  <c r="M30" i="6" s="1"/>
  <c r="G34" i="6"/>
  <c r="L30" i="6" s="1"/>
  <c r="N33" i="6"/>
  <c r="I33" i="6"/>
  <c r="N29" i="6" s="1"/>
  <c r="H33" i="6"/>
  <c r="G33" i="6"/>
  <c r="L29" i="6" s="1"/>
  <c r="M32" i="6"/>
  <c r="L32" i="6"/>
  <c r="I32" i="6"/>
  <c r="H32" i="6"/>
  <c r="M28" i="6" s="1"/>
  <c r="G32" i="6"/>
  <c r="L28" i="6" s="1"/>
  <c r="L31" i="6"/>
  <c r="I31" i="6"/>
  <c r="N27" i="6" s="1"/>
  <c r="H31" i="6"/>
  <c r="M27" i="6" s="1"/>
  <c r="G31" i="6"/>
  <c r="L27" i="6" s="1"/>
  <c r="N30" i="6"/>
  <c r="I30" i="6"/>
  <c r="H30" i="6"/>
  <c r="G30" i="6"/>
  <c r="M29" i="6"/>
  <c r="I29" i="6"/>
  <c r="N26" i="6" s="1"/>
  <c r="H29" i="6"/>
  <c r="G29" i="6"/>
  <c r="L26" i="6" s="1"/>
  <c r="N28" i="6"/>
  <c r="I28" i="6"/>
  <c r="H28" i="6"/>
  <c r="M25" i="6" s="1"/>
  <c r="G28" i="6"/>
  <c r="L25" i="6" s="1"/>
  <c r="I27" i="6"/>
  <c r="N24" i="6" s="1"/>
  <c r="H27" i="6"/>
  <c r="M24" i="6" s="1"/>
  <c r="G27" i="6"/>
  <c r="L24" i="6" s="1"/>
  <c r="M26" i="6"/>
  <c r="I26" i="6"/>
  <c r="N23" i="6" s="1"/>
  <c r="H26" i="6"/>
  <c r="M23" i="6" s="1"/>
  <c r="G26" i="6"/>
  <c r="L23" i="6" s="1"/>
  <c r="N25" i="6"/>
  <c r="I25" i="6"/>
  <c r="N22" i="6" s="1"/>
  <c r="H25" i="6"/>
  <c r="G25" i="6"/>
  <c r="I24" i="6"/>
  <c r="H24" i="6"/>
  <c r="G24" i="6"/>
  <c r="I23" i="6"/>
  <c r="N21" i="6" s="1"/>
  <c r="H23" i="6"/>
  <c r="M21" i="6" s="1"/>
  <c r="G23" i="6"/>
  <c r="L21" i="6" s="1"/>
  <c r="M22" i="6"/>
  <c r="L22" i="6"/>
  <c r="I22" i="6"/>
  <c r="H22" i="6"/>
  <c r="G22" i="6"/>
  <c r="I21" i="6"/>
  <c r="H21" i="6"/>
  <c r="M19" i="6" s="1"/>
  <c r="G21" i="6"/>
  <c r="L19" i="6" s="1"/>
  <c r="N20" i="6"/>
  <c r="M20" i="6"/>
  <c r="L20" i="6"/>
  <c r="I20" i="6"/>
  <c r="H20" i="6"/>
  <c r="M18" i="6" s="1"/>
  <c r="G20" i="6"/>
  <c r="L18" i="6" s="1"/>
  <c r="N19" i="6"/>
  <c r="I19" i="6"/>
  <c r="N17" i="6" s="1"/>
  <c r="H19" i="6"/>
  <c r="M17" i="6" s="1"/>
  <c r="G19" i="6"/>
  <c r="L17" i="6" s="1"/>
  <c r="N18" i="6"/>
  <c r="I18" i="6"/>
  <c r="H18" i="6"/>
  <c r="G18" i="6"/>
  <c r="I17" i="6"/>
  <c r="N16" i="6" s="1"/>
  <c r="H17" i="6"/>
  <c r="M16" i="6" s="1"/>
  <c r="G17" i="6"/>
  <c r="L16" i="6"/>
  <c r="I16" i="6"/>
  <c r="N15" i="6" s="1"/>
  <c r="H16" i="6"/>
  <c r="M15" i="6" s="1"/>
  <c r="G16" i="6"/>
  <c r="L15" i="6"/>
  <c r="I15" i="6"/>
  <c r="N14" i="6" s="1"/>
  <c r="H15" i="6"/>
  <c r="M14" i="6" s="1"/>
  <c r="G15" i="6"/>
  <c r="L14" i="6" s="1"/>
  <c r="I14" i="6"/>
  <c r="H14" i="6"/>
  <c r="G14" i="6"/>
  <c r="L13" i="6" s="1"/>
  <c r="N13" i="6"/>
  <c r="M13" i="6"/>
  <c r="I13" i="6"/>
  <c r="H13" i="6"/>
  <c r="G13" i="6"/>
  <c r="L12" i="6" s="1"/>
  <c r="N12" i="6"/>
  <c r="M12" i="6"/>
  <c r="I12" i="6"/>
  <c r="H12" i="6"/>
  <c r="G12" i="6"/>
  <c r="N11" i="6"/>
  <c r="I11" i="6"/>
  <c r="H11" i="6"/>
  <c r="M11" i="6" s="1"/>
  <c r="G11" i="6"/>
  <c r="L11" i="6" s="1"/>
  <c r="I10" i="6"/>
  <c r="N10" i="6" s="1"/>
  <c r="H10" i="6"/>
  <c r="M10" i="6" s="1"/>
  <c r="G10" i="6"/>
  <c r="L10" i="6" s="1"/>
  <c r="L9" i="6"/>
  <c r="I9" i="6"/>
  <c r="N9" i="6" s="1"/>
  <c r="H9" i="6"/>
  <c r="M9" i="6" s="1"/>
  <c r="G9" i="6"/>
  <c r="M8" i="6"/>
  <c r="L8" i="6"/>
  <c r="I8" i="6"/>
  <c r="N8" i="6" s="1"/>
  <c r="H8" i="6"/>
  <c r="G8" i="6"/>
  <c r="I7" i="6"/>
  <c r="N7" i="6" s="1"/>
  <c r="H7" i="6"/>
  <c r="M7" i="6" s="1"/>
  <c r="G7" i="6"/>
  <c r="L7" i="6" s="1"/>
  <c r="N6" i="6"/>
  <c r="I6" i="6"/>
  <c r="H6" i="6"/>
  <c r="M6" i="6" s="1"/>
  <c r="G6" i="6"/>
  <c r="L6" i="6" s="1"/>
  <c r="I61" i="5"/>
  <c r="H61" i="5"/>
  <c r="G61" i="5"/>
  <c r="I60" i="5"/>
  <c r="H60" i="5"/>
  <c r="G60" i="5"/>
  <c r="I59" i="5"/>
  <c r="H59" i="5"/>
  <c r="G59" i="5"/>
  <c r="I58" i="5"/>
  <c r="H58" i="5"/>
  <c r="G58" i="5"/>
  <c r="I57" i="5"/>
  <c r="H57" i="5"/>
  <c r="G57" i="5"/>
  <c r="I56" i="5"/>
  <c r="H56" i="5"/>
  <c r="G56" i="5"/>
  <c r="I55" i="5"/>
  <c r="H55" i="5"/>
  <c r="G55" i="5"/>
  <c r="I54" i="5"/>
  <c r="H54" i="5"/>
  <c r="G54" i="5"/>
  <c r="I53" i="5"/>
  <c r="N46" i="5" s="1"/>
  <c r="H53" i="5"/>
  <c r="M46" i="5" s="1"/>
  <c r="G53" i="5"/>
  <c r="L46" i="5" s="1"/>
  <c r="I52" i="5"/>
  <c r="N45" i="5" s="1"/>
  <c r="H52" i="5"/>
  <c r="M45" i="5" s="1"/>
  <c r="G52" i="5"/>
  <c r="L45" i="5" s="1"/>
  <c r="I51" i="5"/>
  <c r="N44" i="5" s="1"/>
  <c r="H51" i="5"/>
  <c r="M44" i="5" s="1"/>
  <c r="G51" i="5"/>
  <c r="L44" i="5" s="1"/>
  <c r="I50" i="5"/>
  <c r="N43" i="5" s="1"/>
  <c r="H50" i="5"/>
  <c r="G50" i="5"/>
  <c r="I49" i="5"/>
  <c r="N42" i="5" s="1"/>
  <c r="H49" i="5"/>
  <c r="M42" i="5" s="1"/>
  <c r="G49" i="5"/>
  <c r="I48" i="5"/>
  <c r="H48" i="5"/>
  <c r="G48" i="5"/>
  <c r="I47" i="5"/>
  <c r="N41" i="5" s="1"/>
  <c r="H47" i="5"/>
  <c r="M41" i="5" s="1"/>
  <c r="G47" i="5"/>
  <c r="L41" i="5" s="1"/>
  <c r="I46" i="5"/>
  <c r="H46" i="5"/>
  <c r="M40" i="5" s="1"/>
  <c r="G46" i="5"/>
  <c r="L40" i="5" s="1"/>
  <c r="I45" i="5"/>
  <c r="N39" i="5" s="1"/>
  <c r="H45" i="5"/>
  <c r="M39" i="5" s="1"/>
  <c r="G45" i="5"/>
  <c r="L39" i="5" s="1"/>
  <c r="I44" i="5"/>
  <c r="N38" i="5" s="1"/>
  <c r="H44" i="5"/>
  <c r="G44" i="5"/>
  <c r="L38" i="5" s="1"/>
  <c r="M43" i="5"/>
  <c r="L43" i="5"/>
  <c r="I43" i="5"/>
  <c r="N37" i="5" s="1"/>
  <c r="H43" i="5"/>
  <c r="G43" i="5"/>
  <c r="L37" i="5" s="1"/>
  <c r="L42" i="5"/>
  <c r="I42" i="5"/>
  <c r="H42" i="5"/>
  <c r="G42" i="5"/>
  <c r="I41" i="5"/>
  <c r="N36" i="5" s="1"/>
  <c r="H41" i="5"/>
  <c r="G41" i="5"/>
  <c r="L36" i="5" s="1"/>
  <c r="N40" i="5"/>
  <c r="I40" i="5"/>
  <c r="N35" i="5" s="1"/>
  <c r="H40" i="5"/>
  <c r="M35" i="5" s="1"/>
  <c r="G40" i="5"/>
  <c r="L35" i="5" s="1"/>
  <c r="I39" i="5"/>
  <c r="N34" i="5" s="1"/>
  <c r="H39" i="5"/>
  <c r="G39" i="5"/>
  <c r="M38" i="5"/>
  <c r="I38" i="5"/>
  <c r="N33" i="5" s="1"/>
  <c r="H38" i="5"/>
  <c r="M33" i="5" s="1"/>
  <c r="G38" i="5"/>
  <c r="L33" i="5" s="1"/>
  <c r="M37" i="5"/>
  <c r="I37" i="5"/>
  <c r="N32" i="5" s="1"/>
  <c r="H37" i="5"/>
  <c r="M32" i="5" s="1"/>
  <c r="G37" i="5"/>
  <c r="L32" i="5" s="1"/>
  <c r="M36" i="5"/>
  <c r="I36" i="5"/>
  <c r="H36" i="5"/>
  <c r="G36" i="5"/>
  <c r="I35" i="5"/>
  <c r="N31" i="5" s="1"/>
  <c r="H35" i="5"/>
  <c r="G35" i="5"/>
  <c r="L31" i="5" s="1"/>
  <c r="M34" i="5"/>
  <c r="L34" i="5"/>
  <c r="I34" i="5"/>
  <c r="N30" i="5" s="1"/>
  <c r="H34" i="5"/>
  <c r="M30" i="5" s="1"/>
  <c r="G34" i="5"/>
  <c r="L30" i="5" s="1"/>
  <c r="I33" i="5"/>
  <c r="N29" i="5" s="1"/>
  <c r="H33" i="5"/>
  <c r="M29" i="5" s="1"/>
  <c r="G33" i="5"/>
  <c r="L29" i="5" s="1"/>
  <c r="I32" i="5"/>
  <c r="H32" i="5"/>
  <c r="G32" i="5"/>
  <c r="L28" i="5" s="1"/>
  <c r="M31" i="5"/>
  <c r="I31" i="5"/>
  <c r="N27" i="5" s="1"/>
  <c r="H31" i="5"/>
  <c r="M27" i="5" s="1"/>
  <c r="G31" i="5"/>
  <c r="L27" i="5" s="1"/>
  <c r="I30" i="5"/>
  <c r="H30" i="5"/>
  <c r="G30" i="5"/>
  <c r="I29" i="5"/>
  <c r="N26" i="5" s="1"/>
  <c r="H29" i="5"/>
  <c r="M26" i="5" s="1"/>
  <c r="G29" i="5"/>
  <c r="N28" i="5"/>
  <c r="M28" i="5"/>
  <c r="I28" i="5"/>
  <c r="N25" i="5" s="1"/>
  <c r="H28" i="5"/>
  <c r="G28" i="5"/>
  <c r="L25" i="5" s="1"/>
  <c r="I27" i="5"/>
  <c r="N24" i="5" s="1"/>
  <c r="H27" i="5"/>
  <c r="M24" i="5" s="1"/>
  <c r="G27" i="5"/>
  <c r="L26" i="5"/>
  <c r="I26" i="5"/>
  <c r="N23" i="5" s="1"/>
  <c r="H26" i="5"/>
  <c r="G26" i="5"/>
  <c r="L23" i="5" s="1"/>
  <c r="M25" i="5"/>
  <c r="I25" i="5"/>
  <c r="N22" i="5" s="1"/>
  <c r="H25" i="5"/>
  <c r="M22" i="5" s="1"/>
  <c r="G25" i="5"/>
  <c r="L22" i="5" s="1"/>
  <c r="L24" i="5"/>
  <c r="I24" i="5"/>
  <c r="H24" i="5"/>
  <c r="G24" i="5"/>
  <c r="M23" i="5"/>
  <c r="I23" i="5"/>
  <c r="N21" i="5" s="1"/>
  <c r="H23" i="5"/>
  <c r="M21" i="5" s="1"/>
  <c r="G23" i="5"/>
  <c r="L21" i="5" s="1"/>
  <c r="I22" i="5"/>
  <c r="N20" i="5" s="1"/>
  <c r="H22" i="5"/>
  <c r="M20" i="5" s="1"/>
  <c r="G22" i="5"/>
  <c r="L20" i="5" s="1"/>
  <c r="I21" i="5"/>
  <c r="N19" i="5" s="1"/>
  <c r="H21" i="5"/>
  <c r="M19" i="5" s="1"/>
  <c r="G21" i="5"/>
  <c r="L19" i="5" s="1"/>
  <c r="I20" i="5"/>
  <c r="N18" i="5" s="1"/>
  <c r="H20" i="5"/>
  <c r="M18" i="5" s="1"/>
  <c r="G20" i="5"/>
  <c r="L18" i="5" s="1"/>
  <c r="I19" i="5"/>
  <c r="H19" i="5"/>
  <c r="G19" i="5"/>
  <c r="L17" i="5" s="1"/>
  <c r="I18" i="5"/>
  <c r="H18" i="5"/>
  <c r="G18" i="5"/>
  <c r="N17" i="5"/>
  <c r="M17" i="5"/>
  <c r="I17" i="5"/>
  <c r="N16" i="5" s="1"/>
  <c r="H17" i="5"/>
  <c r="M16" i="5" s="1"/>
  <c r="G17" i="5"/>
  <c r="L16" i="5" s="1"/>
  <c r="I16" i="5"/>
  <c r="H16" i="5"/>
  <c r="M15" i="5" s="1"/>
  <c r="G16" i="5"/>
  <c r="L15" i="5" s="1"/>
  <c r="N15" i="5"/>
  <c r="I15" i="5"/>
  <c r="N14" i="5" s="1"/>
  <c r="H15" i="5"/>
  <c r="G15" i="5"/>
  <c r="L14" i="5" s="1"/>
  <c r="M14" i="5"/>
  <c r="I14" i="5"/>
  <c r="N13" i="5" s="1"/>
  <c r="H14" i="5"/>
  <c r="M13" i="5" s="1"/>
  <c r="G14" i="5"/>
  <c r="L13" i="5" s="1"/>
  <c r="I13" i="5"/>
  <c r="N12" i="5" s="1"/>
  <c r="H13" i="5"/>
  <c r="M12" i="5" s="1"/>
  <c r="G13" i="5"/>
  <c r="L12" i="5" s="1"/>
  <c r="I12" i="5"/>
  <c r="H12" i="5"/>
  <c r="G12" i="5"/>
  <c r="M11" i="5"/>
  <c r="I11" i="5"/>
  <c r="N11" i="5" s="1"/>
  <c r="H11" i="5"/>
  <c r="G11" i="5"/>
  <c r="L11" i="5" s="1"/>
  <c r="L10" i="5"/>
  <c r="I10" i="5"/>
  <c r="N10" i="5" s="1"/>
  <c r="H10" i="5"/>
  <c r="M10" i="5" s="1"/>
  <c r="G10" i="5"/>
  <c r="I9" i="5"/>
  <c r="N9" i="5" s="1"/>
  <c r="H9" i="5"/>
  <c r="M9" i="5" s="1"/>
  <c r="G9" i="5"/>
  <c r="L9" i="5" s="1"/>
  <c r="I8" i="5"/>
  <c r="N8" i="5" s="1"/>
  <c r="H8" i="5"/>
  <c r="M8" i="5" s="1"/>
  <c r="G8" i="5"/>
  <c r="L8" i="5" s="1"/>
  <c r="M7" i="5"/>
  <c r="I7" i="5"/>
  <c r="N7" i="5" s="1"/>
  <c r="H7" i="5"/>
  <c r="G7" i="5"/>
  <c r="L7" i="5" s="1"/>
  <c r="L6" i="5"/>
  <c r="I6" i="5"/>
  <c r="N6" i="5" s="1"/>
  <c r="H6" i="5"/>
  <c r="M6" i="5" s="1"/>
  <c r="G6" i="5"/>
  <c r="I40" i="4"/>
  <c r="H40" i="4"/>
  <c r="G40" i="4"/>
  <c r="I39" i="4"/>
  <c r="H39" i="4"/>
  <c r="G39" i="4"/>
  <c r="I38" i="4"/>
  <c r="H38" i="4"/>
  <c r="G38" i="4"/>
  <c r="I37" i="4"/>
  <c r="H37" i="4"/>
  <c r="G37" i="4"/>
  <c r="I36" i="4"/>
  <c r="H36" i="4"/>
  <c r="G36" i="4"/>
  <c r="I35" i="4"/>
  <c r="N31" i="4" s="1"/>
  <c r="H35" i="4"/>
  <c r="G35" i="4"/>
  <c r="I34" i="4"/>
  <c r="H34" i="4"/>
  <c r="M30" i="4" s="1"/>
  <c r="G34" i="4"/>
  <c r="L30" i="4" s="1"/>
  <c r="I33" i="4"/>
  <c r="N29" i="4" s="1"/>
  <c r="H33" i="4"/>
  <c r="M29" i="4" s="1"/>
  <c r="G33" i="4"/>
  <c r="I32" i="4"/>
  <c r="H32" i="4"/>
  <c r="M28" i="4" s="1"/>
  <c r="G32" i="4"/>
  <c r="M31" i="4"/>
  <c r="L31" i="4"/>
  <c r="I31" i="4"/>
  <c r="H31" i="4"/>
  <c r="G31" i="4"/>
  <c r="N30" i="4"/>
  <c r="I30" i="4"/>
  <c r="H30" i="4"/>
  <c r="G30" i="4"/>
  <c r="L29" i="4"/>
  <c r="I29" i="4"/>
  <c r="H29" i="4"/>
  <c r="M26" i="4" s="1"/>
  <c r="G29" i="4"/>
  <c r="N28" i="4"/>
  <c r="L28" i="4"/>
  <c r="I28" i="4"/>
  <c r="N25" i="4" s="1"/>
  <c r="H28" i="4"/>
  <c r="G28" i="4"/>
  <c r="N27" i="4"/>
  <c r="M27" i="4"/>
  <c r="L27" i="4"/>
  <c r="I27" i="4"/>
  <c r="N24" i="4" s="1"/>
  <c r="H27" i="4"/>
  <c r="M24" i="4" s="1"/>
  <c r="G27" i="4"/>
  <c r="L24" i="4" s="1"/>
  <c r="N26" i="4"/>
  <c r="L26" i="4"/>
  <c r="I26" i="4"/>
  <c r="H26" i="4"/>
  <c r="M23" i="4" s="1"/>
  <c r="G26" i="4"/>
  <c r="L23" i="4" s="1"/>
  <c r="M25" i="4"/>
  <c r="L25" i="4"/>
  <c r="I25" i="4"/>
  <c r="N22" i="4" s="1"/>
  <c r="H25" i="4"/>
  <c r="M22" i="4" s="1"/>
  <c r="G25" i="4"/>
  <c r="L22" i="4" s="1"/>
  <c r="I24" i="4"/>
  <c r="H24" i="4"/>
  <c r="G24" i="4"/>
  <c r="N23" i="4"/>
  <c r="I23" i="4"/>
  <c r="N21" i="4" s="1"/>
  <c r="H23" i="4"/>
  <c r="G23" i="4"/>
  <c r="L21" i="4" s="1"/>
  <c r="I22" i="4"/>
  <c r="N20" i="4" s="1"/>
  <c r="H22" i="4"/>
  <c r="M20" i="4" s="1"/>
  <c r="G22" i="4"/>
  <c r="L20" i="4" s="1"/>
  <c r="M21" i="4"/>
  <c r="I21" i="4"/>
  <c r="H21" i="4"/>
  <c r="M19" i="4" s="1"/>
  <c r="G21" i="4"/>
  <c r="L19" i="4" s="1"/>
  <c r="I20" i="4"/>
  <c r="N18" i="4" s="1"/>
  <c r="H20" i="4"/>
  <c r="M18" i="4" s="1"/>
  <c r="G20" i="4"/>
  <c r="L18" i="4" s="1"/>
  <c r="N19" i="4"/>
  <c r="I19" i="4"/>
  <c r="N17" i="4" s="1"/>
  <c r="H19" i="4"/>
  <c r="G19" i="4"/>
  <c r="L17" i="4" s="1"/>
  <c r="I18" i="4"/>
  <c r="H18" i="4"/>
  <c r="G18" i="4"/>
  <c r="M17" i="4"/>
  <c r="I17" i="4"/>
  <c r="H17" i="4"/>
  <c r="M16" i="4" s="1"/>
  <c r="G17" i="4"/>
  <c r="L16" i="4" s="1"/>
  <c r="N16" i="4"/>
  <c r="I16" i="4"/>
  <c r="N15" i="4" s="1"/>
  <c r="H16" i="4"/>
  <c r="M15" i="4" s="1"/>
  <c r="G16" i="4"/>
  <c r="L15" i="4"/>
  <c r="I15" i="4"/>
  <c r="N14" i="4" s="1"/>
  <c r="H15" i="4"/>
  <c r="M14" i="4" s="1"/>
  <c r="G15" i="4"/>
  <c r="L14" i="4"/>
  <c r="I14" i="4"/>
  <c r="N13" i="4" s="1"/>
  <c r="H14" i="4"/>
  <c r="M13" i="4" s="1"/>
  <c r="G14" i="4"/>
  <c r="L13" i="4" s="1"/>
  <c r="I13" i="4"/>
  <c r="H13" i="4"/>
  <c r="G13" i="4"/>
  <c r="L12" i="4" s="1"/>
  <c r="N12" i="4"/>
  <c r="M12" i="4"/>
  <c r="I12" i="4"/>
  <c r="H12" i="4"/>
  <c r="G12" i="4"/>
  <c r="I11" i="4"/>
  <c r="N11" i="4" s="1"/>
  <c r="H11" i="4"/>
  <c r="M11" i="4" s="1"/>
  <c r="G11" i="4"/>
  <c r="L11" i="4" s="1"/>
  <c r="N10" i="4"/>
  <c r="I10" i="4"/>
  <c r="H10" i="4"/>
  <c r="M10" i="4" s="1"/>
  <c r="G10" i="4"/>
  <c r="L10" i="4" s="1"/>
  <c r="I9" i="4"/>
  <c r="N9" i="4" s="1"/>
  <c r="H9" i="4"/>
  <c r="M9" i="4" s="1"/>
  <c r="G9" i="4"/>
  <c r="L9" i="4" s="1"/>
  <c r="L8" i="4"/>
  <c r="I8" i="4"/>
  <c r="N8" i="4" s="1"/>
  <c r="H8" i="4"/>
  <c r="M8" i="4" s="1"/>
  <c r="G8" i="4"/>
  <c r="I7" i="4"/>
  <c r="N7" i="4" s="1"/>
  <c r="H7" i="4"/>
  <c r="M7" i="4" s="1"/>
  <c r="G7" i="4"/>
  <c r="L7" i="4" s="1"/>
  <c r="I6" i="4"/>
  <c r="N6" i="4" s="1"/>
  <c r="H6" i="4"/>
  <c r="M6" i="4" s="1"/>
  <c r="G6" i="4"/>
  <c r="L6" i="4" s="1"/>
  <c r="I51" i="3"/>
  <c r="H51" i="3"/>
  <c r="G51" i="3"/>
  <c r="I50" i="3"/>
  <c r="H50" i="3"/>
  <c r="G50" i="3"/>
  <c r="I49" i="3"/>
  <c r="H49" i="3"/>
  <c r="G49" i="3"/>
  <c r="I48" i="3"/>
  <c r="H48" i="3"/>
  <c r="G48" i="3"/>
  <c r="I47" i="3"/>
  <c r="H47" i="3"/>
  <c r="G47" i="3"/>
  <c r="I46" i="3"/>
  <c r="H46" i="3"/>
  <c r="G46" i="3"/>
  <c r="I45" i="3"/>
  <c r="H45" i="3"/>
  <c r="G45" i="3"/>
  <c r="I44" i="3"/>
  <c r="H44" i="3"/>
  <c r="G44" i="3"/>
  <c r="I43" i="3"/>
  <c r="H43" i="3"/>
  <c r="G43" i="3"/>
  <c r="I42" i="3"/>
  <c r="H42" i="3"/>
  <c r="G42" i="3"/>
  <c r="I41" i="3"/>
  <c r="H41" i="3"/>
  <c r="G41" i="3"/>
  <c r="I40" i="3"/>
  <c r="H40" i="3"/>
  <c r="G40" i="3"/>
  <c r="I39" i="3"/>
  <c r="H39" i="3"/>
  <c r="G39" i="3"/>
  <c r="I38" i="3"/>
  <c r="H38" i="3"/>
  <c r="G38" i="3"/>
  <c r="I37" i="3"/>
  <c r="H37" i="3"/>
  <c r="G37" i="3"/>
  <c r="I36" i="3"/>
  <c r="H36" i="3"/>
  <c r="G36" i="3"/>
  <c r="I35" i="3"/>
  <c r="H35" i="3"/>
  <c r="G35" i="3"/>
  <c r="I34" i="3"/>
  <c r="H34" i="3"/>
  <c r="G34" i="3"/>
  <c r="I33" i="3"/>
  <c r="H33" i="3"/>
  <c r="G33" i="3"/>
  <c r="I32" i="3"/>
  <c r="H32" i="3"/>
  <c r="G32" i="3"/>
  <c r="I31" i="3"/>
  <c r="H31" i="3"/>
  <c r="G31" i="3"/>
  <c r="I30" i="3"/>
  <c r="H30" i="3"/>
  <c r="G30" i="3"/>
  <c r="I29" i="3"/>
  <c r="N26" i="3" s="1"/>
  <c r="H29" i="3"/>
  <c r="G29" i="3"/>
  <c r="I28" i="3"/>
  <c r="N25" i="3" s="1"/>
  <c r="H28" i="3"/>
  <c r="M25" i="3" s="1"/>
  <c r="G28" i="3"/>
  <c r="L25" i="3" s="1"/>
  <c r="I27" i="3"/>
  <c r="H27" i="3"/>
  <c r="M24" i="3" s="1"/>
  <c r="G27" i="3"/>
  <c r="L24" i="3" s="1"/>
  <c r="M26" i="3"/>
  <c r="L26" i="3"/>
  <c r="I26" i="3"/>
  <c r="H26" i="3"/>
  <c r="G26" i="3"/>
  <c r="L23" i="3" s="1"/>
  <c r="I25" i="3"/>
  <c r="N22" i="3" s="1"/>
  <c r="H25" i="3"/>
  <c r="M22" i="3" s="1"/>
  <c r="G25" i="3"/>
  <c r="L22" i="3" s="1"/>
  <c r="N24" i="3"/>
  <c r="I24" i="3"/>
  <c r="H24" i="3"/>
  <c r="G24" i="3"/>
  <c r="N23" i="3"/>
  <c r="M23" i="3"/>
  <c r="I23" i="3"/>
  <c r="N21" i="3" s="1"/>
  <c r="H23" i="3"/>
  <c r="M21" i="3" s="1"/>
  <c r="G23" i="3"/>
  <c r="L21" i="3" s="1"/>
  <c r="I22" i="3"/>
  <c r="N20" i="3" s="1"/>
  <c r="H22" i="3"/>
  <c r="M20" i="3" s="1"/>
  <c r="G22" i="3"/>
  <c r="L20" i="3" s="1"/>
  <c r="I21" i="3"/>
  <c r="N19" i="3" s="1"/>
  <c r="H21" i="3"/>
  <c r="M19" i="3" s="1"/>
  <c r="G21" i="3"/>
  <c r="L19" i="3" s="1"/>
  <c r="I20" i="3"/>
  <c r="N18" i="3" s="1"/>
  <c r="H20" i="3"/>
  <c r="M18" i="3" s="1"/>
  <c r="G20" i="3"/>
  <c r="L18" i="3" s="1"/>
  <c r="I19" i="3"/>
  <c r="N17" i="3" s="1"/>
  <c r="H19" i="3"/>
  <c r="M17" i="3" s="1"/>
  <c r="G19" i="3"/>
  <c r="L17" i="3" s="1"/>
  <c r="I18" i="3"/>
  <c r="H18" i="3"/>
  <c r="G18" i="3"/>
  <c r="I17" i="3"/>
  <c r="H17" i="3"/>
  <c r="M16" i="3" s="1"/>
  <c r="G17" i="3"/>
  <c r="L16" i="3" s="1"/>
  <c r="N16" i="3"/>
  <c r="I16" i="3"/>
  <c r="H16" i="3"/>
  <c r="M15" i="3" s="1"/>
  <c r="G16" i="3"/>
  <c r="L15" i="3" s="1"/>
  <c r="N15" i="3"/>
  <c r="I15" i="3"/>
  <c r="N14" i="3" s="1"/>
  <c r="H15" i="3"/>
  <c r="M14" i="3" s="1"/>
  <c r="G15" i="3"/>
  <c r="L14" i="3" s="1"/>
  <c r="I14" i="3"/>
  <c r="N13" i="3" s="1"/>
  <c r="H14" i="3"/>
  <c r="M13" i="3" s="1"/>
  <c r="G14" i="3"/>
  <c r="L13" i="3" s="1"/>
  <c r="I13" i="3"/>
  <c r="N12" i="3" s="1"/>
  <c r="H13" i="3"/>
  <c r="M12" i="3" s="1"/>
  <c r="G13" i="3"/>
  <c r="L12" i="3" s="1"/>
  <c r="I12" i="3"/>
  <c r="H12" i="3"/>
  <c r="G12" i="3"/>
  <c r="N11" i="3"/>
  <c r="L11" i="3"/>
  <c r="I11" i="3"/>
  <c r="H11" i="3"/>
  <c r="M11" i="3" s="1"/>
  <c r="G11" i="3"/>
  <c r="M10" i="3"/>
  <c r="I10" i="3"/>
  <c r="N10" i="3" s="1"/>
  <c r="H10" i="3"/>
  <c r="G10" i="3"/>
  <c r="L10" i="3" s="1"/>
  <c r="I9" i="3"/>
  <c r="N9" i="3" s="1"/>
  <c r="H9" i="3"/>
  <c r="M9" i="3" s="1"/>
  <c r="G9" i="3"/>
  <c r="L9" i="3" s="1"/>
  <c r="I8" i="3"/>
  <c r="N8" i="3" s="1"/>
  <c r="H8" i="3"/>
  <c r="M8" i="3" s="1"/>
  <c r="G8" i="3"/>
  <c r="L8" i="3" s="1"/>
  <c r="I7" i="3"/>
  <c r="N7" i="3" s="1"/>
  <c r="H7" i="3"/>
  <c r="M7" i="3" s="1"/>
  <c r="G7" i="3"/>
  <c r="L7" i="3" s="1"/>
  <c r="L6" i="3"/>
  <c r="I6" i="3"/>
  <c r="N6" i="3" s="1"/>
  <c r="H6" i="3"/>
  <c r="M6" i="3" s="1"/>
  <c r="G6" i="3"/>
  <c r="F6843" i="2"/>
  <c r="G6843" i="2"/>
  <c r="H6843" i="2"/>
  <c r="I6843" i="2"/>
  <c r="J6843" i="2"/>
  <c r="K6843" i="2"/>
  <c r="L6843" i="2"/>
  <c r="F6844" i="2"/>
  <c r="G6844" i="2"/>
  <c r="H6844" i="2"/>
  <c r="I6844" i="2"/>
  <c r="J6844" i="2"/>
  <c r="K6844" i="2"/>
  <c r="L6844" i="2"/>
  <c r="F6845" i="2"/>
  <c r="G6845" i="2"/>
  <c r="H6845" i="2"/>
  <c r="I6845" i="2"/>
  <c r="J6845" i="2"/>
  <c r="K6845" i="2"/>
  <c r="L6845" i="2"/>
  <c r="F6846" i="2"/>
  <c r="G6846" i="2"/>
  <c r="H6846" i="2"/>
  <c r="I6846" i="2"/>
  <c r="J6846" i="2"/>
  <c r="K6846" i="2"/>
  <c r="L6846" i="2"/>
  <c r="F6847" i="2"/>
  <c r="G6847" i="2"/>
  <c r="H6847" i="2"/>
  <c r="I6847" i="2"/>
  <c r="J6847" i="2"/>
  <c r="K6847" i="2"/>
  <c r="L6847" i="2"/>
  <c r="F6848" i="2"/>
  <c r="G6848" i="2"/>
  <c r="H6848" i="2"/>
  <c r="I6848" i="2"/>
  <c r="J6848" i="2"/>
  <c r="K6848" i="2"/>
  <c r="L6848" i="2"/>
  <c r="F6849" i="2"/>
  <c r="G6849" i="2"/>
  <c r="H6849" i="2"/>
  <c r="I6849" i="2"/>
  <c r="J6849" i="2"/>
  <c r="K6849" i="2"/>
  <c r="L6849" i="2"/>
  <c r="F6850" i="2"/>
  <c r="G6850" i="2"/>
  <c r="H6850" i="2"/>
  <c r="I6850" i="2"/>
  <c r="J6850" i="2"/>
  <c r="K6850" i="2"/>
  <c r="L6850" i="2"/>
  <c r="F6851" i="2"/>
  <c r="G6851" i="2"/>
  <c r="H6851" i="2"/>
  <c r="I6851" i="2"/>
  <c r="J6851" i="2"/>
  <c r="K6851" i="2"/>
  <c r="L6851" i="2"/>
  <c r="F6852" i="2"/>
  <c r="G6852" i="2"/>
  <c r="H6852" i="2"/>
  <c r="I6852" i="2"/>
  <c r="J6852" i="2"/>
  <c r="K6852" i="2"/>
  <c r="L6852" i="2"/>
  <c r="F6853" i="2"/>
  <c r="G6853" i="2"/>
  <c r="H6853" i="2"/>
  <c r="I6853" i="2"/>
  <c r="J6853" i="2"/>
  <c r="K6853" i="2"/>
  <c r="L6853" i="2"/>
  <c r="F6854" i="2"/>
  <c r="G6854" i="2"/>
  <c r="H6854" i="2"/>
  <c r="I6854" i="2"/>
  <c r="J6854" i="2"/>
  <c r="K6854" i="2"/>
  <c r="L6854" i="2"/>
  <c r="F6855" i="2"/>
  <c r="G6855" i="2"/>
  <c r="H6855" i="2"/>
  <c r="I6855" i="2"/>
  <c r="J6855" i="2"/>
  <c r="K6855" i="2"/>
  <c r="L6855" i="2"/>
  <c r="F6856" i="2"/>
  <c r="G6856" i="2"/>
  <c r="H6856" i="2"/>
  <c r="I6856" i="2"/>
  <c r="J6856" i="2"/>
  <c r="K6856" i="2"/>
  <c r="L6856" i="2"/>
  <c r="F6857" i="2"/>
  <c r="G6857" i="2"/>
  <c r="H6857" i="2"/>
  <c r="I6857" i="2"/>
  <c r="J6857" i="2"/>
  <c r="K6857" i="2"/>
  <c r="L6857" i="2"/>
  <c r="F6858" i="2"/>
  <c r="G6858" i="2"/>
  <c r="H6858" i="2"/>
  <c r="I6858" i="2"/>
  <c r="J6858" i="2"/>
  <c r="K6858" i="2"/>
  <c r="L6858" i="2"/>
  <c r="F6859" i="2"/>
  <c r="G6859" i="2"/>
  <c r="H6859" i="2"/>
  <c r="I6859" i="2"/>
  <c r="J6859" i="2"/>
  <c r="K6859" i="2"/>
  <c r="L6859" i="2"/>
  <c r="F6860" i="2"/>
  <c r="G6860" i="2"/>
  <c r="H6860" i="2"/>
  <c r="I6860" i="2"/>
  <c r="J6860" i="2"/>
  <c r="K6860" i="2"/>
  <c r="L6860" i="2"/>
  <c r="F6861" i="2"/>
  <c r="G6861" i="2"/>
  <c r="H6861" i="2"/>
  <c r="I6861" i="2"/>
  <c r="J6861" i="2"/>
  <c r="K6861" i="2"/>
  <c r="L6861" i="2"/>
  <c r="F6862" i="2"/>
  <c r="G6862" i="2"/>
  <c r="H6862" i="2"/>
  <c r="I6862" i="2"/>
  <c r="J6862" i="2"/>
  <c r="K6862" i="2"/>
  <c r="L6862" i="2"/>
  <c r="F6863" i="2"/>
  <c r="G6863" i="2"/>
  <c r="H6863" i="2"/>
  <c r="I6863" i="2"/>
  <c r="J6863" i="2"/>
  <c r="K6863" i="2"/>
  <c r="L6863" i="2"/>
  <c r="F6864" i="2"/>
  <c r="G6864" i="2"/>
  <c r="H6864" i="2"/>
  <c r="I6864" i="2"/>
  <c r="J6864" i="2"/>
  <c r="K6864" i="2"/>
  <c r="L6864" i="2"/>
  <c r="F6865" i="2"/>
  <c r="G6865" i="2"/>
  <c r="H6865" i="2"/>
  <c r="I6865" i="2"/>
  <c r="J6865" i="2"/>
  <c r="K6865" i="2"/>
  <c r="L6865" i="2"/>
  <c r="F6866" i="2"/>
  <c r="G6866" i="2"/>
  <c r="H6866" i="2"/>
  <c r="I6866" i="2"/>
  <c r="J6866" i="2"/>
  <c r="K6866" i="2"/>
  <c r="L6866" i="2"/>
  <c r="F6867" i="2"/>
  <c r="G6867" i="2"/>
  <c r="H6867" i="2"/>
  <c r="I6867" i="2"/>
  <c r="J6867" i="2"/>
  <c r="K6867" i="2"/>
  <c r="L6867" i="2"/>
  <c r="F6868" i="2"/>
  <c r="G6868" i="2"/>
  <c r="H6868" i="2"/>
  <c r="I6868" i="2"/>
  <c r="J6868" i="2"/>
  <c r="K6868" i="2"/>
  <c r="L6868" i="2"/>
  <c r="F6869" i="2"/>
  <c r="G6869" i="2"/>
  <c r="H6869" i="2"/>
  <c r="I6869" i="2"/>
  <c r="J6869" i="2"/>
  <c r="K6869" i="2"/>
  <c r="L6869" i="2"/>
  <c r="F6870" i="2"/>
  <c r="G6870" i="2"/>
  <c r="H6870" i="2"/>
  <c r="I6870" i="2"/>
  <c r="J6870" i="2"/>
  <c r="K6870" i="2"/>
  <c r="L6870" i="2"/>
  <c r="F6871" i="2"/>
  <c r="G6871" i="2"/>
  <c r="H6871" i="2"/>
  <c r="I6871" i="2"/>
  <c r="J6871" i="2"/>
  <c r="K6871" i="2"/>
  <c r="L6871" i="2"/>
  <c r="F6872" i="2"/>
  <c r="G6872" i="2"/>
  <c r="H6872" i="2"/>
  <c r="I6872" i="2"/>
  <c r="J6872" i="2"/>
  <c r="K6872" i="2"/>
  <c r="L6872" i="2"/>
  <c r="F6873" i="2"/>
  <c r="G6873" i="2"/>
  <c r="H6873" i="2"/>
  <c r="I6873" i="2"/>
  <c r="J6873" i="2"/>
  <c r="K6873" i="2"/>
  <c r="L6873" i="2"/>
  <c r="F6874" i="2"/>
  <c r="G6874" i="2"/>
  <c r="H6874" i="2"/>
  <c r="I6874" i="2"/>
  <c r="J6874" i="2"/>
  <c r="K6874" i="2"/>
  <c r="L6874" i="2"/>
  <c r="F6875" i="2"/>
  <c r="G6875" i="2"/>
  <c r="H6875" i="2"/>
  <c r="I6875" i="2"/>
  <c r="J6875" i="2"/>
  <c r="K6875" i="2"/>
  <c r="L6875" i="2"/>
  <c r="F6876" i="2"/>
  <c r="G6876" i="2"/>
  <c r="H6876" i="2"/>
  <c r="I6876" i="2"/>
  <c r="J6876" i="2"/>
  <c r="K6876" i="2"/>
  <c r="L6876" i="2"/>
  <c r="F6877" i="2"/>
  <c r="G6877" i="2"/>
  <c r="H6877" i="2"/>
  <c r="I6877" i="2"/>
  <c r="J6877" i="2"/>
  <c r="K6877" i="2"/>
  <c r="L6877" i="2"/>
  <c r="F6878" i="2"/>
  <c r="G6878" i="2"/>
  <c r="H6878" i="2"/>
  <c r="I6878" i="2"/>
  <c r="J6878" i="2"/>
  <c r="K6878" i="2"/>
  <c r="L6878" i="2"/>
  <c r="F6879" i="2"/>
  <c r="G6879" i="2"/>
  <c r="H6879" i="2"/>
  <c r="I6879" i="2"/>
  <c r="J6879" i="2"/>
  <c r="K6879" i="2"/>
  <c r="L6879" i="2"/>
  <c r="F6880" i="2"/>
  <c r="G6880" i="2"/>
  <c r="H6880" i="2"/>
  <c r="I6880" i="2"/>
  <c r="J6880" i="2"/>
  <c r="K6880" i="2"/>
  <c r="L6880" i="2"/>
  <c r="F6881" i="2"/>
  <c r="G6881" i="2"/>
  <c r="H6881" i="2"/>
  <c r="I6881" i="2"/>
  <c r="J6881" i="2"/>
  <c r="K6881" i="2"/>
  <c r="L6881" i="2"/>
  <c r="F6882" i="2"/>
  <c r="G6882" i="2"/>
  <c r="H6882" i="2"/>
  <c r="I6882" i="2"/>
  <c r="J6882" i="2"/>
  <c r="K6882" i="2"/>
  <c r="L6882" i="2"/>
  <c r="F6883" i="2"/>
  <c r="G6883" i="2"/>
  <c r="H6883" i="2"/>
  <c r="I6883" i="2"/>
  <c r="J6883" i="2"/>
  <c r="K6883" i="2"/>
  <c r="L6883" i="2"/>
  <c r="F6884" i="2"/>
  <c r="G6884" i="2"/>
  <c r="H6884" i="2"/>
  <c r="I6884" i="2"/>
  <c r="J6884" i="2"/>
  <c r="K6884" i="2"/>
  <c r="L6884" i="2"/>
  <c r="F6885" i="2"/>
  <c r="G6885" i="2"/>
  <c r="H6885" i="2"/>
  <c r="I6885" i="2"/>
  <c r="J6885" i="2"/>
  <c r="K6885" i="2"/>
  <c r="L6885" i="2"/>
  <c r="F6886" i="2"/>
  <c r="G6886" i="2"/>
  <c r="H6886" i="2"/>
  <c r="I6886" i="2"/>
  <c r="J6886" i="2"/>
  <c r="K6886" i="2"/>
  <c r="L6886" i="2"/>
  <c r="F6887" i="2"/>
  <c r="G6887" i="2"/>
  <c r="H6887" i="2"/>
  <c r="I6887" i="2"/>
  <c r="J6887" i="2"/>
  <c r="K6887" i="2"/>
  <c r="L6887" i="2"/>
  <c r="F6888" i="2"/>
  <c r="G6888" i="2"/>
  <c r="H6888" i="2"/>
  <c r="I6888" i="2"/>
  <c r="J6888" i="2"/>
  <c r="K6888" i="2"/>
  <c r="L6888" i="2"/>
  <c r="F6889" i="2"/>
  <c r="G6889" i="2"/>
  <c r="H6889" i="2"/>
  <c r="I6889" i="2"/>
  <c r="J6889" i="2"/>
  <c r="K6889" i="2"/>
  <c r="L6889" i="2"/>
  <c r="F6890" i="2"/>
  <c r="G6890" i="2"/>
  <c r="H6890" i="2"/>
  <c r="I6890" i="2"/>
  <c r="J6890" i="2"/>
  <c r="K6890" i="2"/>
  <c r="L6890" i="2"/>
  <c r="F6891" i="2"/>
  <c r="G6891" i="2"/>
  <c r="H6891" i="2"/>
  <c r="I6891" i="2"/>
  <c r="J6891" i="2"/>
  <c r="K6891" i="2"/>
  <c r="L6891" i="2"/>
  <c r="F6892" i="2"/>
  <c r="G6892" i="2"/>
  <c r="H6892" i="2"/>
  <c r="I6892" i="2"/>
  <c r="J6892" i="2"/>
  <c r="K6892" i="2"/>
  <c r="L6892" i="2"/>
  <c r="F6893" i="2"/>
  <c r="G6893" i="2"/>
  <c r="H6893" i="2"/>
  <c r="I6893" i="2"/>
  <c r="J6893" i="2"/>
  <c r="K6893" i="2"/>
  <c r="L6893" i="2"/>
  <c r="F6894" i="2"/>
  <c r="G6894" i="2"/>
  <c r="H6894" i="2"/>
  <c r="I6894" i="2"/>
  <c r="J6894" i="2"/>
  <c r="K6894" i="2"/>
  <c r="L6894" i="2"/>
  <c r="F6895" i="2"/>
  <c r="G6895" i="2"/>
  <c r="H6895" i="2"/>
  <c r="I6895" i="2"/>
  <c r="J6895" i="2"/>
  <c r="K6895" i="2"/>
  <c r="L6895" i="2"/>
  <c r="F6896" i="2"/>
  <c r="G6896" i="2"/>
  <c r="H6896" i="2"/>
  <c r="I6896" i="2"/>
  <c r="J6896" i="2"/>
  <c r="K6896" i="2"/>
  <c r="L6896" i="2"/>
  <c r="F6897" i="2"/>
  <c r="G6897" i="2"/>
  <c r="H6897" i="2"/>
  <c r="I6897" i="2"/>
  <c r="J6897" i="2"/>
  <c r="K6897" i="2"/>
  <c r="L6897" i="2"/>
  <c r="F6898" i="2"/>
  <c r="G6898" i="2"/>
  <c r="H6898" i="2"/>
  <c r="I6898" i="2"/>
  <c r="J6898" i="2"/>
  <c r="K6898" i="2"/>
  <c r="L6898" i="2"/>
  <c r="F6899" i="2"/>
  <c r="G6899" i="2"/>
  <c r="H6899" i="2"/>
  <c r="I6899" i="2"/>
  <c r="J6899" i="2"/>
  <c r="K6899" i="2"/>
  <c r="L6899" i="2"/>
  <c r="F6900" i="2"/>
  <c r="G6900" i="2"/>
  <c r="H6900" i="2"/>
  <c r="I6900" i="2"/>
  <c r="J6900" i="2"/>
  <c r="K6900" i="2"/>
  <c r="L6900" i="2"/>
  <c r="F6901" i="2"/>
  <c r="G6901" i="2"/>
  <c r="H6901" i="2"/>
  <c r="I6901" i="2"/>
  <c r="J6901" i="2"/>
  <c r="K6901" i="2"/>
  <c r="L6901" i="2"/>
  <c r="F6902" i="2"/>
  <c r="G6902" i="2"/>
  <c r="H6902" i="2"/>
  <c r="I6902" i="2"/>
  <c r="J6902" i="2"/>
  <c r="K6902" i="2"/>
  <c r="L6902" i="2"/>
  <c r="F6903" i="2"/>
  <c r="G6903" i="2"/>
  <c r="H6903" i="2"/>
  <c r="I6903" i="2"/>
  <c r="J6903" i="2"/>
  <c r="K6903" i="2"/>
  <c r="L6903" i="2"/>
  <c r="F6904" i="2"/>
  <c r="G6904" i="2"/>
  <c r="H6904" i="2"/>
  <c r="I6904" i="2"/>
  <c r="J6904" i="2"/>
  <c r="K6904" i="2"/>
  <c r="L6904" i="2"/>
  <c r="F6905" i="2"/>
  <c r="G6905" i="2"/>
  <c r="H6905" i="2"/>
  <c r="I6905" i="2"/>
  <c r="J6905" i="2"/>
  <c r="K6905" i="2"/>
  <c r="L6905" i="2"/>
  <c r="F6906" i="2"/>
  <c r="G6906" i="2"/>
  <c r="H6906" i="2"/>
  <c r="I6906" i="2"/>
  <c r="J6906" i="2"/>
  <c r="K6906" i="2"/>
  <c r="L6906" i="2"/>
  <c r="F6907" i="2"/>
  <c r="G6907" i="2"/>
  <c r="H6907" i="2"/>
  <c r="I6907" i="2"/>
  <c r="J6907" i="2"/>
  <c r="K6907" i="2"/>
  <c r="L6907" i="2"/>
  <c r="F6908" i="2"/>
  <c r="G6908" i="2"/>
  <c r="H6908" i="2"/>
  <c r="I6908" i="2"/>
  <c r="J6908" i="2"/>
  <c r="K6908" i="2"/>
  <c r="L6908" i="2"/>
  <c r="F6909" i="2"/>
  <c r="G6909" i="2"/>
  <c r="H6909" i="2"/>
  <c r="I6909" i="2"/>
  <c r="J6909" i="2"/>
  <c r="K6909" i="2"/>
  <c r="L6909" i="2"/>
  <c r="F6910" i="2"/>
  <c r="G6910" i="2"/>
  <c r="H6910" i="2"/>
  <c r="I6910" i="2"/>
  <c r="J6910" i="2"/>
  <c r="K6910" i="2"/>
  <c r="L6910" i="2"/>
  <c r="F6911" i="2"/>
  <c r="G6911" i="2"/>
  <c r="H6911" i="2"/>
  <c r="I6911" i="2"/>
  <c r="J6911" i="2"/>
  <c r="K6911" i="2"/>
  <c r="L6911" i="2"/>
  <c r="F6912" i="2"/>
  <c r="G6912" i="2"/>
  <c r="H6912" i="2"/>
  <c r="I6912" i="2"/>
  <c r="J6912" i="2"/>
  <c r="K6912" i="2"/>
  <c r="L6912" i="2"/>
  <c r="F6913" i="2"/>
  <c r="G6913" i="2"/>
  <c r="H6913" i="2"/>
  <c r="I6913" i="2"/>
  <c r="J6913" i="2"/>
  <c r="K6913" i="2"/>
  <c r="L6913" i="2"/>
  <c r="F6914" i="2"/>
  <c r="G6914" i="2"/>
  <c r="H6914" i="2"/>
  <c r="I6914" i="2"/>
  <c r="J6914" i="2"/>
  <c r="K6914" i="2"/>
  <c r="L6914" i="2"/>
  <c r="F6915" i="2"/>
  <c r="G6915" i="2"/>
  <c r="H6915" i="2"/>
  <c r="I6915" i="2"/>
  <c r="J6915" i="2"/>
  <c r="K6915" i="2"/>
  <c r="L6915" i="2"/>
  <c r="F6916" i="2"/>
  <c r="G6916" i="2"/>
  <c r="H6916" i="2"/>
  <c r="I6916" i="2"/>
  <c r="J6916" i="2"/>
  <c r="K6916" i="2"/>
  <c r="L6916" i="2"/>
  <c r="F6917" i="2"/>
  <c r="G6917" i="2"/>
  <c r="H6917" i="2"/>
  <c r="I6917" i="2"/>
  <c r="J6917" i="2"/>
  <c r="K6917" i="2"/>
  <c r="L6917" i="2"/>
  <c r="F6918" i="2"/>
  <c r="G6918" i="2"/>
  <c r="H6918" i="2"/>
  <c r="I6918" i="2"/>
  <c r="J6918" i="2"/>
  <c r="K6918" i="2"/>
  <c r="L6918" i="2"/>
  <c r="F6919" i="2"/>
  <c r="G6919" i="2"/>
  <c r="H6919" i="2"/>
  <c r="I6919" i="2"/>
  <c r="J6919" i="2"/>
  <c r="K6919" i="2"/>
  <c r="L6919" i="2"/>
  <c r="F6920" i="2"/>
  <c r="G6920" i="2"/>
  <c r="H6920" i="2"/>
  <c r="I6920" i="2"/>
  <c r="J6920" i="2"/>
  <c r="K6920" i="2"/>
  <c r="L6920" i="2"/>
  <c r="F6921" i="2"/>
  <c r="G6921" i="2"/>
  <c r="H6921" i="2"/>
  <c r="I6921" i="2"/>
  <c r="J6921" i="2"/>
  <c r="K6921" i="2"/>
  <c r="L6921" i="2"/>
  <c r="F6922" i="2"/>
  <c r="G6922" i="2"/>
  <c r="H6922" i="2"/>
  <c r="I6922" i="2"/>
  <c r="J6922" i="2"/>
  <c r="K6922" i="2"/>
  <c r="L6922" i="2"/>
  <c r="F6923" i="2"/>
  <c r="G6923" i="2"/>
  <c r="H6923" i="2"/>
  <c r="I6923" i="2"/>
  <c r="J6923" i="2"/>
  <c r="K6923" i="2"/>
  <c r="L6923" i="2"/>
  <c r="F6924" i="2"/>
  <c r="G6924" i="2"/>
  <c r="H6924" i="2"/>
  <c r="I6924" i="2"/>
  <c r="J6924" i="2"/>
  <c r="K6924" i="2"/>
  <c r="L6924" i="2"/>
  <c r="F6925" i="2"/>
  <c r="G6925" i="2"/>
  <c r="H6925" i="2"/>
  <c r="I6925" i="2"/>
  <c r="J6925" i="2"/>
  <c r="K6925" i="2"/>
  <c r="L6925" i="2"/>
  <c r="F6926" i="2"/>
  <c r="G6926" i="2"/>
  <c r="H6926" i="2"/>
  <c r="I6926" i="2"/>
  <c r="J6926" i="2"/>
  <c r="K6926" i="2"/>
  <c r="L6926" i="2"/>
  <c r="F6927" i="2"/>
  <c r="G6927" i="2"/>
  <c r="H6927" i="2"/>
  <c r="I6927" i="2"/>
  <c r="J6927" i="2"/>
  <c r="K6927" i="2"/>
  <c r="L6927" i="2"/>
  <c r="F6928" i="2"/>
  <c r="G6928" i="2"/>
  <c r="H6928" i="2"/>
  <c r="I6928" i="2"/>
  <c r="J6928" i="2"/>
  <c r="K6928" i="2"/>
  <c r="L6928" i="2"/>
  <c r="F6929" i="2"/>
  <c r="G6929" i="2"/>
  <c r="H6929" i="2"/>
  <c r="I6929" i="2"/>
  <c r="J6929" i="2"/>
  <c r="K6929" i="2"/>
  <c r="L6929" i="2"/>
  <c r="F6930" i="2"/>
  <c r="G6930" i="2"/>
  <c r="H6930" i="2"/>
  <c r="I6930" i="2"/>
  <c r="J6930" i="2"/>
  <c r="K6930" i="2"/>
  <c r="L6930" i="2"/>
  <c r="F6931" i="2"/>
  <c r="G6931" i="2"/>
  <c r="H6931" i="2"/>
  <c r="I6931" i="2"/>
  <c r="J6931" i="2"/>
  <c r="K6931" i="2"/>
  <c r="L6931" i="2"/>
  <c r="F6932" i="2"/>
  <c r="G6932" i="2"/>
  <c r="H6932" i="2"/>
  <c r="I6932" i="2"/>
  <c r="J6932" i="2"/>
  <c r="K6932" i="2"/>
  <c r="L6932" i="2"/>
  <c r="F6933" i="2"/>
  <c r="G6933" i="2"/>
  <c r="H6933" i="2"/>
  <c r="I6933" i="2"/>
  <c r="J6933" i="2"/>
  <c r="K6933" i="2"/>
  <c r="L6933" i="2"/>
  <c r="F6934" i="2"/>
  <c r="G6934" i="2"/>
  <c r="H6934" i="2"/>
  <c r="I6934" i="2"/>
  <c r="J6934" i="2"/>
  <c r="K6934" i="2"/>
  <c r="L6934" i="2"/>
  <c r="F6935" i="2"/>
  <c r="G6935" i="2"/>
  <c r="H6935" i="2"/>
  <c r="I6935" i="2"/>
  <c r="J6935" i="2"/>
  <c r="K6935" i="2"/>
  <c r="L6935" i="2"/>
  <c r="F6936" i="2"/>
  <c r="G6936" i="2"/>
  <c r="H6936" i="2"/>
  <c r="I6936" i="2"/>
  <c r="J6936" i="2"/>
  <c r="K6936" i="2"/>
  <c r="L6936" i="2"/>
  <c r="F6937" i="2"/>
  <c r="G6937" i="2"/>
  <c r="H6937" i="2"/>
  <c r="I6937" i="2"/>
  <c r="J6937" i="2"/>
  <c r="K6937" i="2"/>
  <c r="L6937" i="2"/>
  <c r="F6938" i="2"/>
  <c r="G6938" i="2"/>
  <c r="H6938" i="2"/>
  <c r="I6938" i="2"/>
  <c r="J6938" i="2"/>
  <c r="K6938" i="2"/>
  <c r="L6938" i="2"/>
  <c r="F6939" i="2"/>
  <c r="G6939" i="2"/>
  <c r="H6939" i="2"/>
  <c r="I6939" i="2"/>
  <c r="J6939" i="2"/>
  <c r="K6939" i="2"/>
  <c r="L6939" i="2"/>
  <c r="F6940" i="2"/>
  <c r="G6940" i="2"/>
  <c r="H6940" i="2"/>
  <c r="I6940" i="2"/>
  <c r="J6940" i="2"/>
  <c r="K6940" i="2"/>
  <c r="L6940" i="2"/>
  <c r="F6941" i="2"/>
  <c r="G6941" i="2"/>
  <c r="H6941" i="2"/>
  <c r="I6941" i="2"/>
  <c r="J6941" i="2"/>
  <c r="K6941" i="2"/>
  <c r="L6941" i="2"/>
  <c r="F6942" i="2"/>
  <c r="G6942" i="2"/>
  <c r="H6942" i="2"/>
  <c r="I6942" i="2"/>
  <c r="J6942" i="2"/>
  <c r="K6942" i="2"/>
  <c r="L6942" i="2"/>
  <c r="F6943" i="2"/>
  <c r="G6943" i="2"/>
  <c r="H6943" i="2"/>
  <c r="I6943" i="2"/>
  <c r="J6943" i="2"/>
  <c r="K6943" i="2"/>
  <c r="L6943" i="2"/>
  <c r="F6944" i="2"/>
  <c r="G6944" i="2"/>
  <c r="H6944" i="2"/>
  <c r="I6944" i="2"/>
  <c r="J6944" i="2"/>
  <c r="K6944" i="2"/>
  <c r="L6944" i="2"/>
  <c r="F6945" i="2"/>
  <c r="G6945" i="2"/>
  <c r="H6945" i="2"/>
  <c r="I6945" i="2"/>
  <c r="J6945" i="2"/>
  <c r="K6945" i="2"/>
  <c r="L6945" i="2"/>
  <c r="F6946" i="2"/>
  <c r="G6946" i="2"/>
  <c r="H6946" i="2"/>
  <c r="I6946" i="2"/>
  <c r="J6946" i="2"/>
  <c r="K6946" i="2"/>
  <c r="L6946" i="2"/>
  <c r="F6947" i="2"/>
  <c r="G6947" i="2"/>
  <c r="H6947" i="2"/>
  <c r="I6947" i="2"/>
  <c r="J6947" i="2"/>
  <c r="K6947" i="2"/>
  <c r="L6947" i="2"/>
  <c r="F6948" i="2"/>
  <c r="G6948" i="2"/>
  <c r="H6948" i="2"/>
  <c r="I6948" i="2"/>
  <c r="J6948" i="2"/>
  <c r="K6948" i="2"/>
  <c r="L6948" i="2"/>
  <c r="F6949" i="2"/>
  <c r="G6949" i="2"/>
  <c r="H6949" i="2"/>
  <c r="I6949" i="2"/>
  <c r="J6949" i="2"/>
  <c r="K6949" i="2"/>
  <c r="L6949" i="2"/>
  <c r="F6950" i="2"/>
  <c r="G6950" i="2"/>
  <c r="H6950" i="2"/>
  <c r="I6950" i="2"/>
  <c r="J6950" i="2"/>
  <c r="K6950" i="2"/>
  <c r="L6950" i="2"/>
  <c r="F6951" i="2"/>
  <c r="G6951" i="2"/>
  <c r="H6951" i="2"/>
  <c r="I6951" i="2"/>
  <c r="J6951" i="2"/>
  <c r="K6951" i="2"/>
  <c r="L6951" i="2"/>
  <c r="F6952" i="2"/>
  <c r="G6952" i="2"/>
  <c r="H6952" i="2"/>
  <c r="I6952" i="2"/>
  <c r="J6952" i="2"/>
  <c r="K6952" i="2"/>
  <c r="L6952" i="2"/>
  <c r="F6953" i="2"/>
  <c r="G6953" i="2"/>
  <c r="H6953" i="2"/>
  <c r="I6953" i="2"/>
  <c r="J6953" i="2"/>
  <c r="K6953" i="2"/>
  <c r="L6953" i="2"/>
  <c r="F6954" i="2"/>
  <c r="G6954" i="2"/>
  <c r="H6954" i="2"/>
  <c r="I6954" i="2"/>
  <c r="J6954" i="2"/>
  <c r="K6954" i="2"/>
  <c r="L6954" i="2"/>
  <c r="F6955" i="2"/>
  <c r="G6955" i="2"/>
  <c r="H6955" i="2"/>
  <c r="I6955" i="2"/>
  <c r="J6955" i="2"/>
  <c r="K6955" i="2"/>
  <c r="L6955" i="2"/>
  <c r="F6956" i="2"/>
  <c r="G6956" i="2"/>
  <c r="H6956" i="2"/>
  <c r="I6956" i="2"/>
  <c r="J6956" i="2"/>
  <c r="K6956" i="2"/>
  <c r="L6956" i="2"/>
  <c r="F6957" i="2"/>
  <c r="G6957" i="2"/>
  <c r="H6957" i="2"/>
  <c r="I6957" i="2"/>
  <c r="J6957" i="2"/>
  <c r="K6957" i="2"/>
  <c r="L6957" i="2"/>
  <c r="F6958" i="2"/>
  <c r="G6958" i="2"/>
  <c r="H6958" i="2"/>
  <c r="I6958" i="2"/>
  <c r="J6958" i="2"/>
  <c r="K6958" i="2"/>
  <c r="L6958" i="2"/>
  <c r="F6959" i="2"/>
  <c r="G6959" i="2"/>
  <c r="H6959" i="2"/>
  <c r="I6959" i="2"/>
  <c r="J6959" i="2"/>
  <c r="K6959" i="2"/>
  <c r="L6959" i="2"/>
  <c r="F6960" i="2"/>
  <c r="G6960" i="2"/>
  <c r="H6960" i="2"/>
  <c r="I6960" i="2"/>
  <c r="J6960" i="2"/>
  <c r="K6960" i="2"/>
  <c r="L6960" i="2"/>
  <c r="F6961" i="2"/>
  <c r="G6961" i="2"/>
  <c r="H6961" i="2"/>
  <c r="I6961" i="2"/>
  <c r="J6961" i="2"/>
  <c r="K6961" i="2"/>
  <c r="L6961" i="2"/>
  <c r="F6962" i="2"/>
  <c r="G6962" i="2"/>
  <c r="H6962" i="2"/>
  <c r="I6962" i="2"/>
  <c r="J6962" i="2"/>
  <c r="K6962" i="2"/>
  <c r="L6962" i="2"/>
  <c r="F6963" i="2"/>
  <c r="G6963" i="2"/>
  <c r="H6963" i="2"/>
  <c r="I6963" i="2"/>
  <c r="J6963" i="2"/>
  <c r="K6963" i="2"/>
  <c r="L6963" i="2"/>
  <c r="F6964" i="2"/>
  <c r="G6964" i="2"/>
  <c r="H6964" i="2"/>
  <c r="I6964" i="2"/>
  <c r="J6964" i="2"/>
  <c r="K6964" i="2"/>
  <c r="L6964" i="2"/>
  <c r="F6965" i="2"/>
  <c r="G6965" i="2"/>
  <c r="H6965" i="2"/>
  <c r="I6965" i="2"/>
  <c r="J6965" i="2"/>
  <c r="K6965" i="2"/>
  <c r="L6965" i="2"/>
  <c r="F6966" i="2"/>
  <c r="G6966" i="2"/>
  <c r="H6966" i="2"/>
  <c r="I6966" i="2"/>
  <c r="J6966" i="2"/>
  <c r="K6966" i="2"/>
  <c r="L6966" i="2"/>
  <c r="F6967" i="2"/>
  <c r="G6967" i="2"/>
  <c r="H6967" i="2"/>
  <c r="I6967" i="2"/>
  <c r="J6967" i="2"/>
  <c r="K6967" i="2"/>
  <c r="L6967" i="2"/>
  <c r="F6968" i="2"/>
  <c r="G6968" i="2"/>
  <c r="H6968" i="2"/>
  <c r="I6968" i="2"/>
  <c r="J6968" i="2"/>
  <c r="K6968" i="2"/>
  <c r="L6968" i="2"/>
  <c r="F6969" i="2"/>
  <c r="G6969" i="2"/>
  <c r="H6969" i="2"/>
  <c r="I6969" i="2"/>
  <c r="J6969" i="2"/>
  <c r="K6969" i="2"/>
  <c r="L6969" i="2"/>
  <c r="F6970" i="2"/>
  <c r="G6970" i="2"/>
  <c r="H6970" i="2"/>
  <c r="I6970" i="2"/>
  <c r="J6970" i="2"/>
  <c r="K6970" i="2"/>
  <c r="L6970" i="2"/>
  <c r="F6971" i="2"/>
  <c r="G6971" i="2"/>
  <c r="H6971" i="2"/>
  <c r="I6971" i="2"/>
  <c r="J6971" i="2"/>
  <c r="K6971" i="2"/>
  <c r="L6971" i="2"/>
  <c r="F6972" i="2"/>
  <c r="G6972" i="2"/>
  <c r="H6972" i="2"/>
  <c r="I6972" i="2"/>
  <c r="J6972" i="2"/>
  <c r="K6972" i="2"/>
  <c r="L6972" i="2"/>
  <c r="F6973" i="2"/>
  <c r="G6973" i="2"/>
  <c r="H6973" i="2"/>
  <c r="I6973" i="2"/>
  <c r="J6973" i="2"/>
  <c r="K6973" i="2"/>
  <c r="L6973" i="2"/>
  <c r="F6974" i="2"/>
  <c r="G6974" i="2"/>
  <c r="H6974" i="2"/>
  <c r="I6974" i="2"/>
  <c r="J6974" i="2"/>
  <c r="K6974" i="2"/>
  <c r="L6974" i="2"/>
  <c r="F6975" i="2"/>
  <c r="G6975" i="2"/>
  <c r="H6975" i="2"/>
  <c r="I6975" i="2"/>
  <c r="J6975" i="2"/>
  <c r="K6975" i="2"/>
  <c r="L6975" i="2"/>
  <c r="F6976" i="2"/>
  <c r="G6976" i="2"/>
  <c r="H6976" i="2"/>
  <c r="I6976" i="2"/>
  <c r="J6976" i="2"/>
  <c r="K6976" i="2"/>
  <c r="L6976" i="2"/>
  <c r="F6977" i="2"/>
  <c r="G6977" i="2"/>
  <c r="H6977" i="2"/>
  <c r="I6977" i="2"/>
  <c r="J6977" i="2"/>
  <c r="K6977" i="2"/>
  <c r="L6977" i="2"/>
  <c r="F6978" i="2"/>
  <c r="G6978" i="2"/>
  <c r="H6978" i="2"/>
  <c r="I6978" i="2"/>
  <c r="J6978" i="2"/>
  <c r="K6978" i="2"/>
  <c r="L6978" i="2"/>
  <c r="F6979" i="2"/>
  <c r="G6979" i="2"/>
  <c r="H6979" i="2"/>
  <c r="I6979" i="2"/>
  <c r="J6979" i="2"/>
  <c r="K6979" i="2"/>
  <c r="L6979" i="2"/>
  <c r="F6980" i="2"/>
  <c r="G6980" i="2"/>
  <c r="H6980" i="2"/>
  <c r="I6980" i="2"/>
  <c r="J6980" i="2"/>
  <c r="K6980" i="2"/>
  <c r="L6980" i="2"/>
  <c r="F6981" i="2"/>
  <c r="G6981" i="2"/>
  <c r="H6981" i="2"/>
  <c r="I6981" i="2"/>
  <c r="J6981" i="2"/>
  <c r="K6981" i="2"/>
  <c r="L6981" i="2"/>
  <c r="F6982" i="2"/>
  <c r="G6982" i="2"/>
  <c r="H6982" i="2"/>
  <c r="I6982" i="2"/>
  <c r="J6982" i="2"/>
  <c r="K6982" i="2"/>
  <c r="L6982" i="2"/>
  <c r="F6983" i="2"/>
  <c r="G6983" i="2"/>
  <c r="H6983" i="2"/>
  <c r="I6983" i="2"/>
  <c r="J6983" i="2"/>
  <c r="K6983" i="2"/>
  <c r="L6983" i="2"/>
  <c r="F6984" i="2"/>
  <c r="G6984" i="2"/>
  <c r="H6984" i="2"/>
  <c r="I6984" i="2"/>
  <c r="J6984" i="2"/>
  <c r="K6984" i="2"/>
  <c r="L6984" i="2"/>
  <c r="F6985" i="2"/>
  <c r="G6985" i="2"/>
  <c r="H6985" i="2"/>
  <c r="I6985" i="2"/>
  <c r="J6985" i="2"/>
  <c r="K6985" i="2"/>
  <c r="L6985" i="2"/>
  <c r="F6986" i="2"/>
  <c r="G6986" i="2"/>
  <c r="H6986" i="2"/>
  <c r="I6986" i="2"/>
  <c r="J6986" i="2"/>
  <c r="K6986" i="2"/>
  <c r="L6986" i="2"/>
  <c r="F6987" i="2"/>
  <c r="G6987" i="2"/>
  <c r="H6987" i="2"/>
  <c r="I6987" i="2"/>
  <c r="J6987" i="2"/>
  <c r="K6987" i="2"/>
  <c r="L6987" i="2"/>
  <c r="F6988" i="2"/>
  <c r="G6988" i="2"/>
  <c r="H6988" i="2"/>
  <c r="I6988" i="2"/>
  <c r="J6988" i="2"/>
  <c r="K6988" i="2"/>
  <c r="L6988" i="2"/>
  <c r="F6989" i="2"/>
  <c r="G6989" i="2"/>
  <c r="H6989" i="2"/>
  <c r="I6989" i="2"/>
  <c r="J6989" i="2"/>
  <c r="K6989" i="2"/>
  <c r="L6989" i="2"/>
  <c r="F6990" i="2"/>
  <c r="G6990" i="2"/>
  <c r="H6990" i="2"/>
  <c r="I6990" i="2"/>
  <c r="J6990" i="2"/>
  <c r="K6990" i="2"/>
  <c r="L6990" i="2"/>
  <c r="F6991" i="2"/>
  <c r="G6991" i="2"/>
  <c r="H6991" i="2"/>
  <c r="I6991" i="2"/>
  <c r="J6991" i="2"/>
  <c r="K6991" i="2"/>
  <c r="L6991" i="2"/>
  <c r="F6992" i="2"/>
  <c r="G6992" i="2"/>
  <c r="H6992" i="2"/>
  <c r="I6992" i="2"/>
  <c r="J6992" i="2"/>
  <c r="K6992" i="2"/>
  <c r="L6992" i="2"/>
  <c r="F6993" i="2"/>
  <c r="G6993" i="2"/>
  <c r="H6993" i="2"/>
  <c r="I6993" i="2"/>
  <c r="J6993" i="2"/>
  <c r="K6993" i="2"/>
  <c r="L6993" i="2"/>
  <c r="F6994" i="2"/>
  <c r="G6994" i="2"/>
  <c r="H6994" i="2"/>
  <c r="I6994" i="2"/>
  <c r="J6994" i="2"/>
  <c r="K6994" i="2"/>
  <c r="L6994" i="2"/>
  <c r="F6995" i="2"/>
  <c r="G6995" i="2"/>
  <c r="H6995" i="2"/>
  <c r="I6995" i="2"/>
  <c r="J6995" i="2"/>
  <c r="K6995" i="2"/>
  <c r="L6995" i="2"/>
  <c r="F6996" i="2"/>
  <c r="G6996" i="2"/>
  <c r="H6996" i="2"/>
  <c r="I6996" i="2"/>
  <c r="J6996" i="2"/>
  <c r="K6996" i="2"/>
  <c r="L6996" i="2"/>
  <c r="F6997" i="2"/>
  <c r="G6997" i="2"/>
  <c r="H6997" i="2"/>
  <c r="I6997" i="2"/>
  <c r="J6997" i="2"/>
  <c r="K6997" i="2"/>
  <c r="L6997" i="2"/>
  <c r="F6998" i="2"/>
  <c r="G6998" i="2"/>
  <c r="H6998" i="2"/>
  <c r="I6998" i="2"/>
  <c r="J6998" i="2"/>
  <c r="K6998" i="2"/>
  <c r="L6998" i="2"/>
  <c r="F6999" i="2"/>
  <c r="G6999" i="2"/>
  <c r="H6999" i="2"/>
  <c r="I6999" i="2"/>
  <c r="J6999" i="2"/>
  <c r="K6999" i="2"/>
  <c r="L6999" i="2"/>
  <c r="F7000" i="2"/>
  <c r="G7000" i="2"/>
  <c r="H7000" i="2"/>
  <c r="I7000" i="2"/>
  <c r="J7000" i="2"/>
  <c r="K7000" i="2"/>
  <c r="L7000" i="2"/>
  <c r="F7001" i="2"/>
  <c r="G7001" i="2"/>
  <c r="H7001" i="2"/>
  <c r="I7001" i="2"/>
  <c r="J7001" i="2"/>
  <c r="K7001" i="2"/>
  <c r="L7001" i="2"/>
  <c r="F7002" i="2"/>
  <c r="G7002" i="2"/>
  <c r="H7002" i="2"/>
  <c r="I7002" i="2"/>
  <c r="J7002" i="2"/>
  <c r="K7002" i="2"/>
  <c r="L7002" i="2"/>
  <c r="F7003" i="2"/>
  <c r="G7003" i="2"/>
  <c r="H7003" i="2"/>
  <c r="I7003" i="2"/>
  <c r="J7003" i="2"/>
  <c r="K7003" i="2"/>
  <c r="L7003" i="2"/>
  <c r="F7004" i="2"/>
  <c r="G7004" i="2"/>
  <c r="H7004" i="2"/>
  <c r="I7004" i="2"/>
  <c r="J7004" i="2"/>
  <c r="K7004" i="2"/>
  <c r="L7004" i="2"/>
  <c r="F7005" i="2"/>
  <c r="G7005" i="2"/>
  <c r="H7005" i="2"/>
  <c r="I7005" i="2"/>
  <c r="J7005" i="2"/>
  <c r="K7005" i="2"/>
  <c r="L7005" i="2"/>
  <c r="F7006" i="2"/>
  <c r="G7006" i="2"/>
  <c r="H7006" i="2"/>
  <c r="I7006" i="2"/>
  <c r="J7006" i="2"/>
  <c r="K7006" i="2"/>
  <c r="L7006" i="2"/>
  <c r="F7007" i="2"/>
  <c r="G7007" i="2"/>
  <c r="H7007" i="2"/>
  <c r="I7007" i="2"/>
  <c r="J7007" i="2"/>
  <c r="K7007" i="2"/>
  <c r="L7007" i="2"/>
  <c r="F7008" i="2"/>
  <c r="G7008" i="2"/>
  <c r="H7008" i="2"/>
  <c r="I7008" i="2"/>
  <c r="J7008" i="2"/>
  <c r="K7008" i="2"/>
  <c r="L7008" i="2"/>
  <c r="F7009" i="2"/>
  <c r="G7009" i="2"/>
  <c r="H7009" i="2"/>
  <c r="I7009" i="2"/>
  <c r="J7009" i="2"/>
  <c r="K7009" i="2"/>
  <c r="L7009" i="2"/>
  <c r="F7010" i="2"/>
  <c r="G7010" i="2"/>
  <c r="H7010" i="2"/>
  <c r="I7010" i="2"/>
  <c r="J7010" i="2"/>
  <c r="K7010" i="2"/>
  <c r="L7010" i="2"/>
  <c r="F7011" i="2"/>
  <c r="G7011" i="2"/>
  <c r="H7011" i="2"/>
  <c r="I7011" i="2"/>
  <c r="J7011" i="2"/>
  <c r="K7011" i="2"/>
  <c r="L7011" i="2"/>
  <c r="F7012" i="2"/>
  <c r="G7012" i="2"/>
  <c r="H7012" i="2"/>
  <c r="I7012" i="2"/>
  <c r="J7012" i="2"/>
  <c r="K7012" i="2"/>
  <c r="L7012" i="2"/>
  <c r="F7013" i="2"/>
  <c r="G7013" i="2"/>
  <c r="H7013" i="2"/>
  <c r="I7013" i="2"/>
  <c r="J7013" i="2"/>
  <c r="K7013" i="2"/>
  <c r="L7013" i="2"/>
  <c r="F7014" i="2"/>
  <c r="G7014" i="2"/>
  <c r="H7014" i="2"/>
  <c r="I7014" i="2"/>
  <c r="J7014" i="2"/>
  <c r="K7014" i="2"/>
  <c r="L7014" i="2"/>
  <c r="F7015" i="2"/>
  <c r="G7015" i="2"/>
  <c r="H7015" i="2"/>
  <c r="I7015" i="2"/>
  <c r="J7015" i="2"/>
  <c r="K7015" i="2"/>
  <c r="L7015" i="2"/>
  <c r="F7016" i="2"/>
  <c r="G7016" i="2"/>
  <c r="H7016" i="2"/>
  <c r="I7016" i="2"/>
  <c r="J7016" i="2"/>
  <c r="K7016" i="2"/>
  <c r="L7016" i="2"/>
  <c r="F7017" i="2"/>
  <c r="G7017" i="2"/>
  <c r="H7017" i="2"/>
  <c r="I7017" i="2"/>
  <c r="J7017" i="2"/>
  <c r="K7017" i="2"/>
  <c r="L7017" i="2"/>
  <c r="F7018" i="2"/>
  <c r="G7018" i="2"/>
  <c r="H7018" i="2"/>
  <c r="I7018" i="2"/>
  <c r="J7018" i="2"/>
  <c r="K7018" i="2"/>
  <c r="L7018" i="2"/>
  <c r="F7019" i="2"/>
  <c r="G7019" i="2"/>
  <c r="H7019" i="2"/>
  <c r="I7019" i="2"/>
  <c r="J7019" i="2"/>
  <c r="K7019" i="2"/>
  <c r="L7019" i="2"/>
  <c r="F7020" i="2"/>
  <c r="G7020" i="2"/>
  <c r="H7020" i="2"/>
  <c r="I7020" i="2"/>
  <c r="J7020" i="2"/>
  <c r="K7020" i="2"/>
  <c r="L7020" i="2"/>
  <c r="F7021" i="2"/>
  <c r="G7021" i="2"/>
  <c r="H7021" i="2"/>
  <c r="I7021" i="2"/>
  <c r="J7021" i="2"/>
  <c r="K7021" i="2"/>
  <c r="L7021" i="2"/>
  <c r="F7022" i="2"/>
  <c r="G7022" i="2"/>
  <c r="H7022" i="2"/>
  <c r="I7022" i="2"/>
  <c r="J7022" i="2"/>
  <c r="K7022" i="2"/>
  <c r="L7022" i="2"/>
  <c r="F7023" i="2"/>
  <c r="G7023" i="2"/>
  <c r="H7023" i="2"/>
  <c r="I7023" i="2"/>
  <c r="J7023" i="2"/>
  <c r="K7023" i="2"/>
  <c r="L7023" i="2"/>
  <c r="F7024" i="2"/>
  <c r="G7024" i="2"/>
  <c r="H7024" i="2"/>
  <c r="I7024" i="2"/>
  <c r="J7024" i="2"/>
  <c r="K7024" i="2"/>
  <c r="L7024" i="2"/>
  <c r="F7025" i="2"/>
  <c r="G7025" i="2"/>
  <c r="H7025" i="2"/>
  <c r="I7025" i="2"/>
  <c r="J7025" i="2"/>
  <c r="K7025" i="2"/>
  <c r="L7025" i="2"/>
  <c r="F7026" i="2"/>
  <c r="G7026" i="2"/>
  <c r="H7026" i="2"/>
  <c r="I7026" i="2"/>
  <c r="J7026" i="2"/>
  <c r="K7026" i="2"/>
  <c r="L7026" i="2"/>
  <c r="F7027" i="2"/>
  <c r="G7027" i="2"/>
  <c r="H7027" i="2"/>
  <c r="I7027" i="2"/>
  <c r="J7027" i="2"/>
  <c r="K7027" i="2"/>
  <c r="L7027" i="2"/>
  <c r="F7028" i="2"/>
  <c r="G7028" i="2"/>
  <c r="H7028" i="2"/>
  <c r="I7028" i="2"/>
  <c r="J7028" i="2"/>
  <c r="K7028" i="2"/>
  <c r="L7028" i="2"/>
  <c r="F7029" i="2"/>
  <c r="G7029" i="2"/>
  <c r="H7029" i="2"/>
  <c r="I7029" i="2"/>
  <c r="J7029" i="2"/>
  <c r="K7029" i="2"/>
  <c r="L7029" i="2"/>
  <c r="F7030" i="2"/>
  <c r="G7030" i="2"/>
  <c r="H7030" i="2"/>
  <c r="I7030" i="2"/>
  <c r="J7030" i="2"/>
  <c r="K7030" i="2"/>
  <c r="L7030" i="2"/>
  <c r="F7031" i="2"/>
  <c r="G7031" i="2"/>
  <c r="H7031" i="2"/>
  <c r="I7031" i="2"/>
  <c r="J7031" i="2"/>
  <c r="K7031" i="2"/>
  <c r="L7031" i="2"/>
  <c r="F7032" i="2"/>
  <c r="G7032" i="2"/>
  <c r="H7032" i="2"/>
  <c r="I7032" i="2"/>
  <c r="J7032" i="2"/>
  <c r="K7032" i="2"/>
  <c r="L7032" i="2"/>
  <c r="F7033" i="2"/>
  <c r="G7033" i="2"/>
  <c r="H7033" i="2"/>
  <c r="I7033" i="2"/>
  <c r="J7033" i="2"/>
  <c r="K7033" i="2"/>
  <c r="L7033" i="2"/>
  <c r="F7034" i="2"/>
  <c r="G7034" i="2"/>
  <c r="H7034" i="2"/>
  <c r="I7034" i="2"/>
  <c r="J7034" i="2"/>
  <c r="K7034" i="2"/>
  <c r="L7034" i="2"/>
  <c r="F7035" i="2"/>
  <c r="G7035" i="2"/>
  <c r="H7035" i="2"/>
  <c r="I7035" i="2"/>
  <c r="J7035" i="2"/>
  <c r="K7035" i="2"/>
  <c r="L7035" i="2"/>
  <c r="F7036" i="2"/>
  <c r="G7036" i="2"/>
  <c r="H7036" i="2"/>
  <c r="I7036" i="2"/>
  <c r="J7036" i="2"/>
  <c r="K7036" i="2"/>
  <c r="L7036" i="2"/>
  <c r="F7037" i="2"/>
  <c r="G7037" i="2"/>
  <c r="H7037" i="2"/>
  <c r="I7037" i="2"/>
  <c r="J7037" i="2"/>
  <c r="K7037" i="2"/>
  <c r="L7037" i="2"/>
  <c r="F7038" i="2"/>
  <c r="G7038" i="2"/>
  <c r="H7038" i="2"/>
  <c r="I7038" i="2"/>
  <c r="J7038" i="2"/>
  <c r="K7038" i="2"/>
  <c r="L7038" i="2"/>
  <c r="F7039" i="2"/>
  <c r="G7039" i="2"/>
  <c r="H7039" i="2"/>
  <c r="I7039" i="2"/>
  <c r="J7039" i="2"/>
  <c r="K7039" i="2"/>
  <c r="L7039" i="2"/>
  <c r="F7040" i="2"/>
  <c r="G7040" i="2"/>
  <c r="H7040" i="2"/>
  <c r="I7040" i="2"/>
  <c r="J7040" i="2"/>
  <c r="K7040" i="2"/>
  <c r="L7040" i="2"/>
  <c r="F7041" i="2"/>
  <c r="G7041" i="2"/>
  <c r="H7041" i="2"/>
  <c r="I7041" i="2"/>
  <c r="J7041" i="2"/>
  <c r="K7041" i="2"/>
  <c r="L7041" i="2"/>
  <c r="F7042" i="2"/>
  <c r="G7042" i="2"/>
  <c r="H7042" i="2"/>
  <c r="I7042" i="2"/>
  <c r="J7042" i="2"/>
  <c r="K7042" i="2"/>
  <c r="L7042" i="2"/>
  <c r="F7043" i="2"/>
  <c r="G7043" i="2"/>
  <c r="H7043" i="2"/>
  <c r="I7043" i="2"/>
  <c r="J7043" i="2"/>
  <c r="K7043" i="2"/>
  <c r="L7043" i="2"/>
  <c r="F7044" i="2"/>
  <c r="G7044" i="2"/>
  <c r="H7044" i="2"/>
  <c r="I7044" i="2"/>
  <c r="J7044" i="2"/>
  <c r="K7044" i="2"/>
  <c r="L7044" i="2"/>
  <c r="F7045" i="2"/>
  <c r="G7045" i="2"/>
  <c r="H7045" i="2"/>
  <c r="I7045" i="2"/>
  <c r="J7045" i="2"/>
  <c r="K7045" i="2"/>
  <c r="L7045" i="2"/>
  <c r="F7046" i="2"/>
  <c r="G7046" i="2"/>
  <c r="H7046" i="2"/>
  <c r="I7046" i="2"/>
  <c r="J7046" i="2"/>
  <c r="K7046" i="2"/>
  <c r="L7046" i="2"/>
  <c r="F7047" i="2"/>
  <c r="G7047" i="2"/>
  <c r="H7047" i="2"/>
  <c r="I7047" i="2"/>
  <c r="J7047" i="2"/>
  <c r="K7047" i="2"/>
  <c r="L7047" i="2"/>
  <c r="F7048" i="2"/>
  <c r="G7048" i="2"/>
  <c r="H7048" i="2"/>
  <c r="I7048" i="2"/>
  <c r="J7048" i="2"/>
  <c r="K7048" i="2"/>
  <c r="L7048" i="2"/>
  <c r="F7049" i="2"/>
  <c r="G7049" i="2"/>
  <c r="H7049" i="2"/>
  <c r="I7049" i="2"/>
  <c r="J7049" i="2"/>
  <c r="K7049" i="2"/>
  <c r="L7049" i="2"/>
  <c r="F7050" i="2"/>
  <c r="G7050" i="2"/>
  <c r="H7050" i="2"/>
  <c r="I7050" i="2"/>
  <c r="J7050" i="2"/>
  <c r="K7050" i="2"/>
  <c r="L7050" i="2"/>
  <c r="F7051" i="2"/>
  <c r="G7051" i="2"/>
  <c r="H7051" i="2"/>
  <c r="I7051" i="2"/>
  <c r="J7051" i="2"/>
  <c r="K7051" i="2"/>
  <c r="L7051" i="2"/>
  <c r="F7052" i="2"/>
  <c r="G7052" i="2"/>
  <c r="H7052" i="2"/>
  <c r="I7052" i="2"/>
  <c r="J7052" i="2"/>
  <c r="K7052" i="2"/>
  <c r="L7052" i="2"/>
  <c r="F7053" i="2"/>
  <c r="G7053" i="2"/>
  <c r="H7053" i="2"/>
  <c r="I7053" i="2"/>
  <c r="J7053" i="2"/>
  <c r="K7053" i="2"/>
  <c r="L7053" i="2"/>
  <c r="F7054" i="2"/>
  <c r="G7054" i="2"/>
  <c r="H7054" i="2"/>
  <c r="I7054" i="2"/>
  <c r="J7054" i="2"/>
  <c r="K7054" i="2"/>
  <c r="L7054" i="2"/>
  <c r="F7055" i="2"/>
  <c r="G7055" i="2"/>
  <c r="H7055" i="2"/>
  <c r="I7055" i="2"/>
  <c r="J7055" i="2"/>
  <c r="K7055" i="2"/>
  <c r="L7055" i="2"/>
  <c r="F7056" i="2"/>
  <c r="G7056" i="2"/>
  <c r="H7056" i="2"/>
  <c r="I7056" i="2"/>
  <c r="J7056" i="2"/>
  <c r="K7056" i="2"/>
  <c r="L7056" i="2"/>
  <c r="F7057" i="2"/>
  <c r="G7057" i="2"/>
  <c r="H7057" i="2"/>
  <c r="I7057" i="2"/>
  <c r="J7057" i="2"/>
  <c r="K7057" i="2"/>
  <c r="L7057" i="2"/>
  <c r="F7058" i="2"/>
  <c r="G7058" i="2"/>
  <c r="H7058" i="2"/>
  <c r="I7058" i="2"/>
  <c r="J7058" i="2"/>
  <c r="K7058" i="2"/>
  <c r="L7058" i="2"/>
  <c r="F7059" i="2"/>
  <c r="G7059" i="2"/>
  <c r="H7059" i="2"/>
  <c r="I7059" i="2"/>
  <c r="J7059" i="2"/>
  <c r="K7059" i="2"/>
  <c r="L7059" i="2"/>
  <c r="F7060" i="2"/>
  <c r="G7060" i="2"/>
  <c r="H7060" i="2"/>
  <c r="I7060" i="2"/>
  <c r="J7060" i="2"/>
  <c r="K7060" i="2"/>
  <c r="L7060" i="2"/>
  <c r="F7061" i="2"/>
  <c r="G7061" i="2"/>
  <c r="H7061" i="2"/>
  <c r="I7061" i="2"/>
  <c r="J7061" i="2"/>
  <c r="K7061" i="2"/>
  <c r="L7061" i="2"/>
  <c r="F7062" i="2"/>
  <c r="G7062" i="2"/>
  <c r="H7062" i="2"/>
  <c r="I7062" i="2"/>
  <c r="J7062" i="2"/>
  <c r="K7062" i="2"/>
  <c r="L7062" i="2"/>
  <c r="F7063" i="2"/>
  <c r="G7063" i="2"/>
  <c r="H7063" i="2"/>
  <c r="I7063" i="2"/>
  <c r="J7063" i="2"/>
  <c r="K7063" i="2"/>
  <c r="L7063" i="2"/>
  <c r="F7064" i="2"/>
  <c r="G7064" i="2"/>
  <c r="H7064" i="2"/>
  <c r="I7064" i="2"/>
  <c r="J7064" i="2"/>
  <c r="K7064" i="2"/>
  <c r="L7064" i="2"/>
  <c r="F7065" i="2"/>
  <c r="G7065" i="2"/>
  <c r="H7065" i="2"/>
  <c r="I7065" i="2"/>
  <c r="J7065" i="2"/>
  <c r="K7065" i="2"/>
  <c r="L7065" i="2"/>
  <c r="F7066" i="2"/>
  <c r="G7066" i="2"/>
  <c r="H7066" i="2"/>
  <c r="I7066" i="2"/>
  <c r="J7066" i="2"/>
  <c r="K7066" i="2"/>
  <c r="L7066" i="2"/>
  <c r="F7067" i="2"/>
  <c r="G7067" i="2"/>
  <c r="H7067" i="2"/>
  <c r="I7067" i="2"/>
  <c r="J7067" i="2"/>
  <c r="K7067" i="2"/>
  <c r="L7067" i="2"/>
  <c r="F7068" i="2"/>
  <c r="G7068" i="2"/>
  <c r="H7068" i="2"/>
  <c r="I7068" i="2"/>
  <c r="J7068" i="2"/>
  <c r="K7068" i="2"/>
  <c r="L7068" i="2"/>
  <c r="F7069" i="2"/>
  <c r="G7069" i="2"/>
  <c r="H7069" i="2"/>
  <c r="I7069" i="2"/>
  <c r="J7069" i="2"/>
  <c r="K7069" i="2"/>
  <c r="L7069" i="2"/>
  <c r="F7070" i="2"/>
  <c r="G7070" i="2"/>
  <c r="H7070" i="2"/>
  <c r="I7070" i="2"/>
  <c r="J7070" i="2"/>
  <c r="K7070" i="2"/>
  <c r="L7070" i="2"/>
  <c r="F7071" i="2"/>
  <c r="G7071" i="2"/>
  <c r="H7071" i="2"/>
  <c r="I7071" i="2"/>
  <c r="J7071" i="2"/>
  <c r="K7071" i="2"/>
  <c r="L7071" i="2"/>
  <c r="F7072" i="2"/>
  <c r="G7072" i="2"/>
  <c r="H7072" i="2"/>
  <c r="I7072" i="2"/>
  <c r="J7072" i="2"/>
  <c r="K7072" i="2"/>
  <c r="L7072" i="2"/>
  <c r="F7073" i="2"/>
  <c r="G7073" i="2"/>
  <c r="H7073" i="2"/>
  <c r="I7073" i="2"/>
  <c r="J7073" i="2"/>
  <c r="K7073" i="2"/>
  <c r="L7073" i="2"/>
  <c r="F7074" i="2"/>
  <c r="G7074" i="2"/>
  <c r="H7074" i="2"/>
  <c r="I7074" i="2"/>
  <c r="J7074" i="2"/>
  <c r="K7074" i="2"/>
  <c r="L7074" i="2"/>
  <c r="F7075" i="2"/>
  <c r="G7075" i="2"/>
  <c r="H7075" i="2"/>
  <c r="I7075" i="2"/>
  <c r="J7075" i="2"/>
  <c r="K7075" i="2"/>
  <c r="L7075" i="2"/>
  <c r="F7076" i="2"/>
  <c r="G7076" i="2"/>
  <c r="H7076" i="2"/>
  <c r="I7076" i="2"/>
  <c r="J7076" i="2"/>
  <c r="K7076" i="2"/>
  <c r="L7076" i="2"/>
  <c r="F7077" i="2"/>
  <c r="G7077" i="2"/>
  <c r="H7077" i="2"/>
  <c r="I7077" i="2"/>
  <c r="J7077" i="2"/>
  <c r="K7077" i="2"/>
  <c r="L7077" i="2"/>
  <c r="F7078" i="2"/>
  <c r="G7078" i="2"/>
  <c r="H7078" i="2"/>
  <c r="I7078" i="2"/>
  <c r="J7078" i="2"/>
  <c r="K7078" i="2"/>
  <c r="L7078" i="2"/>
  <c r="F7079" i="2"/>
  <c r="G7079" i="2"/>
  <c r="H7079" i="2"/>
  <c r="I7079" i="2"/>
  <c r="J7079" i="2"/>
  <c r="K7079" i="2"/>
  <c r="L7079" i="2"/>
  <c r="F7080" i="2"/>
  <c r="G7080" i="2"/>
  <c r="H7080" i="2"/>
  <c r="I7080" i="2"/>
  <c r="J7080" i="2"/>
  <c r="K7080" i="2"/>
  <c r="L7080" i="2"/>
  <c r="F7081" i="2"/>
  <c r="G7081" i="2"/>
  <c r="H7081" i="2"/>
  <c r="I7081" i="2"/>
  <c r="J7081" i="2"/>
  <c r="K7081" i="2"/>
  <c r="L7081" i="2"/>
  <c r="F7082" i="2"/>
  <c r="G7082" i="2"/>
  <c r="H7082" i="2"/>
  <c r="I7082" i="2"/>
  <c r="J7082" i="2"/>
  <c r="K7082" i="2"/>
  <c r="L7082" i="2"/>
  <c r="F7083" i="2"/>
  <c r="G7083" i="2"/>
  <c r="H7083" i="2"/>
  <c r="I7083" i="2"/>
  <c r="J7083" i="2"/>
  <c r="K7083" i="2"/>
  <c r="L7083" i="2"/>
  <c r="F7084" i="2"/>
  <c r="G7084" i="2"/>
  <c r="H7084" i="2"/>
  <c r="I7084" i="2"/>
  <c r="J7084" i="2"/>
  <c r="K7084" i="2"/>
  <c r="L7084" i="2"/>
  <c r="F7085" i="2"/>
  <c r="G7085" i="2"/>
  <c r="H7085" i="2"/>
  <c r="I7085" i="2"/>
  <c r="J7085" i="2"/>
  <c r="K7085" i="2"/>
  <c r="L7085" i="2"/>
  <c r="F7086" i="2"/>
  <c r="G7086" i="2"/>
  <c r="H7086" i="2"/>
  <c r="I7086" i="2"/>
  <c r="J7086" i="2"/>
  <c r="K7086" i="2"/>
  <c r="L7086" i="2"/>
  <c r="F7087" i="2"/>
  <c r="G7087" i="2"/>
  <c r="H7087" i="2"/>
  <c r="I7087" i="2"/>
  <c r="J7087" i="2"/>
  <c r="K7087" i="2"/>
  <c r="L7087" i="2"/>
  <c r="F7088" i="2"/>
  <c r="G7088" i="2"/>
  <c r="H7088" i="2"/>
  <c r="I7088" i="2"/>
  <c r="J7088" i="2"/>
  <c r="K7088" i="2"/>
  <c r="L7088" i="2"/>
  <c r="F7089" i="2"/>
  <c r="G7089" i="2"/>
  <c r="H7089" i="2"/>
  <c r="I7089" i="2"/>
  <c r="J7089" i="2"/>
  <c r="K7089" i="2"/>
  <c r="L7089" i="2"/>
  <c r="F7090" i="2"/>
  <c r="G7090" i="2"/>
  <c r="H7090" i="2"/>
  <c r="I7090" i="2"/>
  <c r="J7090" i="2"/>
  <c r="K7090" i="2"/>
  <c r="L7090" i="2"/>
  <c r="F7091" i="2"/>
  <c r="G7091" i="2"/>
  <c r="H7091" i="2"/>
  <c r="I7091" i="2"/>
  <c r="J7091" i="2"/>
  <c r="K7091" i="2"/>
  <c r="L7091" i="2"/>
  <c r="F7092" i="2"/>
  <c r="G7092" i="2"/>
  <c r="H7092" i="2"/>
  <c r="I7092" i="2"/>
  <c r="J7092" i="2"/>
  <c r="K7092" i="2"/>
  <c r="L7092" i="2"/>
  <c r="F7093" i="2"/>
  <c r="G7093" i="2"/>
  <c r="H7093" i="2"/>
  <c r="I7093" i="2"/>
  <c r="J7093" i="2"/>
  <c r="K7093" i="2"/>
  <c r="L7093" i="2"/>
  <c r="F7094" i="2"/>
  <c r="G7094" i="2"/>
  <c r="H7094" i="2"/>
  <c r="I7094" i="2"/>
  <c r="J7094" i="2"/>
  <c r="K7094" i="2"/>
  <c r="L7094" i="2"/>
  <c r="F7095" i="2"/>
  <c r="G7095" i="2"/>
  <c r="H7095" i="2"/>
  <c r="I7095" i="2"/>
  <c r="J7095" i="2"/>
  <c r="K7095" i="2"/>
  <c r="L7095" i="2"/>
  <c r="F7096" i="2"/>
  <c r="G7096" i="2"/>
  <c r="H7096" i="2"/>
  <c r="I7096" i="2"/>
  <c r="J7096" i="2"/>
  <c r="K7096" i="2"/>
  <c r="L7096" i="2"/>
  <c r="F7097" i="2"/>
  <c r="G7097" i="2"/>
  <c r="H7097" i="2"/>
  <c r="I7097" i="2"/>
  <c r="J7097" i="2"/>
  <c r="K7097" i="2"/>
  <c r="L7097" i="2"/>
  <c r="F7098" i="2"/>
  <c r="G7098" i="2"/>
  <c r="H7098" i="2"/>
  <c r="I7098" i="2"/>
  <c r="J7098" i="2"/>
  <c r="K7098" i="2"/>
  <c r="L7098" i="2"/>
  <c r="F7099" i="2"/>
  <c r="G7099" i="2"/>
  <c r="H7099" i="2"/>
  <c r="I7099" i="2"/>
  <c r="J7099" i="2"/>
  <c r="K7099" i="2"/>
  <c r="L7099" i="2"/>
  <c r="F7100" i="2"/>
  <c r="G7100" i="2"/>
  <c r="H7100" i="2"/>
  <c r="I7100" i="2"/>
  <c r="J7100" i="2"/>
  <c r="K7100" i="2"/>
  <c r="L7100" i="2"/>
  <c r="F7101" i="2"/>
  <c r="G7101" i="2"/>
  <c r="H7101" i="2"/>
  <c r="I7101" i="2"/>
  <c r="J7101" i="2"/>
  <c r="K7101" i="2"/>
  <c r="L7101" i="2"/>
  <c r="F7102" i="2"/>
  <c r="G7102" i="2"/>
  <c r="H7102" i="2"/>
  <c r="I7102" i="2"/>
  <c r="J7102" i="2"/>
  <c r="K7102" i="2"/>
  <c r="L7102" i="2"/>
  <c r="F7103" i="2"/>
  <c r="G7103" i="2"/>
  <c r="H7103" i="2"/>
  <c r="I7103" i="2"/>
  <c r="J7103" i="2"/>
  <c r="K7103" i="2"/>
  <c r="L7103" i="2"/>
  <c r="F7104" i="2"/>
  <c r="G7104" i="2"/>
  <c r="H7104" i="2"/>
  <c r="I7104" i="2"/>
  <c r="J7104" i="2"/>
  <c r="K7104" i="2"/>
  <c r="L7104" i="2"/>
  <c r="F7105" i="2"/>
  <c r="G7105" i="2"/>
  <c r="H7105" i="2"/>
  <c r="I7105" i="2"/>
  <c r="J7105" i="2"/>
  <c r="K7105" i="2"/>
  <c r="L7105" i="2"/>
  <c r="F7106" i="2"/>
  <c r="G7106" i="2"/>
  <c r="H7106" i="2"/>
  <c r="I7106" i="2"/>
  <c r="J7106" i="2"/>
  <c r="K7106" i="2"/>
  <c r="L7106" i="2"/>
  <c r="F7107" i="2"/>
  <c r="G7107" i="2"/>
  <c r="H7107" i="2"/>
  <c r="I7107" i="2"/>
  <c r="J7107" i="2"/>
  <c r="K7107" i="2"/>
  <c r="L7107" i="2"/>
  <c r="F7108" i="2"/>
  <c r="G7108" i="2"/>
  <c r="H7108" i="2"/>
  <c r="I7108" i="2"/>
  <c r="J7108" i="2"/>
  <c r="K7108" i="2"/>
  <c r="L7108" i="2"/>
  <c r="F7109" i="2"/>
  <c r="G7109" i="2"/>
  <c r="H7109" i="2"/>
  <c r="I7109" i="2"/>
  <c r="J7109" i="2"/>
  <c r="K7109" i="2"/>
  <c r="L7109" i="2"/>
  <c r="F7110" i="2"/>
  <c r="G7110" i="2"/>
  <c r="H7110" i="2"/>
  <c r="I7110" i="2"/>
  <c r="J7110" i="2"/>
  <c r="K7110" i="2"/>
  <c r="L7110" i="2"/>
  <c r="F7111" i="2"/>
  <c r="G7111" i="2"/>
  <c r="H7111" i="2"/>
  <c r="I7111" i="2"/>
  <c r="J7111" i="2"/>
  <c r="K7111" i="2"/>
  <c r="L7111" i="2"/>
  <c r="F7112" i="2"/>
  <c r="G7112" i="2"/>
  <c r="H7112" i="2"/>
  <c r="I7112" i="2"/>
  <c r="J7112" i="2"/>
  <c r="K7112" i="2"/>
  <c r="L7112" i="2"/>
  <c r="F7113" i="2"/>
  <c r="G7113" i="2"/>
  <c r="H7113" i="2"/>
  <c r="I7113" i="2"/>
  <c r="J7113" i="2"/>
  <c r="K7113" i="2"/>
  <c r="L7113" i="2"/>
  <c r="F7114" i="2"/>
  <c r="G7114" i="2"/>
  <c r="H7114" i="2"/>
  <c r="I7114" i="2"/>
  <c r="J7114" i="2"/>
  <c r="K7114" i="2"/>
  <c r="L7114" i="2"/>
  <c r="F7115" i="2"/>
  <c r="G7115" i="2"/>
  <c r="H7115" i="2"/>
  <c r="I7115" i="2"/>
  <c r="J7115" i="2"/>
  <c r="K7115" i="2"/>
  <c r="L7115" i="2"/>
  <c r="F7116" i="2"/>
  <c r="G7116" i="2"/>
  <c r="H7116" i="2"/>
  <c r="I7116" i="2"/>
  <c r="J7116" i="2"/>
  <c r="K7116" i="2"/>
  <c r="L7116" i="2"/>
  <c r="F7117" i="2"/>
  <c r="G7117" i="2"/>
  <c r="H7117" i="2"/>
  <c r="I7117" i="2"/>
  <c r="J7117" i="2"/>
  <c r="K7117" i="2"/>
  <c r="L7117" i="2"/>
  <c r="F7118" i="2"/>
  <c r="G7118" i="2"/>
  <c r="H7118" i="2"/>
  <c r="I7118" i="2"/>
  <c r="J7118" i="2"/>
  <c r="K7118" i="2"/>
  <c r="L7118" i="2"/>
  <c r="F7119" i="2"/>
  <c r="G7119" i="2"/>
  <c r="H7119" i="2"/>
  <c r="I7119" i="2"/>
  <c r="J7119" i="2"/>
  <c r="K7119" i="2"/>
  <c r="L7119" i="2"/>
  <c r="F7120" i="2"/>
  <c r="G7120" i="2"/>
  <c r="H7120" i="2"/>
  <c r="I7120" i="2"/>
  <c r="J7120" i="2"/>
  <c r="K7120" i="2"/>
  <c r="L7120" i="2"/>
  <c r="F7121" i="2"/>
  <c r="G7121" i="2"/>
  <c r="H7121" i="2"/>
  <c r="I7121" i="2"/>
  <c r="J7121" i="2"/>
  <c r="K7121" i="2"/>
  <c r="L7121" i="2"/>
  <c r="F7122" i="2"/>
  <c r="G7122" i="2"/>
  <c r="H7122" i="2"/>
  <c r="I7122" i="2"/>
  <c r="J7122" i="2"/>
  <c r="K7122" i="2"/>
  <c r="L7122" i="2"/>
  <c r="F7123" i="2"/>
  <c r="G7123" i="2"/>
  <c r="H7123" i="2"/>
  <c r="I7123" i="2"/>
  <c r="J7123" i="2"/>
  <c r="K7123" i="2"/>
  <c r="L7123" i="2"/>
  <c r="F7124" i="2"/>
  <c r="G7124" i="2"/>
  <c r="H7124" i="2"/>
  <c r="I7124" i="2"/>
  <c r="J7124" i="2"/>
  <c r="K7124" i="2"/>
  <c r="L7124" i="2"/>
  <c r="F7125" i="2"/>
  <c r="G7125" i="2"/>
  <c r="H7125" i="2"/>
  <c r="I7125" i="2"/>
  <c r="J7125" i="2"/>
  <c r="K7125" i="2"/>
  <c r="L7125" i="2"/>
  <c r="F7126" i="2"/>
  <c r="G7126" i="2"/>
  <c r="H7126" i="2"/>
  <c r="I7126" i="2"/>
  <c r="J7126" i="2"/>
  <c r="K7126" i="2"/>
  <c r="L7126" i="2"/>
  <c r="F7127" i="2"/>
  <c r="G7127" i="2"/>
  <c r="H7127" i="2"/>
  <c r="I7127" i="2"/>
  <c r="J7127" i="2"/>
  <c r="K7127" i="2"/>
  <c r="L7127" i="2"/>
  <c r="F7128" i="2"/>
  <c r="G7128" i="2"/>
  <c r="H7128" i="2"/>
  <c r="I7128" i="2"/>
  <c r="J7128" i="2"/>
  <c r="K7128" i="2"/>
  <c r="L7128" i="2"/>
  <c r="F7129" i="2"/>
  <c r="G7129" i="2"/>
  <c r="H7129" i="2"/>
  <c r="I7129" i="2"/>
  <c r="J7129" i="2"/>
  <c r="K7129" i="2"/>
  <c r="L7129" i="2"/>
  <c r="F7130" i="2"/>
  <c r="G7130" i="2"/>
  <c r="H7130" i="2"/>
  <c r="I7130" i="2"/>
  <c r="J7130" i="2"/>
  <c r="K7130" i="2"/>
  <c r="L7130" i="2"/>
  <c r="F7131" i="2"/>
  <c r="G7131" i="2"/>
  <c r="H7131" i="2"/>
  <c r="I7131" i="2"/>
  <c r="J7131" i="2"/>
  <c r="K7131" i="2"/>
  <c r="L7131" i="2"/>
  <c r="F7132" i="2"/>
  <c r="G7132" i="2"/>
  <c r="H7132" i="2"/>
  <c r="I7132" i="2"/>
  <c r="J7132" i="2"/>
  <c r="K7132" i="2"/>
  <c r="L7132" i="2"/>
  <c r="F7133" i="2"/>
  <c r="G7133" i="2"/>
  <c r="H7133" i="2"/>
  <c r="I7133" i="2"/>
  <c r="J7133" i="2"/>
  <c r="K7133" i="2"/>
  <c r="L7133" i="2"/>
  <c r="F7134" i="2"/>
  <c r="G7134" i="2"/>
  <c r="H7134" i="2"/>
  <c r="I7134" i="2"/>
  <c r="J7134" i="2"/>
  <c r="K7134" i="2"/>
  <c r="L7134" i="2"/>
  <c r="F7135" i="2"/>
  <c r="G7135" i="2"/>
  <c r="H7135" i="2"/>
  <c r="I7135" i="2"/>
  <c r="J7135" i="2"/>
  <c r="K7135" i="2"/>
  <c r="L7135" i="2"/>
  <c r="F7136" i="2"/>
  <c r="G7136" i="2"/>
  <c r="H7136" i="2"/>
  <c r="I7136" i="2"/>
  <c r="J7136" i="2"/>
  <c r="K7136" i="2"/>
  <c r="L7136" i="2"/>
  <c r="F7137" i="2"/>
  <c r="G7137" i="2"/>
  <c r="H7137" i="2"/>
  <c r="I7137" i="2"/>
  <c r="J7137" i="2"/>
  <c r="K7137" i="2"/>
  <c r="L7137" i="2"/>
  <c r="F7138" i="2"/>
  <c r="G7138" i="2"/>
  <c r="H7138" i="2"/>
  <c r="I7138" i="2"/>
  <c r="J7138" i="2"/>
  <c r="K7138" i="2"/>
  <c r="L7138" i="2"/>
  <c r="F7139" i="2"/>
  <c r="G7139" i="2"/>
  <c r="H7139" i="2"/>
  <c r="I7139" i="2"/>
  <c r="J7139" i="2"/>
  <c r="K7139" i="2"/>
  <c r="L7139" i="2"/>
  <c r="F7140" i="2"/>
  <c r="G7140" i="2"/>
  <c r="H7140" i="2"/>
  <c r="I7140" i="2"/>
  <c r="J7140" i="2"/>
  <c r="K7140" i="2"/>
  <c r="L7140" i="2"/>
  <c r="F7141" i="2"/>
  <c r="G7141" i="2"/>
  <c r="H7141" i="2"/>
  <c r="I7141" i="2"/>
  <c r="J7141" i="2"/>
  <c r="K7141" i="2"/>
  <c r="L7141" i="2"/>
  <c r="F7142" i="2"/>
  <c r="G7142" i="2"/>
  <c r="H7142" i="2"/>
  <c r="I7142" i="2"/>
  <c r="J7142" i="2"/>
  <c r="K7142" i="2"/>
  <c r="L7142" i="2"/>
  <c r="F7143" i="2"/>
  <c r="G7143" i="2"/>
  <c r="H7143" i="2"/>
  <c r="I7143" i="2"/>
  <c r="J7143" i="2"/>
  <c r="K7143" i="2"/>
  <c r="L7143" i="2"/>
  <c r="F7144" i="2"/>
  <c r="G7144" i="2"/>
  <c r="H7144" i="2"/>
  <c r="I7144" i="2"/>
  <c r="J7144" i="2"/>
  <c r="K7144" i="2"/>
  <c r="L7144" i="2"/>
  <c r="F7145" i="2"/>
  <c r="G7145" i="2"/>
  <c r="H7145" i="2"/>
  <c r="I7145" i="2"/>
  <c r="J7145" i="2"/>
  <c r="K7145" i="2"/>
  <c r="L7145" i="2"/>
  <c r="F7146" i="2"/>
  <c r="G7146" i="2"/>
  <c r="H7146" i="2"/>
  <c r="I7146" i="2"/>
  <c r="J7146" i="2"/>
  <c r="K7146" i="2"/>
  <c r="L7146" i="2"/>
  <c r="F7147" i="2"/>
  <c r="G7147" i="2"/>
  <c r="H7147" i="2"/>
  <c r="I7147" i="2"/>
  <c r="J7147" i="2"/>
  <c r="K7147" i="2"/>
  <c r="L7147" i="2"/>
  <c r="F7148" i="2"/>
  <c r="G7148" i="2"/>
  <c r="H7148" i="2"/>
  <c r="I7148" i="2"/>
  <c r="J7148" i="2"/>
  <c r="K7148" i="2"/>
  <c r="L7148" i="2"/>
  <c r="F7149" i="2"/>
  <c r="G7149" i="2"/>
  <c r="H7149" i="2"/>
  <c r="I7149" i="2"/>
  <c r="J7149" i="2"/>
  <c r="K7149" i="2"/>
  <c r="L7149" i="2"/>
  <c r="F7150" i="2"/>
  <c r="G7150" i="2"/>
  <c r="H7150" i="2"/>
  <c r="I7150" i="2"/>
  <c r="J7150" i="2"/>
  <c r="K7150" i="2"/>
  <c r="L7150" i="2"/>
  <c r="F7151" i="2"/>
  <c r="G7151" i="2"/>
  <c r="H7151" i="2"/>
  <c r="I7151" i="2"/>
  <c r="J7151" i="2"/>
  <c r="K7151" i="2"/>
  <c r="L7151" i="2"/>
  <c r="F7152" i="2"/>
  <c r="G7152" i="2"/>
  <c r="H7152" i="2"/>
  <c r="I7152" i="2"/>
  <c r="J7152" i="2"/>
  <c r="K7152" i="2"/>
  <c r="L7152" i="2"/>
  <c r="F7153" i="2"/>
  <c r="G7153" i="2"/>
  <c r="H7153" i="2"/>
  <c r="I7153" i="2"/>
  <c r="J7153" i="2"/>
  <c r="K7153" i="2"/>
  <c r="L7153" i="2"/>
  <c r="F7154" i="2"/>
  <c r="G7154" i="2"/>
  <c r="H7154" i="2"/>
  <c r="I7154" i="2"/>
  <c r="J7154" i="2"/>
  <c r="K7154" i="2"/>
  <c r="L7154" i="2"/>
  <c r="F7155" i="2"/>
  <c r="G7155" i="2"/>
  <c r="H7155" i="2"/>
  <c r="I7155" i="2"/>
  <c r="J7155" i="2"/>
  <c r="K7155" i="2"/>
  <c r="L7155" i="2"/>
  <c r="F7156" i="2"/>
  <c r="G7156" i="2"/>
  <c r="H7156" i="2"/>
  <c r="I7156" i="2"/>
  <c r="J7156" i="2"/>
  <c r="K7156" i="2"/>
  <c r="L7156" i="2"/>
  <c r="F7157" i="2"/>
  <c r="G7157" i="2"/>
  <c r="H7157" i="2"/>
  <c r="I7157" i="2"/>
  <c r="J7157" i="2"/>
  <c r="K7157" i="2"/>
  <c r="L7157" i="2"/>
  <c r="F7158" i="2"/>
  <c r="G7158" i="2"/>
  <c r="H7158" i="2"/>
  <c r="I7158" i="2"/>
  <c r="J7158" i="2"/>
  <c r="K7158" i="2"/>
  <c r="L7158" i="2"/>
  <c r="F7159" i="2"/>
  <c r="G7159" i="2"/>
  <c r="H7159" i="2"/>
  <c r="I7159" i="2"/>
  <c r="J7159" i="2"/>
  <c r="K7159" i="2"/>
  <c r="L7159" i="2"/>
  <c r="F7160" i="2"/>
  <c r="G7160" i="2"/>
  <c r="H7160" i="2"/>
  <c r="I7160" i="2"/>
  <c r="J7160" i="2"/>
  <c r="K7160" i="2"/>
  <c r="L7160" i="2"/>
  <c r="F7161" i="2"/>
  <c r="G7161" i="2"/>
  <c r="H7161" i="2"/>
  <c r="I7161" i="2"/>
  <c r="J7161" i="2"/>
  <c r="K7161" i="2"/>
  <c r="L7161" i="2"/>
  <c r="F7162" i="2"/>
  <c r="G7162" i="2"/>
  <c r="H7162" i="2"/>
  <c r="I7162" i="2"/>
  <c r="J7162" i="2"/>
  <c r="K7162" i="2"/>
  <c r="L7162" i="2"/>
  <c r="F7163" i="2"/>
  <c r="G7163" i="2"/>
  <c r="H7163" i="2"/>
  <c r="I7163" i="2"/>
  <c r="J7163" i="2"/>
  <c r="K7163" i="2"/>
  <c r="L7163" i="2"/>
  <c r="F7164" i="2"/>
  <c r="G7164" i="2"/>
  <c r="H7164" i="2"/>
  <c r="I7164" i="2"/>
  <c r="J7164" i="2"/>
  <c r="K7164" i="2"/>
  <c r="L7164" i="2"/>
  <c r="F7165" i="2"/>
  <c r="G7165" i="2"/>
  <c r="H7165" i="2"/>
  <c r="I7165" i="2"/>
  <c r="J7165" i="2"/>
  <c r="K7165" i="2"/>
  <c r="L7165" i="2"/>
  <c r="F7166" i="2"/>
  <c r="G7166" i="2"/>
  <c r="H7166" i="2"/>
  <c r="I7166" i="2"/>
  <c r="J7166" i="2"/>
  <c r="K7166" i="2"/>
  <c r="L7166" i="2"/>
  <c r="F7167" i="2"/>
  <c r="G7167" i="2"/>
  <c r="H7167" i="2"/>
  <c r="I7167" i="2"/>
  <c r="J7167" i="2"/>
  <c r="K7167" i="2"/>
  <c r="L7167" i="2"/>
  <c r="F7168" i="2"/>
  <c r="G7168" i="2"/>
  <c r="H7168" i="2"/>
  <c r="I7168" i="2"/>
  <c r="J7168" i="2"/>
  <c r="K7168" i="2"/>
  <c r="L7168" i="2"/>
  <c r="F7169" i="2"/>
  <c r="G7169" i="2"/>
  <c r="H7169" i="2"/>
  <c r="I7169" i="2"/>
  <c r="J7169" i="2"/>
  <c r="K7169" i="2"/>
  <c r="L7169" i="2"/>
  <c r="F7170" i="2"/>
  <c r="G7170" i="2"/>
  <c r="H7170" i="2"/>
  <c r="I7170" i="2"/>
  <c r="J7170" i="2"/>
  <c r="K7170" i="2"/>
  <c r="L7170" i="2"/>
  <c r="F7171" i="2"/>
  <c r="G7171" i="2"/>
  <c r="H7171" i="2"/>
  <c r="I7171" i="2"/>
  <c r="J7171" i="2"/>
  <c r="K7171" i="2"/>
  <c r="L7171" i="2"/>
  <c r="F7172" i="2"/>
  <c r="G7172" i="2"/>
  <c r="H7172" i="2"/>
  <c r="I7172" i="2"/>
  <c r="J7172" i="2"/>
  <c r="K7172" i="2"/>
  <c r="L7172" i="2"/>
  <c r="F7173" i="2"/>
  <c r="G7173" i="2"/>
  <c r="H7173" i="2"/>
  <c r="I7173" i="2"/>
  <c r="J7173" i="2"/>
  <c r="K7173" i="2"/>
  <c r="L7173" i="2"/>
  <c r="F7174" i="2"/>
  <c r="G7174" i="2"/>
  <c r="H7174" i="2"/>
  <c r="I7174" i="2"/>
  <c r="J7174" i="2"/>
  <c r="K7174" i="2"/>
  <c r="L7174" i="2"/>
  <c r="F7175" i="2"/>
  <c r="G7175" i="2"/>
  <c r="H7175" i="2"/>
  <c r="I7175" i="2"/>
  <c r="J7175" i="2"/>
  <c r="K7175" i="2"/>
  <c r="L7175" i="2"/>
  <c r="F7176" i="2"/>
  <c r="G7176" i="2"/>
  <c r="H7176" i="2"/>
  <c r="I7176" i="2"/>
  <c r="J7176" i="2"/>
  <c r="K7176" i="2"/>
  <c r="L7176" i="2"/>
  <c r="F7177" i="2"/>
  <c r="G7177" i="2"/>
  <c r="H7177" i="2"/>
  <c r="I7177" i="2"/>
  <c r="J7177" i="2"/>
  <c r="K7177" i="2"/>
  <c r="L7177" i="2"/>
  <c r="F7178" i="2"/>
  <c r="G7178" i="2"/>
  <c r="H7178" i="2"/>
  <c r="I7178" i="2"/>
  <c r="J7178" i="2"/>
  <c r="K7178" i="2"/>
  <c r="L7178" i="2"/>
  <c r="F7179" i="2"/>
  <c r="G7179" i="2"/>
  <c r="H7179" i="2"/>
  <c r="I7179" i="2"/>
  <c r="J7179" i="2"/>
  <c r="K7179" i="2"/>
  <c r="L7179" i="2"/>
  <c r="F7180" i="2"/>
  <c r="G7180" i="2"/>
  <c r="H7180" i="2"/>
  <c r="I7180" i="2"/>
  <c r="J7180" i="2"/>
  <c r="K7180" i="2"/>
  <c r="L7180" i="2"/>
  <c r="F7181" i="2"/>
  <c r="G7181" i="2"/>
  <c r="H7181" i="2"/>
  <c r="I7181" i="2"/>
  <c r="J7181" i="2"/>
  <c r="K7181" i="2"/>
  <c r="L7181" i="2"/>
  <c r="F7182" i="2"/>
  <c r="G7182" i="2"/>
  <c r="H7182" i="2"/>
  <c r="I7182" i="2"/>
  <c r="J7182" i="2"/>
  <c r="K7182" i="2"/>
  <c r="L7182" i="2"/>
  <c r="F7183" i="2"/>
  <c r="G7183" i="2"/>
  <c r="H7183" i="2"/>
  <c r="I7183" i="2"/>
  <c r="J7183" i="2"/>
  <c r="K7183" i="2"/>
  <c r="L7183" i="2"/>
  <c r="F7184" i="2"/>
  <c r="G7184" i="2"/>
  <c r="H7184" i="2"/>
  <c r="I7184" i="2"/>
  <c r="J7184" i="2"/>
  <c r="K7184" i="2"/>
  <c r="L7184" i="2"/>
  <c r="F7185" i="2"/>
  <c r="G7185" i="2"/>
  <c r="H7185" i="2"/>
  <c r="I7185" i="2"/>
  <c r="J7185" i="2"/>
  <c r="K7185" i="2"/>
  <c r="L7185" i="2"/>
  <c r="F7186" i="2"/>
  <c r="G7186" i="2"/>
  <c r="H7186" i="2"/>
  <c r="I7186" i="2"/>
  <c r="J7186" i="2"/>
  <c r="K7186" i="2"/>
  <c r="L7186" i="2"/>
  <c r="F7187" i="2"/>
  <c r="G7187" i="2"/>
  <c r="H7187" i="2"/>
  <c r="I7187" i="2"/>
  <c r="J7187" i="2"/>
  <c r="K7187" i="2"/>
  <c r="L7187" i="2"/>
  <c r="F7188" i="2"/>
  <c r="G7188" i="2"/>
  <c r="H7188" i="2"/>
  <c r="I7188" i="2"/>
  <c r="J7188" i="2"/>
  <c r="K7188" i="2"/>
  <c r="L7188" i="2"/>
  <c r="F7189" i="2"/>
  <c r="G7189" i="2"/>
  <c r="H7189" i="2"/>
  <c r="I7189" i="2"/>
  <c r="J7189" i="2"/>
  <c r="K7189" i="2"/>
  <c r="L7189" i="2"/>
  <c r="F7190" i="2"/>
  <c r="G7190" i="2"/>
  <c r="H7190" i="2"/>
  <c r="I7190" i="2"/>
  <c r="J7190" i="2"/>
  <c r="K7190" i="2"/>
  <c r="L7190" i="2"/>
  <c r="F7191" i="2"/>
  <c r="G7191" i="2"/>
  <c r="H7191" i="2"/>
  <c r="I7191" i="2"/>
  <c r="J7191" i="2"/>
  <c r="K7191" i="2"/>
  <c r="L7191" i="2"/>
  <c r="F7192" i="2"/>
  <c r="G7192" i="2"/>
  <c r="H7192" i="2"/>
  <c r="I7192" i="2"/>
  <c r="J7192" i="2"/>
  <c r="K7192" i="2"/>
  <c r="L7192" i="2"/>
  <c r="F7193" i="2"/>
  <c r="G7193" i="2"/>
  <c r="H7193" i="2"/>
  <c r="I7193" i="2"/>
  <c r="J7193" i="2"/>
  <c r="K7193" i="2"/>
  <c r="L7193" i="2"/>
  <c r="F7194" i="2"/>
  <c r="G7194" i="2"/>
  <c r="H7194" i="2"/>
  <c r="I7194" i="2"/>
  <c r="J7194" i="2"/>
  <c r="K7194" i="2"/>
  <c r="L7194" i="2"/>
  <c r="F7195" i="2"/>
  <c r="G7195" i="2"/>
  <c r="H7195" i="2"/>
  <c r="I7195" i="2"/>
  <c r="J7195" i="2"/>
  <c r="K7195" i="2"/>
  <c r="L7195" i="2"/>
  <c r="F7196" i="2"/>
  <c r="G7196" i="2"/>
  <c r="H7196" i="2"/>
  <c r="I7196" i="2"/>
  <c r="J7196" i="2"/>
  <c r="K7196" i="2"/>
  <c r="L7196" i="2"/>
  <c r="F7197" i="2"/>
  <c r="G7197" i="2"/>
  <c r="H7197" i="2"/>
  <c r="I7197" i="2"/>
  <c r="J7197" i="2"/>
  <c r="K7197" i="2"/>
  <c r="L7197" i="2"/>
  <c r="F7198" i="2"/>
  <c r="G7198" i="2"/>
  <c r="H7198" i="2"/>
  <c r="I7198" i="2"/>
  <c r="J7198" i="2"/>
  <c r="K7198" i="2"/>
  <c r="L7198" i="2"/>
  <c r="F7199" i="2"/>
  <c r="G7199" i="2"/>
  <c r="H7199" i="2"/>
  <c r="I7199" i="2"/>
  <c r="J7199" i="2"/>
  <c r="K7199" i="2"/>
  <c r="L7199" i="2"/>
  <c r="F7200" i="2"/>
  <c r="G7200" i="2"/>
  <c r="H7200" i="2"/>
  <c r="I7200" i="2"/>
  <c r="J7200" i="2"/>
  <c r="K7200" i="2"/>
  <c r="L7200" i="2"/>
  <c r="F7201" i="2"/>
  <c r="G7201" i="2"/>
  <c r="H7201" i="2"/>
  <c r="I7201" i="2"/>
  <c r="J7201" i="2"/>
  <c r="K7201" i="2"/>
  <c r="L7201" i="2"/>
  <c r="F7202" i="2"/>
  <c r="G7202" i="2"/>
  <c r="H7202" i="2"/>
  <c r="I7202" i="2"/>
  <c r="J7202" i="2"/>
  <c r="K7202" i="2"/>
  <c r="L7202" i="2"/>
  <c r="F7203" i="2"/>
  <c r="G7203" i="2"/>
  <c r="H7203" i="2"/>
  <c r="I7203" i="2"/>
  <c r="J7203" i="2"/>
  <c r="K7203" i="2"/>
  <c r="L7203" i="2"/>
  <c r="F7204" i="2"/>
  <c r="G7204" i="2"/>
  <c r="H7204" i="2"/>
  <c r="I7204" i="2"/>
  <c r="J7204" i="2"/>
  <c r="K7204" i="2"/>
  <c r="L7204" i="2"/>
  <c r="F7205" i="2"/>
  <c r="G7205" i="2"/>
  <c r="H7205" i="2"/>
  <c r="I7205" i="2"/>
  <c r="J7205" i="2"/>
  <c r="K7205" i="2"/>
  <c r="L7205" i="2"/>
  <c r="F7206" i="2"/>
  <c r="G7206" i="2"/>
  <c r="H7206" i="2"/>
  <c r="I7206" i="2"/>
  <c r="J7206" i="2"/>
  <c r="K7206" i="2"/>
  <c r="L7206" i="2"/>
  <c r="F7207" i="2"/>
  <c r="G7207" i="2"/>
  <c r="H7207" i="2"/>
  <c r="I7207" i="2"/>
  <c r="J7207" i="2"/>
  <c r="K7207" i="2"/>
  <c r="L7207" i="2"/>
  <c r="F7208" i="2"/>
  <c r="G7208" i="2"/>
  <c r="H7208" i="2"/>
  <c r="I7208" i="2"/>
  <c r="J7208" i="2"/>
  <c r="K7208" i="2"/>
  <c r="L7208" i="2"/>
  <c r="F7209" i="2"/>
  <c r="G7209" i="2"/>
  <c r="H7209" i="2"/>
  <c r="I7209" i="2"/>
  <c r="J7209" i="2"/>
  <c r="K7209" i="2"/>
  <c r="L7209" i="2"/>
  <c r="F7210" i="2"/>
  <c r="G7210" i="2"/>
  <c r="H7210" i="2"/>
  <c r="I7210" i="2"/>
  <c r="J7210" i="2"/>
  <c r="K7210" i="2"/>
  <c r="L7210" i="2"/>
  <c r="F7211" i="2"/>
  <c r="G7211" i="2"/>
  <c r="H7211" i="2"/>
  <c r="I7211" i="2"/>
  <c r="J7211" i="2"/>
  <c r="K7211" i="2"/>
  <c r="L7211" i="2"/>
  <c r="F7212" i="2"/>
  <c r="G7212" i="2"/>
  <c r="H7212" i="2"/>
  <c r="I7212" i="2"/>
  <c r="J7212" i="2"/>
  <c r="K7212" i="2"/>
  <c r="L7212" i="2"/>
  <c r="F7213" i="2"/>
  <c r="G7213" i="2"/>
  <c r="H7213" i="2"/>
  <c r="I7213" i="2"/>
  <c r="J7213" i="2"/>
  <c r="K7213" i="2"/>
  <c r="L7213" i="2"/>
  <c r="F7214" i="2"/>
  <c r="G7214" i="2"/>
  <c r="H7214" i="2"/>
  <c r="I7214" i="2"/>
  <c r="J7214" i="2"/>
  <c r="K7214" i="2"/>
  <c r="L7214" i="2"/>
  <c r="F7215" i="2"/>
  <c r="G7215" i="2"/>
  <c r="H7215" i="2"/>
  <c r="I7215" i="2"/>
  <c r="J7215" i="2"/>
  <c r="K7215" i="2"/>
  <c r="L7215" i="2"/>
  <c r="F7216" i="2"/>
  <c r="G7216" i="2"/>
  <c r="H7216" i="2"/>
  <c r="I7216" i="2"/>
  <c r="J7216" i="2"/>
  <c r="K7216" i="2"/>
  <c r="L7216" i="2"/>
  <c r="F7217" i="2"/>
  <c r="G7217" i="2"/>
  <c r="H7217" i="2"/>
  <c r="I7217" i="2"/>
  <c r="J7217" i="2"/>
  <c r="K7217" i="2"/>
  <c r="L7217" i="2"/>
  <c r="F7218" i="2"/>
  <c r="G7218" i="2"/>
  <c r="H7218" i="2"/>
  <c r="I7218" i="2"/>
  <c r="J7218" i="2"/>
  <c r="K7218" i="2"/>
  <c r="L7218" i="2"/>
  <c r="F7219" i="2"/>
  <c r="G7219" i="2"/>
  <c r="H7219" i="2"/>
  <c r="I7219" i="2"/>
  <c r="J7219" i="2"/>
  <c r="K7219" i="2"/>
  <c r="L7219" i="2"/>
  <c r="F7220" i="2"/>
  <c r="G7220" i="2"/>
  <c r="H7220" i="2"/>
  <c r="I7220" i="2"/>
  <c r="J7220" i="2"/>
  <c r="K7220" i="2"/>
  <c r="L7220" i="2"/>
  <c r="F7221" i="2"/>
  <c r="G7221" i="2"/>
  <c r="H7221" i="2"/>
  <c r="I7221" i="2"/>
  <c r="J7221" i="2"/>
  <c r="K7221" i="2"/>
  <c r="L7221" i="2"/>
  <c r="F7222" i="2"/>
  <c r="G7222" i="2"/>
  <c r="H7222" i="2"/>
  <c r="I7222" i="2"/>
  <c r="J7222" i="2"/>
  <c r="K7222" i="2"/>
  <c r="L7222" i="2"/>
  <c r="F7223" i="2"/>
  <c r="G7223" i="2"/>
  <c r="H7223" i="2"/>
  <c r="I7223" i="2"/>
  <c r="J7223" i="2"/>
  <c r="K7223" i="2"/>
  <c r="L7223" i="2"/>
  <c r="F7224" i="2"/>
  <c r="G7224" i="2"/>
  <c r="H7224" i="2"/>
  <c r="I7224" i="2"/>
  <c r="J7224" i="2"/>
  <c r="K7224" i="2"/>
  <c r="L7224" i="2"/>
  <c r="F7225" i="2"/>
  <c r="G7225" i="2"/>
  <c r="H7225" i="2"/>
  <c r="I7225" i="2"/>
  <c r="J7225" i="2"/>
  <c r="K7225" i="2"/>
  <c r="L7225" i="2"/>
  <c r="F7226" i="2"/>
  <c r="G7226" i="2"/>
  <c r="H7226" i="2"/>
  <c r="I7226" i="2"/>
  <c r="J7226" i="2"/>
  <c r="K7226" i="2"/>
  <c r="L7226" i="2"/>
  <c r="F7227" i="2"/>
  <c r="G7227" i="2"/>
  <c r="H7227" i="2"/>
  <c r="I7227" i="2"/>
  <c r="J7227" i="2"/>
  <c r="K7227" i="2"/>
  <c r="L7227" i="2"/>
  <c r="F7228" i="2"/>
  <c r="G7228" i="2"/>
  <c r="H7228" i="2"/>
  <c r="I7228" i="2"/>
  <c r="J7228" i="2"/>
  <c r="K7228" i="2"/>
  <c r="L7228" i="2"/>
  <c r="F7229" i="2"/>
  <c r="G7229" i="2"/>
  <c r="H7229" i="2"/>
  <c r="I7229" i="2"/>
  <c r="J7229" i="2"/>
  <c r="K7229" i="2"/>
  <c r="L7229" i="2"/>
  <c r="F7230" i="2"/>
  <c r="G7230" i="2"/>
  <c r="H7230" i="2"/>
  <c r="I7230" i="2"/>
  <c r="J7230" i="2"/>
  <c r="K7230" i="2"/>
  <c r="L7230" i="2"/>
  <c r="F7231" i="2"/>
  <c r="G7231" i="2"/>
  <c r="H7231" i="2"/>
  <c r="I7231" i="2"/>
  <c r="J7231" i="2"/>
  <c r="K7231" i="2"/>
  <c r="L7231" i="2"/>
  <c r="F7232" i="2"/>
  <c r="G7232" i="2"/>
  <c r="H7232" i="2"/>
  <c r="I7232" i="2"/>
  <c r="J7232" i="2"/>
  <c r="K7232" i="2"/>
  <c r="L7232" i="2"/>
  <c r="F7233" i="2"/>
  <c r="G7233" i="2"/>
  <c r="H7233" i="2"/>
  <c r="I7233" i="2"/>
  <c r="J7233" i="2"/>
  <c r="K7233" i="2"/>
  <c r="L7233" i="2"/>
  <c r="F7234" i="2"/>
  <c r="G7234" i="2"/>
  <c r="H7234" i="2"/>
  <c r="I7234" i="2"/>
  <c r="J7234" i="2"/>
  <c r="K7234" i="2"/>
  <c r="L7234" i="2"/>
  <c r="F7235" i="2"/>
  <c r="G7235" i="2"/>
  <c r="H7235" i="2"/>
  <c r="I7235" i="2"/>
  <c r="J7235" i="2"/>
  <c r="K7235" i="2"/>
  <c r="L7235" i="2"/>
  <c r="F7236" i="2"/>
  <c r="G7236" i="2"/>
  <c r="H7236" i="2"/>
  <c r="I7236" i="2"/>
  <c r="J7236" i="2"/>
  <c r="K7236" i="2"/>
  <c r="L7236" i="2"/>
  <c r="F7237" i="2"/>
  <c r="G7237" i="2"/>
  <c r="H7237" i="2"/>
  <c r="I7237" i="2"/>
  <c r="J7237" i="2"/>
  <c r="K7237" i="2"/>
  <c r="L7237" i="2"/>
  <c r="F7238" i="2"/>
  <c r="G7238" i="2"/>
  <c r="H7238" i="2"/>
  <c r="I7238" i="2"/>
  <c r="J7238" i="2"/>
  <c r="K7238" i="2"/>
  <c r="L7238" i="2"/>
  <c r="F7239" i="2"/>
  <c r="G7239" i="2"/>
  <c r="H7239" i="2"/>
  <c r="I7239" i="2"/>
  <c r="J7239" i="2"/>
  <c r="K7239" i="2"/>
  <c r="L7239" i="2"/>
  <c r="F7240" i="2"/>
  <c r="G7240" i="2"/>
  <c r="H7240" i="2"/>
  <c r="I7240" i="2"/>
  <c r="J7240" i="2"/>
  <c r="K7240" i="2"/>
  <c r="L7240" i="2"/>
  <c r="F7241" i="2"/>
  <c r="G7241" i="2"/>
  <c r="H7241" i="2"/>
  <c r="I7241" i="2"/>
  <c r="J7241" i="2"/>
  <c r="K7241" i="2"/>
  <c r="L7241" i="2"/>
  <c r="F7242" i="2"/>
  <c r="G7242" i="2"/>
  <c r="H7242" i="2"/>
  <c r="I7242" i="2"/>
  <c r="J7242" i="2"/>
  <c r="K7242" i="2"/>
  <c r="L7242" i="2"/>
  <c r="F7243" i="2"/>
  <c r="G7243" i="2"/>
  <c r="H7243" i="2"/>
  <c r="I7243" i="2"/>
  <c r="J7243" i="2"/>
  <c r="K7243" i="2"/>
  <c r="L7243" i="2"/>
  <c r="F7244" i="2"/>
  <c r="G7244" i="2"/>
  <c r="H7244" i="2"/>
  <c r="I7244" i="2"/>
  <c r="J7244" i="2"/>
  <c r="K7244" i="2"/>
  <c r="L7244" i="2"/>
  <c r="F7245" i="2"/>
  <c r="G7245" i="2"/>
  <c r="H7245" i="2"/>
  <c r="I7245" i="2"/>
  <c r="J7245" i="2"/>
  <c r="K7245" i="2"/>
  <c r="L7245" i="2"/>
  <c r="F7246" i="2"/>
  <c r="G7246" i="2"/>
  <c r="H7246" i="2"/>
  <c r="I7246" i="2"/>
  <c r="J7246" i="2"/>
  <c r="K7246" i="2"/>
  <c r="L7246" i="2"/>
  <c r="F7247" i="2"/>
  <c r="G7247" i="2"/>
  <c r="H7247" i="2"/>
  <c r="I7247" i="2"/>
  <c r="J7247" i="2"/>
  <c r="K7247" i="2"/>
  <c r="L7247" i="2"/>
  <c r="F7248" i="2"/>
  <c r="G7248" i="2"/>
  <c r="H7248" i="2"/>
  <c r="I7248" i="2"/>
  <c r="J7248" i="2"/>
  <c r="K7248" i="2"/>
  <c r="L7248" i="2"/>
  <c r="F7249" i="2"/>
  <c r="G7249" i="2"/>
  <c r="H7249" i="2"/>
  <c r="I7249" i="2"/>
  <c r="J7249" i="2"/>
  <c r="K7249" i="2"/>
  <c r="L7249" i="2"/>
  <c r="F7250" i="2"/>
  <c r="G7250" i="2"/>
  <c r="H7250" i="2"/>
  <c r="I7250" i="2"/>
  <c r="J7250" i="2"/>
  <c r="K7250" i="2"/>
  <c r="L7250" i="2"/>
  <c r="F7251" i="2"/>
  <c r="G7251" i="2"/>
  <c r="H7251" i="2"/>
  <c r="I7251" i="2"/>
  <c r="J7251" i="2"/>
  <c r="K7251" i="2"/>
  <c r="L7251" i="2"/>
  <c r="F7252" i="2"/>
  <c r="G7252" i="2"/>
  <c r="H7252" i="2"/>
  <c r="I7252" i="2"/>
  <c r="J7252" i="2"/>
  <c r="K7252" i="2"/>
  <c r="L7252" i="2"/>
  <c r="F7253" i="2"/>
  <c r="G7253" i="2"/>
  <c r="H7253" i="2"/>
  <c r="I7253" i="2"/>
  <c r="J7253" i="2"/>
  <c r="K7253" i="2"/>
  <c r="L7253" i="2"/>
  <c r="F7254" i="2"/>
  <c r="G7254" i="2"/>
  <c r="H7254" i="2"/>
  <c r="I7254" i="2"/>
  <c r="J7254" i="2"/>
  <c r="K7254" i="2"/>
  <c r="L7254" i="2"/>
  <c r="F7255" i="2"/>
  <c r="G7255" i="2"/>
  <c r="H7255" i="2"/>
  <c r="I7255" i="2"/>
  <c r="J7255" i="2"/>
  <c r="K7255" i="2"/>
  <c r="L7255" i="2"/>
  <c r="F7256" i="2"/>
  <c r="G7256" i="2"/>
  <c r="H7256" i="2"/>
  <c r="I7256" i="2"/>
  <c r="J7256" i="2"/>
  <c r="K7256" i="2"/>
  <c r="L7256" i="2"/>
  <c r="F7257" i="2"/>
  <c r="G7257" i="2"/>
  <c r="H7257" i="2"/>
  <c r="I7257" i="2"/>
  <c r="J7257" i="2"/>
  <c r="K7257" i="2"/>
  <c r="L7257" i="2"/>
  <c r="F7258" i="2"/>
  <c r="G7258" i="2"/>
  <c r="H7258" i="2"/>
  <c r="I7258" i="2"/>
  <c r="J7258" i="2"/>
  <c r="K7258" i="2"/>
  <c r="L7258" i="2"/>
  <c r="F7259" i="2"/>
  <c r="G7259" i="2"/>
  <c r="H7259" i="2"/>
  <c r="I7259" i="2"/>
  <c r="J7259" i="2"/>
  <c r="K7259" i="2"/>
  <c r="L7259" i="2"/>
  <c r="F7260" i="2"/>
  <c r="G7260" i="2"/>
  <c r="H7260" i="2"/>
  <c r="I7260" i="2"/>
  <c r="J7260" i="2"/>
  <c r="K7260" i="2"/>
  <c r="L7260" i="2"/>
  <c r="F7261" i="2"/>
  <c r="G7261" i="2"/>
  <c r="H7261" i="2"/>
  <c r="I7261" i="2"/>
  <c r="J7261" i="2"/>
  <c r="K7261" i="2"/>
  <c r="L7261" i="2"/>
  <c r="F7262" i="2"/>
  <c r="G7262" i="2"/>
  <c r="H7262" i="2"/>
  <c r="I7262" i="2"/>
  <c r="J7262" i="2"/>
  <c r="K7262" i="2"/>
  <c r="L7262" i="2"/>
  <c r="F7263" i="2"/>
  <c r="G7263" i="2"/>
  <c r="H7263" i="2"/>
  <c r="I7263" i="2"/>
  <c r="J7263" i="2"/>
  <c r="K7263" i="2"/>
  <c r="L7263" i="2"/>
  <c r="F7264" i="2"/>
  <c r="G7264" i="2"/>
  <c r="H7264" i="2"/>
  <c r="I7264" i="2"/>
  <c r="J7264" i="2"/>
  <c r="K7264" i="2"/>
  <c r="L7264" i="2"/>
  <c r="F7265" i="2"/>
  <c r="G7265" i="2"/>
  <c r="H7265" i="2"/>
  <c r="I7265" i="2"/>
  <c r="J7265" i="2"/>
  <c r="K7265" i="2"/>
  <c r="L7265" i="2"/>
  <c r="F7266" i="2"/>
  <c r="G7266" i="2"/>
  <c r="H7266" i="2"/>
  <c r="I7266" i="2"/>
  <c r="J7266" i="2"/>
  <c r="K7266" i="2"/>
  <c r="L7266" i="2"/>
  <c r="F7267" i="2"/>
  <c r="G7267" i="2"/>
  <c r="H7267" i="2"/>
  <c r="I7267" i="2"/>
  <c r="J7267" i="2"/>
  <c r="K7267" i="2"/>
  <c r="L7267" i="2"/>
  <c r="F7268" i="2"/>
  <c r="G7268" i="2"/>
  <c r="H7268" i="2"/>
  <c r="I7268" i="2"/>
  <c r="J7268" i="2"/>
  <c r="K7268" i="2"/>
  <c r="L7268" i="2"/>
  <c r="F7269" i="2"/>
  <c r="G7269" i="2"/>
  <c r="H7269" i="2"/>
  <c r="I7269" i="2"/>
  <c r="J7269" i="2"/>
  <c r="K7269" i="2"/>
  <c r="L7269" i="2"/>
  <c r="F7270" i="2"/>
  <c r="G7270" i="2"/>
  <c r="H7270" i="2"/>
  <c r="I7270" i="2"/>
  <c r="J7270" i="2"/>
  <c r="K7270" i="2"/>
  <c r="L7270" i="2"/>
  <c r="F7271" i="2"/>
  <c r="G7271" i="2"/>
  <c r="H7271" i="2"/>
  <c r="I7271" i="2"/>
  <c r="J7271" i="2"/>
  <c r="K7271" i="2"/>
  <c r="L7271" i="2"/>
  <c r="F7272" i="2"/>
  <c r="G7272" i="2"/>
  <c r="H7272" i="2"/>
  <c r="I7272" i="2"/>
  <c r="J7272" i="2"/>
  <c r="K7272" i="2"/>
  <c r="L7272" i="2"/>
  <c r="F7273" i="2"/>
  <c r="G7273" i="2"/>
  <c r="H7273" i="2"/>
  <c r="I7273" i="2"/>
  <c r="J7273" i="2"/>
  <c r="K7273" i="2"/>
  <c r="L7273" i="2"/>
  <c r="F7274" i="2"/>
  <c r="G7274" i="2"/>
  <c r="H7274" i="2"/>
  <c r="I7274" i="2"/>
  <c r="J7274" i="2"/>
  <c r="K7274" i="2"/>
  <c r="L7274" i="2"/>
  <c r="F7275" i="2"/>
  <c r="G7275" i="2"/>
  <c r="H7275" i="2"/>
  <c r="I7275" i="2"/>
  <c r="J7275" i="2"/>
  <c r="K7275" i="2"/>
  <c r="L7275" i="2"/>
  <c r="F7276" i="2"/>
  <c r="G7276" i="2"/>
  <c r="H7276" i="2"/>
  <c r="I7276" i="2"/>
  <c r="J7276" i="2"/>
  <c r="K7276" i="2"/>
  <c r="L7276" i="2"/>
  <c r="F7277" i="2"/>
  <c r="G7277" i="2"/>
  <c r="H7277" i="2"/>
  <c r="I7277" i="2"/>
  <c r="J7277" i="2"/>
  <c r="K7277" i="2"/>
  <c r="L7277" i="2"/>
  <c r="F7278" i="2"/>
  <c r="G7278" i="2"/>
  <c r="H7278" i="2"/>
  <c r="I7278" i="2"/>
  <c r="J7278" i="2"/>
  <c r="K7278" i="2"/>
  <c r="L7278" i="2"/>
  <c r="F7279" i="2"/>
  <c r="G7279" i="2"/>
  <c r="H7279" i="2"/>
  <c r="I7279" i="2"/>
  <c r="J7279" i="2"/>
  <c r="K7279" i="2"/>
  <c r="L7279" i="2"/>
  <c r="F7280" i="2"/>
  <c r="G7280" i="2"/>
  <c r="H7280" i="2"/>
  <c r="I7280" i="2"/>
  <c r="J7280" i="2"/>
  <c r="K7280" i="2"/>
  <c r="L7280" i="2"/>
  <c r="F7281" i="2"/>
  <c r="G7281" i="2"/>
  <c r="H7281" i="2"/>
  <c r="I7281" i="2"/>
  <c r="J7281" i="2"/>
  <c r="K7281" i="2"/>
  <c r="L7281" i="2"/>
  <c r="F7282" i="2"/>
  <c r="G7282" i="2"/>
  <c r="H7282" i="2"/>
  <c r="I7282" i="2"/>
  <c r="J7282" i="2"/>
  <c r="K7282" i="2"/>
  <c r="L7282" i="2"/>
  <c r="F7283" i="2"/>
  <c r="G7283" i="2"/>
  <c r="H7283" i="2"/>
  <c r="I7283" i="2"/>
  <c r="J7283" i="2"/>
  <c r="K7283" i="2"/>
  <c r="L7283" i="2"/>
  <c r="F7284" i="2"/>
  <c r="G7284" i="2"/>
  <c r="H7284" i="2"/>
  <c r="I7284" i="2"/>
  <c r="J7284" i="2"/>
  <c r="K7284" i="2"/>
  <c r="L7284" i="2"/>
  <c r="F7285" i="2"/>
  <c r="G7285" i="2"/>
  <c r="H7285" i="2"/>
  <c r="I7285" i="2"/>
  <c r="J7285" i="2"/>
  <c r="K7285" i="2"/>
  <c r="L7285" i="2"/>
  <c r="F7286" i="2"/>
  <c r="G7286" i="2"/>
  <c r="H7286" i="2"/>
  <c r="I7286" i="2"/>
  <c r="J7286" i="2"/>
  <c r="K7286" i="2"/>
  <c r="L7286" i="2"/>
  <c r="F7287" i="2"/>
  <c r="G7287" i="2"/>
  <c r="H7287" i="2"/>
  <c r="I7287" i="2"/>
  <c r="J7287" i="2"/>
  <c r="K7287" i="2"/>
  <c r="L7287" i="2"/>
  <c r="F7288" i="2"/>
  <c r="G7288" i="2"/>
  <c r="H7288" i="2"/>
  <c r="I7288" i="2"/>
  <c r="J7288" i="2"/>
  <c r="K7288" i="2"/>
  <c r="L7288" i="2"/>
  <c r="F7289" i="2"/>
  <c r="G7289" i="2"/>
  <c r="H7289" i="2"/>
  <c r="I7289" i="2"/>
  <c r="J7289" i="2"/>
  <c r="K7289" i="2"/>
  <c r="L7289" i="2"/>
  <c r="F7290" i="2"/>
  <c r="G7290" i="2"/>
  <c r="H7290" i="2"/>
  <c r="I7290" i="2"/>
  <c r="J7290" i="2"/>
  <c r="K7290" i="2"/>
  <c r="L7290" i="2"/>
  <c r="F7291" i="2"/>
  <c r="G7291" i="2"/>
  <c r="H7291" i="2"/>
  <c r="I7291" i="2"/>
  <c r="J7291" i="2"/>
  <c r="K7291" i="2"/>
  <c r="L7291" i="2"/>
  <c r="F7292" i="2"/>
  <c r="G7292" i="2"/>
  <c r="H7292" i="2"/>
  <c r="I7292" i="2"/>
  <c r="J7292" i="2"/>
  <c r="K7292" i="2"/>
  <c r="L7292" i="2"/>
  <c r="F7293" i="2"/>
  <c r="G7293" i="2"/>
  <c r="H7293" i="2"/>
  <c r="I7293" i="2"/>
  <c r="J7293" i="2"/>
  <c r="K7293" i="2"/>
  <c r="L7293" i="2"/>
  <c r="F7294" i="2"/>
  <c r="G7294" i="2"/>
  <c r="H7294" i="2"/>
  <c r="I7294" i="2"/>
  <c r="J7294" i="2"/>
  <c r="K7294" i="2"/>
  <c r="L7294" i="2"/>
  <c r="F7295" i="2"/>
  <c r="G7295" i="2"/>
  <c r="H7295" i="2"/>
  <c r="I7295" i="2"/>
  <c r="J7295" i="2"/>
  <c r="K7295" i="2"/>
  <c r="L7295" i="2"/>
  <c r="F7296" i="2"/>
  <c r="G7296" i="2"/>
  <c r="H7296" i="2"/>
  <c r="I7296" i="2"/>
  <c r="J7296" i="2"/>
  <c r="K7296" i="2"/>
  <c r="L7296" i="2"/>
  <c r="F7297" i="2"/>
  <c r="G7297" i="2"/>
  <c r="H7297" i="2"/>
  <c r="I7297" i="2"/>
  <c r="J7297" i="2"/>
  <c r="K7297" i="2"/>
  <c r="L7297" i="2"/>
  <c r="F7298" i="2"/>
  <c r="G7298" i="2"/>
  <c r="H7298" i="2"/>
  <c r="I7298" i="2"/>
  <c r="J7298" i="2"/>
  <c r="K7298" i="2"/>
  <c r="L7298" i="2"/>
  <c r="F7299" i="2"/>
  <c r="G7299" i="2"/>
  <c r="H7299" i="2"/>
  <c r="I7299" i="2"/>
  <c r="J7299" i="2"/>
  <c r="K7299" i="2"/>
  <c r="L7299" i="2"/>
  <c r="F7300" i="2"/>
  <c r="G7300" i="2"/>
  <c r="H7300" i="2"/>
  <c r="I7300" i="2"/>
  <c r="J7300" i="2"/>
  <c r="K7300" i="2"/>
  <c r="L7300" i="2"/>
  <c r="F7301" i="2"/>
  <c r="G7301" i="2"/>
  <c r="H7301" i="2"/>
  <c r="I7301" i="2"/>
  <c r="J7301" i="2"/>
  <c r="K7301" i="2"/>
  <c r="L7301" i="2"/>
  <c r="F7302" i="2"/>
  <c r="G7302" i="2"/>
  <c r="H7302" i="2"/>
  <c r="I7302" i="2"/>
  <c r="J7302" i="2"/>
  <c r="K7302" i="2"/>
  <c r="L7302" i="2"/>
  <c r="F7303" i="2"/>
  <c r="G7303" i="2"/>
  <c r="H7303" i="2"/>
  <c r="I7303" i="2"/>
  <c r="J7303" i="2"/>
  <c r="K7303" i="2"/>
  <c r="L7303" i="2"/>
  <c r="F7304" i="2"/>
  <c r="G7304" i="2"/>
  <c r="H7304" i="2"/>
  <c r="I7304" i="2"/>
  <c r="J7304" i="2"/>
  <c r="K7304" i="2"/>
  <c r="L7304" i="2"/>
  <c r="F7305" i="2"/>
  <c r="G7305" i="2"/>
  <c r="H7305" i="2"/>
  <c r="I7305" i="2"/>
  <c r="J7305" i="2"/>
  <c r="K7305" i="2"/>
  <c r="L7305" i="2"/>
  <c r="F7306" i="2"/>
  <c r="G7306" i="2"/>
  <c r="H7306" i="2"/>
  <c r="I7306" i="2"/>
  <c r="J7306" i="2"/>
  <c r="K7306" i="2"/>
  <c r="L7306" i="2"/>
  <c r="F7307" i="2"/>
  <c r="G7307" i="2"/>
  <c r="H7307" i="2"/>
  <c r="I7307" i="2"/>
  <c r="J7307" i="2"/>
  <c r="K7307" i="2"/>
  <c r="L7307" i="2"/>
  <c r="F7308" i="2"/>
  <c r="G7308" i="2"/>
  <c r="H7308" i="2"/>
  <c r="I7308" i="2"/>
  <c r="J7308" i="2"/>
  <c r="K7308" i="2"/>
  <c r="L7308" i="2"/>
  <c r="F7309" i="2"/>
  <c r="G7309" i="2"/>
  <c r="H7309" i="2"/>
  <c r="I7309" i="2"/>
  <c r="J7309" i="2"/>
  <c r="K7309" i="2"/>
  <c r="L7309" i="2"/>
  <c r="F7310" i="2"/>
  <c r="G7310" i="2"/>
  <c r="H7310" i="2"/>
  <c r="I7310" i="2"/>
  <c r="J7310" i="2"/>
  <c r="K7310" i="2"/>
  <c r="L7310" i="2"/>
  <c r="F7311" i="2"/>
  <c r="G7311" i="2"/>
  <c r="H7311" i="2"/>
  <c r="I7311" i="2"/>
  <c r="J7311" i="2"/>
  <c r="K7311" i="2"/>
  <c r="L7311" i="2"/>
  <c r="F7312" i="2"/>
  <c r="G7312" i="2"/>
  <c r="H7312" i="2"/>
  <c r="I7312" i="2"/>
  <c r="J7312" i="2"/>
  <c r="K7312" i="2"/>
  <c r="L7312" i="2"/>
  <c r="F7313" i="2"/>
  <c r="G7313" i="2"/>
  <c r="H7313" i="2"/>
  <c r="I7313" i="2"/>
  <c r="J7313" i="2"/>
  <c r="K7313" i="2"/>
  <c r="L7313" i="2"/>
  <c r="F7314" i="2"/>
  <c r="G7314" i="2"/>
  <c r="H7314" i="2"/>
  <c r="I7314" i="2"/>
  <c r="J7314" i="2"/>
  <c r="K7314" i="2"/>
  <c r="L7314" i="2"/>
  <c r="F7315" i="2"/>
  <c r="G7315" i="2"/>
  <c r="H7315" i="2"/>
  <c r="I7315" i="2"/>
  <c r="J7315" i="2"/>
  <c r="K7315" i="2"/>
  <c r="L7315" i="2"/>
  <c r="F7316" i="2"/>
  <c r="G7316" i="2"/>
  <c r="H7316" i="2"/>
  <c r="I7316" i="2"/>
  <c r="J7316" i="2"/>
  <c r="K7316" i="2"/>
  <c r="L7316" i="2"/>
  <c r="F7317" i="2"/>
  <c r="G7317" i="2"/>
  <c r="H7317" i="2"/>
  <c r="I7317" i="2"/>
  <c r="J7317" i="2"/>
  <c r="K7317" i="2"/>
  <c r="L7317" i="2"/>
  <c r="F7318" i="2"/>
  <c r="G7318" i="2"/>
  <c r="H7318" i="2"/>
  <c r="I7318" i="2"/>
  <c r="J7318" i="2"/>
  <c r="K7318" i="2"/>
  <c r="L7318" i="2"/>
  <c r="F7319" i="2"/>
  <c r="G7319" i="2"/>
  <c r="H7319" i="2"/>
  <c r="I7319" i="2"/>
  <c r="J7319" i="2"/>
  <c r="K7319" i="2"/>
  <c r="L7319" i="2"/>
  <c r="F7320" i="2"/>
  <c r="G7320" i="2"/>
  <c r="H7320" i="2"/>
  <c r="I7320" i="2"/>
  <c r="J7320" i="2"/>
  <c r="K7320" i="2"/>
  <c r="L7320" i="2"/>
  <c r="F7321" i="2"/>
  <c r="G7321" i="2"/>
  <c r="H7321" i="2"/>
  <c r="I7321" i="2"/>
  <c r="J7321" i="2"/>
  <c r="K7321" i="2"/>
  <c r="L7321" i="2"/>
  <c r="F7322" i="2"/>
  <c r="G7322" i="2"/>
  <c r="H7322" i="2"/>
  <c r="I7322" i="2"/>
  <c r="J7322" i="2"/>
  <c r="K7322" i="2"/>
  <c r="L7322" i="2"/>
  <c r="F7323" i="2"/>
  <c r="G7323" i="2"/>
  <c r="H7323" i="2"/>
  <c r="I7323" i="2"/>
  <c r="J7323" i="2"/>
  <c r="K7323" i="2"/>
  <c r="L7323" i="2"/>
  <c r="F7324" i="2"/>
  <c r="G7324" i="2"/>
  <c r="H7324" i="2"/>
  <c r="I7324" i="2"/>
  <c r="J7324" i="2"/>
  <c r="K7324" i="2"/>
  <c r="L7324" i="2"/>
  <c r="F7325" i="2"/>
  <c r="G7325" i="2"/>
  <c r="H7325" i="2"/>
  <c r="I7325" i="2"/>
  <c r="J7325" i="2"/>
  <c r="K7325" i="2"/>
  <c r="L7325" i="2"/>
  <c r="F7326" i="2"/>
  <c r="G7326" i="2"/>
  <c r="H7326" i="2"/>
  <c r="I7326" i="2"/>
  <c r="J7326" i="2"/>
  <c r="K7326" i="2"/>
  <c r="L7326" i="2"/>
  <c r="F7327" i="2"/>
  <c r="G7327" i="2"/>
  <c r="H7327" i="2"/>
  <c r="I7327" i="2"/>
  <c r="J7327" i="2"/>
  <c r="K7327" i="2"/>
  <c r="L7327" i="2"/>
  <c r="F7328" i="2"/>
  <c r="G7328" i="2"/>
  <c r="H7328" i="2"/>
  <c r="I7328" i="2"/>
  <c r="J7328" i="2"/>
  <c r="K7328" i="2"/>
  <c r="L7328" i="2"/>
  <c r="F7329" i="2"/>
  <c r="G7329" i="2"/>
  <c r="H7329" i="2"/>
  <c r="I7329" i="2"/>
  <c r="J7329" i="2"/>
  <c r="K7329" i="2"/>
  <c r="L7329" i="2"/>
  <c r="F7330" i="2"/>
  <c r="G7330" i="2"/>
  <c r="H7330" i="2"/>
  <c r="I7330" i="2"/>
  <c r="J7330" i="2"/>
  <c r="K7330" i="2"/>
  <c r="L7330" i="2"/>
  <c r="F7331" i="2"/>
  <c r="G7331" i="2"/>
  <c r="H7331" i="2"/>
  <c r="I7331" i="2"/>
  <c r="J7331" i="2"/>
  <c r="K7331" i="2"/>
  <c r="L7331" i="2"/>
  <c r="F7332" i="2"/>
  <c r="G7332" i="2"/>
  <c r="H7332" i="2"/>
  <c r="I7332" i="2"/>
  <c r="J7332" i="2"/>
  <c r="K7332" i="2"/>
  <c r="L7332" i="2"/>
  <c r="F7333" i="2"/>
  <c r="G7333" i="2"/>
  <c r="H7333" i="2"/>
  <c r="I7333" i="2"/>
  <c r="J7333" i="2"/>
  <c r="K7333" i="2"/>
  <c r="L7333" i="2"/>
  <c r="F7334" i="2"/>
  <c r="G7334" i="2"/>
  <c r="H7334" i="2"/>
  <c r="I7334" i="2"/>
  <c r="J7334" i="2"/>
  <c r="K7334" i="2"/>
  <c r="L7334" i="2"/>
  <c r="F7335" i="2"/>
  <c r="G7335" i="2"/>
  <c r="H7335" i="2"/>
  <c r="I7335" i="2"/>
  <c r="J7335" i="2"/>
  <c r="K7335" i="2"/>
  <c r="L7335" i="2"/>
  <c r="F7336" i="2"/>
  <c r="G7336" i="2"/>
  <c r="H7336" i="2"/>
  <c r="I7336" i="2"/>
  <c r="J7336" i="2"/>
  <c r="K7336" i="2"/>
  <c r="L7336" i="2"/>
  <c r="F7337" i="2"/>
  <c r="G7337" i="2"/>
  <c r="H7337" i="2"/>
  <c r="I7337" i="2"/>
  <c r="J7337" i="2"/>
  <c r="K7337" i="2"/>
  <c r="L7337" i="2"/>
  <c r="F7338" i="2"/>
  <c r="G7338" i="2"/>
  <c r="H7338" i="2"/>
  <c r="I7338" i="2"/>
  <c r="J7338" i="2"/>
  <c r="K7338" i="2"/>
  <c r="L7338" i="2"/>
  <c r="F7339" i="2"/>
  <c r="G7339" i="2"/>
  <c r="H7339" i="2"/>
  <c r="I7339" i="2"/>
  <c r="J7339" i="2"/>
  <c r="K7339" i="2"/>
  <c r="L7339" i="2"/>
  <c r="F7340" i="2"/>
  <c r="G7340" i="2"/>
  <c r="H7340" i="2"/>
  <c r="I7340" i="2"/>
  <c r="J7340" i="2"/>
  <c r="K7340" i="2"/>
  <c r="L7340" i="2"/>
  <c r="F7341" i="2"/>
  <c r="G7341" i="2"/>
  <c r="H7341" i="2"/>
  <c r="I7341" i="2"/>
  <c r="J7341" i="2"/>
  <c r="K7341" i="2"/>
  <c r="L7341" i="2"/>
  <c r="F7342" i="2"/>
  <c r="G7342" i="2"/>
  <c r="H7342" i="2"/>
  <c r="I7342" i="2"/>
  <c r="J7342" i="2"/>
  <c r="K7342" i="2"/>
  <c r="L7342" i="2"/>
  <c r="F7343" i="2"/>
  <c r="G7343" i="2"/>
  <c r="H7343" i="2"/>
  <c r="I7343" i="2"/>
  <c r="J7343" i="2"/>
  <c r="K7343" i="2"/>
  <c r="L7343" i="2"/>
  <c r="F7344" i="2"/>
  <c r="G7344" i="2"/>
  <c r="H7344" i="2"/>
  <c r="I7344" i="2"/>
  <c r="J7344" i="2"/>
  <c r="K7344" i="2"/>
  <c r="L7344" i="2"/>
  <c r="F7345" i="2"/>
  <c r="G7345" i="2"/>
  <c r="H7345" i="2"/>
  <c r="I7345" i="2"/>
  <c r="J7345" i="2"/>
  <c r="K7345" i="2"/>
  <c r="L7345" i="2"/>
  <c r="F7346" i="2"/>
  <c r="G7346" i="2"/>
  <c r="H7346" i="2"/>
  <c r="I7346" i="2"/>
  <c r="J7346" i="2"/>
  <c r="K7346" i="2"/>
  <c r="L7346" i="2"/>
  <c r="F7347" i="2"/>
  <c r="G7347" i="2"/>
  <c r="H7347" i="2"/>
  <c r="I7347" i="2"/>
  <c r="J7347" i="2"/>
  <c r="K7347" i="2"/>
  <c r="L7347" i="2"/>
  <c r="F7348" i="2"/>
  <c r="G7348" i="2"/>
  <c r="H7348" i="2"/>
  <c r="I7348" i="2"/>
  <c r="J7348" i="2"/>
  <c r="K7348" i="2"/>
  <c r="L7348" i="2"/>
  <c r="F7349" i="2"/>
  <c r="G7349" i="2"/>
  <c r="H7349" i="2"/>
  <c r="I7349" i="2"/>
  <c r="J7349" i="2"/>
  <c r="K7349" i="2"/>
  <c r="L7349" i="2"/>
  <c r="F7350" i="2"/>
  <c r="G7350" i="2"/>
  <c r="H7350" i="2"/>
  <c r="I7350" i="2"/>
  <c r="J7350" i="2"/>
  <c r="K7350" i="2"/>
  <c r="L7350" i="2"/>
  <c r="F7351" i="2"/>
  <c r="G7351" i="2"/>
  <c r="H7351" i="2"/>
  <c r="I7351" i="2"/>
  <c r="J7351" i="2"/>
  <c r="K7351" i="2"/>
  <c r="L7351" i="2"/>
  <c r="F7352" i="2"/>
  <c r="G7352" i="2"/>
  <c r="H7352" i="2"/>
  <c r="I7352" i="2"/>
  <c r="J7352" i="2"/>
  <c r="K7352" i="2"/>
  <c r="L7352" i="2"/>
  <c r="F7353" i="2"/>
  <c r="G7353" i="2"/>
  <c r="H7353" i="2"/>
  <c r="I7353" i="2"/>
  <c r="J7353" i="2"/>
  <c r="K7353" i="2"/>
  <c r="L7353" i="2"/>
  <c r="F7354" i="2"/>
  <c r="G7354" i="2"/>
  <c r="H7354" i="2"/>
  <c r="I7354" i="2"/>
  <c r="J7354" i="2"/>
  <c r="K7354" i="2"/>
  <c r="L7354" i="2"/>
  <c r="F7355" i="2"/>
  <c r="G7355" i="2"/>
  <c r="H7355" i="2"/>
  <c r="I7355" i="2"/>
  <c r="J7355" i="2"/>
  <c r="K7355" i="2"/>
  <c r="L7355" i="2"/>
  <c r="F7356" i="2"/>
  <c r="G7356" i="2"/>
  <c r="H7356" i="2"/>
  <c r="I7356" i="2"/>
  <c r="J7356" i="2"/>
  <c r="K7356" i="2"/>
  <c r="L7356" i="2"/>
  <c r="F7357" i="2"/>
  <c r="G7357" i="2"/>
  <c r="H7357" i="2"/>
  <c r="I7357" i="2"/>
  <c r="J7357" i="2"/>
  <c r="K7357" i="2"/>
  <c r="L7357" i="2"/>
  <c r="F7358" i="2"/>
  <c r="G7358" i="2"/>
  <c r="H7358" i="2"/>
  <c r="I7358" i="2"/>
  <c r="J7358" i="2"/>
  <c r="K7358" i="2"/>
  <c r="L7358" i="2"/>
  <c r="F7359" i="2"/>
  <c r="G7359" i="2"/>
  <c r="H7359" i="2"/>
  <c r="I7359" i="2"/>
  <c r="J7359" i="2"/>
  <c r="K7359" i="2"/>
  <c r="L7359" i="2"/>
  <c r="F7360" i="2"/>
  <c r="G7360" i="2"/>
  <c r="H7360" i="2"/>
  <c r="I7360" i="2"/>
  <c r="J7360" i="2"/>
  <c r="K7360" i="2"/>
  <c r="L7360" i="2"/>
  <c r="F7361" i="2"/>
  <c r="G7361" i="2"/>
  <c r="H7361" i="2"/>
  <c r="I7361" i="2"/>
  <c r="J7361" i="2"/>
  <c r="K7361" i="2"/>
  <c r="L7361" i="2"/>
  <c r="F7362" i="2"/>
  <c r="G7362" i="2"/>
  <c r="H7362" i="2"/>
  <c r="I7362" i="2"/>
  <c r="J7362" i="2"/>
  <c r="K7362" i="2"/>
  <c r="L7362" i="2"/>
  <c r="F7363" i="2"/>
  <c r="G7363" i="2"/>
  <c r="H7363" i="2"/>
  <c r="I7363" i="2"/>
  <c r="J7363" i="2"/>
  <c r="K7363" i="2"/>
  <c r="L7363" i="2"/>
  <c r="F7364" i="2"/>
  <c r="G7364" i="2"/>
  <c r="H7364" i="2"/>
  <c r="I7364" i="2"/>
  <c r="J7364" i="2"/>
  <c r="K7364" i="2"/>
  <c r="L7364" i="2"/>
  <c r="F7365" i="2"/>
  <c r="G7365" i="2"/>
  <c r="H7365" i="2"/>
  <c r="I7365" i="2"/>
  <c r="J7365" i="2"/>
  <c r="K7365" i="2"/>
  <c r="L7365" i="2"/>
  <c r="F7366" i="2"/>
  <c r="G7366" i="2"/>
  <c r="H7366" i="2"/>
  <c r="I7366" i="2"/>
  <c r="J7366" i="2"/>
  <c r="K7366" i="2"/>
  <c r="L7366" i="2"/>
  <c r="F7367" i="2"/>
  <c r="G7367" i="2"/>
  <c r="H7367" i="2"/>
  <c r="I7367" i="2"/>
  <c r="J7367" i="2"/>
  <c r="K7367" i="2"/>
  <c r="L7367" i="2"/>
  <c r="F7368" i="2"/>
  <c r="G7368" i="2"/>
  <c r="H7368" i="2"/>
  <c r="I7368" i="2"/>
  <c r="J7368" i="2"/>
  <c r="K7368" i="2"/>
  <c r="L7368" i="2"/>
  <c r="F7369" i="2"/>
  <c r="G7369" i="2"/>
  <c r="H7369" i="2"/>
  <c r="I7369" i="2"/>
  <c r="J7369" i="2"/>
  <c r="K7369" i="2"/>
  <c r="L7369" i="2"/>
  <c r="F7370" i="2"/>
  <c r="G7370" i="2"/>
  <c r="H7370" i="2"/>
  <c r="I7370" i="2"/>
  <c r="J7370" i="2"/>
  <c r="K7370" i="2"/>
  <c r="L7370" i="2"/>
  <c r="F7371" i="2"/>
  <c r="G7371" i="2"/>
  <c r="H7371" i="2"/>
  <c r="I7371" i="2"/>
  <c r="J7371" i="2"/>
  <c r="K7371" i="2"/>
  <c r="L7371" i="2"/>
  <c r="F7372" i="2"/>
  <c r="G7372" i="2"/>
  <c r="H7372" i="2"/>
  <c r="I7372" i="2"/>
  <c r="J7372" i="2"/>
  <c r="K7372" i="2"/>
  <c r="L7372" i="2"/>
  <c r="F7373" i="2"/>
  <c r="G7373" i="2"/>
  <c r="H7373" i="2"/>
  <c r="I7373" i="2"/>
  <c r="J7373" i="2"/>
  <c r="K7373" i="2"/>
  <c r="L7373" i="2"/>
  <c r="F7374" i="2"/>
  <c r="G7374" i="2"/>
  <c r="H7374" i="2"/>
  <c r="I7374" i="2"/>
  <c r="J7374" i="2"/>
  <c r="K7374" i="2"/>
  <c r="L7374" i="2"/>
  <c r="F7375" i="2"/>
  <c r="G7375" i="2"/>
  <c r="H7375" i="2"/>
  <c r="I7375" i="2"/>
  <c r="J7375" i="2"/>
  <c r="K7375" i="2"/>
  <c r="L7375" i="2"/>
  <c r="F7376" i="2"/>
  <c r="G7376" i="2"/>
  <c r="H7376" i="2"/>
  <c r="I7376" i="2"/>
  <c r="J7376" i="2"/>
  <c r="K7376" i="2"/>
  <c r="L7376" i="2"/>
  <c r="F7377" i="2"/>
  <c r="G7377" i="2"/>
  <c r="H7377" i="2"/>
  <c r="I7377" i="2"/>
  <c r="J7377" i="2"/>
  <c r="K7377" i="2"/>
  <c r="L7377" i="2"/>
  <c r="F7378" i="2"/>
  <c r="G7378" i="2"/>
  <c r="H7378" i="2"/>
  <c r="I7378" i="2"/>
  <c r="J7378" i="2"/>
  <c r="K7378" i="2"/>
  <c r="L7378" i="2"/>
  <c r="F7379" i="2"/>
  <c r="G7379" i="2"/>
  <c r="H7379" i="2"/>
  <c r="I7379" i="2"/>
  <c r="J7379" i="2"/>
  <c r="K7379" i="2"/>
  <c r="L7379" i="2"/>
  <c r="F7380" i="2"/>
  <c r="G7380" i="2"/>
  <c r="H7380" i="2"/>
  <c r="I7380" i="2"/>
  <c r="J7380" i="2"/>
  <c r="K7380" i="2"/>
  <c r="L7380" i="2"/>
  <c r="F7381" i="2"/>
  <c r="G7381" i="2"/>
  <c r="H7381" i="2"/>
  <c r="I7381" i="2"/>
  <c r="J7381" i="2"/>
  <c r="K7381" i="2"/>
  <c r="L7381" i="2"/>
  <c r="F7382" i="2"/>
  <c r="G7382" i="2"/>
  <c r="H7382" i="2"/>
  <c r="I7382" i="2"/>
  <c r="J7382" i="2"/>
  <c r="K7382" i="2"/>
  <c r="L7382" i="2"/>
  <c r="F7383" i="2"/>
  <c r="G7383" i="2"/>
  <c r="H7383" i="2"/>
  <c r="I7383" i="2"/>
  <c r="J7383" i="2"/>
  <c r="K7383" i="2"/>
  <c r="L7383" i="2"/>
  <c r="F7384" i="2"/>
  <c r="G7384" i="2"/>
  <c r="H7384" i="2"/>
  <c r="I7384" i="2"/>
  <c r="J7384" i="2"/>
  <c r="K7384" i="2"/>
  <c r="L7384" i="2"/>
  <c r="F7385" i="2"/>
  <c r="G7385" i="2"/>
  <c r="H7385" i="2"/>
  <c r="I7385" i="2"/>
  <c r="J7385" i="2"/>
  <c r="K7385" i="2"/>
  <c r="L7385" i="2"/>
  <c r="F7386" i="2"/>
  <c r="G7386" i="2"/>
  <c r="H7386" i="2"/>
  <c r="I7386" i="2"/>
  <c r="J7386" i="2"/>
  <c r="K7386" i="2"/>
  <c r="L7386" i="2"/>
  <c r="F7387" i="2"/>
  <c r="G7387" i="2"/>
  <c r="H7387" i="2"/>
  <c r="I7387" i="2"/>
  <c r="J7387" i="2"/>
  <c r="K7387" i="2"/>
  <c r="L7387" i="2"/>
  <c r="F7388" i="2"/>
  <c r="G7388" i="2"/>
  <c r="H7388" i="2"/>
  <c r="I7388" i="2"/>
  <c r="J7388" i="2"/>
  <c r="K7388" i="2"/>
  <c r="L7388" i="2"/>
  <c r="F7389" i="2"/>
  <c r="G7389" i="2"/>
  <c r="H7389" i="2"/>
  <c r="I7389" i="2"/>
  <c r="J7389" i="2"/>
  <c r="K7389" i="2"/>
  <c r="L7389" i="2"/>
  <c r="F7390" i="2"/>
  <c r="G7390" i="2"/>
  <c r="H7390" i="2"/>
  <c r="I7390" i="2"/>
  <c r="J7390" i="2"/>
  <c r="K7390" i="2"/>
  <c r="L7390" i="2"/>
  <c r="F7391" i="2"/>
  <c r="G7391" i="2"/>
  <c r="H7391" i="2"/>
  <c r="I7391" i="2"/>
  <c r="J7391" i="2"/>
  <c r="K7391" i="2"/>
  <c r="L7391" i="2"/>
  <c r="F7392" i="2"/>
  <c r="G7392" i="2"/>
  <c r="H7392" i="2"/>
  <c r="I7392" i="2"/>
  <c r="J7392" i="2"/>
  <c r="K7392" i="2"/>
  <c r="L7392" i="2"/>
  <c r="F7393" i="2"/>
  <c r="G7393" i="2"/>
  <c r="H7393" i="2"/>
  <c r="I7393" i="2"/>
  <c r="J7393" i="2"/>
  <c r="K7393" i="2"/>
  <c r="L7393" i="2"/>
  <c r="F7394" i="2"/>
  <c r="G7394" i="2"/>
  <c r="H7394" i="2"/>
  <c r="I7394" i="2"/>
  <c r="J7394" i="2"/>
  <c r="K7394" i="2"/>
  <c r="L7394" i="2"/>
  <c r="F7395" i="2"/>
  <c r="G7395" i="2"/>
  <c r="H7395" i="2"/>
  <c r="I7395" i="2"/>
  <c r="J7395" i="2"/>
  <c r="K7395" i="2"/>
  <c r="L7395" i="2"/>
  <c r="F7396" i="2"/>
  <c r="G7396" i="2"/>
  <c r="H7396" i="2"/>
  <c r="I7396" i="2"/>
  <c r="J7396" i="2"/>
  <c r="K7396" i="2"/>
  <c r="L7396" i="2"/>
  <c r="F7397" i="2"/>
  <c r="G7397" i="2"/>
  <c r="H7397" i="2"/>
  <c r="I7397" i="2"/>
  <c r="J7397" i="2"/>
  <c r="K7397" i="2"/>
  <c r="L7397" i="2"/>
  <c r="F7398" i="2"/>
  <c r="G7398" i="2"/>
  <c r="H7398" i="2"/>
  <c r="I7398" i="2"/>
  <c r="J7398" i="2"/>
  <c r="K7398" i="2"/>
  <c r="L7398" i="2"/>
  <c r="F7399" i="2"/>
  <c r="G7399" i="2"/>
  <c r="H7399" i="2"/>
  <c r="I7399" i="2"/>
  <c r="J7399" i="2"/>
  <c r="K7399" i="2"/>
  <c r="L7399" i="2"/>
  <c r="F7400" i="2"/>
  <c r="G7400" i="2"/>
  <c r="H7400" i="2"/>
  <c r="I7400" i="2"/>
  <c r="J7400" i="2"/>
  <c r="K7400" i="2"/>
  <c r="L7400" i="2"/>
  <c r="F7401" i="2"/>
  <c r="G7401" i="2"/>
  <c r="H7401" i="2"/>
  <c r="I7401" i="2"/>
  <c r="J7401" i="2"/>
  <c r="K7401" i="2"/>
  <c r="L7401" i="2"/>
  <c r="F7402" i="2"/>
  <c r="G7402" i="2"/>
  <c r="H7402" i="2"/>
  <c r="I7402" i="2"/>
  <c r="J7402" i="2"/>
  <c r="K7402" i="2"/>
  <c r="L7402" i="2"/>
  <c r="F7403" i="2"/>
  <c r="G7403" i="2"/>
  <c r="H7403" i="2"/>
  <c r="I7403" i="2"/>
  <c r="J7403" i="2"/>
  <c r="K7403" i="2"/>
  <c r="L7403" i="2"/>
  <c r="F7404" i="2"/>
  <c r="G7404" i="2"/>
  <c r="H7404" i="2"/>
  <c r="I7404" i="2"/>
  <c r="J7404" i="2"/>
  <c r="K7404" i="2"/>
  <c r="L7404" i="2"/>
  <c r="F7405" i="2"/>
  <c r="G7405" i="2"/>
  <c r="H7405" i="2"/>
  <c r="I7405" i="2"/>
  <c r="J7405" i="2"/>
  <c r="K7405" i="2"/>
  <c r="L7405" i="2"/>
  <c r="F7406" i="2"/>
  <c r="G7406" i="2"/>
  <c r="H7406" i="2"/>
  <c r="I7406" i="2"/>
  <c r="J7406" i="2"/>
  <c r="K7406" i="2"/>
  <c r="L7406" i="2"/>
  <c r="F7407" i="2"/>
  <c r="G7407" i="2"/>
  <c r="H7407" i="2"/>
  <c r="I7407" i="2"/>
  <c r="J7407" i="2"/>
  <c r="K7407" i="2"/>
  <c r="L7407" i="2"/>
  <c r="F7408" i="2"/>
  <c r="G7408" i="2"/>
  <c r="H7408" i="2"/>
  <c r="I7408" i="2"/>
  <c r="J7408" i="2"/>
  <c r="K7408" i="2"/>
  <c r="L7408" i="2"/>
  <c r="F7409" i="2"/>
  <c r="G7409" i="2"/>
  <c r="H7409" i="2"/>
  <c r="I7409" i="2"/>
  <c r="J7409" i="2"/>
  <c r="K7409" i="2"/>
  <c r="L7409" i="2"/>
  <c r="F7410" i="2"/>
  <c r="G7410" i="2"/>
  <c r="H7410" i="2"/>
  <c r="I7410" i="2"/>
  <c r="J7410" i="2"/>
  <c r="K7410" i="2"/>
  <c r="L7410" i="2"/>
  <c r="F7411" i="2"/>
  <c r="G7411" i="2"/>
  <c r="H7411" i="2"/>
  <c r="I7411" i="2"/>
  <c r="J7411" i="2"/>
  <c r="K7411" i="2"/>
  <c r="L7411" i="2"/>
  <c r="F7412" i="2"/>
  <c r="G7412" i="2"/>
  <c r="H7412" i="2"/>
  <c r="I7412" i="2"/>
  <c r="J7412" i="2"/>
  <c r="K7412" i="2"/>
  <c r="L7412" i="2"/>
  <c r="F7413" i="2"/>
  <c r="G7413" i="2"/>
  <c r="H7413" i="2"/>
  <c r="I7413" i="2"/>
  <c r="J7413" i="2"/>
  <c r="K7413" i="2"/>
  <c r="L7413" i="2"/>
  <c r="F7414" i="2"/>
  <c r="G7414" i="2"/>
  <c r="H7414" i="2"/>
  <c r="I7414" i="2"/>
  <c r="J7414" i="2"/>
  <c r="K7414" i="2"/>
  <c r="L7414" i="2"/>
  <c r="F7415" i="2"/>
  <c r="G7415" i="2"/>
  <c r="H7415" i="2"/>
  <c r="I7415" i="2"/>
  <c r="J7415" i="2"/>
  <c r="K7415" i="2"/>
  <c r="L7415" i="2"/>
  <c r="F7416" i="2"/>
  <c r="G7416" i="2"/>
  <c r="H7416" i="2"/>
  <c r="I7416" i="2"/>
  <c r="J7416" i="2"/>
  <c r="K7416" i="2"/>
  <c r="L7416" i="2"/>
  <c r="F7417" i="2"/>
  <c r="G7417" i="2"/>
  <c r="H7417" i="2"/>
  <c r="I7417" i="2"/>
  <c r="J7417" i="2"/>
  <c r="K7417" i="2"/>
  <c r="L7417" i="2"/>
  <c r="F7418" i="2"/>
  <c r="G7418" i="2"/>
  <c r="H7418" i="2"/>
  <c r="I7418" i="2"/>
  <c r="J7418" i="2"/>
  <c r="K7418" i="2"/>
  <c r="L7418" i="2"/>
  <c r="F7419" i="2"/>
  <c r="G7419" i="2"/>
  <c r="H7419" i="2"/>
  <c r="I7419" i="2"/>
  <c r="J7419" i="2"/>
  <c r="K7419" i="2"/>
  <c r="L7419" i="2"/>
  <c r="F7420" i="2"/>
  <c r="G7420" i="2"/>
  <c r="H7420" i="2"/>
  <c r="I7420" i="2"/>
  <c r="J7420" i="2"/>
  <c r="K7420" i="2"/>
  <c r="L7420" i="2"/>
  <c r="F7421" i="2"/>
  <c r="G7421" i="2"/>
  <c r="H7421" i="2"/>
  <c r="I7421" i="2"/>
  <c r="J7421" i="2"/>
  <c r="K7421" i="2"/>
  <c r="L7421" i="2"/>
  <c r="F7422" i="2"/>
  <c r="G7422" i="2"/>
  <c r="H7422" i="2"/>
  <c r="I7422" i="2"/>
  <c r="J7422" i="2"/>
  <c r="K7422" i="2"/>
  <c r="L7422" i="2"/>
  <c r="F7423" i="2"/>
  <c r="G7423" i="2"/>
  <c r="H7423" i="2"/>
  <c r="I7423" i="2"/>
  <c r="J7423" i="2"/>
  <c r="K7423" i="2"/>
  <c r="L7423" i="2"/>
  <c r="F7424" i="2"/>
  <c r="G7424" i="2"/>
  <c r="H7424" i="2"/>
  <c r="I7424" i="2"/>
  <c r="J7424" i="2"/>
  <c r="K7424" i="2"/>
  <c r="L7424" i="2"/>
  <c r="F7425" i="2"/>
  <c r="G7425" i="2"/>
  <c r="H7425" i="2"/>
  <c r="I7425" i="2"/>
  <c r="J7425" i="2"/>
  <c r="K7425" i="2"/>
  <c r="L7425" i="2"/>
  <c r="F7426" i="2"/>
  <c r="G7426" i="2"/>
  <c r="H7426" i="2"/>
  <c r="I7426" i="2"/>
  <c r="J7426" i="2"/>
  <c r="K7426" i="2"/>
  <c r="L7426" i="2"/>
  <c r="F7427" i="2"/>
  <c r="G7427" i="2"/>
  <c r="H7427" i="2"/>
  <c r="I7427" i="2"/>
  <c r="J7427" i="2"/>
  <c r="K7427" i="2"/>
  <c r="L7427" i="2"/>
  <c r="F7428" i="2"/>
  <c r="G7428" i="2"/>
  <c r="H7428" i="2"/>
  <c r="I7428" i="2"/>
  <c r="J7428" i="2"/>
  <c r="K7428" i="2"/>
  <c r="L7428" i="2"/>
  <c r="F7429" i="2"/>
  <c r="G7429" i="2"/>
  <c r="H7429" i="2"/>
  <c r="I7429" i="2"/>
  <c r="J7429" i="2"/>
  <c r="K7429" i="2"/>
  <c r="L7429" i="2"/>
  <c r="F7430" i="2"/>
  <c r="G7430" i="2"/>
  <c r="H7430" i="2"/>
  <c r="I7430" i="2"/>
  <c r="J7430" i="2"/>
  <c r="K7430" i="2"/>
  <c r="L7430" i="2"/>
  <c r="F7431" i="2"/>
  <c r="G7431" i="2"/>
  <c r="H7431" i="2"/>
  <c r="I7431" i="2"/>
  <c r="J7431" i="2"/>
  <c r="K7431" i="2"/>
  <c r="L7431" i="2"/>
  <c r="F7432" i="2"/>
  <c r="G7432" i="2"/>
  <c r="H7432" i="2"/>
  <c r="I7432" i="2"/>
  <c r="J7432" i="2"/>
  <c r="K7432" i="2"/>
  <c r="L7432" i="2"/>
  <c r="F7433" i="2"/>
  <c r="G7433" i="2"/>
  <c r="H7433" i="2"/>
  <c r="I7433" i="2"/>
  <c r="J7433" i="2"/>
  <c r="K7433" i="2"/>
  <c r="L7433" i="2"/>
  <c r="F7434" i="2"/>
  <c r="G7434" i="2"/>
  <c r="H7434" i="2"/>
  <c r="I7434" i="2"/>
  <c r="J7434" i="2"/>
  <c r="K7434" i="2"/>
  <c r="L7434" i="2"/>
  <c r="F7435" i="2"/>
  <c r="G7435" i="2"/>
  <c r="H7435" i="2"/>
  <c r="I7435" i="2"/>
  <c r="J7435" i="2"/>
  <c r="K7435" i="2"/>
  <c r="L7435" i="2"/>
  <c r="F7436" i="2"/>
  <c r="G7436" i="2"/>
  <c r="H7436" i="2"/>
  <c r="I7436" i="2"/>
  <c r="J7436" i="2"/>
  <c r="K7436" i="2"/>
  <c r="L7436" i="2"/>
  <c r="F7437" i="2"/>
  <c r="G7437" i="2"/>
  <c r="H7437" i="2"/>
  <c r="I7437" i="2"/>
  <c r="J7437" i="2"/>
  <c r="K7437" i="2"/>
  <c r="L7437" i="2"/>
  <c r="F7438" i="2"/>
  <c r="G7438" i="2"/>
  <c r="H7438" i="2"/>
  <c r="I7438" i="2"/>
  <c r="J7438" i="2"/>
  <c r="K7438" i="2"/>
  <c r="L7438" i="2"/>
  <c r="F7439" i="2"/>
  <c r="G7439" i="2"/>
  <c r="H7439" i="2"/>
  <c r="I7439" i="2"/>
  <c r="J7439" i="2"/>
  <c r="K7439" i="2"/>
  <c r="L7439" i="2"/>
  <c r="F7440" i="2"/>
  <c r="G7440" i="2"/>
  <c r="H7440" i="2"/>
  <c r="I7440" i="2"/>
  <c r="J7440" i="2"/>
  <c r="K7440" i="2"/>
  <c r="L7440" i="2"/>
  <c r="F7441" i="2"/>
  <c r="G7441" i="2"/>
  <c r="H7441" i="2"/>
  <c r="I7441" i="2"/>
  <c r="J7441" i="2"/>
  <c r="K7441" i="2"/>
  <c r="L7441" i="2"/>
  <c r="F7442" i="2"/>
  <c r="G7442" i="2"/>
  <c r="H7442" i="2"/>
  <c r="I7442" i="2"/>
  <c r="J7442" i="2"/>
  <c r="K7442" i="2"/>
  <c r="L7442" i="2"/>
  <c r="F7443" i="2"/>
  <c r="G7443" i="2"/>
  <c r="H7443" i="2"/>
  <c r="I7443" i="2"/>
  <c r="J7443" i="2"/>
  <c r="K7443" i="2"/>
  <c r="L7443" i="2"/>
  <c r="F7444" i="2"/>
  <c r="G7444" i="2"/>
  <c r="H7444" i="2"/>
  <c r="I7444" i="2"/>
  <c r="J7444" i="2"/>
  <c r="K7444" i="2"/>
  <c r="L7444" i="2"/>
  <c r="F7445" i="2"/>
  <c r="G7445" i="2"/>
  <c r="H7445" i="2"/>
  <c r="I7445" i="2"/>
  <c r="J7445" i="2"/>
  <c r="K7445" i="2"/>
  <c r="L7445" i="2"/>
  <c r="F7446" i="2"/>
  <c r="G7446" i="2"/>
  <c r="H7446" i="2"/>
  <c r="I7446" i="2"/>
  <c r="J7446" i="2"/>
  <c r="K7446" i="2"/>
  <c r="L7446" i="2"/>
  <c r="F7447" i="2"/>
  <c r="G7447" i="2"/>
  <c r="H7447" i="2"/>
  <c r="I7447" i="2"/>
  <c r="J7447" i="2"/>
  <c r="K7447" i="2"/>
  <c r="L7447" i="2"/>
  <c r="F7448" i="2"/>
  <c r="G7448" i="2"/>
  <c r="H7448" i="2"/>
  <c r="I7448" i="2"/>
  <c r="J7448" i="2"/>
  <c r="K7448" i="2"/>
  <c r="L7448" i="2"/>
  <c r="F7449" i="2"/>
  <c r="G7449" i="2"/>
  <c r="H7449" i="2"/>
  <c r="I7449" i="2"/>
  <c r="J7449" i="2"/>
  <c r="K7449" i="2"/>
  <c r="L7449" i="2"/>
  <c r="F7450" i="2"/>
  <c r="G7450" i="2"/>
  <c r="H7450" i="2"/>
  <c r="I7450" i="2"/>
  <c r="J7450" i="2"/>
  <c r="K7450" i="2"/>
  <c r="L7450" i="2"/>
  <c r="F7451" i="2"/>
  <c r="G7451" i="2"/>
  <c r="H7451" i="2"/>
  <c r="I7451" i="2"/>
  <c r="J7451" i="2"/>
  <c r="K7451" i="2"/>
  <c r="L7451" i="2"/>
  <c r="F7452" i="2"/>
  <c r="G7452" i="2"/>
  <c r="H7452" i="2"/>
  <c r="I7452" i="2"/>
  <c r="J7452" i="2"/>
  <c r="K7452" i="2"/>
  <c r="L7452" i="2"/>
  <c r="F7453" i="2"/>
  <c r="G7453" i="2"/>
  <c r="H7453" i="2"/>
  <c r="I7453" i="2"/>
  <c r="J7453" i="2"/>
  <c r="K7453" i="2"/>
  <c r="L7453" i="2"/>
  <c r="F7454" i="2"/>
  <c r="G7454" i="2"/>
  <c r="H7454" i="2"/>
  <c r="I7454" i="2"/>
  <c r="J7454" i="2"/>
  <c r="K7454" i="2"/>
  <c r="L7454" i="2"/>
  <c r="F7455" i="2"/>
  <c r="G7455" i="2"/>
  <c r="H7455" i="2"/>
  <c r="I7455" i="2"/>
  <c r="J7455" i="2"/>
  <c r="K7455" i="2"/>
  <c r="L7455" i="2"/>
  <c r="F7456" i="2"/>
  <c r="G7456" i="2"/>
  <c r="H7456" i="2"/>
  <c r="I7456" i="2"/>
  <c r="J7456" i="2"/>
  <c r="K7456" i="2"/>
  <c r="L7456" i="2"/>
  <c r="F7457" i="2"/>
  <c r="G7457" i="2"/>
  <c r="H7457" i="2"/>
  <c r="I7457" i="2"/>
  <c r="J7457" i="2"/>
  <c r="K7457" i="2"/>
  <c r="L7457" i="2"/>
  <c r="F7458" i="2"/>
  <c r="G7458" i="2"/>
  <c r="H7458" i="2"/>
  <c r="I7458" i="2"/>
  <c r="J7458" i="2"/>
  <c r="K7458" i="2"/>
  <c r="L7458" i="2"/>
  <c r="F7459" i="2"/>
  <c r="G7459" i="2"/>
  <c r="H7459" i="2"/>
  <c r="I7459" i="2"/>
  <c r="J7459" i="2"/>
  <c r="K7459" i="2"/>
  <c r="L7459" i="2"/>
  <c r="F7460" i="2"/>
  <c r="G7460" i="2"/>
  <c r="H7460" i="2"/>
  <c r="I7460" i="2"/>
  <c r="J7460" i="2"/>
  <c r="K7460" i="2"/>
  <c r="L7460" i="2"/>
  <c r="F7461" i="2"/>
  <c r="G7461" i="2"/>
  <c r="H7461" i="2"/>
  <c r="I7461" i="2"/>
  <c r="J7461" i="2"/>
  <c r="K7461" i="2"/>
  <c r="L7461" i="2"/>
  <c r="F7462" i="2"/>
  <c r="G7462" i="2"/>
  <c r="H7462" i="2"/>
  <c r="I7462" i="2"/>
  <c r="J7462" i="2"/>
  <c r="K7462" i="2"/>
  <c r="L7462" i="2"/>
  <c r="F7463" i="2"/>
  <c r="G7463" i="2"/>
  <c r="H7463" i="2"/>
  <c r="I7463" i="2"/>
  <c r="J7463" i="2"/>
  <c r="K7463" i="2"/>
  <c r="L7463" i="2"/>
  <c r="F7464" i="2"/>
  <c r="G7464" i="2"/>
  <c r="H7464" i="2"/>
  <c r="I7464" i="2"/>
  <c r="J7464" i="2"/>
  <c r="K7464" i="2"/>
  <c r="L7464" i="2"/>
  <c r="F7465" i="2"/>
  <c r="G7465" i="2"/>
  <c r="H7465" i="2"/>
  <c r="I7465" i="2"/>
  <c r="J7465" i="2"/>
  <c r="K7465" i="2"/>
  <c r="L7465" i="2"/>
  <c r="F7466" i="2"/>
  <c r="G7466" i="2"/>
  <c r="H7466" i="2"/>
  <c r="I7466" i="2"/>
  <c r="J7466" i="2"/>
  <c r="K7466" i="2"/>
  <c r="L7466" i="2"/>
  <c r="F7467" i="2"/>
  <c r="G7467" i="2"/>
  <c r="H7467" i="2"/>
  <c r="I7467" i="2"/>
  <c r="J7467" i="2"/>
  <c r="K7467" i="2"/>
  <c r="L7467" i="2"/>
  <c r="F7468" i="2"/>
  <c r="G7468" i="2"/>
  <c r="H7468" i="2"/>
  <c r="I7468" i="2"/>
  <c r="J7468" i="2"/>
  <c r="K7468" i="2"/>
  <c r="L7468" i="2"/>
  <c r="F7469" i="2"/>
  <c r="G7469" i="2"/>
  <c r="H7469" i="2"/>
  <c r="I7469" i="2"/>
  <c r="J7469" i="2"/>
  <c r="K7469" i="2"/>
  <c r="L7469" i="2"/>
  <c r="F7470" i="2"/>
  <c r="G7470" i="2"/>
  <c r="H7470" i="2"/>
  <c r="I7470" i="2"/>
  <c r="J7470" i="2"/>
  <c r="K7470" i="2"/>
  <c r="L7470" i="2"/>
  <c r="F7471" i="2"/>
  <c r="G7471" i="2"/>
  <c r="H7471" i="2"/>
  <c r="I7471" i="2"/>
  <c r="J7471" i="2"/>
  <c r="K7471" i="2"/>
  <c r="L7471" i="2"/>
  <c r="F7472" i="2"/>
  <c r="G7472" i="2"/>
  <c r="H7472" i="2"/>
  <c r="I7472" i="2"/>
  <c r="J7472" i="2"/>
  <c r="K7472" i="2"/>
  <c r="L7472" i="2"/>
  <c r="F7473" i="2"/>
  <c r="G7473" i="2"/>
  <c r="H7473" i="2"/>
  <c r="I7473" i="2"/>
  <c r="J7473" i="2"/>
  <c r="K7473" i="2"/>
  <c r="L7473" i="2"/>
  <c r="F7474" i="2"/>
  <c r="G7474" i="2"/>
  <c r="H7474" i="2"/>
  <c r="I7474" i="2"/>
  <c r="J7474" i="2"/>
  <c r="K7474" i="2"/>
  <c r="L7474" i="2"/>
  <c r="F7475" i="2"/>
  <c r="G7475" i="2"/>
  <c r="H7475" i="2"/>
  <c r="I7475" i="2"/>
  <c r="J7475" i="2"/>
  <c r="K7475" i="2"/>
  <c r="L7475" i="2"/>
  <c r="F7476" i="2"/>
  <c r="G7476" i="2"/>
  <c r="H7476" i="2"/>
  <c r="I7476" i="2"/>
  <c r="J7476" i="2"/>
  <c r="K7476" i="2"/>
  <c r="L7476" i="2"/>
  <c r="F7477" i="2"/>
  <c r="G7477" i="2"/>
  <c r="H7477" i="2"/>
  <c r="I7477" i="2"/>
  <c r="J7477" i="2"/>
  <c r="K7477" i="2"/>
  <c r="L7477" i="2"/>
  <c r="F7478" i="2"/>
  <c r="G7478" i="2"/>
  <c r="H7478" i="2"/>
  <c r="I7478" i="2"/>
  <c r="J7478" i="2"/>
  <c r="K7478" i="2"/>
  <c r="L7478" i="2"/>
  <c r="F7479" i="2"/>
  <c r="G7479" i="2"/>
  <c r="H7479" i="2"/>
  <c r="I7479" i="2"/>
  <c r="J7479" i="2"/>
  <c r="K7479" i="2"/>
  <c r="L7479" i="2"/>
  <c r="F7480" i="2"/>
  <c r="G7480" i="2"/>
  <c r="H7480" i="2"/>
  <c r="I7480" i="2"/>
  <c r="J7480" i="2"/>
  <c r="K7480" i="2"/>
  <c r="L7480" i="2"/>
  <c r="F7481" i="2"/>
  <c r="G7481" i="2"/>
  <c r="H7481" i="2"/>
  <c r="I7481" i="2"/>
  <c r="J7481" i="2"/>
  <c r="K7481" i="2"/>
  <c r="L7481" i="2"/>
  <c r="F7482" i="2"/>
  <c r="G7482" i="2"/>
  <c r="H7482" i="2"/>
  <c r="I7482" i="2"/>
  <c r="J7482" i="2"/>
  <c r="K7482" i="2"/>
  <c r="L7482" i="2"/>
  <c r="F7483" i="2"/>
  <c r="G7483" i="2"/>
  <c r="H7483" i="2"/>
  <c r="I7483" i="2"/>
  <c r="J7483" i="2"/>
  <c r="K7483" i="2"/>
  <c r="L7483" i="2"/>
  <c r="F7484" i="2"/>
  <c r="G7484" i="2"/>
  <c r="H7484" i="2"/>
  <c r="I7484" i="2"/>
  <c r="J7484" i="2"/>
  <c r="K7484" i="2"/>
  <c r="L7484" i="2"/>
  <c r="F7485" i="2"/>
  <c r="G7485" i="2"/>
  <c r="H7485" i="2"/>
  <c r="I7485" i="2"/>
  <c r="J7485" i="2"/>
  <c r="K7485" i="2"/>
  <c r="L7485" i="2"/>
  <c r="F7486" i="2"/>
  <c r="G7486" i="2"/>
  <c r="H7486" i="2"/>
  <c r="I7486" i="2"/>
  <c r="J7486" i="2"/>
  <c r="K7486" i="2"/>
  <c r="L7486" i="2"/>
  <c r="F7487" i="2"/>
  <c r="G7487" i="2"/>
  <c r="H7487" i="2"/>
  <c r="I7487" i="2"/>
  <c r="J7487" i="2"/>
  <c r="K7487" i="2"/>
  <c r="L7487" i="2"/>
  <c r="F7488" i="2"/>
  <c r="G7488" i="2"/>
  <c r="H7488" i="2"/>
  <c r="I7488" i="2"/>
  <c r="J7488" i="2"/>
  <c r="K7488" i="2"/>
  <c r="L7488" i="2"/>
  <c r="F7489" i="2"/>
  <c r="G7489" i="2"/>
  <c r="H7489" i="2"/>
  <c r="I7489" i="2"/>
  <c r="J7489" i="2"/>
  <c r="K7489" i="2"/>
  <c r="L7489" i="2"/>
  <c r="F7490" i="2"/>
  <c r="G7490" i="2"/>
  <c r="H7490" i="2"/>
  <c r="I7490" i="2"/>
  <c r="J7490" i="2"/>
  <c r="K7490" i="2"/>
  <c r="L7490" i="2"/>
  <c r="F7491" i="2"/>
  <c r="G7491" i="2"/>
  <c r="H7491" i="2"/>
  <c r="I7491" i="2"/>
  <c r="J7491" i="2"/>
  <c r="K7491" i="2"/>
  <c r="L7491" i="2"/>
  <c r="F7492" i="2"/>
  <c r="G7492" i="2"/>
  <c r="H7492" i="2"/>
  <c r="I7492" i="2"/>
  <c r="J7492" i="2"/>
  <c r="K7492" i="2"/>
  <c r="L7492" i="2"/>
  <c r="F7493" i="2"/>
  <c r="G7493" i="2"/>
  <c r="H7493" i="2"/>
  <c r="I7493" i="2"/>
  <c r="J7493" i="2"/>
  <c r="K7493" i="2"/>
  <c r="L7493" i="2"/>
  <c r="F7494" i="2"/>
  <c r="G7494" i="2"/>
  <c r="H7494" i="2"/>
  <c r="I7494" i="2"/>
  <c r="J7494" i="2"/>
  <c r="K7494" i="2"/>
  <c r="L7494" i="2"/>
  <c r="F7495" i="2"/>
  <c r="G7495" i="2"/>
  <c r="H7495" i="2"/>
  <c r="I7495" i="2"/>
  <c r="J7495" i="2"/>
  <c r="K7495" i="2"/>
  <c r="L7495" i="2"/>
  <c r="F7496" i="2"/>
  <c r="G7496" i="2"/>
  <c r="H7496" i="2"/>
  <c r="I7496" i="2"/>
  <c r="J7496" i="2"/>
  <c r="K7496" i="2"/>
  <c r="L7496" i="2"/>
  <c r="F7497" i="2"/>
  <c r="G7497" i="2"/>
  <c r="H7497" i="2"/>
  <c r="I7497" i="2"/>
  <c r="J7497" i="2"/>
  <c r="K7497" i="2"/>
  <c r="L7497" i="2"/>
  <c r="F7498" i="2"/>
  <c r="G7498" i="2"/>
  <c r="H7498" i="2"/>
  <c r="I7498" i="2"/>
  <c r="J7498" i="2"/>
  <c r="K7498" i="2"/>
  <c r="L7498" i="2"/>
  <c r="F7499" i="2"/>
  <c r="G7499" i="2"/>
  <c r="H7499" i="2"/>
  <c r="I7499" i="2"/>
  <c r="J7499" i="2"/>
  <c r="K7499" i="2"/>
  <c r="L7499" i="2"/>
  <c r="F7500" i="2"/>
  <c r="G7500" i="2"/>
  <c r="H7500" i="2"/>
  <c r="I7500" i="2"/>
  <c r="J7500" i="2"/>
  <c r="K7500" i="2"/>
  <c r="L7500" i="2"/>
  <c r="F7501" i="2"/>
  <c r="G7501" i="2"/>
  <c r="H7501" i="2"/>
  <c r="I7501" i="2"/>
  <c r="J7501" i="2"/>
  <c r="K7501" i="2"/>
  <c r="L7501" i="2"/>
  <c r="F7502" i="2"/>
  <c r="G7502" i="2"/>
  <c r="H7502" i="2"/>
  <c r="I7502" i="2"/>
  <c r="J7502" i="2"/>
  <c r="K7502" i="2"/>
  <c r="L7502" i="2"/>
  <c r="F7503" i="2"/>
  <c r="G7503" i="2"/>
  <c r="H7503" i="2"/>
  <c r="I7503" i="2"/>
  <c r="J7503" i="2"/>
  <c r="K7503" i="2"/>
  <c r="L7503" i="2"/>
  <c r="F7504" i="2"/>
  <c r="G7504" i="2"/>
  <c r="H7504" i="2"/>
  <c r="I7504" i="2"/>
  <c r="J7504" i="2"/>
  <c r="K7504" i="2"/>
  <c r="L7504" i="2"/>
  <c r="F7505" i="2"/>
  <c r="G7505" i="2"/>
  <c r="H7505" i="2"/>
  <c r="I7505" i="2"/>
  <c r="J7505" i="2"/>
  <c r="K7505" i="2"/>
  <c r="L7505" i="2"/>
  <c r="F7506" i="2"/>
  <c r="G7506" i="2"/>
  <c r="H7506" i="2"/>
  <c r="I7506" i="2"/>
  <c r="J7506" i="2"/>
  <c r="K7506" i="2"/>
  <c r="L7506" i="2"/>
  <c r="F7507" i="2"/>
  <c r="G7507" i="2"/>
  <c r="H7507" i="2"/>
  <c r="I7507" i="2"/>
  <c r="J7507" i="2"/>
  <c r="K7507" i="2"/>
  <c r="L7507" i="2"/>
  <c r="F7508" i="2"/>
  <c r="G7508" i="2"/>
  <c r="H7508" i="2"/>
  <c r="I7508" i="2"/>
  <c r="J7508" i="2"/>
  <c r="K7508" i="2"/>
  <c r="L7508" i="2"/>
  <c r="F7509" i="2"/>
  <c r="G7509" i="2"/>
  <c r="H7509" i="2"/>
  <c r="I7509" i="2"/>
  <c r="J7509" i="2"/>
  <c r="K7509" i="2"/>
  <c r="L7509" i="2"/>
  <c r="F7510" i="2"/>
  <c r="G7510" i="2"/>
  <c r="H7510" i="2"/>
  <c r="I7510" i="2"/>
  <c r="J7510" i="2"/>
  <c r="K7510" i="2"/>
  <c r="L7510" i="2"/>
  <c r="F7511" i="2"/>
  <c r="G7511" i="2"/>
  <c r="H7511" i="2"/>
  <c r="I7511" i="2"/>
  <c r="J7511" i="2"/>
  <c r="K7511" i="2"/>
  <c r="L7511" i="2"/>
  <c r="F7512" i="2"/>
  <c r="G7512" i="2"/>
  <c r="H7512" i="2"/>
  <c r="I7512" i="2"/>
  <c r="J7512" i="2"/>
  <c r="K7512" i="2"/>
  <c r="L7512" i="2"/>
  <c r="F7513" i="2"/>
  <c r="G7513" i="2"/>
  <c r="H7513" i="2"/>
  <c r="I7513" i="2"/>
  <c r="J7513" i="2"/>
  <c r="K7513" i="2"/>
  <c r="L7513" i="2"/>
  <c r="F7514" i="2"/>
  <c r="G7514" i="2"/>
  <c r="H7514" i="2"/>
  <c r="I7514" i="2"/>
  <c r="J7514" i="2"/>
  <c r="K7514" i="2"/>
  <c r="L7514" i="2"/>
  <c r="F7515" i="2"/>
  <c r="G7515" i="2"/>
  <c r="H7515" i="2"/>
  <c r="I7515" i="2"/>
  <c r="J7515" i="2"/>
  <c r="K7515" i="2"/>
  <c r="L7515" i="2"/>
  <c r="F7516" i="2"/>
  <c r="G7516" i="2"/>
  <c r="H7516" i="2"/>
  <c r="I7516" i="2"/>
  <c r="J7516" i="2"/>
  <c r="K7516" i="2"/>
  <c r="L7516" i="2"/>
  <c r="F7517" i="2"/>
  <c r="G7517" i="2"/>
  <c r="H7517" i="2"/>
  <c r="I7517" i="2"/>
  <c r="J7517" i="2"/>
  <c r="K7517" i="2"/>
  <c r="L7517" i="2"/>
  <c r="F7518" i="2"/>
  <c r="G7518" i="2"/>
  <c r="H7518" i="2"/>
  <c r="I7518" i="2"/>
  <c r="J7518" i="2"/>
  <c r="K7518" i="2"/>
  <c r="L7518" i="2"/>
  <c r="F7519" i="2"/>
  <c r="G7519" i="2"/>
  <c r="H7519" i="2"/>
  <c r="I7519" i="2"/>
  <c r="J7519" i="2"/>
  <c r="K7519" i="2"/>
  <c r="L7519" i="2"/>
  <c r="F7520" i="2"/>
  <c r="G7520" i="2"/>
  <c r="H7520" i="2"/>
  <c r="I7520" i="2"/>
  <c r="J7520" i="2"/>
  <c r="K7520" i="2"/>
  <c r="L7520" i="2"/>
  <c r="F7521" i="2"/>
  <c r="G7521" i="2"/>
  <c r="H7521" i="2"/>
  <c r="I7521" i="2"/>
  <c r="J7521" i="2"/>
  <c r="K7521" i="2"/>
  <c r="L7521" i="2"/>
  <c r="F7522" i="2"/>
  <c r="G7522" i="2"/>
  <c r="H7522" i="2"/>
  <c r="I7522" i="2"/>
  <c r="J7522" i="2"/>
  <c r="K7522" i="2"/>
  <c r="L7522" i="2"/>
  <c r="F7523" i="2"/>
  <c r="G7523" i="2"/>
  <c r="H7523" i="2"/>
  <c r="I7523" i="2"/>
  <c r="J7523" i="2"/>
  <c r="K7523" i="2"/>
  <c r="L7523" i="2"/>
  <c r="F7524" i="2"/>
  <c r="G7524" i="2"/>
  <c r="H7524" i="2"/>
  <c r="I7524" i="2"/>
  <c r="J7524" i="2"/>
  <c r="K7524" i="2"/>
  <c r="L7524" i="2"/>
  <c r="F7525" i="2"/>
  <c r="G7525" i="2"/>
  <c r="H7525" i="2"/>
  <c r="I7525" i="2"/>
  <c r="J7525" i="2"/>
  <c r="K7525" i="2"/>
  <c r="L7525" i="2"/>
  <c r="F7526" i="2"/>
  <c r="G7526" i="2"/>
  <c r="H7526" i="2"/>
  <c r="I7526" i="2"/>
  <c r="J7526" i="2"/>
  <c r="K7526" i="2"/>
  <c r="L7526" i="2"/>
  <c r="F7527" i="2"/>
  <c r="G7527" i="2"/>
  <c r="H7527" i="2"/>
  <c r="I7527" i="2"/>
  <c r="J7527" i="2"/>
  <c r="K7527" i="2"/>
  <c r="L7527" i="2"/>
  <c r="F7528" i="2"/>
  <c r="G7528" i="2"/>
  <c r="H7528" i="2"/>
  <c r="I7528" i="2"/>
  <c r="J7528" i="2"/>
  <c r="K7528" i="2"/>
  <c r="L7528" i="2"/>
  <c r="F7529" i="2"/>
  <c r="G7529" i="2"/>
  <c r="H7529" i="2"/>
  <c r="I7529" i="2"/>
  <c r="J7529" i="2"/>
  <c r="K7529" i="2"/>
  <c r="L7529" i="2"/>
  <c r="F7530" i="2"/>
  <c r="G7530" i="2"/>
  <c r="H7530" i="2"/>
  <c r="I7530" i="2"/>
  <c r="J7530" i="2"/>
  <c r="K7530" i="2"/>
  <c r="L7530" i="2"/>
  <c r="F7531" i="2"/>
  <c r="G7531" i="2"/>
  <c r="H7531" i="2"/>
  <c r="I7531" i="2"/>
  <c r="J7531" i="2"/>
  <c r="K7531" i="2"/>
  <c r="L7531" i="2"/>
  <c r="F7532" i="2"/>
  <c r="G7532" i="2"/>
  <c r="H7532" i="2"/>
  <c r="I7532" i="2"/>
  <c r="J7532" i="2"/>
  <c r="K7532" i="2"/>
  <c r="L7532" i="2"/>
  <c r="F7533" i="2"/>
  <c r="G7533" i="2"/>
  <c r="H7533" i="2"/>
  <c r="I7533" i="2"/>
  <c r="J7533" i="2"/>
  <c r="K7533" i="2"/>
  <c r="L7533" i="2"/>
  <c r="F7534" i="2"/>
  <c r="G7534" i="2"/>
  <c r="H7534" i="2"/>
  <c r="I7534" i="2"/>
  <c r="J7534" i="2"/>
  <c r="K7534" i="2"/>
  <c r="L7534" i="2"/>
  <c r="F7535" i="2"/>
  <c r="G7535" i="2"/>
  <c r="H7535" i="2"/>
  <c r="I7535" i="2"/>
  <c r="J7535" i="2"/>
  <c r="K7535" i="2"/>
  <c r="L7535" i="2"/>
  <c r="F7536" i="2"/>
  <c r="G7536" i="2"/>
  <c r="H7536" i="2"/>
  <c r="I7536" i="2"/>
  <c r="J7536" i="2"/>
  <c r="K7536" i="2"/>
  <c r="L7536" i="2"/>
  <c r="F7537" i="2"/>
  <c r="G7537" i="2"/>
  <c r="H7537" i="2"/>
  <c r="I7537" i="2"/>
  <c r="J7537" i="2"/>
  <c r="K7537" i="2"/>
  <c r="L7537" i="2"/>
  <c r="F7538" i="2"/>
  <c r="G7538" i="2"/>
  <c r="H7538" i="2"/>
  <c r="I7538" i="2"/>
  <c r="J7538" i="2"/>
  <c r="K7538" i="2"/>
  <c r="L7538" i="2"/>
  <c r="F7539" i="2"/>
  <c r="G7539" i="2"/>
  <c r="H7539" i="2"/>
  <c r="I7539" i="2"/>
  <c r="J7539" i="2"/>
  <c r="K7539" i="2"/>
  <c r="L7539" i="2"/>
  <c r="F7540" i="2"/>
  <c r="G7540" i="2"/>
  <c r="H7540" i="2"/>
  <c r="I7540" i="2"/>
  <c r="J7540" i="2"/>
  <c r="K7540" i="2"/>
  <c r="L7540" i="2"/>
  <c r="F7541" i="2"/>
  <c r="G7541" i="2"/>
  <c r="H7541" i="2"/>
  <c r="I7541" i="2"/>
  <c r="J7541" i="2"/>
  <c r="K7541" i="2"/>
  <c r="L7541" i="2"/>
  <c r="F7542" i="2"/>
  <c r="G7542" i="2"/>
  <c r="H7542" i="2"/>
  <c r="I7542" i="2"/>
  <c r="J7542" i="2"/>
  <c r="K7542" i="2"/>
  <c r="L7542" i="2"/>
  <c r="F7543" i="2"/>
  <c r="G7543" i="2"/>
  <c r="H7543" i="2"/>
  <c r="I7543" i="2"/>
  <c r="J7543" i="2"/>
  <c r="K7543" i="2"/>
  <c r="L7543" i="2"/>
  <c r="F7544" i="2"/>
  <c r="G7544" i="2"/>
  <c r="H7544" i="2"/>
  <c r="I7544" i="2"/>
  <c r="J7544" i="2"/>
  <c r="K7544" i="2"/>
  <c r="L7544" i="2"/>
  <c r="F7545" i="2"/>
  <c r="G7545" i="2"/>
  <c r="H7545" i="2"/>
  <c r="I7545" i="2"/>
  <c r="J7545" i="2"/>
  <c r="K7545" i="2"/>
  <c r="L7545" i="2"/>
  <c r="F7546" i="2"/>
  <c r="G7546" i="2"/>
  <c r="H7546" i="2"/>
  <c r="I7546" i="2"/>
  <c r="J7546" i="2"/>
  <c r="K7546" i="2"/>
  <c r="L7546" i="2"/>
  <c r="F7547" i="2"/>
  <c r="G7547" i="2"/>
  <c r="H7547" i="2"/>
  <c r="I7547" i="2"/>
  <c r="J7547" i="2"/>
  <c r="K7547" i="2"/>
  <c r="L7547" i="2"/>
  <c r="F7548" i="2"/>
  <c r="G7548" i="2"/>
  <c r="H7548" i="2"/>
  <c r="I7548" i="2"/>
  <c r="J7548" i="2"/>
  <c r="K7548" i="2"/>
  <c r="L7548" i="2"/>
  <c r="F7549" i="2"/>
  <c r="G7549" i="2"/>
  <c r="H7549" i="2"/>
  <c r="I7549" i="2"/>
  <c r="J7549" i="2"/>
  <c r="K7549" i="2"/>
  <c r="L7549" i="2"/>
  <c r="F7550" i="2"/>
  <c r="G7550" i="2"/>
  <c r="H7550" i="2"/>
  <c r="I7550" i="2"/>
  <c r="J7550" i="2"/>
  <c r="K7550" i="2"/>
  <c r="L7550" i="2"/>
  <c r="F7551" i="2"/>
  <c r="G7551" i="2"/>
  <c r="H7551" i="2"/>
  <c r="I7551" i="2"/>
  <c r="J7551" i="2"/>
  <c r="K7551" i="2"/>
  <c r="L7551" i="2"/>
  <c r="F7552" i="2"/>
  <c r="G7552" i="2"/>
  <c r="H7552" i="2"/>
  <c r="I7552" i="2"/>
  <c r="J7552" i="2"/>
  <c r="K7552" i="2"/>
  <c r="L7552" i="2"/>
  <c r="F7553" i="2"/>
  <c r="G7553" i="2"/>
  <c r="H7553" i="2"/>
  <c r="I7553" i="2"/>
  <c r="J7553" i="2"/>
  <c r="K7553" i="2"/>
  <c r="L7553" i="2"/>
  <c r="F7554" i="2"/>
  <c r="G7554" i="2"/>
  <c r="H7554" i="2"/>
  <c r="I7554" i="2"/>
  <c r="J7554" i="2"/>
  <c r="K7554" i="2"/>
  <c r="L7554" i="2"/>
  <c r="F7555" i="2"/>
  <c r="G7555" i="2"/>
  <c r="H7555" i="2"/>
  <c r="I7555" i="2"/>
  <c r="J7555" i="2"/>
  <c r="K7555" i="2"/>
  <c r="L7555" i="2"/>
  <c r="F7556" i="2"/>
  <c r="G7556" i="2"/>
  <c r="H7556" i="2"/>
  <c r="I7556" i="2"/>
  <c r="J7556" i="2"/>
  <c r="K7556" i="2"/>
  <c r="L7556" i="2"/>
  <c r="F7557" i="2"/>
  <c r="G7557" i="2"/>
  <c r="H7557" i="2"/>
  <c r="I7557" i="2"/>
  <c r="J7557" i="2"/>
  <c r="K7557" i="2"/>
  <c r="L7557" i="2"/>
  <c r="F7558" i="2"/>
  <c r="G7558" i="2"/>
  <c r="H7558" i="2"/>
  <c r="I7558" i="2"/>
  <c r="J7558" i="2"/>
  <c r="K7558" i="2"/>
  <c r="L7558" i="2"/>
  <c r="F7559" i="2"/>
  <c r="G7559" i="2"/>
  <c r="H7559" i="2"/>
  <c r="I7559" i="2"/>
  <c r="J7559" i="2"/>
  <c r="K7559" i="2"/>
  <c r="L7559" i="2"/>
  <c r="F7560" i="2"/>
  <c r="G7560" i="2"/>
  <c r="H7560" i="2"/>
  <c r="I7560" i="2"/>
  <c r="J7560" i="2"/>
  <c r="K7560" i="2"/>
  <c r="L7560" i="2"/>
  <c r="F7561" i="2"/>
  <c r="G7561" i="2"/>
  <c r="H7561" i="2"/>
  <c r="I7561" i="2"/>
  <c r="J7561" i="2"/>
  <c r="K7561" i="2"/>
  <c r="L7561" i="2"/>
  <c r="F7562" i="2"/>
  <c r="G7562" i="2"/>
  <c r="H7562" i="2"/>
  <c r="I7562" i="2"/>
  <c r="J7562" i="2"/>
  <c r="K7562" i="2"/>
  <c r="L7562" i="2"/>
  <c r="F7563" i="2"/>
  <c r="G7563" i="2"/>
  <c r="H7563" i="2"/>
  <c r="I7563" i="2"/>
  <c r="J7563" i="2"/>
  <c r="K7563" i="2"/>
  <c r="L7563" i="2"/>
  <c r="F7564" i="2"/>
  <c r="G7564" i="2"/>
  <c r="H7564" i="2"/>
  <c r="I7564" i="2"/>
  <c r="J7564" i="2"/>
  <c r="K7564" i="2"/>
  <c r="L7564" i="2"/>
  <c r="F7565" i="2"/>
  <c r="G7565" i="2"/>
  <c r="H7565" i="2"/>
  <c r="I7565" i="2"/>
  <c r="J7565" i="2"/>
  <c r="K7565" i="2"/>
  <c r="L7565" i="2"/>
  <c r="F7566" i="2"/>
  <c r="G7566" i="2"/>
  <c r="H7566" i="2"/>
  <c r="I7566" i="2"/>
  <c r="J7566" i="2"/>
  <c r="K7566" i="2"/>
  <c r="L7566" i="2"/>
  <c r="F7567" i="2"/>
  <c r="G7567" i="2"/>
  <c r="H7567" i="2"/>
  <c r="I7567" i="2"/>
  <c r="J7567" i="2"/>
  <c r="K7567" i="2"/>
  <c r="L7567" i="2"/>
  <c r="F7568" i="2"/>
  <c r="G7568" i="2"/>
  <c r="H7568" i="2"/>
  <c r="I7568" i="2"/>
  <c r="J7568" i="2"/>
  <c r="K7568" i="2"/>
  <c r="L7568" i="2"/>
  <c r="F7569" i="2"/>
  <c r="G7569" i="2"/>
  <c r="H7569" i="2"/>
  <c r="I7569" i="2"/>
  <c r="J7569" i="2"/>
  <c r="K7569" i="2"/>
  <c r="L7569" i="2"/>
  <c r="F7570" i="2"/>
  <c r="G7570" i="2"/>
  <c r="H7570" i="2"/>
  <c r="I7570" i="2"/>
  <c r="J7570" i="2"/>
  <c r="K7570" i="2"/>
  <c r="L7570" i="2"/>
  <c r="F7571" i="2"/>
  <c r="G7571" i="2"/>
  <c r="H7571" i="2"/>
  <c r="I7571" i="2"/>
  <c r="J7571" i="2"/>
  <c r="K7571" i="2"/>
  <c r="L7571" i="2"/>
  <c r="F7572" i="2"/>
  <c r="G7572" i="2"/>
  <c r="H7572" i="2"/>
  <c r="I7572" i="2"/>
  <c r="J7572" i="2"/>
  <c r="K7572" i="2"/>
  <c r="L7572" i="2"/>
  <c r="F7573" i="2"/>
  <c r="G7573" i="2"/>
  <c r="H7573" i="2"/>
  <c r="I7573" i="2"/>
  <c r="J7573" i="2"/>
  <c r="K7573" i="2"/>
  <c r="L7573" i="2"/>
  <c r="F7574" i="2"/>
  <c r="G7574" i="2"/>
  <c r="H7574" i="2"/>
  <c r="I7574" i="2"/>
  <c r="J7574" i="2"/>
  <c r="K7574" i="2"/>
  <c r="L7574" i="2"/>
  <c r="F7575" i="2"/>
  <c r="G7575" i="2"/>
  <c r="H7575" i="2"/>
  <c r="I7575" i="2"/>
  <c r="J7575" i="2"/>
  <c r="K7575" i="2"/>
  <c r="L7575" i="2"/>
  <c r="F7576" i="2"/>
  <c r="G7576" i="2"/>
  <c r="H7576" i="2"/>
  <c r="I7576" i="2"/>
  <c r="J7576" i="2"/>
  <c r="K7576" i="2"/>
  <c r="L7576" i="2"/>
  <c r="F7577" i="2"/>
  <c r="G7577" i="2"/>
  <c r="H7577" i="2"/>
  <c r="I7577" i="2"/>
  <c r="J7577" i="2"/>
  <c r="K7577" i="2"/>
  <c r="L7577" i="2"/>
  <c r="F7578" i="2"/>
  <c r="G7578" i="2"/>
  <c r="H7578" i="2"/>
  <c r="I7578" i="2"/>
  <c r="J7578" i="2"/>
  <c r="K7578" i="2"/>
  <c r="L7578" i="2"/>
  <c r="F7579" i="2"/>
  <c r="G7579" i="2"/>
  <c r="H7579" i="2"/>
  <c r="I7579" i="2"/>
  <c r="J7579" i="2"/>
  <c r="K7579" i="2"/>
  <c r="L7579" i="2"/>
  <c r="F7580" i="2"/>
  <c r="G7580" i="2"/>
  <c r="H7580" i="2"/>
  <c r="I7580" i="2"/>
  <c r="J7580" i="2"/>
  <c r="K7580" i="2"/>
  <c r="L7580" i="2"/>
  <c r="F7581" i="2"/>
  <c r="G7581" i="2"/>
  <c r="H7581" i="2"/>
  <c r="I7581" i="2"/>
  <c r="J7581" i="2"/>
  <c r="K7581" i="2"/>
  <c r="L7581" i="2"/>
  <c r="F7582" i="2"/>
  <c r="G7582" i="2"/>
  <c r="H7582" i="2"/>
  <c r="I7582" i="2"/>
  <c r="J7582" i="2"/>
  <c r="K7582" i="2"/>
  <c r="L7582" i="2"/>
  <c r="F7583" i="2"/>
  <c r="G7583" i="2"/>
  <c r="H7583" i="2"/>
  <c r="I7583" i="2"/>
  <c r="J7583" i="2"/>
  <c r="K7583" i="2"/>
  <c r="L7583" i="2"/>
  <c r="F7584" i="2"/>
  <c r="G7584" i="2"/>
  <c r="H7584" i="2"/>
  <c r="I7584" i="2"/>
  <c r="J7584" i="2"/>
  <c r="K7584" i="2"/>
  <c r="L7584" i="2"/>
  <c r="F7585" i="2"/>
  <c r="G7585" i="2"/>
  <c r="H7585" i="2"/>
  <c r="I7585" i="2"/>
  <c r="J7585" i="2"/>
  <c r="K7585" i="2"/>
  <c r="L7585" i="2"/>
  <c r="F7586" i="2"/>
  <c r="G7586" i="2"/>
  <c r="H7586" i="2"/>
  <c r="I7586" i="2"/>
  <c r="J7586" i="2"/>
  <c r="K7586" i="2"/>
  <c r="L7586" i="2"/>
  <c r="F7587" i="2"/>
  <c r="G7587" i="2"/>
  <c r="H7587" i="2"/>
  <c r="I7587" i="2"/>
  <c r="J7587" i="2"/>
  <c r="K7587" i="2"/>
  <c r="L7587" i="2"/>
  <c r="F7588" i="2"/>
  <c r="G7588" i="2"/>
  <c r="H7588" i="2"/>
  <c r="I7588" i="2"/>
  <c r="J7588" i="2"/>
  <c r="K7588" i="2"/>
  <c r="L7588" i="2"/>
  <c r="F7589" i="2"/>
  <c r="G7589" i="2"/>
  <c r="H7589" i="2"/>
  <c r="I7589" i="2"/>
  <c r="J7589" i="2"/>
  <c r="K7589" i="2"/>
  <c r="L7589" i="2"/>
  <c r="F7590" i="2"/>
  <c r="G7590" i="2"/>
  <c r="H7590" i="2"/>
  <c r="I7590" i="2"/>
  <c r="J7590" i="2"/>
  <c r="K7590" i="2"/>
  <c r="L7590" i="2"/>
  <c r="F7591" i="2"/>
  <c r="G7591" i="2"/>
  <c r="H7591" i="2"/>
  <c r="I7591" i="2"/>
  <c r="J7591" i="2"/>
  <c r="K7591" i="2"/>
  <c r="L7591" i="2"/>
  <c r="F7592" i="2"/>
  <c r="G7592" i="2"/>
  <c r="H7592" i="2"/>
  <c r="I7592" i="2"/>
  <c r="J7592" i="2"/>
  <c r="K7592" i="2"/>
  <c r="L7592" i="2"/>
  <c r="F7593" i="2"/>
  <c r="G7593" i="2"/>
  <c r="H7593" i="2"/>
  <c r="I7593" i="2"/>
  <c r="J7593" i="2"/>
  <c r="K7593" i="2"/>
  <c r="L7593" i="2"/>
  <c r="F7594" i="2"/>
  <c r="G7594" i="2"/>
  <c r="H7594" i="2"/>
  <c r="I7594" i="2"/>
  <c r="J7594" i="2"/>
  <c r="K7594" i="2"/>
  <c r="L7594" i="2"/>
  <c r="F7595" i="2"/>
  <c r="G7595" i="2"/>
  <c r="H7595" i="2"/>
  <c r="I7595" i="2"/>
  <c r="J7595" i="2"/>
  <c r="K7595" i="2"/>
  <c r="L7595" i="2"/>
  <c r="F7596" i="2"/>
  <c r="G7596" i="2"/>
  <c r="H7596" i="2"/>
  <c r="I7596" i="2"/>
  <c r="J7596" i="2"/>
  <c r="K7596" i="2"/>
  <c r="L7596" i="2"/>
  <c r="F7597" i="2"/>
  <c r="G7597" i="2"/>
  <c r="H7597" i="2"/>
  <c r="I7597" i="2"/>
  <c r="J7597" i="2"/>
  <c r="K7597" i="2"/>
  <c r="L7597" i="2"/>
  <c r="F7598" i="2"/>
  <c r="G7598" i="2"/>
  <c r="H7598" i="2"/>
  <c r="I7598" i="2"/>
  <c r="J7598" i="2"/>
  <c r="K7598" i="2"/>
  <c r="L7598" i="2"/>
  <c r="F7599" i="2"/>
  <c r="G7599" i="2"/>
  <c r="H7599" i="2"/>
  <c r="I7599" i="2"/>
  <c r="J7599" i="2"/>
  <c r="K7599" i="2"/>
  <c r="L7599" i="2"/>
  <c r="F7600" i="2"/>
  <c r="G7600" i="2"/>
  <c r="H7600" i="2"/>
  <c r="I7600" i="2"/>
  <c r="J7600" i="2"/>
  <c r="K7600" i="2"/>
  <c r="L7600" i="2"/>
  <c r="F7601" i="2"/>
  <c r="G7601" i="2"/>
  <c r="H7601" i="2"/>
  <c r="I7601" i="2"/>
  <c r="J7601" i="2"/>
  <c r="K7601" i="2"/>
  <c r="L7601" i="2"/>
  <c r="F7602" i="2"/>
  <c r="G7602" i="2"/>
  <c r="H7602" i="2"/>
  <c r="I7602" i="2"/>
  <c r="J7602" i="2"/>
  <c r="K7602" i="2"/>
  <c r="L7602" i="2"/>
  <c r="F7603" i="2"/>
  <c r="G7603" i="2"/>
  <c r="H7603" i="2"/>
  <c r="I7603" i="2"/>
  <c r="J7603" i="2"/>
  <c r="K7603" i="2"/>
  <c r="L7603" i="2"/>
  <c r="F7604" i="2"/>
  <c r="G7604" i="2"/>
  <c r="H7604" i="2"/>
  <c r="I7604" i="2"/>
  <c r="J7604" i="2"/>
  <c r="K7604" i="2"/>
  <c r="L7604" i="2"/>
  <c r="F7605" i="2"/>
  <c r="G7605" i="2"/>
  <c r="H7605" i="2"/>
  <c r="I7605" i="2"/>
  <c r="J7605" i="2"/>
  <c r="K7605" i="2"/>
  <c r="L7605" i="2"/>
  <c r="F7606" i="2"/>
  <c r="G7606" i="2"/>
  <c r="H7606" i="2"/>
  <c r="I7606" i="2"/>
  <c r="J7606" i="2"/>
  <c r="K7606" i="2"/>
  <c r="L7606" i="2"/>
  <c r="F7607" i="2"/>
  <c r="G7607" i="2"/>
  <c r="H7607" i="2"/>
  <c r="I7607" i="2"/>
  <c r="J7607" i="2"/>
  <c r="K7607" i="2"/>
  <c r="L7607" i="2"/>
  <c r="F7608" i="2"/>
  <c r="G7608" i="2"/>
  <c r="H7608" i="2"/>
  <c r="I7608" i="2"/>
  <c r="J7608" i="2"/>
  <c r="K7608" i="2"/>
  <c r="L7608" i="2"/>
  <c r="F7609" i="2"/>
  <c r="G7609" i="2"/>
  <c r="H7609" i="2"/>
  <c r="I7609" i="2"/>
  <c r="J7609" i="2"/>
  <c r="K7609" i="2"/>
  <c r="L7609" i="2"/>
  <c r="F7610" i="2"/>
  <c r="G7610" i="2"/>
  <c r="H7610" i="2"/>
  <c r="I7610" i="2"/>
  <c r="J7610" i="2"/>
  <c r="K7610" i="2"/>
  <c r="L7610" i="2"/>
  <c r="F7611" i="2"/>
  <c r="G7611" i="2"/>
  <c r="H7611" i="2"/>
  <c r="I7611" i="2"/>
  <c r="J7611" i="2"/>
  <c r="K7611" i="2"/>
  <c r="L7611" i="2"/>
  <c r="F7612" i="2"/>
  <c r="G7612" i="2"/>
  <c r="H7612" i="2"/>
  <c r="I7612" i="2"/>
  <c r="J7612" i="2"/>
  <c r="K7612" i="2"/>
  <c r="L7612" i="2"/>
  <c r="F7613" i="2"/>
  <c r="G7613" i="2"/>
  <c r="H7613" i="2"/>
  <c r="I7613" i="2"/>
  <c r="J7613" i="2"/>
  <c r="K7613" i="2"/>
  <c r="L7613" i="2"/>
  <c r="F7614" i="2"/>
  <c r="G7614" i="2"/>
  <c r="H7614" i="2"/>
  <c r="I7614" i="2"/>
  <c r="J7614" i="2"/>
  <c r="K7614" i="2"/>
  <c r="L7614" i="2"/>
  <c r="F7615" i="2"/>
  <c r="G7615" i="2"/>
  <c r="H7615" i="2"/>
  <c r="I7615" i="2"/>
  <c r="J7615" i="2"/>
  <c r="K7615" i="2"/>
  <c r="L7615" i="2"/>
  <c r="F7616" i="2"/>
  <c r="G7616" i="2"/>
  <c r="H7616" i="2"/>
  <c r="I7616" i="2"/>
  <c r="J7616" i="2"/>
  <c r="K7616" i="2"/>
  <c r="L7616" i="2"/>
  <c r="F7617" i="2"/>
  <c r="G7617" i="2"/>
  <c r="H7617" i="2"/>
  <c r="I7617" i="2"/>
  <c r="J7617" i="2"/>
  <c r="K7617" i="2"/>
  <c r="L7617" i="2"/>
  <c r="F7618" i="2"/>
  <c r="G7618" i="2"/>
  <c r="H7618" i="2"/>
  <c r="I7618" i="2"/>
  <c r="J7618" i="2"/>
  <c r="K7618" i="2"/>
  <c r="L7618" i="2"/>
  <c r="F7619" i="2"/>
  <c r="G7619" i="2"/>
  <c r="H7619" i="2"/>
  <c r="I7619" i="2"/>
  <c r="J7619" i="2"/>
  <c r="K7619" i="2"/>
  <c r="L7619" i="2"/>
  <c r="F7620" i="2"/>
  <c r="G7620" i="2"/>
  <c r="H7620" i="2"/>
  <c r="I7620" i="2"/>
  <c r="J7620" i="2"/>
  <c r="K7620" i="2"/>
  <c r="L7620" i="2"/>
  <c r="F7621" i="2"/>
  <c r="G7621" i="2"/>
  <c r="H7621" i="2"/>
  <c r="I7621" i="2"/>
  <c r="J7621" i="2"/>
  <c r="K7621" i="2"/>
  <c r="L7621" i="2"/>
  <c r="F7622" i="2"/>
  <c r="G7622" i="2"/>
  <c r="H7622" i="2"/>
  <c r="I7622" i="2"/>
  <c r="J7622" i="2"/>
  <c r="K7622" i="2"/>
  <c r="L7622" i="2"/>
  <c r="F7623" i="2"/>
  <c r="G7623" i="2"/>
  <c r="H7623" i="2"/>
  <c r="I7623" i="2"/>
  <c r="J7623" i="2"/>
  <c r="K7623" i="2"/>
  <c r="L7623" i="2"/>
  <c r="F7624" i="2"/>
  <c r="G7624" i="2"/>
  <c r="H7624" i="2"/>
  <c r="I7624" i="2"/>
  <c r="J7624" i="2"/>
  <c r="K7624" i="2"/>
  <c r="L7624" i="2"/>
  <c r="F7625" i="2"/>
  <c r="G7625" i="2"/>
  <c r="H7625" i="2"/>
  <c r="I7625" i="2"/>
  <c r="J7625" i="2"/>
  <c r="K7625" i="2"/>
  <c r="L7625" i="2"/>
  <c r="F7626" i="2"/>
  <c r="G7626" i="2"/>
  <c r="H7626" i="2"/>
  <c r="I7626" i="2"/>
  <c r="J7626" i="2"/>
  <c r="K7626" i="2"/>
  <c r="L7626" i="2"/>
  <c r="F7627" i="2"/>
  <c r="G7627" i="2"/>
  <c r="H7627" i="2"/>
  <c r="I7627" i="2"/>
  <c r="J7627" i="2"/>
  <c r="K7627" i="2"/>
  <c r="L7627" i="2"/>
  <c r="F7628" i="2"/>
  <c r="G7628" i="2"/>
  <c r="H7628" i="2"/>
  <c r="I7628" i="2"/>
  <c r="J7628" i="2"/>
  <c r="K7628" i="2"/>
  <c r="L7628" i="2"/>
  <c r="F7629" i="2"/>
  <c r="G7629" i="2"/>
  <c r="H7629" i="2"/>
  <c r="I7629" i="2"/>
  <c r="J7629" i="2"/>
  <c r="K7629" i="2"/>
  <c r="L7629" i="2"/>
  <c r="F7630" i="2"/>
  <c r="G7630" i="2"/>
  <c r="H7630" i="2"/>
  <c r="I7630" i="2"/>
  <c r="J7630" i="2"/>
  <c r="K7630" i="2"/>
  <c r="L7630" i="2"/>
  <c r="F7631" i="2"/>
  <c r="G7631" i="2"/>
  <c r="H7631" i="2"/>
  <c r="I7631" i="2"/>
  <c r="J7631" i="2"/>
  <c r="K7631" i="2"/>
  <c r="L7631" i="2"/>
  <c r="F7632" i="2"/>
  <c r="G7632" i="2"/>
  <c r="H7632" i="2"/>
  <c r="I7632" i="2"/>
  <c r="J7632" i="2"/>
  <c r="K7632" i="2"/>
  <c r="L7632" i="2"/>
  <c r="F7633" i="2"/>
  <c r="G7633" i="2"/>
  <c r="H7633" i="2"/>
  <c r="I7633" i="2"/>
  <c r="J7633" i="2"/>
  <c r="K7633" i="2"/>
  <c r="L7633" i="2"/>
  <c r="F7634" i="2"/>
  <c r="G7634" i="2"/>
  <c r="H7634" i="2"/>
  <c r="I7634" i="2"/>
  <c r="J7634" i="2"/>
  <c r="K7634" i="2"/>
  <c r="L7634" i="2"/>
  <c r="F7635" i="2"/>
  <c r="G7635" i="2"/>
  <c r="H7635" i="2"/>
  <c r="I7635" i="2"/>
  <c r="J7635" i="2"/>
  <c r="K7635" i="2"/>
  <c r="L7635" i="2"/>
  <c r="F7636" i="2"/>
  <c r="G7636" i="2"/>
  <c r="H7636" i="2"/>
  <c r="I7636" i="2"/>
  <c r="J7636" i="2"/>
  <c r="K7636" i="2"/>
  <c r="L7636" i="2"/>
  <c r="F7637" i="2"/>
  <c r="G7637" i="2"/>
  <c r="H7637" i="2"/>
  <c r="I7637" i="2"/>
  <c r="J7637" i="2"/>
  <c r="K7637" i="2"/>
  <c r="L7637" i="2"/>
  <c r="F7638" i="2"/>
  <c r="G7638" i="2"/>
  <c r="H7638" i="2"/>
  <c r="I7638" i="2"/>
  <c r="J7638" i="2"/>
  <c r="K7638" i="2"/>
  <c r="L7638" i="2"/>
  <c r="F7639" i="2"/>
  <c r="G7639" i="2"/>
  <c r="H7639" i="2"/>
  <c r="I7639" i="2"/>
  <c r="J7639" i="2"/>
  <c r="K7639" i="2"/>
  <c r="L7639" i="2"/>
  <c r="F7640" i="2"/>
  <c r="G7640" i="2"/>
  <c r="H7640" i="2"/>
  <c r="I7640" i="2"/>
  <c r="J7640" i="2"/>
  <c r="K7640" i="2"/>
  <c r="L7640" i="2"/>
  <c r="F7641" i="2"/>
  <c r="G7641" i="2"/>
  <c r="H7641" i="2"/>
  <c r="I7641" i="2"/>
  <c r="J7641" i="2"/>
  <c r="K7641" i="2"/>
  <c r="L7641" i="2"/>
  <c r="F7642" i="2"/>
  <c r="G7642" i="2"/>
  <c r="H7642" i="2"/>
  <c r="I7642" i="2"/>
  <c r="J7642" i="2"/>
  <c r="K7642" i="2"/>
  <c r="L7642" i="2"/>
  <c r="F7643" i="2"/>
  <c r="G7643" i="2"/>
  <c r="H7643" i="2"/>
  <c r="I7643" i="2"/>
  <c r="J7643" i="2"/>
  <c r="K7643" i="2"/>
  <c r="L7643" i="2"/>
  <c r="F7644" i="2"/>
  <c r="G7644" i="2"/>
  <c r="H7644" i="2"/>
  <c r="I7644" i="2"/>
  <c r="J7644" i="2"/>
  <c r="K7644" i="2"/>
  <c r="L7644" i="2"/>
  <c r="F7645" i="2"/>
  <c r="G7645" i="2"/>
  <c r="H7645" i="2"/>
  <c r="I7645" i="2"/>
  <c r="J7645" i="2"/>
  <c r="K7645" i="2"/>
  <c r="L7645" i="2"/>
  <c r="F7646" i="2"/>
  <c r="G7646" i="2"/>
  <c r="H7646" i="2"/>
  <c r="I7646" i="2"/>
  <c r="J7646" i="2"/>
  <c r="K7646" i="2"/>
  <c r="L7646" i="2"/>
  <c r="F7647" i="2"/>
  <c r="G7647" i="2"/>
  <c r="H7647" i="2"/>
  <c r="I7647" i="2"/>
  <c r="J7647" i="2"/>
  <c r="K7647" i="2"/>
  <c r="L7647" i="2"/>
  <c r="F7648" i="2"/>
  <c r="G7648" i="2"/>
  <c r="H7648" i="2"/>
  <c r="I7648" i="2"/>
  <c r="J7648" i="2"/>
  <c r="K7648" i="2"/>
  <c r="L7648" i="2"/>
  <c r="F7649" i="2"/>
  <c r="G7649" i="2"/>
  <c r="H7649" i="2"/>
  <c r="I7649" i="2"/>
  <c r="J7649" i="2"/>
  <c r="K7649" i="2"/>
  <c r="L7649" i="2"/>
  <c r="F7650" i="2"/>
  <c r="G7650" i="2"/>
  <c r="H7650" i="2"/>
  <c r="I7650" i="2"/>
  <c r="J7650" i="2"/>
  <c r="K7650" i="2"/>
  <c r="L7650" i="2"/>
  <c r="F7651" i="2"/>
  <c r="G7651" i="2"/>
  <c r="H7651" i="2"/>
  <c r="I7651" i="2"/>
  <c r="J7651" i="2"/>
  <c r="K7651" i="2"/>
  <c r="L7651" i="2"/>
  <c r="F7652" i="2"/>
  <c r="G7652" i="2"/>
  <c r="H7652" i="2"/>
  <c r="I7652" i="2"/>
  <c r="J7652" i="2"/>
  <c r="K7652" i="2"/>
  <c r="L7652" i="2"/>
  <c r="F7653" i="2"/>
  <c r="G7653" i="2"/>
  <c r="H7653" i="2"/>
  <c r="I7653" i="2"/>
  <c r="J7653" i="2"/>
  <c r="K7653" i="2"/>
  <c r="L7653" i="2"/>
  <c r="F7654" i="2"/>
  <c r="G7654" i="2"/>
  <c r="H7654" i="2"/>
  <c r="I7654" i="2"/>
  <c r="J7654" i="2"/>
  <c r="K7654" i="2"/>
  <c r="L7654" i="2"/>
  <c r="F7655" i="2"/>
  <c r="G7655" i="2"/>
  <c r="H7655" i="2"/>
  <c r="I7655" i="2"/>
  <c r="J7655" i="2"/>
  <c r="K7655" i="2"/>
  <c r="L7655" i="2"/>
  <c r="F7656" i="2"/>
  <c r="G7656" i="2"/>
  <c r="H7656" i="2"/>
  <c r="I7656" i="2"/>
  <c r="J7656" i="2"/>
  <c r="K7656" i="2"/>
  <c r="L7656" i="2"/>
  <c r="F7657" i="2"/>
  <c r="G7657" i="2"/>
  <c r="H7657" i="2"/>
  <c r="I7657" i="2"/>
  <c r="J7657" i="2"/>
  <c r="K7657" i="2"/>
  <c r="L7657" i="2"/>
  <c r="F7658" i="2"/>
  <c r="G7658" i="2"/>
  <c r="H7658" i="2"/>
  <c r="I7658" i="2"/>
  <c r="J7658" i="2"/>
  <c r="K7658" i="2"/>
  <c r="L7658" i="2"/>
  <c r="F7659" i="2"/>
  <c r="G7659" i="2"/>
  <c r="H7659" i="2"/>
  <c r="I7659" i="2"/>
  <c r="J7659" i="2"/>
  <c r="K7659" i="2"/>
  <c r="L7659" i="2"/>
  <c r="F7660" i="2"/>
  <c r="G7660" i="2"/>
  <c r="H7660" i="2"/>
  <c r="I7660" i="2"/>
  <c r="J7660" i="2"/>
  <c r="K7660" i="2"/>
  <c r="L7660" i="2"/>
  <c r="F7661" i="2"/>
  <c r="G7661" i="2"/>
  <c r="H7661" i="2"/>
  <c r="I7661" i="2"/>
  <c r="J7661" i="2"/>
  <c r="K7661" i="2"/>
  <c r="L7661" i="2"/>
  <c r="F7662" i="2"/>
  <c r="G7662" i="2"/>
  <c r="H7662" i="2"/>
  <c r="I7662" i="2"/>
  <c r="J7662" i="2"/>
  <c r="K7662" i="2"/>
  <c r="L7662" i="2"/>
  <c r="F7663" i="2"/>
  <c r="G7663" i="2"/>
  <c r="H7663" i="2"/>
  <c r="I7663" i="2"/>
  <c r="J7663" i="2"/>
  <c r="K7663" i="2"/>
  <c r="L7663" i="2"/>
  <c r="F7664" i="2"/>
  <c r="G7664" i="2"/>
  <c r="H7664" i="2"/>
  <c r="I7664" i="2"/>
  <c r="J7664" i="2"/>
  <c r="K7664" i="2"/>
  <c r="L7664" i="2"/>
  <c r="F7665" i="2"/>
  <c r="G7665" i="2"/>
  <c r="H7665" i="2"/>
  <c r="I7665" i="2"/>
  <c r="J7665" i="2"/>
  <c r="K7665" i="2"/>
  <c r="L7665" i="2"/>
  <c r="F7666" i="2"/>
  <c r="G7666" i="2"/>
  <c r="H7666" i="2"/>
  <c r="I7666" i="2"/>
  <c r="J7666" i="2"/>
  <c r="K7666" i="2"/>
  <c r="L7666" i="2"/>
  <c r="F7667" i="2"/>
  <c r="G7667" i="2"/>
  <c r="H7667" i="2"/>
  <c r="I7667" i="2"/>
  <c r="J7667" i="2"/>
  <c r="K7667" i="2"/>
  <c r="L7667" i="2"/>
  <c r="F7668" i="2"/>
  <c r="G7668" i="2"/>
  <c r="H7668" i="2"/>
  <c r="I7668" i="2"/>
  <c r="J7668" i="2"/>
  <c r="K7668" i="2"/>
  <c r="L7668" i="2"/>
  <c r="F7669" i="2"/>
  <c r="G7669" i="2"/>
  <c r="H7669" i="2"/>
  <c r="I7669" i="2"/>
  <c r="J7669" i="2"/>
  <c r="K7669" i="2"/>
  <c r="L7669" i="2"/>
  <c r="F7670" i="2"/>
  <c r="G7670" i="2"/>
  <c r="H7670" i="2"/>
  <c r="I7670" i="2"/>
  <c r="J7670" i="2"/>
  <c r="K7670" i="2"/>
  <c r="L7670" i="2"/>
  <c r="F7671" i="2"/>
  <c r="G7671" i="2"/>
  <c r="H7671" i="2"/>
  <c r="I7671" i="2"/>
  <c r="J7671" i="2"/>
  <c r="K7671" i="2"/>
  <c r="L7671" i="2"/>
  <c r="F7672" i="2"/>
  <c r="G7672" i="2"/>
  <c r="H7672" i="2"/>
  <c r="I7672" i="2"/>
  <c r="J7672" i="2"/>
  <c r="K7672" i="2"/>
  <c r="L7672" i="2"/>
  <c r="F7673" i="2"/>
  <c r="G7673" i="2"/>
  <c r="H7673" i="2"/>
  <c r="I7673" i="2"/>
  <c r="J7673" i="2"/>
  <c r="K7673" i="2"/>
  <c r="L7673" i="2"/>
  <c r="F7674" i="2"/>
  <c r="G7674" i="2"/>
  <c r="H7674" i="2"/>
  <c r="I7674" i="2"/>
  <c r="J7674" i="2"/>
  <c r="K7674" i="2"/>
  <c r="L7674" i="2"/>
  <c r="F7675" i="2"/>
  <c r="G7675" i="2"/>
  <c r="H7675" i="2"/>
  <c r="I7675" i="2"/>
  <c r="J7675" i="2"/>
  <c r="K7675" i="2"/>
  <c r="L7675" i="2"/>
  <c r="F7676" i="2"/>
  <c r="G7676" i="2"/>
  <c r="H7676" i="2"/>
  <c r="I7676" i="2"/>
  <c r="J7676" i="2"/>
  <c r="K7676" i="2"/>
  <c r="L7676" i="2"/>
  <c r="F7677" i="2"/>
  <c r="G7677" i="2"/>
  <c r="H7677" i="2"/>
  <c r="I7677" i="2"/>
  <c r="J7677" i="2"/>
  <c r="K7677" i="2"/>
  <c r="L7677" i="2"/>
  <c r="F7678" i="2"/>
  <c r="G7678" i="2"/>
  <c r="H7678" i="2"/>
  <c r="I7678" i="2"/>
  <c r="J7678" i="2"/>
  <c r="K7678" i="2"/>
  <c r="L7678" i="2"/>
  <c r="F7679" i="2"/>
  <c r="G7679" i="2"/>
  <c r="H7679" i="2"/>
  <c r="I7679" i="2"/>
  <c r="J7679" i="2"/>
  <c r="K7679" i="2"/>
  <c r="L7679" i="2"/>
  <c r="F7680" i="2"/>
  <c r="G7680" i="2"/>
  <c r="H7680" i="2"/>
  <c r="I7680" i="2"/>
  <c r="J7680" i="2"/>
  <c r="K7680" i="2"/>
  <c r="L7680" i="2"/>
  <c r="F7681" i="2"/>
  <c r="G7681" i="2"/>
  <c r="H7681" i="2"/>
  <c r="I7681" i="2"/>
  <c r="J7681" i="2"/>
  <c r="K7681" i="2"/>
  <c r="L7681" i="2"/>
  <c r="F7682" i="2"/>
  <c r="G7682" i="2"/>
  <c r="H7682" i="2"/>
  <c r="I7682" i="2"/>
  <c r="J7682" i="2"/>
  <c r="K7682" i="2"/>
  <c r="L7682" i="2"/>
  <c r="F7683" i="2"/>
  <c r="G7683" i="2"/>
  <c r="H7683" i="2"/>
  <c r="I7683" i="2"/>
  <c r="J7683" i="2"/>
  <c r="K7683" i="2"/>
  <c r="L7683" i="2"/>
  <c r="F7684" i="2"/>
  <c r="G7684" i="2"/>
  <c r="H7684" i="2"/>
  <c r="I7684" i="2"/>
  <c r="J7684" i="2"/>
  <c r="K7684" i="2"/>
  <c r="L7684" i="2"/>
  <c r="F7685" i="2"/>
  <c r="G7685" i="2"/>
  <c r="H7685" i="2"/>
  <c r="I7685" i="2"/>
  <c r="J7685" i="2"/>
  <c r="K7685" i="2"/>
  <c r="L7685" i="2"/>
  <c r="F7686" i="2"/>
  <c r="G7686" i="2"/>
  <c r="H7686" i="2"/>
  <c r="I7686" i="2"/>
  <c r="J7686" i="2"/>
  <c r="K7686" i="2"/>
  <c r="L7686" i="2"/>
  <c r="F7687" i="2"/>
  <c r="G7687" i="2"/>
  <c r="H7687" i="2"/>
  <c r="I7687" i="2"/>
  <c r="J7687" i="2"/>
  <c r="K7687" i="2"/>
  <c r="L7687" i="2"/>
  <c r="F7688" i="2"/>
  <c r="G7688" i="2"/>
  <c r="H7688" i="2"/>
  <c r="I7688" i="2"/>
  <c r="J7688" i="2"/>
  <c r="K7688" i="2"/>
  <c r="L7688" i="2"/>
  <c r="F7689" i="2"/>
  <c r="G7689" i="2"/>
  <c r="H7689" i="2"/>
  <c r="I7689" i="2"/>
  <c r="J7689" i="2"/>
  <c r="K7689" i="2"/>
  <c r="L7689" i="2"/>
  <c r="F7690" i="2"/>
  <c r="G7690" i="2"/>
  <c r="H7690" i="2"/>
  <c r="I7690" i="2"/>
  <c r="J7690" i="2"/>
  <c r="K7690" i="2"/>
  <c r="L7690" i="2"/>
  <c r="F7691" i="2"/>
  <c r="G7691" i="2"/>
  <c r="H7691" i="2"/>
  <c r="I7691" i="2"/>
  <c r="J7691" i="2"/>
  <c r="K7691" i="2"/>
  <c r="L7691" i="2"/>
  <c r="F7692" i="2"/>
  <c r="G7692" i="2"/>
  <c r="H7692" i="2"/>
  <c r="I7692" i="2"/>
  <c r="J7692" i="2"/>
  <c r="K7692" i="2"/>
  <c r="L7692" i="2"/>
  <c r="F7693" i="2"/>
  <c r="G7693" i="2"/>
  <c r="H7693" i="2"/>
  <c r="I7693" i="2"/>
  <c r="J7693" i="2"/>
  <c r="K7693" i="2"/>
  <c r="L7693" i="2"/>
  <c r="F7694" i="2"/>
  <c r="G7694" i="2"/>
  <c r="H7694" i="2"/>
  <c r="I7694" i="2"/>
  <c r="J7694" i="2"/>
  <c r="K7694" i="2"/>
  <c r="L7694" i="2"/>
  <c r="F7695" i="2"/>
  <c r="G7695" i="2"/>
  <c r="H7695" i="2"/>
  <c r="I7695" i="2"/>
  <c r="J7695" i="2"/>
  <c r="K7695" i="2"/>
  <c r="L7695" i="2"/>
  <c r="F7696" i="2"/>
  <c r="G7696" i="2"/>
  <c r="H7696" i="2"/>
  <c r="I7696" i="2"/>
  <c r="J7696" i="2"/>
  <c r="K7696" i="2"/>
  <c r="L7696" i="2"/>
  <c r="F7697" i="2"/>
  <c r="G7697" i="2"/>
  <c r="H7697" i="2"/>
  <c r="I7697" i="2"/>
  <c r="J7697" i="2"/>
  <c r="K7697" i="2"/>
  <c r="L7697" i="2"/>
  <c r="F7698" i="2"/>
  <c r="G7698" i="2"/>
  <c r="H7698" i="2"/>
  <c r="I7698" i="2"/>
  <c r="J7698" i="2"/>
  <c r="K7698" i="2"/>
  <c r="L7698" i="2"/>
  <c r="F7699" i="2"/>
  <c r="G7699" i="2"/>
  <c r="H7699" i="2"/>
  <c r="I7699" i="2"/>
  <c r="J7699" i="2"/>
  <c r="K7699" i="2"/>
  <c r="L7699" i="2"/>
  <c r="F7700" i="2"/>
  <c r="G7700" i="2"/>
  <c r="H7700" i="2"/>
  <c r="I7700" i="2"/>
  <c r="J7700" i="2"/>
  <c r="K7700" i="2"/>
  <c r="L7700" i="2"/>
  <c r="F7701" i="2"/>
  <c r="G7701" i="2"/>
  <c r="H7701" i="2"/>
  <c r="I7701" i="2"/>
  <c r="J7701" i="2"/>
  <c r="K7701" i="2"/>
  <c r="L7701" i="2"/>
  <c r="F7702" i="2"/>
  <c r="G7702" i="2"/>
  <c r="H7702" i="2"/>
  <c r="I7702" i="2"/>
  <c r="J7702" i="2"/>
  <c r="K7702" i="2"/>
  <c r="L7702" i="2"/>
  <c r="F7703" i="2"/>
  <c r="G7703" i="2"/>
  <c r="H7703" i="2"/>
  <c r="I7703" i="2"/>
  <c r="J7703" i="2"/>
  <c r="K7703" i="2"/>
  <c r="L7703" i="2"/>
  <c r="F7704" i="2"/>
  <c r="G7704" i="2"/>
  <c r="H7704" i="2"/>
  <c r="I7704" i="2"/>
  <c r="J7704" i="2"/>
  <c r="K7704" i="2"/>
  <c r="L7704" i="2"/>
  <c r="F7705" i="2"/>
  <c r="G7705" i="2"/>
  <c r="H7705" i="2"/>
  <c r="I7705" i="2"/>
  <c r="J7705" i="2"/>
  <c r="K7705" i="2"/>
  <c r="L7705" i="2"/>
  <c r="F7706" i="2"/>
  <c r="G7706" i="2"/>
  <c r="H7706" i="2"/>
  <c r="I7706" i="2"/>
  <c r="J7706" i="2"/>
  <c r="K7706" i="2"/>
  <c r="L7706" i="2"/>
  <c r="F7707" i="2"/>
  <c r="G7707" i="2"/>
  <c r="H7707" i="2"/>
  <c r="I7707" i="2"/>
  <c r="J7707" i="2"/>
  <c r="K7707" i="2"/>
  <c r="L7707" i="2"/>
  <c r="F7708" i="2"/>
  <c r="G7708" i="2"/>
  <c r="H7708" i="2"/>
  <c r="I7708" i="2"/>
  <c r="J7708" i="2"/>
  <c r="K7708" i="2"/>
  <c r="L7708" i="2"/>
  <c r="F7709" i="2"/>
  <c r="G7709" i="2"/>
  <c r="H7709" i="2"/>
  <c r="I7709" i="2"/>
  <c r="J7709" i="2"/>
  <c r="K7709" i="2"/>
  <c r="L7709" i="2"/>
  <c r="F7710" i="2"/>
  <c r="G7710" i="2"/>
  <c r="H7710" i="2"/>
  <c r="I7710" i="2"/>
  <c r="J7710" i="2"/>
  <c r="K7710" i="2"/>
  <c r="L7710" i="2"/>
  <c r="F7711" i="2"/>
  <c r="G7711" i="2"/>
  <c r="H7711" i="2"/>
  <c r="I7711" i="2"/>
  <c r="J7711" i="2"/>
  <c r="K7711" i="2"/>
  <c r="L7711" i="2"/>
  <c r="F7712" i="2"/>
  <c r="G7712" i="2"/>
  <c r="H7712" i="2"/>
  <c r="I7712" i="2"/>
  <c r="J7712" i="2"/>
  <c r="K7712" i="2"/>
  <c r="L7712" i="2"/>
  <c r="F7713" i="2"/>
  <c r="G7713" i="2"/>
  <c r="H7713" i="2"/>
  <c r="I7713" i="2"/>
  <c r="J7713" i="2"/>
  <c r="K7713" i="2"/>
  <c r="L7713" i="2"/>
  <c r="F7714" i="2"/>
  <c r="G7714" i="2"/>
  <c r="H7714" i="2"/>
  <c r="I7714" i="2"/>
  <c r="J7714" i="2"/>
  <c r="K7714" i="2"/>
  <c r="L7714" i="2"/>
  <c r="F7715" i="2"/>
  <c r="G7715" i="2"/>
  <c r="H7715" i="2"/>
  <c r="I7715" i="2"/>
  <c r="J7715" i="2"/>
  <c r="K7715" i="2"/>
  <c r="L7715" i="2"/>
  <c r="F7716" i="2"/>
  <c r="G7716" i="2"/>
  <c r="H7716" i="2"/>
  <c r="I7716" i="2"/>
  <c r="J7716" i="2"/>
  <c r="K7716" i="2"/>
  <c r="L7716" i="2"/>
  <c r="F7717" i="2"/>
  <c r="G7717" i="2"/>
  <c r="H7717" i="2"/>
  <c r="I7717" i="2"/>
  <c r="J7717" i="2"/>
  <c r="K7717" i="2"/>
  <c r="L7717" i="2"/>
  <c r="F7718" i="2"/>
  <c r="G7718" i="2"/>
  <c r="H7718" i="2"/>
  <c r="I7718" i="2"/>
  <c r="J7718" i="2"/>
  <c r="K7718" i="2"/>
  <c r="L7718" i="2"/>
  <c r="F7719" i="2"/>
  <c r="G7719" i="2"/>
  <c r="H7719" i="2"/>
  <c r="I7719" i="2"/>
  <c r="J7719" i="2"/>
  <c r="K7719" i="2"/>
  <c r="L7719" i="2"/>
  <c r="F7720" i="2"/>
  <c r="G7720" i="2"/>
  <c r="H7720" i="2"/>
  <c r="I7720" i="2"/>
  <c r="J7720" i="2"/>
  <c r="K7720" i="2"/>
  <c r="L7720" i="2"/>
  <c r="F7721" i="2"/>
  <c r="G7721" i="2"/>
  <c r="H7721" i="2"/>
  <c r="I7721" i="2"/>
  <c r="J7721" i="2"/>
  <c r="K7721" i="2"/>
  <c r="L7721" i="2"/>
  <c r="F7722" i="2"/>
  <c r="G7722" i="2"/>
  <c r="H7722" i="2"/>
  <c r="I7722" i="2"/>
  <c r="J7722" i="2"/>
  <c r="K7722" i="2"/>
  <c r="L7722" i="2"/>
  <c r="F7723" i="2"/>
  <c r="G7723" i="2"/>
  <c r="H7723" i="2"/>
  <c r="I7723" i="2"/>
  <c r="J7723" i="2"/>
  <c r="K7723" i="2"/>
  <c r="L7723" i="2"/>
  <c r="F7724" i="2"/>
  <c r="G7724" i="2"/>
  <c r="H7724" i="2"/>
  <c r="I7724" i="2"/>
  <c r="J7724" i="2"/>
  <c r="K7724" i="2"/>
  <c r="L7724" i="2"/>
  <c r="F7725" i="2"/>
  <c r="G7725" i="2"/>
  <c r="H7725" i="2"/>
  <c r="I7725" i="2"/>
  <c r="J7725" i="2"/>
  <c r="K7725" i="2"/>
  <c r="L7725" i="2"/>
  <c r="F7726" i="2"/>
  <c r="G7726" i="2"/>
  <c r="H7726" i="2"/>
  <c r="I7726" i="2"/>
  <c r="J7726" i="2"/>
  <c r="K7726" i="2"/>
  <c r="L7726" i="2"/>
  <c r="F7727" i="2"/>
  <c r="G7727" i="2"/>
  <c r="H7727" i="2"/>
  <c r="I7727" i="2"/>
  <c r="J7727" i="2"/>
  <c r="K7727" i="2"/>
  <c r="L7727" i="2"/>
  <c r="F7728" i="2"/>
  <c r="G7728" i="2"/>
  <c r="H7728" i="2"/>
  <c r="I7728" i="2"/>
  <c r="J7728" i="2"/>
  <c r="K7728" i="2"/>
  <c r="L7728" i="2"/>
  <c r="F7729" i="2"/>
  <c r="G7729" i="2"/>
  <c r="H7729" i="2"/>
  <c r="I7729" i="2"/>
  <c r="J7729" i="2"/>
  <c r="K7729" i="2"/>
  <c r="L7729" i="2"/>
  <c r="F7730" i="2"/>
  <c r="G7730" i="2"/>
  <c r="H7730" i="2"/>
  <c r="I7730" i="2"/>
  <c r="J7730" i="2"/>
  <c r="K7730" i="2"/>
  <c r="L7730" i="2"/>
  <c r="F7731" i="2"/>
  <c r="G7731" i="2"/>
  <c r="H7731" i="2"/>
  <c r="I7731" i="2"/>
  <c r="J7731" i="2"/>
  <c r="K7731" i="2"/>
  <c r="L7731" i="2"/>
  <c r="F7732" i="2"/>
  <c r="G7732" i="2"/>
  <c r="H7732" i="2"/>
  <c r="I7732" i="2"/>
  <c r="J7732" i="2"/>
  <c r="K7732" i="2"/>
  <c r="L7732" i="2"/>
  <c r="F7733" i="2"/>
  <c r="G7733" i="2"/>
  <c r="H7733" i="2"/>
  <c r="I7733" i="2"/>
  <c r="J7733" i="2"/>
  <c r="K7733" i="2"/>
  <c r="L7733" i="2"/>
  <c r="F7734" i="2"/>
  <c r="G7734" i="2"/>
  <c r="H7734" i="2"/>
  <c r="I7734" i="2"/>
  <c r="J7734" i="2"/>
  <c r="K7734" i="2"/>
  <c r="L7734" i="2"/>
  <c r="F7735" i="2"/>
  <c r="G7735" i="2"/>
  <c r="H7735" i="2"/>
  <c r="I7735" i="2"/>
  <c r="J7735" i="2"/>
  <c r="K7735" i="2"/>
  <c r="L7735" i="2"/>
  <c r="F7736" i="2"/>
  <c r="G7736" i="2"/>
  <c r="H7736" i="2"/>
  <c r="I7736" i="2"/>
  <c r="J7736" i="2"/>
  <c r="K7736" i="2"/>
  <c r="L7736" i="2"/>
  <c r="F7737" i="2"/>
  <c r="G7737" i="2"/>
  <c r="H7737" i="2"/>
  <c r="I7737" i="2"/>
  <c r="J7737" i="2"/>
  <c r="K7737" i="2"/>
  <c r="L7737" i="2"/>
  <c r="F7738" i="2"/>
  <c r="G7738" i="2"/>
  <c r="H7738" i="2"/>
  <c r="I7738" i="2"/>
  <c r="J7738" i="2"/>
  <c r="K7738" i="2"/>
  <c r="L7738" i="2"/>
  <c r="F7739" i="2"/>
  <c r="G7739" i="2"/>
  <c r="H7739" i="2"/>
  <c r="I7739" i="2"/>
  <c r="J7739" i="2"/>
  <c r="K7739" i="2"/>
  <c r="L7739" i="2"/>
  <c r="F7740" i="2"/>
  <c r="G7740" i="2"/>
  <c r="H7740" i="2"/>
  <c r="I7740" i="2"/>
  <c r="J7740" i="2"/>
  <c r="K7740" i="2"/>
  <c r="L7740" i="2"/>
  <c r="F7741" i="2"/>
  <c r="G7741" i="2"/>
  <c r="H7741" i="2"/>
  <c r="I7741" i="2"/>
  <c r="J7741" i="2"/>
  <c r="K7741" i="2"/>
  <c r="L7741" i="2"/>
  <c r="F7742" i="2"/>
  <c r="G7742" i="2"/>
  <c r="H7742" i="2"/>
  <c r="I7742" i="2"/>
  <c r="J7742" i="2"/>
  <c r="K7742" i="2"/>
  <c r="L7742" i="2"/>
  <c r="F7743" i="2"/>
  <c r="G7743" i="2"/>
  <c r="H7743" i="2"/>
  <c r="I7743" i="2"/>
  <c r="J7743" i="2"/>
  <c r="K7743" i="2"/>
  <c r="L7743" i="2"/>
  <c r="F7744" i="2"/>
  <c r="G7744" i="2"/>
  <c r="H7744" i="2"/>
  <c r="I7744" i="2"/>
  <c r="J7744" i="2"/>
  <c r="K7744" i="2"/>
  <c r="L7744" i="2"/>
  <c r="F7745" i="2"/>
  <c r="G7745" i="2"/>
  <c r="H7745" i="2"/>
  <c r="I7745" i="2"/>
  <c r="J7745" i="2"/>
  <c r="K7745" i="2"/>
  <c r="L7745" i="2"/>
  <c r="F7746" i="2"/>
  <c r="G7746" i="2"/>
  <c r="H7746" i="2"/>
  <c r="I7746" i="2"/>
  <c r="J7746" i="2"/>
  <c r="K7746" i="2"/>
  <c r="L7746" i="2"/>
  <c r="F7747" i="2"/>
  <c r="G7747" i="2"/>
  <c r="H7747" i="2"/>
  <c r="I7747" i="2"/>
  <c r="J7747" i="2"/>
  <c r="K7747" i="2"/>
  <c r="L7747" i="2"/>
  <c r="F7748" i="2"/>
  <c r="G7748" i="2"/>
  <c r="H7748" i="2"/>
  <c r="I7748" i="2"/>
  <c r="J7748" i="2"/>
  <c r="K7748" i="2"/>
  <c r="L7748" i="2"/>
  <c r="F7749" i="2"/>
  <c r="G7749" i="2"/>
  <c r="H7749" i="2"/>
  <c r="I7749" i="2"/>
  <c r="J7749" i="2"/>
  <c r="K7749" i="2"/>
  <c r="L7749" i="2"/>
  <c r="F7750" i="2"/>
  <c r="G7750" i="2"/>
  <c r="H7750" i="2"/>
  <c r="I7750" i="2"/>
  <c r="J7750" i="2"/>
  <c r="K7750" i="2"/>
  <c r="L7750" i="2"/>
  <c r="F7751" i="2"/>
  <c r="G7751" i="2"/>
  <c r="H7751" i="2"/>
  <c r="I7751" i="2"/>
  <c r="J7751" i="2"/>
  <c r="K7751" i="2"/>
  <c r="L7751" i="2"/>
  <c r="F7752" i="2"/>
  <c r="G7752" i="2"/>
  <c r="H7752" i="2"/>
  <c r="I7752" i="2"/>
  <c r="J7752" i="2"/>
  <c r="K7752" i="2"/>
  <c r="L7752" i="2"/>
  <c r="F7753" i="2"/>
  <c r="G7753" i="2"/>
  <c r="H7753" i="2"/>
  <c r="I7753" i="2"/>
  <c r="J7753" i="2"/>
  <c r="K7753" i="2"/>
  <c r="L7753" i="2"/>
  <c r="F7754" i="2"/>
  <c r="G7754" i="2"/>
  <c r="H7754" i="2"/>
  <c r="I7754" i="2"/>
  <c r="J7754" i="2"/>
  <c r="K7754" i="2"/>
  <c r="L7754" i="2"/>
  <c r="F7755" i="2"/>
  <c r="G7755" i="2"/>
  <c r="H7755" i="2"/>
  <c r="I7755" i="2"/>
  <c r="J7755" i="2"/>
  <c r="K7755" i="2"/>
  <c r="L7755" i="2"/>
  <c r="F7756" i="2"/>
  <c r="G7756" i="2"/>
  <c r="H7756" i="2"/>
  <c r="I7756" i="2"/>
  <c r="J7756" i="2"/>
  <c r="K7756" i="2"/>
  <c r="L7756" i="2"/>
  <c r="F7757" i="2"/>
  <c r="G7757" i="2"/>
  <c r="H7757" i="2"/>
  <c r="I7757" i="2"/>
  <c r="J7757" i="2"/>
  <c r="K7757" i="2"/>
  <c r="L7757" i="2"/>
  <c r="F7758" i="2"/>
  <c r="G7758" i="2"/>
  <c r="H7758" i="2"/>
  <c r="I7758" i="2"/>
  <c r="J7758" i="2"/>
  <c r="K7758" i="2"/>
  <c r="L7758" i="2"/>
  <c r="F7759" i="2"/>
  <c r="G7759" i="2"/>
  <c r="H7759" i="2"/>
  <c r="I7759" i="2"/>
  <c r="J7759" i="2"/>
  <c r="K7759" i="2"/>
  <c r="L7759" i="2"/>
  <c r="F7760" i="2"/>
  <c r="G7760" i="2"/>
  <c r="H7760" i="2"/>
  <c r="I7760" i="2"/>
  <c r="J7760" i="2"/>
  <c r="K7760" i="2"/>
  <c r="L7760" i="2"/>
  <c r="F7761" i="2"/>
  <c r="G7761" i="2"/>
  <c r="H7761" i="2"/>
  <c r="I7761" i="2"/>
  <c r="J7761" i="2"/>
  <c r="K7761" i="2"/>
  <c r="L7761" i="2"/>
  <c r="F7762" i="2"/>
  <c r="G7762" i="2"/>
  <c r="H7762" i="2"/>
  <c r="I7762" i="2"/>
  <c r="J7762" i="2"/>
  <c r="K7762" i="2"/>
  <c r="L7762" i="2"/>
  <c r="F7763" i="2"/>
  <c r="G7763" i="2"/>
  <c r="H7763" i="2"/>
  <c r="I7763" i="2"/>
  <c r="J7763" i="2"/>
  <c r="K7763" i="2"/>
  <c r="L7763" i="2"/>
  <c r="F7764" i="2"/>
  <c r="G7764" i="2"/>
  <c r="H7764" i="2"/>
  <c r="I7764" i="2"/>
  <c r="J7764" i="2"/>
  <c r="K7764" i="2"/>
  <c r="L7764" i="2"/>
  <c r="F7765" i="2"/>
  <c r="G7765" i="2"/>
  <c r="H7765" i="2"/>
  <c r="I7765" i="2"/>
  <c r="J7765" i="2"/>
  <c r="K7765" i="2"/>
  <c r="L7765" i="2"/>
  <c r="F7766" i="2"/>
  <c r="G7766" i="2"/>
  <c r="H7766" i="2"/>
  <c r="I7766" i="2"/>
  <c r="J7766" i="2"/>
  <c r="K7766" i="2"/>
  <c r="L7766" i="2"/>
  <c r="F7767" i="2"/>
  <c r="G7767" i="2"/>
  <c r="H7767" i="2"/>
  <c r="I7767" i="2"/>
  <c r="J7767" i="2"/>
  <c r="K7767" i="2"/>
  <c r="L7767" i="2"/>
  <c r="F7768" i="2"/>
  <c r="G7768" i="2"/>
  <c r="H7768" i="2"/>
  <c r="I7768" i="2"/>
  <c r="J7768" i="2"/>
  <c r="K7768" i="2"/>
  <c r="L7768" i="2"/>
  <c r="F7769" i="2"/>
  <c r="G7769" i="2"/>
  <c r="H7769" i="2"/>
  <c r="I7769" i="2"/>
  <c r="J7769" i="2"/>
  <c r="K7769" i="2"/>
  <c r="L7769" i="2"/>
  <c r="F7770" i="2"/>
  <c r="G7770" i="2"/>
  <c r="H7770" i="2"/>
  <c r="I7770" i="2"/>
  <c r="J7770" i="2"/>
  <c r="K7770" i="2"/>
  <c r="L7770" i="2"/>
  <c r="F7771" i="2"/>
  <c r="G7771" i="2"/>
  <c r="H7771" i="2"/>
  <c r="I7771" i="2"/>
  <c r="J7771" i="2"/>
  <c r="K7771" i="2"/>
  <c r="L7771" i="2"/>
  <c r="F7772" i="2"/>
  <c r="G7772" i="2"/>
  <c r="H7772" i="2"/>
  <c r="I7772" i="2"/>
  <c r="J7772" i="2"/>
  <c r="K7772" i="2"/>
  <c r="L7772" i="2"/>
  <c r="F7773" i="2"/>
  <c r="G7773" i="2"/>
  <c r="H7773" i="2"/>
  <c r="I7773" i="2"/>
  <c r="J7773" i="2"/>
  <c r="K7773" i="2"/>
  <c r="L7773" i="2"/>
  <c r="F7774" i="2"/>
  <c r="G7774" i="2"/>
  <c r="H7774" i="2"/>
  <c r="I7774" i="2"/>
  <c r="J7774" i="2"/>
  <c r="K7774" i="2"/>
  <c r="L7774" i="2"/>
  <c r="F7775" i="2"/>
  <c r="G7775" i="2"/>
  <c r="H7775" i="2"/>
  <c r="I7775" i="2"/>
  <c r="J7775" i="2"/>
  <c r="K7775" i="2"/>
  <c r="L7775" i="2"/>
  <c r="F7776" i="2"/>
  <c r="G7776" i="2"/>
  <c r="H7776" i="2"/>
  <c r="I7776" i="2"/>
  <c r="J7776" i="2"/>
  <c r="K7776" i="2"/>
  <c r="L7776" i="2"/>
  <c r="F7777" i="2"/>
  <c r="G7777" i="2"/>
  <c r="H7777" i="2"/>
  <c r="I7777" i="2"/>
  <c r="J7777" i="2"/>
  <c r="K7777" i="2"/>
  <c r="L7777" i="2"/>
  <c r="F7778" i="2"/>
  <c r="G7778" i="2"/>
  <c r="H7778" i="2"/>
  <c r="I7778" i="2"/>
  <c r="J7778" i="2"/>
  <c r="K7778" i="2"/>
  <c r="L7778" i="2"/>
  <c r="F7779" i="2"/>
  <c r="G7779" i="2"/>
  <c r="H7779" i="2"/>
  <c r="I7779" i="2"/>
  <c r="J7779" i="2"/>
  <c r="K7779" i="2"/>
  <c r="L7779" i="2"/>
  <c r="F7780" i="2"/>
  <c r="G7780" i="2"/>
  <c r="H7780" i="2"/>
  <c r="I7780" i="2"/>
  <c r="J7780" i="2"/>
  <c r="K7780" i="2"/>
  <c r="L7780" i="2"/>
  <c r="F7781" i="2"/>
  <c r="G7781" i="2"/>
  <c r="H7781" i="2"/>
  <c r="I7781" i="2"/>
  <c r="J7781" i="2"/>
  <c r="K7781" i="2"/>
  <c r="L7781" i="2"/>
  <c r="F7782" i="2"/>
  <c r="G7782" i="2"/>
  <c r="H7782" i="2"/>
  <c r="I7782" i="2"/>
  <c r="J7782" i="2"/>
  <c r="K7782" i="2"/>
  <c r="L7782" i="2"/>
  <c r="F7783" i="2"/>
  <c r="G7783" i="2"/>
  <c r="H7783" i="2"/>
  <c r="I7783" i="2"/>
  <c r="J7783" i="2"/>
  <c r="K7783" i="2"/>
  <c r="L7783" i="2"/>
  <c r="F7784" i="2"/>
  <c r="G7784" i="2"/>
  <c r="H7784" i="2"/>
  <c r="I7784" i="2"/>
  <c r="J7784" i="2"/>
  <c r="K7784" i="2"/>
  <c r="L7784" i="2"/>
  <c r="F7785" i="2"/>
  <c r="G7785" i="2"/>
  <c r="H7785" i="2"/>
  <c r="I7785" i="2"/>
  <c r="J7785" i="2"/>
  <c r="K7785" i="2"/>
  <c r="L7785" i="2"/>
  <c r="F7786" i="2"/>
  <c r="G7786" i="2"/>
  <c r="H7786" i="2"/>
  <c r="I7786" i="2"/>
  <c r="J7786" i="2"/>
  <c r="K7786" i="2"/>
  <c r="L7786" i="2"/>
  <c r="F7787" i="2"/>
  <c r="G7787" i="2"/>
  <c r="H7787" i="2"/>
  <c r="I7787" i="2"/>
  <c r="J7787" i="2"/>
  <c r="K7787" i="2"/>
  <c r="L7787" i="2"/>
  <c r="F7788" i="2"/>
  <c r="G7788" i="2"/>
  <c r="H7788" i="2"/>
  <c r="I7788" i="2"/>
  <c r="J7788" i="2"/>
  <c r="K7788" i="2"/>
  <c r="L7788" i="2"/>
  <c r="F7789" i="2"/>
  <c r="G7789" i="2"/>
  <c r="H7789" i="2"/>
  <c r="I7789" i="2"/>
  <c r="J7789" i="2"/>
  <c r="K7789" i="2"/>
  <c r="L7789" i="2"/>
  <c r="F7790" i="2"/>
  <c r="G7790" i="2"/>
  <c r="H7790" i="2"/>
  <c r="I7790" i="2"/>
  <c r="J7790" i="2"/>
  <c r="K7790" i="2"/>
  <c r="L7790" i="2"/>
  <c r="F7791" i="2"/>
  <c r="G7791" i="2"/>
  <c r="H7791" i="2"/>
  <c r="I7791" i="2"/>
  <c r="J7791" i="2"/>
  <c r="K7791" i="2"/>
  <c r="L7791" i="2"/>
  <c r="F7792" i="2"/>
  <c r="G7792" i="2"/>
  <c r="H7792" i="2"/>
  <c r="I7792" i="2"/>
  <c r="J7792" i="2"/>
  <c r="K7792" i="2"/>
  <c r="L7792" i="2"/>
  <c r="F7793" i="2"/>
  <c r="G7793" i="2"/>
  <c r="H7793" i="2"/>
  <c r="I7793" i="2"/>
  <c r="J7793" i="2"/>
  <c r="K7793" i="2"/>
  <c r="L7793" i="2"/>
  <c r="F7794" i="2"/>
  <c r="G7794" i="2"/>
  <c r="H7794" i="2"/>
  <c r="I7794" i="2"/>
  <c r="J7794" i="2"/>
  <c r="K7794" i="2"/>
  <c r="L7794" i="2"/>
  <c r="F7795" i="2"/>
  <c r="G7795" i="2"/>
  <c r="H7795" i="2"/>
  <c r="I7795" i="2"/>
  <c r="J7795" i="2"/>
  <c r="K7795" i="2"/>
  <c r="L7795" i="2"/>
  <c r="F7796" i="2"/>
  <c r="G7796" i="2"/>
  <c r="H7796" i="2"/>
  <c r="I7796" i="2"/>
  <c r="J7796" i="2"/>
  <c r="K7796" i="2"/>
  <c r="L7796" i="2"/>
  <c r="F7797" i="2"/>
  <c r="G7797" i="2"/>
  <c r="H7797" i="2"/>
  <c r="I7797" i="2"/>
  <c r="J7797" i="2"/>
  <c r="K7797" i="2"/>
  <c r="L7797" i="2"/>
  <c r="F7798" i="2"/>
  <c r="G7798" i="2"/>
  <c r="H7798" i="2"/>
  <c r="I7798" i="2"/>
  <c r="J7798" i="2"/>
  <c r="K7798" i="2"/>
  <c r="L7798" i="2"/>
  <c r="F7799" i="2"/>
  <c r="G7799" i="2"/>
  <c r="H7799" i="2"/>
  <c r="I7799" i="2"/>
  <c r="J7799" i="2"/>
  <c r="K7799" i="2"/>
  <c r="L7799" i="2"/>
  <c r="F7800" i="2"/>
  <c r="G7800" i="2"/>
  <c r="H7800" i="2"/>
  <c r="I7800" i="2"/>
  <c r="J7800" i="2"/>
  <c r="K7800" i="2"/>
  <c r="L7800" i="2"/>
  <c r="F7801" i="2"/>
  <c r="G7801" i="2"/>
  <c r="H7801" i="2"/>
  <c r="I7801" i="2"/>
  <c r="J7801" i="2"/>
  <c r="K7801" i="2"/>
  <c r="L7801" i="2"/>
  <c r="F7802" i="2"/>
  <c r="G7802" i="2"/>
  <c r="H7802" i="2"/>
  <c r="I7802" i="2"/>
  <c r="J7802" i="2"/>
  <c r="K7802" i="2"/>
  <c r="L7802" i="2"/>
  <c r="F7803" i="2"/>
  <c r="G7803" i="2"/>
  <c r="H7803" i="2"/>
  <c r="I7803" i="2"/>
  <c r="J7803" i="2"/>
  <c r="K7803" i="2"/>
  <c r="L7803" i="2"/>
  <c r="F7804" i="2"/>
  <c r="G7804" i="2"/>
  <c r="H7804" i="2"/>
  <c r="I7804" i="2"/>
  <c r="J7804" i="2"/>
  <c r="K7804" i="2"/>
  <c r="L7804" i="2"/>
  <c r="F7805" i="2"/>
  <c r="G7805" i="2"/>
  <c r="H7805" i="2"/>
  <c r="I7805" i="2"/>
  <c r="J7805" i="2"/>
  <c r="K7805" i="2"/>
  <c r="L7805" i="2"/>
  <c r="F7806" i="2"/>
  <c r="G7806" i="2"/>
  <c r="H7806" i="2"/>
  <c r="I7806" i="2"/>
  <c r="J7806" i="2"/>
  <c r="K7806" i="2"/>
  <c r="L7806" i="2"/>
  <c r="F7807" i="2"/>
  <c r="G7807" i="2"/>
  <c r="H7807" i="2"/>
  <c r="I7807" i="2"/>
  <c r="J7807" i="2"/>
  <c r="K7807" i="2"/>
  <c r="L7807" i="2"/>
  <c r="F7808" i="2"/>
  <c r="G7808" i="2"/>
  <c r="H7808" i="2"/>
  <c r="I7808" i="2"/>
  <c r="J7808" i="2"/>
  <c r="K7808" i="2"/>
  <c r="L7808" i="2"/>
  <c r="F7809" i="2"/>
  <c r="G7809" i="2"/>
  <c r="H7809" i="2"/>
  <c r="I7809" i="2"/>
  <c r="J7809" i="2"/>
  <c r="K7809" i="2"/>
  <c r="L7809" i="2"/>
  <c r="F7810" i="2"/>
  <c r="G7810" i="2"/>
  <c r="H7810" i="2"/>
  <c r="I7810" i="2"/>
  <c r="J7810" i="2"/>
  <c r="K7810" i="2"/>
  <c r="L7810" i="2"/>
  <c r="F7811" i="2"/>
  <c r="G7811" i="2"/>
  <c r="H7811" i="2"/>
  <c r="I7811" i="2"/>
  <c r="J7811" i="2"/>
  <c r="K7811" i="2"/>
  <c r="L7811" i="2"/>
  <c r="F7812" i="2"/>
  <c r="G7812" i="2"/>
  <c r="H7812" i="2"/>
  <c r="I7812" i="2"/>
  <c r="J7812" i="2"/>
  <c r="K7812" i="2"/>
  <c r="L7812" i="2"/>
  <c r="F7813" i="2"/>
  <c r="G7813" i="2"/>
  <c r="H7813" i="2"/>
  <c r="I7813" i="2"/>
  <c r="J7813" i="2"/>
  <c r="K7813" i="2"/>
  <c r="L7813" i="2"/>
  <c r="F7814" i="2"/>
  <c r="G7814" i="2"/>
  <c r="H7814" i="2"/>
  <c r="I7814" i="2"/>
  <c r="J7814" i="2"/>
  <c r="K7814" i="2"/>
  <c r="L7814" i="2"/>
  <c r="F7815" i="2"/>
  <c r="G7815" i="2"/>
  <c r="H7815" i="2"/>
  <c r="I7815" i="2"/>
  <c r="J7815" i="2"/>
  <c r="K7815" i="2"/>
  <c r="L7815" i="2"/>
  <c r="F7816" i="2"/>
  <c r="G7816" i="2"/>
  <c r="H7816" i="2"/>
  <c r="I7816" i="2"/>
  <c r="J7816" i="2"/>
  <c r="K7816" i="2"/>
  <c r="L7816" i="2"/>
  <c r="F7817" i="2"/>
  <c r="G7817" i="2"/>
  <c r="H7817" i="2"/>
  <c r="I7817" i="2"/>
  <c r="J7817" i="2"/>
  <c r="K7817" i="2"/>
  <c r="L7817" i="2"/>
  <c r="F7818" i="2"/>
  <c r="G7818" i="2"/>
  <c r="H7818" i="2"/>
  <c r="I7818" i="2"/>
  <c r="J7818" i="2"/>
  <c r="K7818" i="2"/>
  <c r="L7818" i="2"/>
  <c r="F7819" i="2"/>
  <c r="G7819" i="2"/>
  <c r="H7819" i="2"/>
  <c r="I7819" i="2"/>
  <c r="J7819" i="2"/>
  <c r="K7819" i="2"/>
  <c r="L7819" i="2"/>
  <c r="F7820" i="2"/>
  <c r="G7820" i="2"/>
  <c r="H7820" i="2"/>
  <c r="I7820" i="2"/>
  <c r="J7820" i="2"/>
  <c r="K7820" i="2"/>
  <c r="L7820" i="2"/>
  <c r="F7821" i="2"/>
  <c r="G7821" i="2"/>
  <c r="H7821" i="2"/>
  <c r="I7821" i="2"/>
  <c r="J7821" i="2"/>
  <c r="K7821" i="2"/>
  <c r="L7821" i="2"/>
  <c r="F7822" i="2"/>
  <c r="G7822" i="2"/>
  <c r="H7822" i="2"/>
  <c r="I7822" i="2"/>
  <c r="J7822" i="2"/>
  <c r="K7822" i="2"/>
  <c r="L7822" i="2"/>
  <c r="F7823" i="2"/>
  <c r="G7823" i="2"/>
  <c r="H7823" i="2"/>
  <c r="I7823" i="2"/>
  <c r="J7823" i="2"/>
  <c r="K7823" i="2"/>
  <c r="L7823" i="2"/>
  <c r="F7824" i="2"/>
  <c r="G7824" i="2"/>
  <c r="H7824" i="2"/>
  <c r="I7824" i="2"/>
  <c r="J7824" i="2"/>
  <c r="K7824" i="2"/>
  <c r="L7824" i="2"/>
  <c r="F7825" i="2"/>
  <c r="G7825" i="2"/>
  <c r="H7825" i="2"/>
  <c r="I7825" i="2"/>
  <c r="J7825" i="2"/>
  <c r="K7825" i="2"/>
  <c r="L7825" i="2"/>
  <c r="F7826" i="2"/>
  <c r="G7826" i="2"/>
  <c r="H7826" i="2"/>
  <c r="I7826" i="2"/>
  <c r="J7826" i="2"/>
  <c r="K7826" i="2"/>
  <c r="L7826" i="2"/>
  <c r="F7827" i="2"/>
  <c r="G7827" i="2"/>
  <c r="H7827" i="2"/>
  <c r="I7827" i="2"/>
  <c r="J7827" i="2"/>
  <c r="K7827" i="2"/>
  <c r="L7827" i="2"/>
  <c r="F7828" i="2"/>
  <c r="G7828" i="2"/>
  <c r="H7828" i="2"/>
  <c r="I7828" i="2"/>
  <c r="J7828" i="2"/>
  <c r="K7828" i="2"/>
  <c r="L7828" i="2"/>
  <c r="F7829" i="2"/>
  <c r="G7829" i="2"/>
  <c r="H7829" i="2"/>
  <c r="I7829" i="2"/>
  <c r="J7829" i="2"/>
  <c r="K7829" i="2"/>
  <c r="L7829" i="2"/>
  <c r="F7830" i="2"/>
  <c r="G7830" i="2"/>
  <c r="H7830" i="2"/>
  <c r="I7830" i="2"/>
  <c r="J7830" i="2"/>
  <c r="K7830" i="2"/>
  <c r="L7830" i="2"/>
  <c r="F7831" i="2"/>
  <c r="G7831" i="2"/>
  <c r="H7831" i="2"/>
  <c r="I7831" i="2"/>
  <c r="J7831" i="2"/>
  <c r="K7831" i="2"/>
  <c r="L7831" i="2"/>
  <c r="F7832" i="2"/>
  <c r="G7832" i="2"/>
  <c r="H7832" i="2"/>
  <c r="I7832" i="2"/>
  <c r="J7832" i="2"/>
  <c r="K7832" i="2"/>
  <c r="L7832" i="2"/>
  <c r="F7833" i="2"/>
  <c r="G7833" i="2"/>
  <c r="H7833" i="2"/>
  <c r="I7833" i="2"/>
  <c r="J7833" i="2"/>
  <c r="K7833" i="2"/>
  <c r="L7833" i="2"/>
  <c r="F7834" i="2"/>
  <c r="G7834" i="2"/>
  <c r="H7834" i="2"/>
  <c r="I7834" i="2"/>
  <c r="J7834" i="2"/>
  <c r="K7834" i="2"/>
  <c r="L7834" i="2"/>
  <c r="F7835" i="2"/>
  <c r="G7835" i="2"/>
  <c r="H7835" i="2"/>
  <c r="I7835" i="2"/>
  <c r="J7835" i="2"/>
  <c r="K7835" i="2"/>
  <c r="L7835" i="2"/>
  <c r="F7836" i="2"/>
  <c r="G7836" i="2"/>
  <c r="H7836" i="2"/>
  <c r="I7836" i="2"/>
  <c r="J7836" i="2"/>
  <c r="K7836" i="2"/>
  <c r="L7836" i="2"/>
  <c r="F7837" i="2"/>
  <c r="G7837" i="2"/>
  <c r="H7837" i="2"/>
  <c r="I7837" i="2"/>
  <c r="J7837" i="2"/>
  <c r="K7837" i="2"/>
  <c r="L7837" i="2"/>
  <c r="F7838" i="2"/>
  <c r="G7838" i="2"/>
  <c r="H7838" i="2"/>
  <c r="I7838" i="2"/>
  <c r="J7838" i="2"/>
  <c r="K7838" i="2"/>
  <c r="L7838" i="2"/>
  <c r="F7839" i="2"/>
  <c r="G7839" i="2"/>
  <c r="H7839" i="2"/>
  <c r="I7839" i="2"/>
  <c r="J7839" i="2"/>
  <c r="K7839" i="2"/>
  <c r="L7839" i="2"/>
  <c r="F7840" i="2"/>
  <c r="G7840" i="2"/>
  <c r="H7840" i="2"/>
  <c r="I7840" i="2"/>
  <c r="J7840" i="2"/>
  <c r="K7840" i="2"/>
  <c r="L7840" i="2"/>
  <c r="F7841" i="2"/>
  <c r="G7841" i="2"/>
  <c r="H7841" i="2"/>
  <c r="I7841" i="2"/>
  <c r="J7841" i="2"/>
  <c r="K7841" i="2"/>
  <c r="L7841" i="2"/>
  <c r="F7842" i="2"/>
  <c r="G7842" i="2"/>
  <c r="H7842" i="2"/>
  <c r="I7842" i="2"/>
  <c r="J7842" i="2"/>
  <c r="K7842" i="2"/>
  <c r="L7842" i="2"/>
  <c r="F7843" i="2"/>
  <c r="G7843" i="2"/>
  <c r="H7843" i="2"/>
  <c r="I7843" i="2"/>
  <c r="J7843" i="2"/>
  <c r="K7843" i="2"/>
  <c r="L7843" i="2"/>
  <c r="F7844" i="2"/>
  <c r="G7844" i="2"/>
  <c r="H7844" i="2"/>
  <c r="I7844" i="2"/>
  <c r="J7844" i="2"/>
  <c r="K7844" i="2"/>
  <c r="L7844" i="2"/>
  <c r="F7845" i="2"/>
  <c r="G7845" i="2"/>
  <c r="H7845" i="2"/>
  <c r="I7845" i="2"/>
  <c r="J7845" i="2"/>
  <c r="K7845" i="2"/>
  <c r="L7845" i="2"/>
  <c r="F7846" i="2"/>
  <c r="G7846" i="2"/>
  <c r="H7846" i="2"/>
  <c r="I7846" i="2"/>
  <c r="J7846" i="2"/>
  <c r="K7846" i="2"/>
  <c r="L7846" i="2"/>
  <c r="F7847" i="2"/>
  <c r="G7847" i="2"/>
  <c r="H7847" i="2"/>
  <c r="I7847" i="2"/>
  <c r="J7847" i="2"/>
  <c r="K7847" i="2"/>
  <c r="L7847" i="2"/>
  <c r="F7848" i="2"/>
  <c r="G7848" i="2"/>
  <c r="H7848" i="2"/>
  <c r="I7848" i="2"/>
  <c r="J7848" i="2"/>
  <c r="K7848" i="2"/>
  <c r="L7848" i="2"/>
  <c r="F7849" i="2"/>
  <c r="G7849" i="2"/>
  <c r="H7849" i="2"/>
  <c r="I7849" i="2"/>
  <c r="J7849" i="2"/>
  <c r="K7849" i="2"/>
  <c r="L7849" i="2"/>
  <c r="F7850" i="2"/>
  <c r="G7850" i="2"/>
  <c r="H7850" i="2"/>
  <c r="I7850" i="2"/>
  <c r="J7850" i="2"/>
  <c r="K7850" i="2"/>
  <c r="L7850" i="2"/>
  <c r="F7851" i="2"/>
  <c r="G7851" i="2"/>
  <c r="H7851" i="2"/>
  <c r="I7851" i="2"/>
  <c r="J7851" i="2"/>
  <c r="K7851" i="2"/>
  <c r="L7851" i="2"/>
  <c r="F7852" i="2"/>
  <c r="G7852" i="2"/>
  <c r="H7852" i="2"/>
  <c r="I7852" i="2"/>
  <c r="J7852" i="2"/>
  <c r="K7852" i="2"/>
  <c r="L7852" i="2"/>
  <c r="F7853" i="2"/>
  <c r="G7853" i="2"/>
  <c r="H7853" i="2"/>
  <c r="I7853" i="2"/>
  <c r="J7853" i="2"/>
  <c r="K7853" i="2"/>
  <c r="L7853" i="2"/>
  <c r="F7854" i="2"/>
  <c r="G7854" i="2"/>
  <c r="H7854" i="2"/>
  <c r="I7854" i="2"/>
  <c r="J7854" i="2"/>
  <c r="K7854" i="2"/>
  <c r="L7854" i="2"/>
  <c r="F7855" i="2"/>
  <c r="G7855" i="2"/>
  <c r="H7855" i="2"/>
  <c r="I7855" i="2"/>
  <c r="J7855" i="2"/>
  <c r="K7855" i="2"/>
  <c r="L7855" i="2"/>
  <c r="F7856" i="2"/>
  <c r="G7856" i="2"/>
  <c r="H7856" i="2"/>
  <c r="I7856" i="2"/>
  <c r="J7856" i="2"/>
  <c r="K7856" i="2"/>
  <c r="L7856" i="2"/>
  <c r="F7857" i="2"/>
  <c r="G7857" i="2"/>
  <c r="H7857" i="2"/>
  <c r="I7857" i="2"/>
  <c r="J7857" i="2"/>
  <c r="K7857" i="2"/>
  <c r="L7857" i="2"/>
  <c r="F7858" i="2"/>
  <c r="G7858" i="2"/>
  <c r="H7858" i="2"/>
  <c r="I7858" i="2"/>
  <c r="J7858" i="2"/>
  <c r="K7858" i="2"/>
  <c r="L7858" i="2"/>
  <c r="F7859" i="2"/>
  <c r="G7859" i="2"/>
  <c r="H7859" i="2"/>
  <c r="I7859" i="2"/>
  <c r="J7859" i="2"/>
  <c r="K7859" i="2"/>
  <c r="L7859" i="2"/>
  <c r="F7860" i="2"/>
  <c r="G7860" i="2"/>
  <c r="H7860" i="2"/>
  <c r="I7860" i="2"/>
  <c r="J7860" i="2"/>
  <c r="K7860" i="2"/>
  <c r="L7860" i="2"/>
  <c r="F7861" i="2"/>
  <c r="G7861" i="2"/>
  <c r="H7861" i="2"/>
  <c r="I7861" i="2"/>
  <c r="J7861" i="2"/>
  <c r="K7861" i="2"/>
  <c r="L7861" i="2"/>
  <c r="F7862" i="2"/>
  <c r="G7862" i="2"/>
  <c r="H7862" i="2"/>
  <c r="I7862" i="2"/>
  <c r="J7862" i="2"/>
  <c r="K7862" i="2"/>
  <c r="L7862" i="2"/>
  <c r="F7863" i="2"/>
  <c r="G7863" i="2"/>
  <c r="H7863" i="2"/>
  <c r="I7863" i="2"/>
  <c r="J7863" i="2"/>
  <c r="K7863" i="2"/>
  <c r="L7863" i="2"/>
  <c r="F7864" i="2"/>
  <c r="G7864" i="2"/>
  <c r="H7864" i="2"/>
  <c r="I7864" i="2"/>
  <c r="J7864" i="2"/>
  <c r="K7864" i="2"/>
  <c r="L7864" i="2"/>
  <c r="F7865" i="2"/>
  <c r="G7865" i="2"/>
  <c r="H7865" i="2"/>
  <c r="I7865" i="2"/>
  <c r="J7865" i="2"/>
  <c r="K7865" i="2"/>
  <c r="L7865" i="2"/>
  <c r="F7866" i="2"/>
  <c r="G7866" i="2"/>
  <c r="H7866" i="2"/>
  <c r="I7866" i="2"/>
  <c r="J7866" i="2"/>
  <c r="K7866" i="2"/>
  <c r="L7866" i="2"/>
  <c r="F7867" i="2"/>
  <c r="G7867" i="2"/>
  <c r="H7867" i="2"/>
  <c r="I7867" i="2"/>
  <c r="J7867" i="2"/>
  <c r="K7867" i="2"/>
  <c r="L7867" i="2"/>
  <c r="F7868" i="2"/>
  <c r="G7868" i="2"/>
  <c r="H7868" i="2"/>
  <c r="I7868" i="2"/>
  <c r="J7868" i="2"/>
  <c r="K7868" i="2"/>
  <c r="L7868" i="2"/>
  <c r="F7869" i="2"/>
  <c r="G7869" i="2"/>
  <c r="H7869" i="2"/>
  <c r="I7869" i="2"/>
  <c r="J7869" i="2"/>
  <c r="K7869" i="2"/>
  <c r="L7869" i="2"/>
  <c r="F7870" i="2"/>
  <c r="G7870" i="2"/>
  <c r="H7870" i="2"/>
  <c r="I7870" i="2"/>
  <c r="J7870" i="2"/>
  <c r="K7870" i="2"/>
  <c r="L7870" i="2"/>
  <c r="F7871" i="2"/>
  <c r="G7871" i="2"/>
  <c r="H7871" i="2"/>
  <c r="I7871" i="2"/>
  <c r="J7871" i="2"/>
  <c r="K7871" i="2"/>
  <c r="L7871" i="2"/>
  <c r="F7872" i="2"/>
  <c r="G7872" i="2"/>
  <c r="H7872" i="2"/>
  <c r="I7872" i="2"/>
  <c r="J7872" i="2"/>
  <c r="K7872" i="2"/>
  <c r="L7872" i="2"/>
  <c r="F7873" i="2"/>
  <c r="G7873" i="2"/>
  <c r="H7873" i="2"/>
  <c r="I7873" i="2"/>
  <c r="J7873" i="2"/>
  <c r="K7873" i="2"/>
  <c r="L7873" i="2"/>
  <c r="F7874" i="2"/>
  <c r="G7874" i="2"/>
  <c r="H7874" i="2"/>
  <c r="I7874" i="2"/>
  <c r="J7874" i="2"/>
  <c r="K7874" i="2"/>
  <c r="L7874" i="2"/>
  <c r="F7875" i="2"/>
  <c r="G7875" i="2"/>
  <c r="H7875" i="2"/>
  <c r="I7875" i="2"/>
  <c r="J7875" i="2"/>
  <c r="K7875" i="2"/>
  <c r="L7875" i="2"/>
  <c r="F7876" i="2"/>
  <c r="G7876" i="2"/>
  <c r="H7876" i="2"/>
  <c r="I7876" i="2"/>
  <c r="J7876" i="2"/>
  <c r="K7876" i="2"/>
  <c r="L7876" i="2"/>
  <c r="F7877" i="2"/>
  <c r="G7877" i="2"/>
  <c r="H7877" i="2"/>
  <c r="I7877" i="2"/>
  <c r="J7877" i="2"/>
  <c r="K7877" i="2"/>
  <c r="L7877" i="2"/>
  <c r="F7878" i="2"/>
  <c r="G7878" i="2"/>
  <c r="H7878" i="2"/>
  <c r="I7878" i="2"/>
  <c r="J7878" i="2"/>
  <c r="K7878" i="2"/>
  <c r="L7878" i="2"/>
  <c r="F7879" i="2"/>
  <c r="G7879" i="2"/>
  <c r="H7879" i="2"/>
  <c r="I7879" i="2"/>
  <c r="J7879" i="2"/>
  <c r="K7879" i="2"/>
  <c r="L7879" i="2"/>
  <c r="F7880" i="2"/>
  <c r="G7880" i="2"/>
  <c r="H7880" i="2"/>
  <c r="I7880" i="2"/>
  <c r="J7880" i="2"/>
  <c r="K7880" i="2"/>
  <c r="L7880" i="2"/>
  <c r="F7881" i="2"/>
  <c r="G7881" i="2"/>
  <c r="H7881" i="2"/>
  <c r="I7881" i="2"/>
  <c r="J7881" i="2"/>
  <c r="K7881" i="2"/>
  <c r="L7881" i="2"/>
  <c r="F7882" i="2"/>
  <c r="G7882" i="2"/>
  <c r="H7882" i="2"/>
  <c r="I7882" i="2"/>
  <c r="J7882" i="2"/>
  <c r="K7882" i="2"/>
  <c r="L7882" i="2"/>
  <c r="F7883" i="2"/>
  <c r="G7883" i="2"/>
  <c r="H7883" i="2"/>
  <c r="I7883" i="2"/>
  <c r="J7883" i="2"/>
  <c r="K7883" i="2"/>
  <c r="L7883" i="2"/>
  <c r="F7884" i="2"/>
  <c r="G7884" i="2"/>
  <c r="H7884" i="2"/>
  <c r="I7884" i="2"/>
  <c r="J7884" i="2"/>
  <c r="K7884" i="2"/>
  <c r="L7884" i="2"/>
  <c r="F7885" i="2"/>
  <c r="G7885" i="2"/>
  <c r="H7885" i="2"/>
  <c r="I7885" i="2"/>
  <c r="J7885" i="2"/>
  <c r="K7885" i="2"/>
  <c r="L7885" i="2"/>
  <c r="F7886" i="2"/>
  <c r="G7886" i="2"/>
  <c r="H7886" i="2"/>
  <c r="I7886" i="2"/>
  <c r="J7886" i="2"/>
  <c r="K7886" i="2"/>
  <c r="L7886" i="2"/>
  <c r="F7887" i="2"/>
  <c r="G7887" i="2"/>
  <c r="H7887" i="2"/>
  <c r="I7887" i="2"/>
  <c r="J7887" i="2"/>
  <c r="K7887" i="2"/>
  <c r="L7887" i="2"/>
  <c r="F7888" i="2"/>
  <c r="G7888" i="2"/>
  <c r="H7888" i="2"/>
  <c r="I7888" i="2"/>
  <c r="J7888" i="2"/>
  <c r="K7888" i="2"/>
  <c r="L7888" i="2"/>
  <c r="F7889" i="2"/>
  <c r="G7889" i="2"/>
  <c r="H7889" i="2"/>
  <c r="I7889" i="2"/>
  <c r="J7889" i="2"/>
  <c r="K7889" i="2"/>
  <c r="L7889" i="2"/>
  <c r="F7890" i="2"/>
  <c r="G7890" i="2"/>
  <c r="H7890" i="2"/>
  <c r="I7890" i="2"/>
  <c r="J7890" i="2"/>
  <c r="K7890" i="2"/>
  <c r="L7890" i="2"/>
  <c r="F7891" i="2"/>
  <c r="G7891" i="2"/>
  <c r="H7891" i="2"/>
  <c r="I7891" i="2"/>
  <c r="J7891" i="2"/>
  <c r="K7891" i="2"/>
  <c r="L7891" i="2"/>
  <c r="F7892" i="2"/>
  <c r="G7892" i="2"/>
  <c r="H7892" i="2"/>
  <c r="I7892" i="2"/>
  <c r="J7892" i="2"/>
  <c r="K7892" i="2"/>
  <c r="L7892" i="2"/>
  <c r="F7893" i="2"/>
  <c r="G7893" i="2"/>
  <c r="H7893" i="2"/>
  <c r="I7893" i="2"/>
  <c r="J7893" i="2"/>
  <c r="K7893" i="2"/>
  <c r="L7893" i="2"/>
  <c r="F7894" i="2"/>
  <c r="G7894" i="2"/>
  <c r="H7894" i="2"/>
  <c r="I7894" i="2"/>
  <c r="J7894" i="2"/>
  <c r="K7894" i="2"/>
  <c r="L7894" i="2"/>
  <c r="F7895" i="2"/>
  <c r="G7895" i="2"/>
  <c r="H7895" i="2"/>
  <c r="I7895" i="2"/>
  <c r="J7895" i="2"/>
  <c r="K7895" i="2"/>
  <c r="L7895" i="2"/>
  <c r="F7896" i="2"/>
  <c r="G7896" i="2"/>
  <c r="H7896" i="2"/>
  <c r="I7896" i="2"/>
  <c r="J7896" i="2"/>
  <c r="K7896" i="2"/>
  <c r="L7896" i="2"/>
  <c r="F7897" i="2"/>
  <c r="G7897" i="2"/>
  <c r="H7897" i="2"/>
  <c r="I7897" i="2"/>
  <c r="J7897" i="2"/>
  <c r="K7897" i="2"/>
  <c r="L7897" i="2"/>
  <c r="F7898" i="2"/>
  <c r="G7898" i="2"/>
  <c r="H7898" i="2"/>
  <c r="I7898" i="2"/>
  <c r="J7898" i="2"/>
  <c r="K7898" i="2"/>
  <c r="L7898" i="2"/>
  <c r="F7899" i="2"/>
  <c r="G7899" i="2"/>
  <c r="H7899" i="2"/>
  <c r="I7899" i="2"/>
  <c r="J7899" i="2"/>
  <c r="K7899" i="2"/>
  <c r="L7899" i="2"/>
  <c r="F7900" i="2"/>
  <c r="G7900" i="2"/>
  <c r="H7900" i="2"/>
  <c r="I7900" i="2"/>
  <c r="J7900" i="2"/>
  <c r="K7900" i="2"/>
  <c r="L7900" i="2"/>
  <c r="F7901" i="2"/>
  <c r="G7901" i="2"/>
  <c r="H7901" i="2"/>
  <c r="I7901" i="2"/>
  <c r="J7901" i="2"/>
  <c r="K7901" i="2"/>
  <c r="L7901" i="2"/>
  <c r="F7902" i="2"/>
  <c r="G7902" i="2"/>
  <c r="H7902" i="2"/>
  <c r="I7902" i="2"/>
  <c r="J7902" i="2"/>
  <c r="K7902" i="2"/>
  <c r="L7902" i="2"/>
  <c r="F7903" i="2"/>
  <c r="G7903" i="2"/>
  <c r="H7903" i="2"/>
  <c r="I7903" i="2"/>
  <c r="J7903" i="2"/>
  <c r="K7903" i="2"/>
  <c r="L7903" i="2"/>
  <c r="F7904" i="2"/>
  <c r="G7904" i="2"/>
  <c r="H7904" i="2"/>
  <c r="I7904" i="2"/>
  <c r="J7904" i="2"/>
  <c r="K7904" i="2"/>
  <c r="L7904" i="2"/>
  <c r="F7905" i="2"/>
  <c r="G7905" i="2"/>
  <c r="H7905" i="2"/>
  <c r="I7905" i="2"/>
  <c r="J7905" i="2"/>
  <c r="K7905" i="2"/>
  <c r="L7905" i="2"/>
  <c r="F7906" i="2"/>
  <c r="G7906" i="2"/>
  <c r="H7906" i="2"/>
  <c r="I7906" i="2"/>
  <c r="J7906" i="2"/>
  <c r="K7906" i="2"/>
  <c r="L7906" i="2"/>
  <c r="F7907" i="2"/>
  <c r="G7907" i="2"/>
  <c r="H7907" i="2"/>
  <c r="I7907" i="2"/>
  <c r="J7907" i="2"/>
  <c r="K7907" i="2"/>
  <c r="L7907" i="2"/>
  <c r="F7908" i="2"/>
  <c r="G7908" i="2"/>
  <c r="H7908" i="2"/>
  <c r="I7908" i="2"/>
  <c r="J7908" i="2"/>
  <c r="K7908" i="2"/>
  <c r="L7908" i="2"/>
  <c r="F7909" i="2"/>
  <c r="G7909" i="2"/>
  <c r="H7909" i="2"/>
  <c r="I7909" i="2"/>
  <c r="J7909" i="2"/>
  <c r="K7909" i="2"/>
  <c r="L7909" i="2"/>
  <c r="F7910" i="2"/>
  <c r="G7910" i="2"/>
  <c r="H7910" i="2"/>
  <c r="I7910" i="2"/>
  <c r="J7910" i="2"/>
  <c r="K7910" i="2"/>
  <c r="L7910" i="2"/>
  <c r="F7911" i="2"/>
  <c r="G7911" i="2"/>
  <c r="H7911" i="2"/>
  <c r="I7911" i="2"/>
  <c r="J7911" i="2"/>
  <c r="K7911" i="2"/>
  <c r="L7911" i="2"/>
  <c r="F7912" i="2"/>
  <c r="G7912" i="2"/>
  <c r="H7912" i="2"/>
  <c r="I7912" i="2"/>
  <c r="J7912" i="2"/>
  <c r="K7912" i="2"/>
  <c r="L7912" i="2"/>
  <c r="F7913" i="2"/>
  <c r="G7913" i="2"/>
  <c r="H7913" i="2"/>
  <c r="I7913" i="2"/>
  <c r="J7913" i="2"/>
  <c r="K7913" i="2"/>
  <c r="L7913" i="2"/>
  <c r="F7914" i="2"/>
  <c r="G7914" i="2"/>
  <c r="H7914" i="2"/>
  <c r="I7914" i="2"/>
  <c r="J7914" i="2"/>
  <c r="K7914" i="2"/>
  <c r="L7914" i="2"/>
  <c r="F7915" i="2"/>
  <c r="G7915" i="2"/>
  <c r="H7915" i="2"/>
  <c r="I7915" i="2"/>
  <c r="J7915" i="2"/>
  <c r="K7915" i="2"/>
  <c r="L7915" i="2"/>
  <c r="F7916" i="2"/>
  <c r="G7916" i="2"/>
  <c r="H7916" i="2"/>
  <c r="I7916" i="2"/>
  <c r="J7916" i="2"/>
  <c r="K7916" i="2"/>
  <c r="L7916" i="2"/>
  <c r="F7917" i="2"/>
  <c r="G7917" i="2"/>
  <c r="H7917" i="2"/>
  <c r="I7917" i="2"/>
  <c r="J7917" i="2"/>
  <c r="K7917" i="2"/>
  <c r="L7917" i="2"/>
  <c r="F7918" i="2"/>
  <c r="G7918" i="2"/>
  <c r="H7918" i="2"/>
  <c r="I7918" i="2"/>
  <c r="J7918" i="2"/>
  <c r="K7918" i="2"/>
  <c r="L7918" i="2"/>
  <c r="F7919" i="2"/>
  <c r="G7919" i="2"/>
  <c r="H7919" i="2"/>
  <c r="I7919" i="2"/>
  <c r="J7919" i="2"/>
  <c r="K7919" i="2"/>
  <c r="L7919" i="2"/>
  <c r="F7920" i="2"/>
  <c r="G7920" i="2"/>
  <c r="H7920" i="2"/>
  <c r="I7920" i="2"/>
  <c r="J7920" i="2"/>
  <c r="K7920" i="2"/>
  <c r="L7920" i="2"/>
  <c r="F7921" i="2"/>
  <c r="G7921" i="2"/>
  <c r="H7921" i="2"/>
  <c r="I7921" i="2"/>
  <c r="J7921" i="2"/>
  <c r="K7921" i="2"/>
  <c r="L7921" i="2"/>
  <c r="F7922" i="2"/>
  <c r="G7922" i="2"/>
  <c r="H7922" i="2"/>
  <c r="I7922" i="2"/>
  <c r="J7922" i="2"/>
  <c r="K7922" i="2"/>
  <c r="L7922" i="2"/>
  <c r="F7923" i="2"/>
  <c r="G7923" i="2"/>
  <c r="H7923" i="2"/>
  <c r="I7923" i="2"/>
  <c r="J7923" i="2"/>
  <c r="K7923" i="2"/>
  <c r="L7923" i="2"/>
  <c r="F7924" i="2"/>
  <c r="G7924" i="2"/>
  <c r="H7924" i="2"/>
  <c r="I7924" i="2"/>
  <c r="J7924" i="2"/>
  <c r="K7924" i="2"/>
  <c r="L7924" i="2"/>
  <c r="F7925" i="2"/>
  <c r="G7925" i="2"/>
  <c r="H7925" i="2"/>
  <c r="I7925" i="2"/>
  <c r="J7925" i="2"/>
  <c r="K7925" i="2"/>
  <c r="L7925" i="2"/>
  <c r="F7926" i="2"/>
  <c r="G7926" i="2"/>
  <c r="H7926" i="2"/>
  <c r="I7926" i="2"/>
  <c r="J7926" i="2"/>
  <c r="K7926" i="2"/>
  <c r="L7926" i="2"/>
  <c r="F7927" i="2"/>
  <c r="G7927" i="2"/>
  <c r="H7927" i="2"/>
  <c r="I7927" i="2"/>
  <c r="J7927" i="2"/>
  <c r="K7927" i="2"/>
  <c r="L7927" i="2"/>
  <c r="F7928" i="2"/>
  <c r="G7928" i="2"/>
  <c r="H7928" i="2"/>
  <c r="I7928" i="2"/>
  <c r="J7928" i="2"/>
  <c r="K7928" i="2"/>
  <c r="L7928" i="2"/>
  <c r="F7929" i="2"/>
  <c r="G7929" i="2"/>
  <c r="H7929" i="2"/>
  <c r="I7929" i="2"/>
  <c r="J7929" i="2"/>
  <c r="K7929" i="2"/>
  <c r="L7929" i="2"/>
  <c r="F7930" i="2"/>
  <c r="G7930" i="2"/>
  <c r="H7930" i="2"/>
  <c r="I7930" i="2"/>
  <c r="J7930" i="2"/>
  <c r="K7930" i="2"/>
  <c r="L7930" i="2"/>
  <c r="F7931" i="2"/>
  <c r="G7931" i="2"/>
  <c r="H7931" i="2"/>
  <c r="I7931" i="2"/>
  <c r="J7931" i="2"/>
  <c r="K7931" i="2"/>
  <c r="L7931" i="2"/>
  <c r="F7932" i="2"/>
  <c r="G7932" i="2"/>
  <c r="H7932" i="2"/>
  <c r="I7932" i="2"/>
  <c r="J7932" i="2"/>
  <c r="K7932" i="2"/>
  <c r="L7932" i="2"/>
  <c r="F7933" i="2"/>
  <c r="G7933" i="2"/>
  <c r="H7933" i="2"/>
  <c r="I7933" i="2"/>
  <c r="J7933" i="2"/>
  <c r="K7933" i="2"/>
  <c r="L7933" i="2"/>
  <c r="F7934" i="2"/>
  <c r="G7934" i="2"/>
  <c r="H7934" i="2"/>
  <c r="I7934" i="2"/>
  <c r="J7934" i="2"/>
  <c r="K7934" i="2"/>
  <c r="L7934" i="2"/>
  <c r="F7935" i="2"/>
  <c r="G7935" i="2"/>
  <c r="H7935" i="2"/>
  <c r="I7935" i="2"/>
  <c r="J7935" i="2"/>
  <c r="K7935" i="2"/>
  <c r="L7935" i="2"/>
  <c r="F7936" i="2"/>
  <c r="G7936" i="2"/>
  <c r="H7936" i="2"/>
  <c r="I7936" i="2"/>
  <c r="J7936" i="2"/>
  <c r="K7936" i="2"/>
  <c r="L7936" i="2"/>
  <c r="F7937" i="2"/>
  <c r="G7937" i="2"/>
  <c r="H7937" i="2"/>
  <c r="I7937" i="2"/>
  <c r="J7937" i="2"/>
  <c r="K7937" i="2"/>
  <c r="L7937" i="2"/>
  <c r="F7938" i="2"/>
  <c r="G7938" i="2"/>
  <c r="H7938" i="2"/>
  <c r="I7938" i="2"/>
  <c r="J7938" i="2"/>
  <c r="K7938" i="2"/>
  <c r="L7938" i="2"/>
  <c r="F7939" i="2"/>
  <c r="G7939" i="2"/>
  <c r="H7939" i="2"/>
  <c r="I7939" i="2"/>
  <c r="J7939" i="2"/>
  <c r="K7939" i="2"/>
  <c r="L7939" i="2"/>
  <c r="F7940" i="2"/>
  <c r="G7940" i="2"/>
  <c r="H7940" i="2"/>
  <c r="I7940" i="2"/>
  <c r="J7940" i="2"/>
  <c r="K7940" i="2"/>
  <c r="L7940" i="2"/>
  <c r="F7941" i="2"/>
  <c r="G7941" i="2"/>
  <c r="H7941" i="2"/>
  <c r="I7941" i="2"/>
  <c r="J7941" i="2"/>
  <c r="K7941" i="2"/>
  <c r="L7941" i="2"/>
  <c r="F7942" i="2"/>
  <c r="G7942" i="2"/>
  <c r="H7942" i="2"/>
  <c r="I7942" i="2"/>
  <c r="J7942" i="2"/>
  <c r="K7942" i="2"/>
  <c r="L7942" i="2"/>
  <c r="F7943" i="2"/>
  <c r="G7943" i="2"/>
  <c r="H7943" i="2"/>
  <c r="I7943" i="2"/>
  <c r="J7943" i="2"/>
  <c r="K7943" i="2"/>
  <c r="L7943" i="2"/>
  <c r="F7944" i="2"/>
  <c r="G7944" i="2"/>
  <c r="H7944" i="2"/>
  <c r="I7944" i="2"/>
  <c r="J7944" i="2"/>
  <c r="K7944" i="2"/>
  <c r="L7944" i="2"/>
  <c r="F7945" i="2"/>
  <c r="G7945" i="2"/>
  <c r="H7945" i="2"/>
  <c r="I7945" i="2"/>
  <c r="J7945" i="2"/>
  <c r="K7945" i="2"/>
  <c r="L7945" i="2"/>
  <c r="F7946" i="2"/>
  <c r="G7946" i="2"/>
  <c r="H7946" i="2"/>
  <c r="I7946" i="2"/>
  <c r="J7946" i="2"/>
  <c r="K7946" i="2"/>
  <c r="L7946" i="2"/>
  <c r="F7947" i="2"/>
  <c r="G7947" i="2"/>
  <c r="H7947" i="2"/>
  <c r="I7947" i="2"/>
  <c r="J7947" i="2"/>
  <c r="K7947" i="2"/>
  <c r="L7947" i="2"/>
  <c r="F7948" i="2"/>
  <c r="G7948" i="2"/>
  <c r="H7948" i="2"/>
  <c r="I7948" i="2"/>
  <c r="J7948" i="2"/>
  <c r="K7948" i="2"/>
  <c r="L7948" i="2"/>
  <c r="F7949" i="2"/>
  <c r="G7949" i="2"/>
  <c r="H7949" i="2"/>
  <c r="I7949" i="2"/>
  <c r="J7949" i="2"/>
  <c r="K7949" i="2"/>
  <c r="L7949" i="2"/>
  <c r="F7950" i="2"/>
  <c r="G7950" i="2"/>
  <c r="H7950" i="2"/>
  <c r="I7950" i="2"/>
  <c r="J7950" i="2"/>
  <c r="K7950" i="2"/>
  <c r="L7950" i="2"/>
  <c r="F7951" i="2"/>
  <c r="G7951" i="2"/>
  <c r="H7951" i="2"/>
  <c r="I7951" i="2"/>
  <c r="J7951" i="2"/>
  <c r="K7951" i="2"/>
  <c r="L7951" i="2"/>
  <c r="F7952" i="2"/>
  <c r="G7952" i="2"/>
  <c r="H7952" i="2"/>
  <c r="I7952" i="2"/>
  <c r="J7952" i="2"/>
  <c r="K7952" i="2"/>
  <c r="L7952" i="2"/>
  <c r="F7953" i="2"/>
  <c r="G7953" i="2"/>
  <c r="H7953" i="2"/>
  <c r="I7953" i="2"/>
  <c r="J7953" i="2"/>
  <c r="K7953" i="2"/>
  <c r="L7953" i="2"/>
  <c r="F7954" i="2"/>
  <c r="G7954" i="2"/>
  <c r="H7954" i="2"/>
  <c r="I7954" i="2"/>
  <c r="J7954" i="2"/>
  <c r="K7954" i="2"/>
  <c r="L7954" i="2"/>
  <c r="F7955" i="2"/>
  <c r="G7955" i="2"/>
  <c r="H7955" i="2"/>
  <c r="I7955" i="2"/>
  <c r="J7955" i="2"/>
  <c r="K7955" i="2"/>
  <c r="L7955" i="2"/>
  <c r="F7956" i="2"/>
  <c r="G7956" i="2"/>
  <c r="H7956" i="2"/>
  <c r="I7956" i="2"/>
  <c r="J7956" i="2"/>
  <c r="K7956" i="2"/>
  <c r="L7956" i="2"/>
  <c r="F7957" i="2"/>
  <c r="G7957" i="2"/>
  <c r="H7957" i="2"/>
  <c r="I7957" i="2"/>
  <c r="J7957" i="2"/>
  <c r="K7957" i="2"/>
  <c r="L7957" i="2"/>
  <c r="F7958" i="2"/>
  <c r="G7958" i="2"/>
  <c r="H7958" i="2"/>
  <c r="I7958" i="2"/>
  <c r="J7958" i="2"/>
  <c r="K7958" i="2"/>
  <c r="L7958" i="2"/>
  <c r="F7959" i="2"/>
  <c r="G7959" i="2"/>
  <c r="H7959" i="2"/>
  <c r="I7959" i="2"/>
  <c r="J7959" i="2"/>
  <c r="K7959" i="2"/>
  <c r="L7959" i="2"/>
  <c r="F7960" i="2"/>
  <c r="G7960" i="2"/>
  <c r="H7960" i="2"/>
  <c r="I7960" i="2"/>
  <c r="J7960" i="2"/>
  <c r="K7960" i="2"/>
  <c r="L7960" i="2"/>
  <c r="F7961" i="2"/>
  <c r="G7961" i="2"/>
  <c r="H7961" i="2"/>
  <c r="I7961" i="2"/>
  <c r="J7961" i="2"/>
  <c r="K7961" i="2"/>
  <c r="L7961" i="2"/>
  <c r="F7962" i="2"/>
  <c r="G7962" i="2"/>
  <c r="H7962" i="2"/>
  <c r="I7962" i="2"/>
  <c r="J7962" i="2"/>
  <c r="K7962" i="2"/>
  <c r="L7962" i="2"/>
  <c r="F7963" i="2"/>
  <c r="G7963" i="2"/>
  <c r="H7963" i="2"/>
  <c r="I7963" i="2"/>
  <c r="J7963" i="2"/>
  <c r="K7963" i="2"/>
  <c r="L7963" i="2"/>
  <c r="F7964" i="2"/>
  <c r="G7964" i="2"/>
  <c r="H7964" i="2"/>
  <c r="I7964" i="2"/>
  <c r="J7964" i="2"/>
  <c r="K7964" i="2"/>
  <c r="L7964" i="2"/>
  <c r="F7965" i="2"/>
  <c r="G7965" i="2"/>
  <c r="H7965" i="2"/>
  <c r="I7965" i="2"/>
  <c r="J7965" i="2"/>
  <c r="K7965" i="2"/>
  <c r="L7965" i="2"/>
  <c r="F7966" i="2"/>
  <c r="G7966" i="2"/>
  <c r="H7966" i="2"/>
  <c r="I7966" i="2"/>
  <c r="J7966" i="2"/>
  <c r="K7966" i="2"/>
  <c r="L7966" i="2"/>
  <c r="F7967" i="2"/>
  <c r="G7967" i="2"/>
  <c r="H7967" i="2"/>
  <c r="I7967" i="2"/>
  <c r="J7967" i="2"/>
  <c r="K7967" i="2"/>
  <c r="L7967" i="2"/>
  <c r="F7968" i="2"/>
  <c r="G7968" i="2"/>
  <c r="H7968" i="2"/>
  <c r="I7968" i="2"/>
  <c r="J7968" i="2"/>
  <c r="K7968" i="2"/>
  <c r="L7968" i="2"/>
  <c r="F7969" i="2"/>
  <c r="G7969" i="2"/>
  <c r="H7969" i="2"/>
  <c r="I7969" i="2"/>
  <c r="J7969" i="2"/>
  <c r="K7969" i="2"/>
  <c r="L7969" i="2"/>
  <c r="F7970" i="2"/>
  <c r="G7970" i="2"/>
  <c r="H7970" i="2"/>
  <c r="I7970" i="2"/>
  <c r="J7970" i="2"/>
  <c r="K7970" i="2"/>
  <c r="L7970" i="2"/>
  <c r="F7971" i="2"/>
  <c r="G7971" i="2"/>
  <c r="H7971" i="2"/>
  <c r="I7971" i="2"/>
  <c r="J7971" i="2"/>
  <c r="K7971" i="2"/>
  <c r="L7971" i="2"/>
  <c r="F7972" i="2"/>
  <c r="G7972" i="2"/>
  <c r="H7972" i="2"/>
  <c r="I7972" i="2"/>
  <c r="J7972" i="2"/>
  <c r="K7972" i="2"/>
  <c r="L7972" i="2"/>
  <c r="F7973" i="2"/>
  <c r="G7973" i="2"/>
  <c r="H7973" i="2"/>
  <c r="I7973" i="2"/>
  <c r="J7973" i="2"/>
  <c r="K7973" i="2"/>
  <c r="L7973" i="2"/>
  <c r="F7974" i="2"/>
  <c r="G7974" i="2"/>
  <c r="H7974" i="2"/>
  <c r="I7974" i="2"/>
  <c r="J7974" i="2"/>
  <c r="K7974" i="2"/>
  <c r="L7974" i="2"/>
  <c r="F7975" i="2"/>
  <c r="G7975" i="2"/>
  <c r="H7975" i="2"/>
  <c r="I7975" i="2"/>
  <c r="J7975" i="2"/>
  <c r="K7975" i="2"/>
  <c r="L7975" i="2"/>
  <c r="F7976" i="2"/>
  <c r="G7976" i="2"/>
  <c r="H7976" i="2"/>
  <c r="I7976" i="2"/>
  <c r="J7976" i="2"/>
  <c r="K7976" i="2"/>
  <c r="L7976" i="2"/>
  <c r="F7977" i="2"/>
  <c r="G7977" i="2"/>
  <c r="H7977" i="2"/>
  <c r="I7977" i="2"/>
  <c r="J7977" i="2"/>
  <c r="K7977" i="2"/>
  <c r="L7977" i="2"/>
  <c r="F7978" i="2"/>
  <c r="G7978" i="2"/>
  <c r="H7978" i="2"/>
  <c r="I7978" i="2"/>
  <c r="J7978" i="2"/>
  <c r="K7978" i="2"/>
  <c r="L7978" i="2"/>
  <c r="F7979" i="2"/>
  <c r="G7979" i="2"/>
  <c r="H7979" i="2"/>
  <c r="I7979" i="2"/>
  <c r="J7979" i="2"/>
  <c r="K7979" i="2"/>
  <c r="L7979" i="2"/>
  <c r="F7980" i="2"/>
  <c r="G7980" i="2"/>
  <c r="H7980" i="2"/>
  <c r="I7980" i="2"/>
  <c r="J7980" i="2"/>
  <c r="K7980" i="2"/>
  <c r="L7980" i="2"/>
  <c r="F7981" i="2"/>
  <c r="G7981" i="2"/>
  <c r="H7981" i="2"/>
  <c r="I7981" i="2"/>
  <c r="J7981" i="2"/>
  <c r="K7981" i="2"/>
  <c r="L7981" i="2"/>
  <c r="F7982" i="2"/>
  <c r="G7982" i="2"/>
  <c r="H7982" i="2"/>
  <c r="I7982" i="2"/>
  <c r="J7982" i="2"/>
  <c r="K7982" i="2"/>
  <c r="L7982" i="2"/>
  <c r="F7983" i="2"/>
  <c r="G7983" i="2"/>
  <c r="H7983" i="2"/>
  <c r="I7983" i="2"/>
  <c r="J7983" i="2"/>
  <c r="K7983" i="2"/>
  <c r="L7983" i="2"/>
  <c r="F7984" i="2"/>
  <c r="G7984" i="2"/>
  <c r="H7984" i="2"/>
  <c r="I7984" i="2"/>
  <c r="J7984" i="2"/>
  <c r="K7984" i="2"/>
  <c r="L7984" i="2"/>
  <c r="F7985" i="2"/>
  <c r="G7985" i="2"/>
  <c r="H7985" i="2"/>
  <c r="I7985" i="2"/>
  <c r="J7985" i="2"/>
  <c r="K7985" i="2"/>
  <c r="L7985" i="2"/>
  <c r="F7986" i="2"/>
  <c r="G7986" i="2"/>
  <c r="H7986" i="2"/>
  <c r="I7986" i="2"/>
  <c r="J7986" i="2"/>
  <c r="K7986" i="2"/>
  <c r="L7986" i="2"/>
  <c r="F7987" i="2"/>
  <c r="G7987" i="2"/>
  <c r="H7987" i="2"/>
  <c r="I7987" i="2"/>
  <c r="J7987" i="2"/>
  <c r="K7987" i="2"/>
  <c r="L7987" i="2"/>
  <c r="F7988" i="2"/>
  <c r="G7988" i="2"/>
  <c r="H7988" i="2"/>
  <c r="I7988" i="2"/>
  <c r="J7988" i="2"/>
  <c r="K7988" i="2"/>
  <c r="L7988" i="2"/>
  <c r="F7989" i="2"/>
  <c r="G7989" i="2"/>
  <c r="H7989" i="2"/>
  <c r="I7989" i="2"/>
  <c r="J7989" i="2"/>
  <c r="K7989" i="2"/>
  <c r="L7989" i="2"/>
  <c r="F7990" i="2"/>
  <c r="G7990" i="2"/>
  <c r="H7990" i="2"/>
  <c r="I7990" i="2"/>
  <c r="J7990" i="2"/>
  <c r="K7990" i="2"/>
  <c r="L7990" i="2"/>
  <c r="F7991" i="2"/>
  <c r="G7991" i="2"/>
  <c r="H7991" i="2"/>
  <c r="I7991" i="2"/>
  <c r="J7991" i="2"/>
  <c r="K7991" i="2"/>
  <c r="L7991" i="2"/>
  <c r="F7992" i="2"/>
  <c r="G7992" i="2"/>
  <c r="H7992" i="2"/>
  <c r="I7992" i="2"/>
  <c r="J7992" i="2"/>
  <c r="K7992" i="2"/>
  <c r="L7992" i="2"/>
  <c r="F7993" i="2"/>
  <c r="G7993" i="2"/>
  <c r="H7993" i="2"/>
  <c r="I7993" i="2"/>
  <c r="J7993" i="2"/>
  <c r="K7993" i="2"/>
  <c r="L7993" i="2"/>
  <c r="F7994" i="2"/>
  <c r="G7994" i="2"/>
  <c r="H7994" i="2"/>
  <c r="I7994" i="2"/>
  <c r="J7994" i="2"/>
  <c r="K7994" i="2"/>
  <c r="L7994" i="2"/>
  <c r="F7995" i="2"/>
  <c r="G7995" i="2"/>
  <c r="H7995" i="2"/>
  <c r="I7995" i="2"/>
  <c r="J7995" i="2"/>
  <c r="K7995" i="2"/>
  <c r="L7995" i="2"/>
  <c r="F7996" i="2"/>
  <c r="G7996" i="2"/>
  <c r="H7996" i="2"/>
  <c r="I7996" i="2"/>
  <c r="J7996" i="2"/>
  <c r="K7996" i="2"/>
  <c r="L7996" i="2"/>
  <c r="F7997" i="2"/>
  <c r="G7997" i="2"/>
  <c r="H7997" i="2"/>
  <c r="I7997" i="2"/>
  <c r="J7997" i="2"/>
  <c r="K7997" i="2"/>
  <c r="L7997" i="2"/>
  <c r="F7998" i="2"/>
  <c r="G7998" i="2"/>
  <c r="H7998" i="2"/>
  <c r="I7998" i="2"/>
  <c r="J7998" i="2"/>
  <c r="K7998" i="2"/>
  <c r="L7998" i="2"/>
  <c r="F7999" i="2"/>
  <c r="G7999" i="2"/>
  <c r="H7999" i="2"/>
  <c r="I7999" i="2"/>
  <c r="J7999" i="2"/>
  <c r="K7999" i="2"/>
  <c r="L7999" i="2"/>
  <c r="F8000" i="2"/>
  <c r="G8000" i="2"/>
  <c r="H8000" i="2"/>
  <c r="I8000" i="2"/>
  <c r="J8000" i="2"/>
  <c r="K8000" i="2"/>
  <c r="L8000" i="2"/>
  <c r="F8001" i="2"/>
  <c r="G8001" i="2"/>
  <c r="H8001" i="2"/>
  <c r="I8001" i="2"/>
  <c r="J8001" i="2"/>
  <c r="K8001" i="2"/>
  <c r="L8001" i="2"/>
  <c r="F8002" i="2"/>
  <c r="G8002" i="2"/>
  <c r="H8002" i="2"/>
  <c r="I8002" i="2"/>
  <c r="J8002" i="2"/>
  <c r="K8002" i="2"/>
  <c r="L8002" i="2"/>
  <c r="F8003" i="2"/>
  <c r="G8003" i="2"/>
  <c r="H8003" i="2"/>
  <c r="I8003" i="2"/>
  <c r="J8003" i="2"/>
  <c r="K8003" i="2"/>
  <c r="L8003" i="2"/>
  <c r="F8004" i="2"/>
  <c r="G8004" i="2"/>
  <c r="H8004" i="2"/>
  <c r="I8004" i="2"/>
  <c r="J8004" i="2"/>
  <c r="K8004" i="2"/>
  <c r="L8004" i="2"/>
  <c r="F8005" i="2"/>
  <c r="G8005" i="2"/>
  <c r="H8005" i="2"/>
  <c r="I8005" i="2"/>
  <c r="J8005" i="2"/>
  <c r="K8005" i="2"/>
  <c r="L8005" i="2"/>
  <c r="F8006" i="2"/>
  <c r="G8006" i="2"/>
  <c r="H8006" i="2"/>
  <c r="I8006" i="2"/>
  <c r="J8006" i="2"/>
  <c r="K8006" i="2"/>
  <c r="L8006" i="2"/>
  <c r="F8007" i="2"/>
  <c r="G8007" i="2"/>
  <c r="H8007" i="2"/>
  <c r="I8007" i="2"/>
  <c r="J8007" i="2"/>
  <c r="K8007" i="2"/>
  <c r="L8007" i="2"/>
  <c r="F8008" i="2"/>
  <c r="G8008" i="2"/>
  <c r="H8008" i="2"/>
  <c r="I8008" i="2"/>
  <c r="J8008" i="2"/>
  <c r="K8008" i="2"/>
  <c r="L8008" i="2"/>
  <c r="F8009" i="2"/>
  <c r="G8009" i="2"/>
  <c r="H8009" i="2"/>
  <c r="I8009" i="2"/>
  <c r="J8009" i="2"/>
  <c r="K8009" i="2"/>
  <c r="L8009" i="2"/>
  <c r="F8010" i="2"/>
  <c r="G8010" i="2"/>
  <c r="H8010" i="2"/>
  <c r="I8010" i="2"/>
  <c r="J8010" i="2"/>
  <c r="K8010" i="2"/>
  <c r="L8010" i="2"/>
  <c r="F8011" i="2"/>
  <c r="G8011" i="2"/>
  <c r="H8011" i="2"/>
  <c r="I8011" i="2"/>
  <c r="J8011" i="2"/>
  <c r="K8011" i="2"/>
  <c r="L8011" i="2"/>
  <c r="F8012" i="2"/>
  <c r="G8012" i="2"/>
  <c r="H8012" i="2"/>
  <c r="I8012" i="2"/>
  <c r="J8012" i="2"/>
  <c r="K8012" i="2"/>
  <c r="L8012" i="2"/>
  <c r="F8013" i="2"/>
  <c r="G8013" i="2"/>
  <c r="H8013" i="2"/>
  <c r="I8013" i="2"/>
  <c r="J8013" i="2"/>
  <c r="K8013" i="2"/>
  <c r="L8013" i="2"/>
  <c r="F8014" i="2"/>
  <c r="G8014" i="2"/>
  <c r="H8014" i="2"/>
  <c r="I8014" i="2"/>
  <c r="J8014" i="2"/>
  <c r="K8014" i="2"/>
  <c r="L8014" i="2"/>
  <c r="F8015" i="2"/>
  <c r="G8015" i="2"/>
  <c r="H8015" i="2"/>
  <c r="I8015" i="2"/>
  <c r="J8015" i="2"/>
  <c r="K8015" i="2"/>
  <c r="L8015" i="2"/>
  <c r="F8016" i="2"/>
  <c r="G8016" i="2"/>
  <c r="H8016" i="2"/>
  <c r="I8016" i="2"/>
  <c r="J8016" i="2"/>
  <c r="K8016" i="2"/>
  <c r="L8016" i="2"/>
  <c r="F8017" i="2"/>
  <c r="G8017" i="2"/>
  <c r="H8017" i="2"/>
  <c r="I8017" i="2"/>
  <c r="J8017" i="2"/>
  <c r="K8017" i="2"/>
  <c r="L8017" i="2"/>
  <c r="F8018" i="2"/>
  <c r="G8018" i="2"/>
  <c r="H8018" i="2"/>
  <c r="I8018" i="2"/>
  <c r="J8018" i="2"/>
  <c r="K8018" i="2"/>
  <c r="L8018" i="2"/>
  <c r="F8019" i="2"/>
  <c r="G8019" i="2"/>
  <c r="H8019" i="2"/>
  <c r="I8019" i="2"/>
  <c r="J8019" i="2"/>
  <c r="K8019" i="2"/>
  <c r="L8019" i="2"/>
  <c r="F8020" i="2"/>
  <c r="G8020" i="2"/>
  <c r="H8020" i="2"/>
  <c r="I8020" i="2"/>
  <c r="J8020" i="2"/>
  <c r="K8020" i="2"/>
  <c r="L8020" i="2"/>
  <c r="F8021" i="2"/>
  <c r="G8021" i="2"/>
  <c r="H8021" i="2"/>
  <c r="I8021" i="2"/>
  <c r="J8021" i="2"/>
  <c r="K8021" i="2"/>
  <c r="L8021" i="2"/>
  <c r="F8022" i="2"/>
  <c r="G8022" i="2"/>
  <c r="H8022" i="2"/>
  <c r="I8022" i="2"/>
  <c r="J8022" i="2"/>
  <c r="K8022" i="2"/>
  <c r="L8022" i="2"/>
  <c r="F8023" i="2"/>
  <c r="G8023" i="2"/>
  <c r="H8023" i="2"/>
  <c r="I8023" i="2"/>
  <c r="J8023" i="2"/>
  <c r="K8023" i="2"/>
  <c r="L8023" i="2"/>
  <c r="F8024" i="2"/>
  <c r="G8024" i="2"/>
  <c r="H8024" i="2"/>
  <c r="I8024" i="2"/>
  <c r="J8024" i="2"/>
  <c r="K8024" i="2"/>
  <c r="L8024" i="2"/>
  <c r="F8025" i="2"/>
  <c r="G8025" i="2"/>
  <c r="H8025" i="2"/>
  <c r="I8025" i="2"/>
  <c r="J8025" i="2"/>
  <c r="K8025" i="2"/>
  <c r="L8025" i="2"/>
  <c r="F8026" i="2"/>
  <c r="G8026" i="2"/>
  <c r="H8026" i="2"/>
  <c r="I8026" i="2"/>
  <c r="J8026" i="2"/>
  <c r="K8026" i="2"/>
  <c r="L8026" i="2"/>
  <c r="F8027" i="2"/>
  <c r="G8027" i="2"/>
  <c r="H8027" i="2"/>
  <c r="I8027" i="2"/>
  <c r="J8027" i="2"/>
  <c r="K8027" i="2"/>
  <c r="L8027" i="2"/>
  <c r="F8028" i="2"/>
  <c r="G8028" i="2"/>
  <c r="H8028" i="2"/>
  <c r="I8028" i="2"/>
  <c r="J8028" i="2"/>
  <c r="K8028" i="2"/>
  <c r="L8028" i="2"/>
  <c r="F8029" i="2"/>
  <c r="G8029" i="2"/>
  <c r="H8029" i="2"/>
  <c r="I8029" i="2"/>
  <c r="J8029" i="2"/>
  <c r="K8029" i="2"/>
  <c r="L8029" i="2"/>
  <c r="F8030" i="2"/>
  <c r="G8030" i="2"/>
  <c r="H8030" i="2"/>
  <c r="I8030" i="2"/>
  <c r="J8030" i="2"/>
  <c r="K8030" i="2"/>
  <c r="L8030" i="2"/>
  <c r="F8031" i="2"/>
  <c r="G8031" i="2"/>
  <c r="H8031" i="2"/>
  <c r="I8031" i="2"/>
  <c r="J8031" i="2"/>
  <c r="K8031" i="2"/>
  <c r="L8031" i="2"/>
  <c r="F8032" i="2"/>
  <c r="G8032" i="2"/>
  <c r="H8032" i="2"/>
  <c r="I8032" i="2"/>
  <c r="J8032" i="2"/>
  <c r="K8032" i="2"/>
  <c r="L8032" i="2"/>
  <c r="F8033" i="2"/>
  <c r="G8033" i="2"/>
  <c r="H8033" i="2"/>
  <c r="I8033" i="2"/>
  <c r="J8033" i="2"/>
  <c r="K8033" i="2"/>
  <c r="L8033" i="2"/>
  <c r="F8034" i="2"/>
  <c r="G8034" i="2"/>
  <c r="H8034" i="2"/>
  <c r="I8034" i="2"/>
  <c r="J8034" i="2"/>
  <c r="K8034" i="2"/>
  <c r="L8034" i="2"/>
  <c r="F8035" i="2"/>
  <c r="G8035" i="2"/>
  <c r="H8035" i="2"/>
  <c r="I8035" i="2"/>
  <c r="J8035" i="2"/>
  <c r="K8035" i="2"/>
  <c r="L8035" i="2"/>
  <c r="F8036" i="2"/>
  <c r="G8036" i="2"/>
  <c r="H8036" i="2"/>
  <c r="I8036" i="2"/>
  <c r="J8036" i="2"/>
  <c r="K8036" i="2"/>
  <c r="L8036" i="2"/>
  <c r="F8037" i="2"/>
  <c r="G8037" i="2"/>
  <c r="H8037" i="2"/>
  <c r="I8037" i="2"/>
  <c r="J8037" i="2"/>
  <c r="K8037" i="2"/>
  <c r="L8037" i="2"/>
  <c r="F8038" i="2"/>
  <c r="G8038" i="2"/>
  <c r="H8038" i="2"/>
  <c r="I8038" i="2"/>
  <c r="J8038" i="2"/>
  <c r="K8038" i="2"/>
  <c r="L8038" i="2"/>
  <c r="F8039" i="2"/>
  <c r="G8039" i="2"/>
  <c r="H8039" i="2"/>
  <c r="I8039" i="2"/>
  <c r="J8039" i="2"/>
  <c r="K8039" i="2"/>
  <c r="L8039" i="2"/>
  <c r="F8040" i="2"/>
  <c r="G8040" i="2"/>
  <c r="H8040" i="2"/>
  <c r="I8040" i="2"/>
  <c r="J8040" i="2"/>
  <c r="K8040" i="2"/>
  <c r="L8040" i="2"/>
  <c r="F8041" i="2"/>
  <c r="G8041" i="2"/>
  <c r="H8041" i="2"/>
  <c r="I8041" i="2"/>
  <c r="J8041" i="2"/>
  <c r="K8041" i="2"/>
  <c r="L8041" i="2"/>
  <c r="F8042" i="2"/>
  <c r="G8042" i="2"/>
  <c r="H8042" i="2"/>
  <c r="I8042" i="2"/>
  <c r="J8042" i="2"/>
  <c r="K8042" i="2"/>
  <c r="L8042" i="2"/>
  <c r="F8043" i="2"/>
  <c r="G8043" i="2"/>
  <c r="H8043" i="2"/>
  <c r="I8043" i="2"/>
  <c r="J8043" i="2"/>
  <c r="K8043" i="2"/>
  <c r="L8043" i="2"/>
  <c r="F8044" i="2"/>
  <c r="G8044" i="2"/>
  <c r="H8044" i="2"/>
  <c r="I8044" i="2"/>
  <c r="J8044" i="2"/>
  <c r="K8044" i="2"/>
  <c r="L8044" i="2"/>
  <c r="F8045" i="2"/>
  <c r="G8045" i="2"/>
  <c r="H8045" i="2"/>
  <c r="I8045" i="2"/>
  <c r="J8045" i="2"/>
  <c r="K8045" i="2"/>
  <c r="L8045" i="2"/>
  <c r="F8046" i="2"/>
  <c r="G8046" i="2"/>
  <c r="H8046" i="2"/>
  <c r="I8046" i="2"/>
  <c r="J8046" i="2"/>
  <c r="K8046" i="2"/>
  <c r="L8046" i="2"/>
  <c r="F8047" i="2"/>
  <c r="G8047" i="2"/>
  <c r="H8047" i="2"/>
  <c r="I8047" i="2"/>
  <c r="J8047" i="2"/>
  <c r="K8047" i="2"/>
  <c r="L8047" i="2"/>
  <c r="F8048" i="2"/>
  <c r="G8048" i="2"/>
  <c r="H8048" i="2"/>
  <c r="I8048" i="2"/>
  <c r="J8048" i="2"/>
  <c r="K8048" i="2"/>
  <c r="L8048" i="2"/>
  <c r="F8049" i="2"/>
  <c r="G8049" i="2"/>
  <c r="H8049" i="2"/>
  <c r="I8049" i="2"/>
  <c r="J8049" i="2"/>
  <c r="K8049" i="2"/>
  <c r="L8049" i="2"/>
  <c r="F8050" i="2"/>
  <c r="G8050" i="2"/>
  <c r="H8050" i="2"/>
  <c r="I8050" i="2"/>
  <c r="J8050" i="2"/>
  <c r="K8050" i="2"/>
  <c r="L8050" i="2"/>
  <c r="F8051" i="2"/>
  <c r="G8051" i="2"/>
  <c r="H8051" i="2"/>
  <c r="I8051" i="2"/>
  <c r="J8051" i="2"/>
  <c r="K8051" i="2"/>
  <c r="L8051" i="2"/>
  <c r="F8052" i="2"/>
  <c r="G8052" i="2"/>
  <c r="H8052" i="2"/>
  <c r="I8052" i="2"/>
  <c r="J8052" i="2"/>
  <c r="K8052" i="2"/>
  <c r="L8052" i="2"/>
  <c r="F8053" i="2"/>
  <c r="G8053" i="2"/>
  <c r="H8053" i="2"/>
  <c r="I8053" i="2"/>
  <c r="J8053" i="2"/>
  <c r="K8053" i="2"/>
  <c r="L8053" i="2"/>
  <c r="F8054" i="2"/>
  <c r="G8054" i="2"/>
  <c r="H8054" i="2"/>
  <c r="I8054" i="2"/>
  <c r="J8054" i="2"/>
  <c r="K8054" i="2"/>
  <c r="L8054" i="2"/>
  <c r="F8055" i="2"/>
  <c r="G8055" i="2"/>
  <c r="H8055" i="2"/>
  <c r="I8055" i="2"/>
  <c r="J8055" i="2"/>
  <c r="K8055" i="2"/>
  <c r="L8055" i="2"/>
  <c r="F8056" i="2"/>
  <c r="G8056" i="2"/>
  <c r="H8056" i="2"/>
  <c r="I8056" i="2"/>
  <c r="J8056" i="2"/>
  <c r="K8056" i="2"/>
  <c r="L8056" i="2"/>
  <c r="F8057" i="2"/>
  <c r="G8057" i="2"/>
  <c r="H8057" i="2"/>
  <c r="I8057" i="2"/>
  <c r="J8057" i="2"/>
  <c r="K8057" i="2"/>
  <c r="L8057" i="2"/>
  <c r="F8058" i="2"/>
  <c r="G8058" i="2"/>
  <c r="H8058" i="2"/>
  <c r="I8058" i="2"/>
  <c r="J8058" i="2"/>
  <c r="K8058" i="2"/>
  <c r="L8058" i="2"/>
  <c r="F8059" i="2"/>
  <c r="G8059" i="2"/>
  <c r="H8059" i="2"/>
  <c r="I8059" i="2"/>
  <c r="J8059" i="2"/>
  <c r="K8059" i="2"/>
  <c r="L8059" i="2"/>
  <c r="F8060" i="2"/>
  <c r="G8060" i="2"/>
  <c r="H8060" i="2"/>
  <c r="I8060" i="2"/>
  <c r="J8060" i="2"/>
  <c r="K8060" i="2"/>
  <c r="L8060" i="2"/>
  <c r="F8061" i="2"/>
  <c r="G8061" i="2"/>
  <c r="H8061" i="2"/>
  <c r="I8061" i="2"/>
  <c r="J8061" i="2"/>
  <c r="K8061" i="2"/>
  <c r="L8061" i="2"/>
  <c r="F8062" i="2"/>
  <c r="G8062" i="2"/>
  <c r="H8062" i="2"/>
  <c r="I8062" i="2"/>
  <c r="J8062" i="2"/>
  <c r="K8062" i="2"/>
  <c r="L8062" i="2"/>
  <c r="F8063" i="2"/>
  <c r="G8063" i="2"/>
  <c r="H8063" i="2"/>
  <c r="I8063" i="2"/>
  <c r="J8063" i="2"/>
  <c r="K8063" i="2"/>
  <c r="L8063" i="2"/>
  <c r="F8064" i="2"/>
  <c r="G8064" i="2"/>
  <c r="H8064" i="2"/>
  <c r="I8064" i="2"/>
  <c r="J8064" i="2"/>
  <c r="K8064" i="2"/>
  <c r="L8064" i="2"/>
  <c r="F8065" i="2"/>
  <c r="G8065" i="2"/>
  <c r="H8065" i="2"/>
  <c r="I8065" i="2"/>
  <c r="J8065" i="2"/>
  <c r="K8065" i="2"/>
  <c r="L8065" i="2"/>
  <c r="F8066" i="2"/>
  <c r="G8066" i="2"/>
  <c r="H8066" i="2"/>
  <c r="I8066" i="2"/>
  <c r="J8066" i="2"/>
  <c r="K8066" i="2"/>
  <c r="L8066" i="2"/>
  <c r="F8067" i="2"/>
  <c r="G8067" i="2"/>
  <c r="H8067" i="2"/>
  <c r="I8067" i="2"/>
  <c r="J8067" i="2"/>
  <c r="K8067" i="2"/>
  <c r="L8067" i="2"/>
  <c r="F8068" i="2"/>
  <c r="G8068" i="2"/>
  <c r="H8068" i="2"/>
  <c r="I8068" i="2"/>
  <c r="J8068" i="2"/>
  <c r="K8068" i="2"/>
  <c r="L8068" i="2"/>
  <c r="F8069" i="2"/>
  <c r="G8069" i="2"/>
  <c r="H8069" i="2"/>
  <c r="I8069" i="2"/>
  <c r="J8069" i="2"/>
  <c r="K8069" i="2"/>
  <c r="L8069" i="2"/>
  <c r="F8070" i="2"/>
  <c r="G8070" i="2"/>
  <c r="H8070" i="2"/>
  <c r="I8070" i="2"/>
  <c r="J8070" i="2"/>
  <c r="K8070" i="2"/>
  <c r="L8070" i="2"/>
  <c r="F8071" i="2"/>
  <c r="G8071" i="2"/>
  <c r="H8071" i="2"/>
  <c r="I8071" i="2"/>
  <c r="J8071" i="2"/>
  <c r="K8071" i="2"/>
  <c r="L8071" i="2"/>
  <c r="F8072" i="2"/>
  <c r="G8072" i="2"/>
  <c r="H8072" i="2"/>
  <c r="I8072" i="2"/>
  <c r="J8072" i="2"/>
  <c r="K8072" i="2"/>
  <c r="L8072" i="2"/>
  <c r="F8073" i="2"/>
  <c r="G8073" i="2"/>
  <c r="H8073" i="2"/>
  <c r="I8073" i="2"/>
  <c r="J8073" i="2"/>
  <c r="K8073" i="2"/>
  <c r="L8073" i="2"/>
  <c r="F8074" i="2"/>
  <c r="G8074" i="2"/>
  <c r="H8074" i="2"/>
  <c r="I8074" i="2"/>
  <c r="J8074" i="2"/>
  <c r="K8074" i="2"/>
  <c r="L8074" i="2"/>
  <c r="F8075" i="2"/>
  <c r="G8075" i="2"/>
  <c r="H8075" i="2"/>
  <c r="I8075" i="2"/>
  <c r="J8075" i="2"/>
  <c r="K8075" i="2"/>
  <c r="L8075" i="2"/>
  <c r="F8076" i="2"/>
  <c r="G8076" i="2"/>
  <c r="H8076" i="2"/>
  <c r="I8076" i="2"/>
  <c r="J8076" i="2"/>
  <c r="K8076" i="2"/>
  <c r="L8076" i="2"/>
  <c r="F8077" i="2"/>
  <c r="G8077" i="2"/>
  <c r="H8077" i="2"/>
  <c r="I8077" i="2"/>
  <c r="J8077" i="2"/>
  <c r="K8077" i="2"/>
  <c r="L8077" i="2"/>
  <c r="F8078" i="2"/>
  <c r="G8078" i="2"/>
  <c r="H8078" i="2"/>
  <c r="I8078" i="2"/>
  <c r="J8078" i="2"/>
  <c r="K8078" i="2"/>
  <c r="L8078" i="2"/>
  <c r="F8079" i="2"/>
  <c r="G8079" i="2"/>
  <c r="H8079" i="2"/>
  <c r="I8079" i="2"/>
  <c r="J8079" i="2"/>
  <c r="K8079" i="2"/>
  <c r="L8079" i="2"/>
  <c r="F8080" i="2"/>
  <c r="G8080" i="2"/>
  <c r="H8080" i="2"/>
  <c r="I8080" i="2"/>
  <c r="J8080" i="2"/>
  <c r="K8080" i="2"/>
  <c r="L8080" i="2"/>
  <c r="F8081" i="2"/>
  <c r="G8081" i="2"/>
  <c r="H8081" i="2"/>
  <c r="I8081" i="2"/>
  <c r="J8081" i="2"/>
  <c r="K8081" i="2"/>
  <c r="L8081" i="2"/>
  <c r="F8082" i="2"/>
  <c r="G8082" i="2"/>
  <c r="H8082" i="2"/>
  <c r="I8082" i="2"/>
  <c r="J8082" i="2"/>
  <c r="K8082" i="2"/>
  <c r="L8082" i="2"/>
  <c r="F8083" i="2"/>
  <c r="G8083" i="2"/>
  <c r="H8083" i="2"/>
  <c r="I8083" i="2"/>
  <c r="J8083" i="2"/>
  <c r="K8083" i="2"/>
  <c r="L8083" i="2"/>
  <c r="F8084" i="2"/>
  <c r="G8084" i="2"/>
  <c r="H8084" i="2"/>
  <c r="I8084" i="2"/>
  <c r="J8084" i="2"/>
  <c r="K8084" i="2"/>
  <c r="L8084" i="2"/>
  <c r="F8085" i="2"/>
  <c r="G8085" i="2"/>
  <c r="H8085" i="2"/>
  <c r="I8085" i="2"/>
  <c r="J8085" i="2"/>
  <c r="K8085" i="2"/>
  <c r="L8085" i="2"/>
  <c r="F8086" i="2"/>
  <c r="G8086" i="2"/>
  <c r="H8086" i="2"/>
  <c r="I8086" i="2"/>
  <c r="J8086" i="2"/>
  <c r="K8086" i="2"/>
  <c r="L8086" i="2"/>
  <c r="F8087" i="2"/>
  <c r="G8087" i="2"/>
  <c r="H8087" i="2"/>
  <c r="I8087" i="2"/>
  <c r="J8087" i="2"/>
  <c r="K8087" i="2"/>
  <c r="L8087" i="2"/>
  <c r="F8088" i="2"/>
  <c r="G8088" i="2"/>
  <c r="H8088" i="2"/>
  <c r="I8088" i="2"/>
  <c r="J8088" i="2"/>
  <c r="K8088" i="2"/>
  <c r="L8088" i="2"/>
  <c r="F8089" i="2"/>
  <c r="G8089" i="2"/>
  <c r="H8089" i="2"/>
  <c r="I8089" i="2"/>
  <c r="J8089" i="2"/>
  <c r="K8089" i="2"/>
  <c r="L8089" i="2"/>
  <c r="F8090" i="2"/>
  <c r="G8090" i="2"/>
  <c r="H8090" i="2"/>
  <c r="I8090" i="2"/>
  <c r="J8090" i="2"/>
  <c r="K8090" i="2"/>
  <c r="L8090" i="2"/>
  <c r="F8091" i="2"/>
  <c r="G8091" i="2"/>
  <c r="H8091" i="2"/>
  <c r="I8091" i="2"/>
  <c r="J8091" i="2"/>
  <c r="K8091" i="2"/>
  <c r="L8091" i="2"/>
  <c r="F8092" i="2"/>
  <c r="G8092" i="2"/>
  <c r="H8092" i="2"/>
  <c r="I8092" i="2"/>
  <c r="J8092" i="2"/>
  <c r="K8092" i="2"/>
  <c r="L8092" i="2"/>
  <c r="F8093" i="2"/>
  <c r="G8093" i="2"/>
  <c r="H8093" i="2"/>
  <c r="I8093" i="2"/>
  <c r="J8093" i="2"/>
  <c r="K8093" i="2"/>
  <c r="L8093" i="2"/>
  <c r="F8094" i="2"/>
  <c r="G8094" i="2"/>
  <c r="H8094" i="2"/>
  <c r="I8094" i="2"/>
  <c r="J8094" i="2"/>
  <c r="K8094" i="2"/>
  <c r="L8094" i="2"/>
  <c r="F8095" i="2"/>
  <c r="G8095" i="2"/>
  <c r="H8095" i="2"/>
  <c r="I8095" i="2"/>
  <c r="J8095" i="2"/>
  <c r="K8095" i="2"/>
  <c r="L8095" i="2"/>
  <c r="F8096" i="2"/>
  <c r="G8096" i="2"/>
  <c r="H8096" i="2"/>
  <c r="I8096" i="2"/>
  <c r="J8096" i="2"/>
  <c r="K8096" i="2"/>
  <c r="L8096" i="2"/>
  <c r="F8097" i="2"/>
  <c r="G8097" i="2"/>
  <c r="H8097" i="2"/>
  <c r="I8097" i="2"/>
  <c r="J8097" i="2"/>
  <c r="K8097" i="2"/>
  <c r="L8097" i="2"/>
  <c r="F8098" i="2"/>
  <c r="G8098" i="2"/>
  <c r="H8098" i="2"/>
  <c r="I8098" i="2"/>
  <c r="J8098" i="2"/>
  <c r="K8098" i="2"/>
  <c r="L8098" i="2"/>
  <c r="F8099" i="2"/>
  <c r="G8099" i="2"/>
  <c r="H8099" i="2"/>
  <c r="I8099" i="2"/>
  <c r="J8099" i="2"/>
  <c r="K8099" i="2"/>
  <c r="L8099" i="2"/>
  <c r="F8100" i="2"/>
  <c r="G8100" i="2"/>
  <c r="H8100" i="2"/>
  <c r="I8100" i="2"/>
  <c r="J8100" i="2"/>
  <c r="K8100" i="2"/>
  <c r="L8100" i="2"/>
  <c r="F8101" i="2"/>
  <c r="G8101" i="2"/>
  <c r="H8101" i="2"/>
  <c r="I8101" i="2"/>
  <c r="J8101" i="2"/>
  <c r="K8101" i="2"/>
  <c r="L8101" i="2"/>
  <c r="F8102" i="2"/>
  <c r="G8102" i="2"/>
  <c r="H8102" i="2"/>
  <c r="I8102" i="2"/>
  <c r="J8102" i="2"/>
  <c r="K8102" i="2"/>
  <c r="L8102" i="2"/>
  <c r="F8103" i="2"/>
  <c r="G8103" i="2"/>
  <c r="H8103" i="2"/>
  <c r="I8103" i="2"/>
  <c r="J8103" i="2"/>
  <c r="K8103" i="2"/>
  <c r="L8103" i="2"/>
  <c r="F8104" i="2"/>
  <c r="G8104" i="2"/>
  <c r="H8104" i="2"/>
  <c r="I8104" i="2"/>
  <c r="J8104" i="2"/>
  <c r="K8104" i="2"/>
  <c r="L8104" i="2"/>
  <c r="F8105" i="2"/>
  <c r="G8105" i="2"/>
  <c r="H8105" i="2"/>
  <c r="I8105" i="2"/>
  <c r="J8105" i="2"/>
  <c r="K8105" i="2"/>
  <c r="L8105" i="2"/>
  <c r="F8106" i="2"/>
  <c r="G8106" i="2"/>
  <c r="H8106" i="2"/>
  <c r="I8106" i="2"/>
  <c r="J8106" i="2"/>
  <c r="K8106" i="2"/>
  <c r="L8106" i="2"/>
  <c r="F8107" i="2"/>
  <c r="G8107" i="2"/>
  <c r="H8107" i="2"/>
  <c r="I8107" i="2"/>
  <c r="J8107" i="2"/>
  <c r="K8107" i="2"/>
  <c r="L8107" i="2"/>
  <c r="F8108" i="2"/>
  <c r="G8108" i="2"/>
  <c r="H8108" i="2"/>
  <c r="I8108" i="2"/>
  <c r="J8108" i="2"/>
  <c r="K8108" i="2"/>
  <c r="L8108" i="2"/>
  <c r="F8109" i="2"/>
  <c r="G8109" i="2"/>
  <c r="H8109" i="2"/>
  <c r="I8109" i="2"/>
  <c r="J8109" i="2"/>
  <c r="K8109" i="2"/>
  <c r="L8109" i="2"/>
  <c r="F8110" i="2"/>
  <c r="G8110" i="2"/>
  <c r="H8110" i="2"/>
  <c r="I8110" i="2"/>
  <c r="J8110" i="2"/>
  <c r="K8110" i="2"/>
  <c r="L8110" i="2"/>
  <c r="F8111" i="2"/>
  <c r="G8111" i="2"/>
  <c r="H8111" i="2"/>
  <c r="I8111" i="2"/>
  <c r="J8111" i="2"/>
  <c r="K8111" i="2"/>
  <c r="L8111" i="2"/>
  <c r="F8112" i="2"/>
  <c r="G8112" i="2"/>
  <c r="H8112" i="2"/>
  <c r="I8112" i="2"/>
  <c r="J8112" i="2"/>
  <c r="K8112" i="2"/>
  <c r="L8112" i="2"/>
  <c r="F8113" i="2"/>
  <c r="G8113" i="2"/>
  <c r="H8113" i="2"/>
  <c r="I8113" i="2"/>
  <c r="J8113" i="2"/>
  <c r="K8113" i="2"/>
  <c r="L8113" i="2"/>
  <c r="F8114" i="2"/>
  <c r="G8114" i="2"/>
  <c r="H8114" i="2"/>
  <c r="I8114" i="2"/>
  <c r="J8114" i="2"/>
  <c r="K8114" i="2"/>
  <c r="L8114" i="2"/>
  <c r="F8115" i="2"/>
  <c r="G8115" i="2"/>
  <c r="H8115" i="2"/>
  <c r="I8115" i="2"/>
  <c r="J8115" i="2"/>
  <c r="K8115" i="2"/>
  <c r="L8115" i="2"/>
  <c r="F8116" i="2"/>
  <c r="G8116" i="2"/>
  <c r="H8116" i="2"/>
  <c r="I8116" i="2"/>
  <c r="J8116" i="2"/>
  <c r="K8116" i="2"/>
  <c r="L8116" i="2"/>
  <c r="F8117" i="2"/>
  <c r="G8117" i="2"/>
  <c r="H8117" i="2"/>
  <c r="I8117" i="2"/>
  <c r="J8117" i="2"/>
  <c r="K8117" i="2"/>
  <c r="L8117" i="2"/>
  <c r="F8118" i="2"/>
  <c r="G8118" i="2"/>
  <c r="H8118" i="2"/>
  <c r="I8118" i="2"/>
  <c r="J8118" i="2"/>
  <c r="K8118" i="2"/>
  <c r="L8118" i="2"/>
  <c r="F8119" i="2"/>
  <c r="G8119" i="2"/>
  <c r="H8119" i="2"/>
  <c r="I8119" i="2"/>
  <c r="J8119" i="2"/>
  <c r="K8119" i="2"/>
  <c r="L8119" i="2"/>
  <c r="F8120" i="2"/>
  <c r="G8120" i="2"/>
  <c r="H8120" i="2"/>
  <c r="I8120" i="2"/>
  <c r="J8120" i="2"/>
  <c r="K8120" i="2"/>
  <c r="L8120" i="2"/>
  <c r="F8121" i="2"/>
  <c r="G8121" i="2"/>
  <c r="H8121" i="2"/>
  <c r="I8121" i="2"/>
  <c r="J8121" i="2"/>
  <c r="K8121" i="2"/>
  <c r="L8121" i="2"/>
  <c r="F8122" i="2"/>
  <c r="G8122" i="2"/>
  <c r="H8122" i="2"/>
  <c r="I8122" i="2"/>
  <c r="J8122" i="2"/>
  <c r="K8122" i="2"/>
  <c r="L8122" i="2"/>
  <c r="F8123" i="2"/>
  <c r="G8123" i="2"/>
  <c r="H8123" i="2"/>
  <c r="I8123" i="2"/>
  <c r="J8123" i="2"/>
  <c r="K8123" i="2"/>
  <c r="L8123" i="2"/>
  <c r="F8124" i="2"/>
  <c r="G8124" i="2"/>
  <c r="H8124" i="2"/>
  <c r="I8124" i="2"/>
  <c r="J8124" i="2"/>
  <c r="K8124" i="2"/>
  <c r="L8124" i="2"/>
  <c r="F8125" i="2"/>
  <c r="G8125" i="2"/>
  <c r="H8125" i="2"/>
  <c r="I8125" i="2"/>
  <c r="J8125" i="2"/>
  <c r="K8125" i="2"/>
  <c r="L8125" i="2"/>
  <c r="F8126" i="2"/>
  <c r="G8126" i="2"/>
  <c r="H8126" i="2"/>
  <c r="I8126" i="2"/>
  <c r="J8126" i="2"/>
  <c r="K8126" i="2"/>
  <c r="L8126" i="2"/>
  <c r="F8127" i="2"/>
  <c r="G8127" i="2"/>
  <c r="H8127" i="2"/>
  <c r="I8127" i="2"/>
  <c r="J8127" i="2"/>
  <c r="K8127" i="2"/>
  <c r="L8127" i="2"/>
  <c r="F8128" i="2"/>
  <c r="G8128" i="2"/>
  <c r="H8128" i="2"/>
  <c r="I8128" i="2"/>
  <c r="J8128" i="2"/>
  <c r="K8128" i="2"/>
  <c r="L8128" i="2"/>
  <c r="F8129" i="2"/>
  <c r="G8129" i="2"/>
  <c r="H8129" i="2"/>
  <c r="I8129" i="2"/>
  <c r="J8129" i="2"/>
  <c r="K8129" i="2"/>
  <c r="L8129" i="2"/>
  <c r="F8130" i="2"/>
  <c r="G8130" i="2"/>
  <c r="H8130" i="2"/>
  <c r="I8130" i="2"/>
  <c r="J8130" i="2"/>
  <c r="K8130" i="2"/>
  <c r="L8130" i="2"/>
  <c r="F8131" i="2"/>
  <c r="G8131" i="2"/>
  <c r="H8131" i="2"/>
  <c r="I8131" i="2"/>
  <c r="J8131" i="2"/>
  <c r="K8131" i="2"/>
  <c r="L8131" i="2"/>
  <c r="F8132" i="2"/>
  <c r="G8132" i="2"/>
  <c r="H8132" i="2"/>
  <c r="I8132" i="2"/>
  <c r="J8132" i="2"/>
  <c r="K8132" i="2"/>
  <c r="L8132" i="2"/>
  <c r="F8133" i="2"/>
  <c r="G8133" i="2"/>
  <c r="H8133" i="2"/>
  <c r="I8133" i="2"/>
  <c r="J8133" i="2"/>
  <c r="K8133" i="2"/>
  <c r="L8133" i="2"/>
  <c r="F8134" i="2"/>
  <c r="G8134" i="2"/>
  <c r="H8134" i="2"/>
  <c r="I8134" i="2"/>
  <c r="J8134" i="2"/>
  <c r="K8134" i="2"/>
  <c r="L8134" i="2"/>
  <c r="F8135" i="2"/>
  <c r="G8135" i="2"/>
  <c r="H8135" i="2"/>
  <c r="I8135" i="2"/>
  <c r="J8135" i="2"/>
  <c r="K8135" i="2"/>
  <c r="L8135" i="2"/>
  <c r="F8136" i="2"/>
  <c r="G8136" i="2"/>
  <c r="H8136" i="2"/>
  <c r="I8136" i="2"/>
  <c r="J8136" i="2"/>
  <c r="K8136" i="2"/>
  <c r="L8136" i="2"/>
  <c r="F8137" i="2"/>
  <c r="G8137" i="2"/>
  <c r="H8137" i="2"/>
  <c r="I8137" i="2"/>
  <c r="J8137" i="2"/>
  <c r="K8137" i="2"/>
  <c r="L8137" i="2"/>
  <c r="F8138" i="2"/>
  <c r="G8138" i="2"/>
  <c r="H8138" i="2"/>
  <c r="I8138" i="2"/>
  <c r="J8138" i="2"/>
  <c r="K8138" i="2"/>
  <c r="L8138" i="2"/>
  <c r="F8139" i="2"/>
  <c r="G8139" i="2"/>
  <c r="H8139" i="2"/>
  <c r="I8139" i="2"/>
  <c r="J8139" i="2"/>
  <c r="K8139" i="2"/>
  <c r="L8139" i="2"/>
  <c r="F8140" i="2"/>
  <c r="G8140" i="2"/>
  <c r="H8140" i="2"/>
  <c r="I8140" i="2"/>
  <c r="J8140" i="2"/>
  <c r="K8140" i="2"/>
  <c r="L8140" i="2"/>
  <c r="F8141" i="2"/>
  <c r="G8141" i="2"/>
  <c r="H8141" i="2"/>
  <c r="I8141" i="2"/>
  <c r="J8141" i="2"/>
  <c r="K8141" i="2"/>
  <c r="L8141" i="2"/>
  <c r="F8142" i="2"/>
  <c r="G8142" i="2"/>
  <c r="H8142" i="2"/>
  <c r="I8142" i="2"/>
  <c r="J8142" i="2"/>
  <c r="K8142" i="2"/>
  <c r="L8142" i="2"/>
  <c r="F8143" i="2"/>
  <c r="G8143" i="2"/>
  <c r="H8143" i="2"/>
  <c r="I8143" i="2"/>
  <c r="J8143" i="2"/>
  <c r="K8143" i="2"/>
  <c r="L8143" i="2"/>
  <c r="F8144" i="2"/>
  <c r="G8144" i="2"/>
  <c r="H8144" i="2"/>
  <c r="I8144" i="2"/>
  <c r="J8144" i="2"/>
  <c r="K8144" i="2"/>
  <c r="L8144" i="2"/>
  <c r="F8145" i="2"/>
  <c r="G8145" i="2"/>
  <c r="H8145" i="2"/>
  <c r="I8145" i="2"/>
  <c r="J8145" i="2"/>
  <c r="K8145" i="2"/>
  <c r="L8145" i="2"/>
  <c r="F8146" i="2"/>
  <c r="G8146" i="2"/>
  <c r="H8146" i="2"/>
  <c r="I8146" i="2"/>
  <c r="J8146" i="2"/>
  <c r="K8146" i="2"/>
  <c r="L8146" i="2"/>
  <c r="F8147" i="2"/>
  <c r="G8147" i="2"/>
  <c r="H8147" i="2"/>
  <c r="I8147" i="2"/>
  <c r="J8147" i="2"/>
  <c r="K8147" i="2"/>
  <c r="L8147" i="2"/>
  <c r="F8148" i="2"/>
  <c r="G8148" i="2"/>
  <c r="H8148" i="2"/>
  <c r="I8148" i="2"/>
  <c r="J8148" i="2"/>
  <c r="K8148" i="2"/>
  <c r="L8148" i="2"/>
  <c r="F8149" i="2"/>
  <c r="G8149" i="2"/>
  <c r="H8149" i="2"/>
  <c r="I8149" i="2"/>
  <c r="J8149" i="2"/>
  <c r="K8149" i="2"/>
  <c r="L8149" i="2"/>
  <c r="F8150" i="2"/>
  <c r="G8150" i="2"/>
  <c r="H8150" i="2"/>
  <c r="I8150" i="2"/>
  <c r="J8150" i="2"/>
  <c r="K8150" i="2"/>
  <c r="L8150" i="2"/>
  <c r="F8151" i="2"/>
  <c r="G8151" i="2"/>
  <c r="H8151" i="2"/>
  <c r="I8151" i="2"/>
  <c r="J8151" i="2"/>
  <c r="K8151" i="2"/>
  <c r="L8151" i="2"/>
  <c r="F8152" i="2"/>
  <c r="G8152" i="2"/>
  <c r="H8152" i="2"/>
  <c r="I8152" i="2"/>
  <c r="J8152" i="2"/>
  <c r="K8152" i="2"/>
  <c r="L8152" i="2"/>
  <c r="F8153" i="2"/>
  <c r="G8153" i="2"/>
  <c r="H8153" i="2"/>
  <c r="I8153" i="2"/>
  <c r="J8153" i="2"/>
  <c r="K8153" i="2"/>
  <c r="L8153" i="2"/>
  <c r="F8154" i="2"/>
  <c r="G8154" i="2"/>
  <c r="H8154" i="2"/>
  <c r="I8154" i="2"/>
  <c r="J8154" i="2"/>
  <c r="K8154" i="2"/>
  <c r="L8154" i="2"/>
  <c r="F8155" i="2"/>
  <c r="G8155" i="2"/>
  <c r="H8155" i="2"/>
  <c r="I8155" i="2"/>
  <c r="J8155" i="2"/>
  <c r="K8155" i="2"/>
  <c r="L8155" i="2"/>
  <c r="F8156" i="2"/>
  <c r="G8156" i="2"/>
  <c r="H8156" i="2"/>
  <c r="I8156" i="2"/>
  <c r="J8156" i="2"/>
  <c r="K8156" i="2"/>
  <c r="L8156" i="2"/>
  <c r="F8157" i="2"/>
  <c r="G8157" i="2"/>
  <c r="H8157" i="2"/>
  <c r="I8157" i="2"/>
  <c r="J8157" i="2"/>
  <c r="K8157" i="2"/>
  <c r="L8157" i="2"/>
  <c r="F8158" i="2"/>
  <c r="G8158" i="2"/>
  <c r="H8158" i="2"/>
  <c r="I8158" i="2"/>
  <c r="J8158" i="2"/>
  <c r="K8158" i="2"/>
  <c r="L8158" i="2"/>
  <c r="F8159" i="2"/>
  <c r="G8159" i="2"/>
  <c r="H8159" i="2"/>
  <c r="I8159" i="2"/>
  <c r="J8159" i="2"/>
  <c r="K8159" i="2"/>
  <c r="L8159" i="2"/>
  <c r="F8160" i="2"/>
  <c r="G8160" i="2"/>
  <c r="H8160" i="2"/>
  <c r="I8160" i="2"/>
  <c r="J8160" i="2"/>
  <c r="K8160" i="2"/>
  <c r="L8160" i="2"/>
  <c r="F8161" i="2"/>
  <c r="G8161" i="2"/>
  <c r="H8161" i="2"/>
  <c r="I8161" i="2"/>
  <c r="J8161" i="2"/>
  <c r="K8161" i="2"/>
  <c r="L8161" i="2"/>
  <c r="F8162" i="2"/>
  <c r="G8162" i="2"/>
  <c r="H8162" i="2"/>
  <c r="I8162" i="2"/>
  <c r="J8162" i="2"/>
  <c r="K8162" i="2"/>
  <c r="L8162" i="2"/>
  <c r="F8163" i="2"/>
  <c r="G8163" i="2"/>
  <c r="H8163" i="2"/>
  <c r="I8163" i="2"/>
  <c r="J8163" i="2"/>
  <c r="K8163" i="2"/>
  <c r="L8163" i="2"/>
  <c r="F8164" i="2"/>
  <c r="G8164" i="2"/>
  <c r="H8164" i="2"/>
  <c r="I8164" i="2"/>
  <c r="J8164" i="2"/>
  <c r="K8164" i="2"/>
  <c r="L8164" i="2"/>
  <c r="F8165" i="2"/>
  <c r="G8165" i="2"/>
  <c r="H8165" i="2"/>
  <c r="I8165" i="2"/>
  <c r="J8165" i="2"/>
  <c r="K8165" i="2"/>
  <c r="L8165" i="2"/>
  <c r="F8166" i="2"/>
  <c r="G8166" i="2"/>
  <c r="H8166" i="2"/>
  <c r="I8166" i="2"/>
  <c r="J8166" i="2"/>
  <c r="K8166" i="2"/>
  <c r="L8166" i="2"/>
  <c r="F8167" i="2"/>
  <c r="G8167" i="2"/>
  <c r="H8167" i="2"/>
  <c r="I8167" i="2"/>
  <c r="J8167" i="2"/>
  <c r="K8167" i="2"/>
  <c r="L8167" i="2"/>
  <c r="F8168" i="2"/>
  <c r="G8168" i="2"/>
  <c r="H8168" i="2"/>
  <c r="I8168" i="2"/>
  <c r="J8168" i="2"/>
  <c r="K8168" i="2"/>
  <c r="L8168" i="2"/>
  <c r="F8169" i="2"/>
  <c r="G8169" i="2"/>
  <c r="H8169" i="2"/>
  <c r="I8169" i="2"/>
  <c r="J8169" i="2"/>
  <c r="K8169" i="2"/>
  <c r="L8169" i="2"/>
  <c r="F8170" i="2"/>
  <c r="G8170" i="2"/>
  <c r="H8170" i="2"/>
  <c r="I8170" i="2"/>
  <c r="J8170" i="2"/>
  <c r="K8170" i="2"/>
  <c r="L8170" i="2"/>
  <c r="F8171" i="2"/>
  <c r="G8171" i="2"/>
  <c r="H8171" i="2"/>
  <c r="I8171" i="2"/>
  <c r="J8171" i="2"/>
  <c r="K8171" i="2"/>
  <c r="L8171" i="2"/>
  <c r="F8172" i="2"/>
  <c r="G8172" i="2"/>
  <c r="H8172" i="2"/>
  <c r="I8172" i="2"/>
  <c r="J8172" i="2"/>
  <c r="K8172" i="2"/>
  <c r="L8172" i="2"/>
  <c r="F8173" i="2"/>
  <c r="G8173" i="2"/>
  <c r="H8173" i="2"/>
  <c r="I8173" i="2"/>
  <c r="J8173" i="2"/>
  <c r="K8173" i="2"/>
  <c r="L8173" i="2"/>
  <c r="F8174" i="2"/>
  <c r="G8174" i="2"/>
  <c r="H8174" i="2"/>
  <c r="I8174" i="2"/>
  <c r="J8174" i="2"/>
  <c r="K8174" i="2"/>
  <c r="L8174" i="2"/>
  <c r="F8175" i="2"/>
  <c r="G8175" i="2"/>
  <c r="H8175" i="2"/>
  <c r="I8175" i="2"/>
  <c r="J8175" i="2"/>
  <c r="K8175" i="2"/>
  <c r="L8175" i="2"/>
  <c r="F8176" i="2"/>
  <c r="G8176" i="2"/>
  <c r="H8176" i="2"/>
  <c r="I8176" i="2"/>
  <c r="J8176" i="2"/>
  <c r="K8176" i="2"/>
  <c r="L8176" i="2"/>
  <c r="F8177" i="2"/>
  <c r="G8177" i="2"/>
  <c r="H8177" i="2"/>
  <c r="I8177" i="2"/>
  <c r="J8177" i="2"/>
  <c r="K8177" i="2"/>
  <c r="L8177" i="2"/>
  <c r="F8178" i="2"/>
  <c r="G8178" i="2"/>
  <c r="H8178" i="2"/>
  <c r="I8178" i="2"/>
  <c r="J8178" i="2"/>
  <c r="K8178" i="2"/>
  <c r="L8178" i="2"/>
  <c r="F8179" i="2"/>
  <c r="G8179" i="2"/>
  <c r="H8179" i="2"/>
  <c r="I8179" i="2"/>
  <c r="J8179" i="2"/>
  <c r="K8179" i="2"/>
  <c r="L8179" i="2"/>
  <c r="F8180" i="2"/>
  <c r="G8180" i="2"/>
  <c r="H8180" i="2"/>
  <c r="I8180" i="2"/>
  <c r="J8180" i="2"/>
  <c r="K8180" i="2"/>
  <c r="L8180" i="2"/>
  <c r="F8181" i="2"/>
  <c r="G8181" i="2"/>
  <c r="H8181" i="2"/>
  <c r="I8181" i="2"/>
  <c r="J8181" i="2"/>
  <c r="K8181" i="2"/>
  <c r="L8181" i="2"/>
  <c r="F8182" i="2"/>
  <c r="G8182" i="2"/>
  <c r="H8182" i="2"/>
  <c r="I8182" i="2"/>
  <c r="J8182" i="2"/>
  <c r="K8182" i="2"/>
  <c r="L8182" i="2"/>
  <c r="F8183" i="2"/>
  <c r="G8183" i="2"/>
  <c r="H8183" i="2"/>
  <c r="I8183" i="2"/>
  <c r="J8183" i="2"/>
  <c r="K8183" i="2"/>
  <c r="L8183" i="2"/>
  <c r="F8184" i="2"/>
  <c r="G8184" i="2"/>
  <c r="H8184" i="2"/>
  <c r="I8184" i="2"/>
  <c r="J8184" i="2"/>
  <c r="K8184" i="2"/>
  <c r="L8184" i="2"/>
  <c r="F8185" i="2"/>
  <c r="G8185" i="2"/>
  <c r="H8185" i="2"/>
  <c r="I8185" i="2"/>
  <c r="J8185" i="2"/>
  <c r="K8185" i="2"/>
  <c r="L8185" i="2"/>
  <c r="F8186" i="2"/>
  <c r="G8186" i="2"/>
  <c r="H8186" i="2"/>
  <c r="I8186" i="2"/>
  <c r="J8186" i="2"/>
  <c r="K8186" i="2"/>
  <c r="L8186" i="2"/>
  <c r="F8187" i="2"/>
  <c r="G8187" i="2"/>
  <c r="H8187" i="2"/>
  <c r="I8187" i="2"/>
  <c r="J8187" i="2"/>
  <c r="K8187" i="2"/>
  <c r="L8187" i="2"/>
  <c r="F8188" i="2"/>
  <c r="G8188" i="2"/>
  <c r="H8188" i="2"/>
  <c r="I8188" i="2"/>
  <c r="J8188" i="2"/>
  <c r="K8188" i="2"/>
  <c r="L8188" i="2"/>
  <c r="F8189" i="2"/>
  <c r="G8189" i="2"/>
  <c r="H8189" i="2"/>
  <c r="I8189" i="2"/>
  <c r="J8189" i="2"/>
  <c r="K8189" i="2"/>
  <c r="L8189" i="2"/>
  <c r="F8190" i="2"/>
  <c r="G8190" i="2"/>
  <c r="H8190" i="2"/>
  <c r="I8190" i="2"/>
  <c r="J8190" i="2"/>
  <c r="K8190" i="2"/>
  <c r="L8190" i="2"/>
  <c r="F8191" i="2"/>
  <c r="G8191" i="2"/>
  <c r="H8191" i="2"/>
  <c r="I8191" i="2"/>
  <c r="J8191" i="2"/>
  <c r="K8191" i="2"/>
  <c r="L8191" i="2"/>
  <c r="F8192" i="2"/>
  <c r="G8192" i="2"/>
  <c r="H8192" i="2"/>
  <c r="I8192" i="2"/>
  <c r="J8192" i="2"/>
  <c r="K8192" i="2"/>
  <c r="L8192" i="2"/>
  <c r="F8193" i="2"/>
  <c r="G8193" i="2"/>
  <c r="H8193" i="2"/>
  <c r="I8193" i="2"/>
  <c r="J8193" i="2"/>
  <c r="K8193" i="2"/>
  <c r="L8193" i="2"/>
  <c r="F8194" i="2"/>
  <c r="G8194" i="2"/>
  <c r="H8194" i="2"/>
  <c r="I8194" i="2"/>
  <c r="J8194" i="2"/>
  <c r="K8194" i="2"/>
  <c r="L8194" i="2"/>
  <c r="F8195" i="2"/>
  <c r="G8195" i="2"/>
  <c r="H8195" i="2"/>
  <c r="I8195" i="2"/>
  <c r="J8195" i="2"/>
  <c r="K8195" i="2"/>
  <c r="L8195" i="2"/>
  <c r="F8196" i="2"/>
  <c r="G8196" i="2"/>
  <c r="H8196" i="2"/>
  <c r="I8196" i="2"/>
  <c r="J8196" i="2"/>
  <c r="K8196" i="2"/>
  <c r="L8196" i="2"/>
  <c r="F8197" i="2"/>
  <c r="G8197" i="2"/>
  <c r="H8197" i="2"/>
  <c r="I8197" i="2"/>
  <c r="J8197" i="2"/>
  <c r="K8197" i="2"/>
  <c r="L8197" i="2"/>
  <c r="F8198" i="2"/>
  <c r="G8198" i="2"/>
  <c r="H8198" i="2"/>
  <c r="I8198" i="2"/>
  <c r="J8198" i="2"/>
  <c r="K8198" i="2"/>
  <c r="L8198" i="2"/>
  <c r="F8199" i="2"/>
  <c r="G8199" i="2"/>
  <c r="H8199" i="2"/>
  <c r="I8199" i="2"/>
  <c r="J8199" i="2"/>
  <c r="K8199" i="2"/>
  <c r="L8199" i="2"/>
  <c r="F8200" i="2"/>
  <c r="G8200" i="2"/>
  <c r="H8200" i="2"/>
  <c r="I8200" i="2"/>
  <c r="J8200" i="2"/>
  <c r="K8200" i="2"/>
  <c r="L8200" i="2"/>
  <c r="F8201" i="2"/>
  <c r="G8201" i="2"/>
  <c r="H8201" i="2"/>
  <c r="I8201" i="2"/>
  <c r="J8201" i="2"/>
  <c r="K8201" i="2"/>
  <c r="L8201" i="2"/>
  <c r="F8202" i="2"/>
  <c r="G8202" i="2"/>
  <c r="H8202" i="2"/>
  <c r="I8202" i="2"/>
  <c r="J8202" i="2"/>
  <c r="K8202" i="2"/>
  <c r="L8202" i="2"/>
  <c r="F8203" i="2"/>
  <c r="G8203" i="2"/>
  <c r="H8203" i="2"/>
  <c r="I8203" i="2"/>
  <c r="J8203" i="2"/>
  <c r="K8203" i="2"/>
  <c r="L8203" i="2"/>
  <c r="F8204" i="2"/>
  <c r="G8204" i="2"/>
  <c r="H8204" i="2"/>
  <c r="I8204" i="2"/>
  <c r="J8204" i="2"/>
  <c r="K8204" i="2"/>
  <c r="L8204" i="2"/>
  <c r="F8205" i="2"/>
  <c r="G8205" i="2"/>
  <c r="H8205" i="2"/>
  <c r="I8205" i="2"/>
  <c r="J8205" i="2"/>
  <c r="K8205" i="2"/>
  <c r="L8205" i="2"/>
  <c r="F8206" i="2"/>
  <c r="G8206" i="2"/>
  <c r="H8206" i="2"/>
  <c r="I8206" i="2"/>
  <c r="J8206" i="2"/>
  <c r="K8206" i="2"/>
  <c r="L8206" i="2"/>
  <c r="F8207" i="2"/>
  <c r="G8207" i="2"/>
  <c r="H8207" i="2"/>
  <c r="I8207" i="2"/>
  <c r="J8207" i="2"/>
  <c r="K8207" i="2"/>
  <c r="L8207" i="2"/>
  <c r="F8208" i="2"/>
  <c r="G8208" i="2"/>
  <c r="H8208" i="2"/>
  <c r="I8208" i="2"/>
  <c r="J8208" i="2"/>
  <c r="K8208" i="2"/>
  <c r="L8208" i="2"/>
  <c r="F8209" i="2"/>
  <c r="G8209" i="2"/>
  <c r="H8209" i="2"/>
  <c r="I8209" i="2"/>
  <c r="J8209" i="2"/>
  <c r="K8209" i="2"/>
  <c r="L8209" i="2"/>
  <c r="F8210" i="2"/>
  <c r="G8210" i="2"/>
  <c r="H8210" i="2"/>
  <c r="I8210" i="2"/>
  <c r="J8210" i="2"/>
  <c r="K8210" i="2"/>
  <c r="L8210" i="2"/>
  <c r="F8211" i="2"/>
  <c r="G8211" i="2"/>
  <c r="H8211" i="2"/>
  <c r="I8211" i="2"/>
  <c r="J8211" i="2"/>
  <c r="K8211" i="2"/>
  <c r="L8211" i="2"/>
  <c r="F8212" i="2"/>
  <c r="G8212" i="2"/>
  <c r="H8212" i="2"/>
  <c r="I8212" i="2"/>
  <c r="J8212" i="2"/>
  <c r="K8212" i="2"/>
  <c r="L8212" i="2"/>
  <c r="F8213" i="2"/>
  <c r="G8213" i="2"/>
  <c r="H8213" i="2"/>
  <c r="I8213" i="2"/>
  <c r="J8213" i="2"/>
  <c r="K8213" i="2"/>
  <c r="L8213" i="2"/>
  <c r="F8214" i="2"/>
  <c r="G8214" i="2"/>
  <c r="H8214" i="2"/>
  <c r="I8214" i="2"/>
  <c r="J8214" i="2"/>
  <c r="K8214" i="2"/>
  <c r="L8214" i="2"/>
  <c r="F8215" i="2"/>
  <c r="G8215" i="2"/>
  <c r="H8215" i="2"/>
  <c r="I8215" i="2"/>
  <c r="J8215" i="2"/>
  <c r="K8215" i="2"/>
  <c r="L8215" i="2"/>
  <c r="F8216" i="2"/>
  <c r="G8216" i="2"/>
  <c r="H8216" i="2"/>
  <c r="I8216" i="2"/>
  <c r="J8216" i="2"/>
  <c r="K8216" i="2"/>
  <c r="L8216" i="2"/>
  <c r="F8217" i="2"/>
  <c r="G8217" i="2"/>
  <c r="H8217" i="2"/>
  <c r="I8217" i="2"/>
  <c r="J8217" i="2"/>
  <c r="K8217" i="2"/>
  <c r="L8217" i="2"/>
  <c r="F8218" i="2"/>
  <c r="G8218" i="2"/>
  <c r="H8218" i="2"/>
  <c r="I8218" i="2"/>
  <c r="J8218" i="2"/>
  <c r="K8218" i="2"/>
  <c r="L8218" i="2"/>
  <c r="F8219" i="2"/>
  <c r="G8219" i="2"/>
  <c r="H8219" i="2"/>
  <c r="I8219" i="2"/>
  <c r="J8219" i="2"/>
  <c r="K8219" i="2"/>
  <c r="L8219" i="2"/>
  <c r="F8220" i="2"/>
  <c r="G8220" i="2"/>
  <c r="H8220" i="2"/>
  <c r="I8220" i="2"/>
  <c r="J8220" i="2"/>
  <c r="K8220" i="2"/>
  <c r="L8220" i="2"/>
  <c r="F8221" i="2"/>
  <c r="G8221" i="2"/>
  <c r="H8221" i="2"/>
  <c r="I8221" i="2"/>
  <c r="J8221" i="2"/>
  <c r="K8221" i="2"/>
  <c r="L8221" i="2"/>
  <c r="F8222" i="2"/>
  <c r="G8222" i="2"/>
  <c r="H8222" i="2"/>
  <c r="I8222" i="2"/>
  <c r="J8222" i="2"/>
  <c r="K8222" i="2"/>
  <c r="L8222" i="2"/>
  <c r="F8223" i="2"/>
  <c r="G8223" i="2"/>
  <c r="H8223" i="2"/>
  <c r="I8223" i="2"/>
  <c r="J8223" i="2"/>
  <c r="K8223" i="2"/>
  <c r="L8223" i="2"/>
  <c r="F8224" i="2"/>
  <c r="G8224" i="2"/>
  <c r="H8224" i="2"/>
  <c r="I8224" i="2"/>
  <c r="J8224" i="2"/>
  <c r="K8224" i="2"/>
  <c r="L8224" i="2"/>
  <c r="F8225" i="2"/>
  <c r="G8225" i="2"/>
  <c r="H8225" i="2"/>
  <c r="I8225" i="2"/>
  <c r="J8225" i="2"/>
  <c r="K8225" i="2"/>
  <c r="L8225" i="2"/>
  <c r="F8226" i="2"/>
  <c r="G8226" i="2"/>
  <c r="H8226" i="2"/>
  <c r="I8226" i="2"/>
  <c r="J8226" i="2"/>
  <c r="K8226" i="2"/>
  <c r="L8226" i="2"/>
  <c r="F8227" i="2"/>
  <c r="G8227" i="2"/>
  <c r="H8227" i="2"/>
  <c r="I8227" i="2"/>
  <c r="J8227" i="2"/>
  <c r="K8227" i="2"/>
  <c r="L8227" i="2"/>
  <c r="F8228" i="2"/>
  <c r="G8228" i="2"/>
  <c r="H8228" i="2"/>
  <c r="I8228" i="2"/>
  <c r="J8228" i="2"/>
  <c r="K8228" i="2"/>
  <c r="L8228" i="2"/>
  <c r="F8229" i="2"/>
  <c r="G8229" i="2"/>
  <c r="H8229" i="2"/>
  <c r="I8229" i="2"/>
  <c r="J8229" i="2"/>
  <c r="K8229" i="2"/>
  <c r="L8229" i="2"/>
  <c r="F8230" i="2"/>
  <c r="G8230" i="2"/>
  <c r="H8230" i="2"/>
  <c r="I8230" i="2"/>
  <c r="J8230" i="2"/>
  <c r="K8230" i="2"/>
  <c r="L8230" i="2"/>
  <c r="F8231" i="2"/>
  <c r="G8231" i="2"/>
  <c r="H8231" i="2"/>
  <c r="I8231" i="2"/>
  <c r="J8231" i="2"/>
  <c r="K8231" i="2"/>
  <c r="L8231" i="2"/>
  <c r="F8232" i="2"/>
  <c r="G8232" i="2"/>
  <c r="H8232" i="2"/>
  <c r="I8232" i="2"/>
  <c r="J8232" i="2"/>
  <c r="K8232" i="2"/>
  <c r="L8232" i="2"/>
  <c r="F8233" i="2"/>
  <c r="G8233" i="2"/>
  <c r="H8233" i="2"/>
  <c r="I8233" i="2"/>
  <c r="J8233" i="2"/>
  <c r="K8233" i="2"/>
  <c r="L8233" i="2"/>
  <c r="F8234" i="2"/>
  <c r="G8234" i="2"/>
  <c r="H8234" i="2"/>
  <c r="I8234" i="2"/>
  <c r="J8234" i="2"/>
  <c r="K8234" i="2"/>
  <c r="L8234" i="2"/>
  <c r="F8235" i="2"/>
  <c r="G8235" i="2"/>
  <c r="H8235" i="2"/>
  <c r="I8235" i="2"/>
  <c r="J8235" i="2"/>
  <c r="K8235" i="2"/>
  <c r="L8235" i="2"/>
  <c r="F8236" i="2"/>
  <c r="G8236" i="2"/>
  <c r="H8236" i="2"/>
  <c r="I8236" i="2"/>
  <c r="J8236" i="2"/>
  <c r="K8236" i="2"/>
  <c r="L8236" i="2"/>
  <c r="F8237" i="2"/>
  <c r="G8237" i="2"/>
  <c r="H8237" i="2"/>
  <c r="I8237" i="2"/>
  <c r="J8237" i="2"/>
  <c r="K8237" i="2"/>
  <c r="L8237" i="2"/>
  <c r="F8238" i="2"/>
  <c r="G8238" i="2"/>
  <c r="H8238" i="2"/>
  <c r="I8238" i="2"/>
  <c r="J8238" i="2"/>
  <c r="K8238" i="2"/>
  <c r="L8238" i="2"/>
  <c r="F8239" i="2"/>
  <c r="G8239" i="2"/>
  <c r="H8239" i="2"/>
  <c r="I8239" i="2"/>
  <c r="J8239" i="2"/>
  <c r="K8239" i="2"/>
  <c r="L8239" i="2"/>
  <c r="F8240" i="2"/>
  <c r="G8240" i="2"/>
  <c r="H8240" i="2"/>
  <c r="I8240" i="2"/>
  <c r="J8240" i="2"/>
  <c r="K8240" i="2"/>
  <c r="L8240" i="2"/>
  <c r="F8241" i="2"/>
  <c r="G8241" i="2"/>
  <c r="H8241" i="2"/>
  <c r="I8241" i="2"/>
  <c r="J8241" i="2"/>
  <c r="K8241" i="2"/>
  <c r="L8241" i="2"/>
  <c r="F8242" i="2"/>
  <c r="G8242" i="2"/>
  <c r="H8242" i="2"/>
  <c r="I8242" i="2"/>
  <c r="J8242" i="2"/>
  <c r="K8242" i="2"/>
  <c r="L8242" i="2"/>
  <c r="F8243" i="2"/>
  <c r="G8243" i="2"/>
  <c r="H8243" i="2"/>
  <c r="I8243" i="2"/>
  <c r="J8243" i="2"/>
  <c r="K8243" i="2"/>
  <c r="L8243" i="2"/>
  <c r="F8244" i="2"/>
  <c r="G8244" i="2"/>
  <c r="H8244" i="2"/>
  <c r="I8244" i="2"/>
  <c r="J8244" i="2"/>
  <c r="K8244" i="2"/>
  <c r="L8244" i="2"/>
  <c r="F8245" i="2"/>
  <c r="G8245" i="2"/>
  <c r="H8245" i="2"/>
  <c r="I8245" i="2"/>
  <c r="J8245" i="2"/>
  <c r="K8245" i="2"/>
  <c r="L8245" i="2"/>
  <c r="F8246" i="2"/>
  <c r="G8246" i="2"/>
  <c r="H8246" i="2"/>
  <c r="I8246" i="2"/>
  <c r="J8246" i="2"/>
  <c r="K8246" i="2"/>
  <c r="L8246" i="2"/>
  <c r="F8247" i="2"/>
  <c r="G8247" i="2"/>
  <c r="H8247" i="2"/>
  <c r="I8247" i="2"/>
  <c r="J8247" i="2"/>
  <c r="K8247" i="2"/>
  <c r="L8247" i="2"/>
  <c r="F8248" i="2"/>
  <c r="G8248" i="2"/>
  <c r="H8248" i="2"/>
  <c r="I8248" i="2"/>
  <c r="J8248" i="2"/>
  <c r="K8248" i="2"/>
  <c r="L8248" i="2"/>
  <c r="F8249" i="2"/>
  <c r="G8249" i="2"/>
  <c r="H8249" i="2"/>
  <c r="I8249" i="2"/>
  <c r="J8249" i="2"/>
  <c r="K8249" i="2"/>
  <c r="L8249" i="2"/>
  <c r="F8250" i="2"/>
  <c r="G8250" i="2"/>
  <c r="H8250" i="2"/>
  <c r="I8250" i="2"/>
  <c r="J8250" i="2"/>
  <c r="K8250" i="2"/>
  <c r="L8250" i="2"/>
  <c r="F8251" i="2"/>
  <c r="G8251" i="2"/>
  <c r="H8251" i="2"/>
  <c r="I8251" i="2"/>
  <c r="J8251" i="2"/>
  <c r="K8251" i="2"/>
  <c r="L8251" i="2"/>
  <c r="F8252" i="2"/>
  <c r="G8252" i="2"/>
  <c r="H8252" i="2"/>
  <c r="I8252" i="2"/>
  <c r="J8252" i="2"/>
  <c r="K8252" i="2"/>
  <c r="L8252" i="2"/>
  <c r="F8253" i="2"/>
  <c r="G8253" i="2"/>
  <c r="H8253" i="2"/>
  <c r="I8253" i="2"/>
  <c r="J8253" i="2"/>
  <c r="K8253" i="2"/>
  <c r="L8253" i="2"/>
  <c r="F8254" i="2"/>
  <c r="G8254" i="2"/>
  <c r="H8254" i="2"/>
  <c r="I8254" i="2"/>
  <c r="J8254" i="2"/>
  <c r="K8254" i="2"/>
  <c r="L8254" i="2"/>
  <c r="F8255" i="2"/>
  <c r="G8255" i="2"/>
  <c r="H8255" i="2"/>
  <c r="I8255" i="2"/>
  <c r="J8255" i="2"/>
  <c r="K8255" i="2"/>
  <c r="L8255" i="2"/>
  <c r="F8256" i="2"/>
  <c r="G8256" i="2"/>
  <c r="H8256" i="2"/>
  <c r="I8256" i="2"/>
  <c r="J8256" i="2"/>
  <c r="K8256" i="2"/>
  <c r="L8256" i="2"/>
  <c r="F8257" i="2"/>
  <c r="G8257" i="2"/>
  <c r="H8257" i="2"/>
  <c r="I8257" i="2"/>
  <c r="J8257" i="2"/>
  <c r="K8257" i="2"/>
  <c r="L8257" i="2"/>
  <c r="F8258" i="2"/>
  <c r="G8258" i="2"/>
  <c r="H8258" i="2"/>
  <c r="I8258" i="2"/>
  <c r="J8258" i="2"/>
  <c r="K8258" i="2"/>
  <c r="L8258" i="2"/>
  <c r="F8259" i="2"/>
  <c r="G8259" i="2"/>
  <c r="H8259" i="2"/>
  <c r="I8259" i="2"/>
  <c r="J8259" i="2"/>
  <c r="K8259" i="2"/>
  <c r="L8259" i="2"/>
  <c r="F8260" i="2"/>
  <c r="G8260" i="2"/>
  <c r="H8260" i="2"/>
  <c r="I8260" i="2"/>
  <c r="J8260" i="2"/>
  <c r="K8260" i="2"/>
  <c r="L8260" i="2"/>
  <c r="F8261" i="2"/>
  <c r="G8261" i="2"/>
  <c r="H8261" i="2"/>
  <c r="I8261" i="2"/>
  <c r="J8261" i="2"/>
  <c r="K8261" i="2"/>
  <c r="L8261" i="2"/>
  <c r="F8262" i="2"/>
  <c r="G8262" i="2"/>
  <c r="H8262" i="2"/>
  <c r="I8262" i="2"/>
  <c r="J8262" i="2"/>
  <c r="K8262" i="2"/>
  <c r="L8262" i="2"/>
  <c r="F8263" i="2"/>
  <c r="G8263" i="2"/>
  <c r="H8263" i="2"/>
  <c r="I8263" i="2"/>
  <c r="J8263" i="2"/>
  <c r="K8263" i="2"/>
  <c r="L8263" i="2"/>
  <c r="F8264" i="2"/>
  <c r="G8264" i="2"/>
  <c r="H8264" i="2"/>
  <c r="I8264" i="2"/>
  <c r="J8264" i="2"/>
  <c r="K8264" i="2"/>
  <c r="L8264" i="2"/>
  <c r="F8265" i="2"/>
  <c r="G8265" i="2"/>
  <c r="H8265" i="2"/>
  <c r="I8265" i="2"/>
  <c r="J8265" i="2"/>
  <c r="K8265" i="2"/>
  <c r="L8265" i="2"/>
  <c r="F8266" i="2"/>
  <c r="G8266" i="2"/>
  <c r="H8266" i="2"/>
  <c r="I8266" i="2"/>
  <c r="J8266" i="2"/>
  <c r="K8266" i="2"/>
  <c r="L8266" i="2"/>
  <c r="F8267" i="2"/>
  <c r="G8267" i="2"/>
  <c r="H8267" i="2"/>
  <c r="I8267" i="2"/>
  <c r="J8267" i="2"/>
  <c r="K8267" i="2"/>
  <c r="L8267" i="2"/>
  <c r="F8268" i="2"/>
  <c r="G8268" i="2"/>
  <c r="H8268" i="2"/>
  <c r="I8268" i="2"/>
  <c r="J8268" i="2"/>
  <c r="K8268" i="2"/>
  <c r="L8268" i="2"/>
  <c r="F8269" i="2"/>
  <c r="G8269" i="2"/>
  <c r="H8269" i="2"/>
  <c r="I8269" i="2"/>
  <c r="J8269" i="2"/>
  <c r="K8269" i="2"/>
  <c r="L8269" i="2"/>
  <c r="F8270" i="2"/>
  <c r="G8270" i="2"/>
  <c r="H8270" i="2"/>
  <c r="I8270" i="2"/>
  <c r="J8270" i="2"/>
  <c r="K8270" i="2"/>
  <c r="L8270" i="2"/>
  <c r="F8271" i="2"/>
  <c r="G8271" i="2"/>
  <c r="H8271" i="2"/>
  <c r="I8271" i="2"/>
  <c r="J8271" i="2"/>
  <c r="K8271" i="2"/>
  <c r="L8271" i="2"/>
  <c r="F8272" i="2"/>
  <c r="G8272" i="2"/>
  <c r="H8272" i="2"/>
  <c r="I8272" i="2"/>
  <c r="J8272" i="2"/>
  <c r="K8272" i="2"/>
  <c r="L8272" i="2"/>
  <c r="F8273" i="2"/>
  <c r="G8273" i="2"/>
  <c r="H8273" i="2"/>
  <c r="I8273" i="2"/>
  <c r="J8273" i="2"/>
  <c r="K8273" i="2"/>
  <c r="L8273" i="2"/>
  <c r="F8274" i="2"/>
  <c r="G8274" i="2"/>
  <c r="H8274" i="2"/>
  <c r="I8274" i="2"/>
  <c r="J8274" i="2"/>
  <c r="K8274" i="2"/>
  <c r="L8274" i="2"/>
  <c r="F8275" i="2"/>
  <c r="G8275" i="2"/>
  <c r="H8275" i="2"/>
  <c r="I8275" i="2"/>
  <c r="J8275" i="2"/>
  <c r="K8275" i="2"/>
  <c r="L8275" i="2"/>
  <c r="F8276" i="2"/>
  <c r="G8276" i="2"/>
  <c r="H8276" i="2"/>
  <c r="I8276" i="2"/>
  <c r="J8276" i="2"/>
  <c r="K8276" i="2"/>
  <c r="L8276" i="2"/>
  <c r="F8277" i="2"/>
  <c r="G8277" i="2"/>
  <c r="H8277" i="2"/>
  <c r="I8277" i="2"/>
  <c r="J8277" i="2"/>
  <c r="K8277" i="2"/>
  <c r="L8277" i="2"/>
  <c r="F8278" i="2"/>
  <c r="G8278" i="2"/>
  <c r="H8278" i="2"/>
  <c r="I8278" i="2"/>
  <c r="J8278" i="2"/>
  <c r="K8278" i="2"/>
  <c r="L8278" i="2"/>
  <c r="F8279" i="2"/>
  <c r="G8279" i="2"/>
  <c r="H8279" i="2"/>
  <c r="I8279" i="2"/>
  <c r="J8279" i="2"/>
  <c r="K8279" i="2"/>
  <c r="L8279" i="2"/>
  <c r="F8280" i="2"/>
  <c r="G8280" i="2"/>
  <c r="H8280" i="2"/>
  <c r="I8280" i="2"/>
  <c r="J8280" i="2"/>
  <c r="K8280" i="2"/>
  <c r="L8280" i="2"/>
  <c r="F8281" i="2"/>
  <c r="G8281" i="2"/>
  <c r="H8281" i="2"/>
  <c r="I8281" i="2"/>
  <c r="J8281" i="2"/>
  <c r="K8281" i="2"/>
  <c r="L8281" i="2"/>
  <c r="F8282" i="2"/>
  <c r="G8282" i="2"/>
  <c r="H8282" i="2"/>
  <c r="I8282" i="2"/>
  <c r="J8282" i="2"/>
  <c r="K8282" i="2"/>
  <c r="L8282" i="2"/>
  <c r="F8283" i="2"/>
  <c r="G8283" i="2"/>
  <c r="H8283" i="2"/>
  <c r="I8283" i="2"/>
  <c r="J8283" i="2"/>
  <c r="K8283" i="2"/>
  <c r="L8283" i="2"/>
  <c r="F8284" i="2"/>
  <c r="G8284" i="2"/>
  <c r="H8284" i="2"/>
  <c r="I8284" i="2"/>
  <c r="J8284" i="2"/>
  <c r="K8284" i="2"/>
  <c r="L8284" i="2"/>
  <c r="F8285" i="2"/>
  <c r="G8285" i="2"/>
  <c r="H8285" i="2"/>
  <c r="I8285" i="2"/>
  <c r="J8285" i="2"/>
  <c r="K8285" i="2"/>
  <c r="L8285" i="2"/>
  <c r="F8286" i="2"/>
  <c r="G8286" i="2"/>
  <c r="H8286" i="2"/>
  <c r="I8286" i="2"/>
  <c r="J8286" i="2"/>
  <c r="K8286" i="2"/>
  <c r="L8286" i="2"/>
  <c r="F8287" i="2"/>
  <c r="G8287" i="2"/>
  <c r="H8287" i="2"/>
  <c r="I8287" i="2"/>
  <c r="J8287" i="2"/>
  <c r="K8287" i="2"/>
  <c r="L8287" i="2"/>
  <c r="F8288" i="2"/>
  <c r="G8288" i="2"/>
  <c r="H8288" i="2"/>
  <c r="I8288" i="2"/>
  <c r="J8288" i="2"/>
  <c r="K8288" i="2"/>
  <c r="L8288" i="2"/>
  <c r="F8289" i="2"/>
  <c r="G8289" i="2"/>
  <c r="H8289" i="2"/>
  <c r="I8289" i="2"/>
  <c r="J8289" i="2"/>
  <c r="K8289" i="2"/>
  <c r="L8289" i="2"/>
  <c r="F8290" i="2"/>
  <c r="G8290" i="2"/>
  <c r="H8290" i="2"/>
  <c r="I8290" i="2"/>
  <c r="J8290" i="2"/>
  <c r="K8290" i="2"/>
  <c r="L8290" i="2"/>
  <c r="F8291" i="2"/>
  <c r="G8291" i="2"/>
  <c r="H8291" i="2"/>
  <c r="I8291" i="2"/>
  <c r="J8291" i="2"/>
  <c r="K8291" i="2"/>
  <c r="L8291" i="2"/>
  <c r="F8292" i="2"/>
  <c r="G8292" i="2"/>
  <c r="H8292" i="2"/>
  <c r="I8292" i="2"/>
  <c r="J8292" i="2"/>
  <c r="K8292" i="2"/>
  <c r="L8292" i="2"/>
  <c r="F8293" i="2"/>
  <c r="G8293" i="2"/>
  <c r="H8293" i="2"/>
  <c r="I8293" i="2"/>
  <c r="J8293" i="2"/>
  <c r="K8293" i="2"/>
  <c r="L8293" i="2"/>
  <c r="F8294" i="2"/>
  <c r="G8294" i="2"/>
  <c r="H8294" i="2"/>
  <c r="I8294" i="2"/>
  <c r="J8294" i="2"/>
  <c r="K8294" i="2"/>
  <c r="L8294" i="2"/>
  <c r="F8295" i="2"/>
  <c r="G8295" i="2"/>
  <c r="H8295" i="2"/>
  <c r="I8295" i="2"/>
  <c r="J8295" i="2"/>
  <c r="K8295" i="2"/>
  <c r="L8295" i="2"/>
  <c r="F8296" i="2"/>
  <c r="G8296" i="2"/>
  <c r="H8296" i="2"/>
  <c r="I8296" i="2"/>
  <c r="J8296" i="2"/>
  <c r="K8296" i="2"/>
  <c r="L8296" i="2"/>
  <c r="F8297" i="2"/>
  <c r="G8297" i="2"/>
  <c r="H8297" i="2"/>
  <c r="I8297" i="2"/>
  <c r="J8297" i="2"/>
  <c r="K8297" i="2"/>
  <c r="L8297" i="2"/>
  <c r="F8298" i="2"/>
  <c r="G8298" i="2"/>
  <c r="H8298" i="2"/>
  <c r="I8298" i="2"/>
  <c r="J8298" i="2"/>
  <c r="K8298" i="2"/>
  <c r="L8298" i="2"/>
  <c r="F8299" i="2"/>
  <c r="G8299" i="2"/>
  <c r="H8299" i="2"/>
  <c r="I8299" i="2"/>
  <c r="J8299" i="2"/>
  <c r="K8299" i="2"/>
  <c r="L8299" i="2"/>
  <c r="F8300" i="2"/>
  <c r="G8300" i="2"/>
  <c r="H8300" i="2"/>
  <c r="I8300" i="2"/>
  <c r="J8300" i="2"/>
  <c r="K8300" i="2"/>
  <c r="L8300" i="2"/>
  <c r="F8301" i="2"/>
  <c r="G8301" i="2"/>
  <c r="H8301" i="2"/>
  <c r="I8301" i="2"/>
  <c r="J8301" i="2"/>
  <c r="K8301" i="2"/>
  <c r="L8301" i="2"/>
  <c r="F8302" i="2"/>
  <c r="G8302" i="2"/>
  <c r="H8302" i="2"/>
  <c r="I8302" i="2"/>
  <c r="J8302" i="2"/>
  <c r="K8302" i="2"/>
  <c r="L8302" i="2"/>
  <c r="F8303" i="2"/>
  <c r="G8303" i="2"/>
  <c r="H8303" i="2"/>
  <c r="I8303" i="2"/>
  <c r="J8303" i="2"/>
  <c r="K8303" i="2"/>
  <c r="L8303" i="2"/>
  <c r="F8304" i="2"/>
  <c r="G8304" i="2"/>
  <c r="H8304" i="2"/>
  <c r="I8304" i="2"/>
  <c r="J8304" i="2"/>
  <c r="K8304" i="2"/>
  <c r="L8304" i="2"/>
  <c r="F8305" i="2"/>
  <c r="G8305" i="2"/>
  <c r="H8305" i="2"/>
  <c r="I8305" i="2"/>
  <c r="J8305" i="2"/>
  <c r="K8305" i="2"/>
  <c r="L8305" i="2"/>
  <c r="F8306" i="2"/>
  <c r="G8306" i="2"/>
  <c r="H8306" i="2"/>
  <c r="I8306" i="2"/>
  <c r="J8306" i="2"/>
  <c r="K8306" i="2"/>
  <c r="L8306" i="2"/>
  <c r="F8307" i="2"/>
  <c r="G8307" i="2"/>
  <c r="H8307" i="2"/>
  <c r="I8307" i="2"/>
  <c r="J8307" i="2"/>
  <c r="K8307" i="2"/>
  <c r="L8307" i="2"/>
  <c r="F8308" i="2"/>
  <c r="G8308" i="2"/>
  <c r="H8308" i="2"/>
  <c r="I8308" i="2"/>
  <c r="J8308" i="2"/>
  <c r="K8308" i="2"/>
  <c r="L8308" i="2"/>
  <c r="F8309" i="2"/>
  <c r="G8309" i="2"/>
  <c r="H8309" i="2"/>
  <c r="I8309" i="2"/>
  <c r="J8309" i="2"/>
  <c r="K8309" i="2"/>
  <c r="L8309" i="2"/>
  <c r="F8310" i="2"/>
  <c r="G8310" i="2"/>
  <c r="H8310" i="2"/>
  <c r="I8310" i="2"/>
  <c r="J8310" i="2"/>
  <c r="K8310" i="2"/>
  <c r="L8310" i="2"/>
  <c r="F8311" i="2"/>
  <c r="G8311" i="2"/>
  <c r="H8311" i="2"/>
  <c r="I8311" i="2"/>
  <c r="J8311" i="2"/>
  <c r="K8311" i="2"/>
  <c r="L8311" i="2"/>
  <c r="F8312" i="2"/>
  <c r="G8312" i="2"/>
  <c r="H8312" i="2"/>
  <c r="I8312" i="2"/>
  <c r="J8312" i="2"/>
  <c r="K8312" i="2"/>
  <c r="L8312" i="2"/>
  <c r="F8313" i="2"/>
  <c r="G8313" i="2"/>
  <c r="H8313" i="2"/>
  <c r="I8313" i="2"/>
  <c r="J8313" i="2"/>
  <c r="K8313" i="2"/>
  <c r="L8313" i="2"/>
  <c r="F8314" i="2"/>
  <c r="G8314" i="2"/>
  <c r="H8314" i="2"/>
  <c r="I8314" i="2"/>
  <c r="J8314" i="2"/>
  <c r="K8314" i="2"/>
  <c r="L8314" i="2"/>
  <c r="F8315" i="2"/>
  <c r="G8315" i="2"/>
  <c r="H8315" i="2"/>
  <c r="I8315" i="2"/>
  <c r="J8315" i="2"/>
  <c r="K8315" i="2"/>
  <c r="L8315" i="2"/>
  <c r="F8316" i="2"/>
  <c r="G8316" i="2"/>
  <c r="H8316" i="2"/>
  <c r="I8316" i="2"/>
  <c r="J8316" i="2"/>
  <c r="K8316" i="2"/>
  <c r="L8316" i="2"/>
  <c r="F8317" i="2"/>
  <c r="G8317" i="2"/>
  <c r="H8317" i="2"/>
  <c r="I8317" i="2"/>
  <c r="J8317" i="2"/>
  <c r="K8317" i="2"/>
  <c r="L8317" i="2"/>
  <c r="F8318" i="2"/>
  <c r="G8318" i="2"/>
  <c r="H8318" i="2"/>
  <c r="I8318" i="2"/>
  <c r="J8318" i="2"/>
  <c r="K8318" i="2"/>
  <c r="L8318" i="2"/>
  <c r="F8319" i="2"/>
  <c r="G8319" i="2"/>
  <c r="H8319" i="2"/>
  <c r="I8319" i="2"/>
  <c r="J8319" i="2"/>
  <c r="K8319" i="2"/>
  <c r="L8319" i="2"/>
  <c r="F8320" i="2"/>
  <c r="G8320" i="2"/>
  <c r="H8320" i="2"/>
  <c r="I8320" i="2"/>
  <c r="J8320" i="2"/>
  <c r="K8320" i="2"/>
  <c r="L8320" i="2"/>
  <c r="F8321" i="2"/>
  <c r="G8321" i="2"/>
  <c r="H8321" i="2"/>
  <c r="I8321" i="2"/>
  <c r="J8321" i="2"/>
  <c r="K8321" i="2"/>
  <c r="L8321" i="2"/>
  <c r="F8322" i="2"/>
  <c r="G8322" i="2"/>
  <c r="H8322" i="2"/>
  <c r="I8322" i="2"/>
  <c r="J8322" i="2"/>
  <c r="K8322" i="2"/>
  <c r="L8322" i="2"/>
  <c r="F8323" i="2"/>
  <c r="G8323" i="2"/>
  <c r="H8323" i="2"/>
  <c r="I8323" i="2"/>
  <c r="J8323" i="2"/>
  <c r="K8323" i="2"/>
  <c r="L8323" i="2"/>
  <c r="F8324" i="2"/>
  <c r="G8324" i="2"/>
  <c r="H8324" i="2"/>
  <c r="I8324" i="2"/>
  <c r="J8324" i="2"/>
  <c r="K8324" i="2"/>
  <c r="L8324" i="2"/>
  <c r="F8325" i="2"/>
  <c r="G8325" i="2"/>
  <c r="H8325" i="2"/>
  <c r="I8325" i="2"/>
  <c r="J8325" i="2"/>
  <c r="K8325" i="2"/>
  <c r="L8325" i="2"/>
  <c r="F8326" i="2"/>
  <c r="G8326" i="2"/>
  <c r="H8326" i="2"/>
  <c r="I8326" i="2"/>
  <c r="J8326" i="2"/>
  <c r="K8326" i="2"/>
  <c r="L8326" i="2"/>
  <c r="F8327" i="2"/>
  <c r="G8327" i="2"/>
  <c r="H8327" i="2"/>
  <c r="I8327" i="2"/>
  <c r="J8327" i="2"/>
  <c r="K8327" i="2"/>
  <c r="L8327" i="2"/>
  <c r="F8328" i="2"/>
  <c r="G8328" i="2"/>
  <c r="H8328" i="2"/>
  <c r="I8328" i="2"/>
  <c r="J8328" i="2"/>
  <c r="K8328" i="2"/>
  <c r="L8328" i="2"/>
  <c r="F8329" i="2"/>
  <c r="G8329" i="2"/>
  <c r="H8329" i="2"/>
  <c r="I8329" i="2"/>
  <c r="J8329" i="2"/>
  <c r="K8329" i="2"/>
  <c r="L8329" i="2"/>
  <c r="F8330" i="2"/>
  <c r="G8330" i="2"/>
  <c r="H8330" i="2"/>
  <c r="I8330" i="2"/>
  <c r="J8330" i="2"/>
  <c r="K8330" i="2"/>
  <c r="L8330" i="2"/>
  <c r="F8331" i="2"/>
  <c r="G8331" i="2"/>
  <c r="H8331" i="2"/>
  <c r="I8331" i="2"/>
  <c r="J8331" i="2"/>
  <c r="K8331" i="2"/>
  <c r="L8331" i="2"/>
  <c r="F8332" i="2"/>
  <c r="G8332" i="2"/>
  <c r="H8332" i="2"/>
  <c r="I8332" i="2"/>
  <c r="J8332" i="2"/>
  <c r="K8332" i="2"/>
  <c r="L8332" i="2"/>
  <c r="F8333" i="2"/>
  <c r="G8333" i="2"/>
  <c r="H8333" i="2"/>
  <c r="I8333" i="2"/>
  <c r="J8333" i="2"/>
  <c r="K8333" i="2"/>
  <c r="L8333" i="2"/>
  <c r="F8334" i="2"/>
  <c r="G8334" i="2"/>
  <c r="H8334" i="2"/>
  <c r="I8334" i="2"/>
  <c r="J8334" i="2"/>
  <c r="K8334" i="2"/>
  <c r="L8334" i="2"/>
  <c r="F8335" i="2"/>
  <c r="G8335" i="2"/>
  <c r="H8335" i="2"/>
  <c r="I8335" i="2"/>
  <c r="J8335" i="2"/>
  <c r="K8335" i="2"/>
  <c r="L8335" i="2"/>
  <c r="F8336" i="2"/>
  <c r="G8336" i="2"/>
  <c r="H8336" i="2"/>
  <c r="I8336" i="2"/>
  <c r="J8336" i="2"/>
  <c r="K8336" i="2"/>
  <c r="L8336" i="2"/>
  <c r="F8337" i="2"/>
  <c r="G8337" i="2"/>
  <c r="H8337" i="2"/>
  <c r="I8337" i="2"/>
  <c r="J8337" i="2"/>
  <c r="K8337" i="2"/>
  <c r="L8337" i="2"/>
  <c r="F8338" i="2"/>
  <c r="G8338" i="2"/>
  <c r="H8338" i="2"/>
  <c r="I8338" i="2"/>
  <c r="J8338" i="2"/>
  <c r="K8338" i="2"/>
  <c r="L8338" i="2"/>
  <c r="F8339" i="2"/>
  <c r="G8339" i="2"/>
  <c r="H8339" i="2"/>
  <c r="I8339" i="2"/>
  <c r="J8339" i="2"/>
  <c r="K8339" i="2"/>
  <c r="L8339" i="2"/>
  <c r="F8340" i="2"/>
  <c r="G8340" i="2"/>
  <c r="H8340" i="2"/>
  <c r="I8340" i="2"/>
  <c r="J8340" i="2"/>
  <c r="K8340" i="2"/>
  <c r="L8340" i="2"/>
  <c r="F8341" i="2"/>
  <c r="G8341" i="2"/>
  <c r="H8341" i="2"/>
  <c r="I8341" i="2"/>
  <c r="J8341" i="2"/>
  <c r="K8341" i="2"/>
  <c r="L8341" i="2"/>
  <c r="F8342" i="2"/>
  <c r="G8342" i="2"/>
  <c r="H8342" i="2"/>
  <c r="I8342" i="2"/>
  <c r="J8342" i="2"/>
  <c r="K8342" i="2"/>
  <c r="L8342" i="2"/>
  <c r="F8343" i="2"/>
  <c r="G8343" i="2"/>
  <c r="H8343" i="2"/>
  <c r="I8343" i="2"/>
  <c r="J8343" i="2"/>
  <c r="K8343" i="2"/>
  <c r="L8343" i="2"/>
  <c r="F8344" i="2"/>
  <c r="G8344" i="2"/>
  <c r="H8344" i="2"/>
  <c r="I8344" i="2"/>
  <c r="J8344" i="2"/>
  <c r="K8344" i="2"/>
  <c r="L8344" i="2"/>
  <c r="F8345" i="2"/>
  <c r="G8345" i="2"/>
  <c r="H8345" i="2"/>
  <c r="I8345" i="2"/>
  <c r="J8345" i="2"/>
  <c r="K8345" i="2"/>
  <c r="L8345" i="2"/>
  <c r="F8346" i="2"/>
  <c r="G8346" i="2"/>
  <c r="H8346" i="2"/>
  <c r="I8346" i="2"/>
  <c r="J8346" i="2"/>
  <c r="K8346" i="2"/>
  <c r="L8346" i="2"/>
  <c r="F8347" i="2"/>
  <c r="G8347" i="2"/>
  <c r="H8347" i="2"/>
  <c r="I8347" i="2"/>
  <c r="J8347" i="2"/>
  <c r="K8347" i="2"/>
  <c r="L8347" i="2"/>
  <c r="F8348" i="2"/>
  <c r="G8348" i="2"/>
  <c r="H8348" i="2"/>
  <c r="I8348" i="2"/>
  <c r="J8348" i="2"/>
  <c r="K8348" i="2"/>
  <c r="L8348" i="2"/>
  <c r="F8349" i="2"/>
  <c r="G8349" i="2"/>
  <c r="H8349" i="2"/>
  <c r="I8349" i="2"/>
  <c r="J8349" i="2"/>
  <c r="K8349" i="2"/>
  <c r="L8349" i="2"/>
  <c r="F8350" i="2"/>
  <c r="G8350" i="2"/>
  <c r="H8350" i="2"/>
  <c r="I8350" i="2"/>
  <c r="J8350" i="2"/>
  <c r="K8350" i="2"/>
  <c r="L8350" i="2"/>
  <c r="F8351" i="2"/>
  <c r="G8351" i="2"/>
  <c r="H8351" i="2"/>
  <c r="I8351" i="2"/>
  <c r="J8351" i="2"/>
  <c r="K8351" i="2"/>
  <c r="L8351" i="2"/>
  <c r="F8352" i="2"/>
  <c r="G8352" i="2"/>
  <c r="H8352" i="2"/>
  <c r="I8352" i="2"/>
  <c r="J8352" i="2"/>
  <c r="K8352" i="2"/>
  <c r="L8352" i="2"/>
  <c r="F8353" i="2"/>
  <c r="G8353" i="2"/>
  <c r="H8353" i="2"/>
  <c r="I8353" i="2"/>
  <c r="J8353" i="2"/>
  <c r="K8353" i="2"/>
  <c r="L8353" i="2"/>
  <c r="F8354" i="2"/>
  <c r="G8354" i="2"/>
  <c r="H8354" i="2"/>
  <c r="I8354" i="2"/>
  <c r="J8354" i="2"/>
  <c r="K8354" i="2"/>
  <c r="L8354" i="2"/>
  <c r="F8355" i="2"/>
  <c r="G8355" i="2"/>
  <c r="H8355" i="2"/>
  <c r="I8355" i="2"/>
  <c r="J8355" i="2"/>
  <c r="K8355" i="2"/>
  <c r="L8355" i="2"/>
  <c r="F8356" i="2"/>
  <c r="G8356" i="2"/>
  <c r="H8356" i="2"/>
  <c r="I8356" i="2"/>
  <c r="J8356" i="2"/>
  <c r="K8356" i="2"/>
  <c r="L8356" i="2"/>
  <c r="F8357" i="2"/>
  <c r="G8357" i="2"/>
  <c r="H8357" i="2"/>
  <c r="I8357" i="2"/>
  <c r="J8357" i="2"/>
  <c r="K8357" i="2"/>
  <c r="L8357" i="2"/>
  <c r="F8358" i="2"/>
  <c r="G8358" i="2"/>
  <c r="H8358" i="2"/>
  <c r="I8358" i="2"/>
  <c r="J8358" i="2"/>
  <c r="K8358" i="2"/>
  <c r="L8358" i="2"/>
  <c r="F8359" i="2"/>
  <c r="G8359" i="2"/>
  <c r="H8359" i="2"/>
  <c r="I8359" i="2"/>
  <c r="J8359" i="2"/>
  <c r="K8359" i="2"/>
  <c r="L8359" i="2"/>
  <c r="F8360" i="2"/>
  <c r="G8360" i="2"/>
  <c r="H8360" i="2"/>
  <c r="I8360" i="2"/>
  <c r="J8360" i="2"/>
  <c r="K8360" i="2"/>
  <c r="L8360" i="2"/>
  <c r="F8361" i="2"/>
  <c r="G8361" i="2"/>
  <c r="H8361" i="2"/>
  <c r="I8361" i="2"/>
  <c r="J8361" i="2"/>
  <c r="K8361" i="2"/>
  <c r="L8361" i="2"/>
  <c r="F8362" i="2"/>
  <c r="G8362" i="2"/>
  <c r="H8362" i="2"/>
  <c r="I8362" i="2"/>
  <c r="J8362" i="2"/>
  <c r="K8362" i="2"/>
  <c r="L8362" i="2"/>
  <c r="F8363" i="2"/>
  <c r="G8363" i="2"/>
  <c r="H8363" i="2"/>
  <c r="I8363" i="2"/>
  <c r="J8363" i="2"/>
  <c r="K8363" i="2"/>
  <c r="L8363" i="2"/>
  <c r="F8364" i="2"/>
  <c r="G8364" i="2"/>
  <c r="H8364" i="2"/>
  <c r="I8364" i="2"/>
  <c r="J8364" i="2"/>
  <c r="K8364" i="2"/>
  <c r="L8364" i="2"/>
  <c r="F8365" i="2"/>
  <c r="G8365" i="2"/>
  <c r="H8365" i="2"/>
  <c r="I8365" i="2"/>
  <c r="J8365" i="2"/>
  <c r="K8365" i="2"/>
  <c r="L8365" i="2"/>
  <c r="F8366" i="2"/>
  <c r="G8366" i="2"/>
  <c r="H8366" i="2"/>
  <c r="I8366" i="2"/>
  <c r="J8366" i="2"/>
  <c r="K8366" i="2"/>
  <c r="L8366" i="2"/>
  <c r="F8367" i="2"/>
  <c r="G8367" i="2"/>
  <c r="H8367" i="2"/>
  <c r="I8367" i="2"/>
  <c r="J8367" i="2"/>
  <c r="K8367" i="2"/>
  <c r="L8367" i="2"/>
  <c r="F8368" i="2"/>
  <c r="G8368" i="2"/>
  <c r="H8368" i="2"/>
  <c r="I8368" i="2"/>
  <c r="J8368" i="2"/>
  <c r="K8368" i="2"/>
  <c r="L8368" i="2"/>
  <c r="F8369" i="2"/>
  <c r="G8369" i="2"/>
  <c r="H8369" i="2"/>
  <c r="I8369" i="2"/>
  <c r="J8369" i="2"/>
  <c r="K8369" i="2"/>
  <c r="L8369" i="2"/>
  <c r="F8370" i="2"/>
  <c r="G8370" i="2"/>
  <c r="H8370" i="2"/>
  <c r="I8370" i="2"/>
  <c r="J8370" i="2"/>
  <c r="K8370" i="2"/>
  <c r="L8370" i="2"/>
  <c r="F8371" i="2"/>
  <c r="G8371" i="2"/>
  <c r="H8371" i="2"/>
  <c r="I8371" i="2"/>
  <c r="J8371" i="2"/>
  <c r="K8371" i="2"/>
  <c r="L8371" i="2"/>
  <c r="F8372" i="2"/>
  <c r="G8372" i="2"/>
  <c r="H8372" i="2"/>
  <c r="I8372" i="2"/>
  <c r="J8372" i="2"/>
  <c r="K8372" i="2"/>
  <c r="L8372" i="2"/>
  <c r="F8373" i="2"/>
  <c r="G8373" i="2"/>
  <c r="H8373" i="2"/>
  <c r="I8373" i="2"/>
  <c r="J8373" i="2"/>
  <c r="K8373" i="2"/>
  <c r="L8373" i="2"/>
  <c r="F8374" i="2"/>
  <c r="G8374" i="2"/>
  <c r="H8374" i="2"/>
  <c r="I8374" i="2"/>
  <c r="J8374" i="2"/>
  <c r="K8374" i="2"/>
  <c r="L8374" i="2"/>
  <c r="F8375" i="2"/>
  <c r="G8375" i="2"/>
  <c r="H8375" i="2"/>
  <c r="I8375" i="2"/>
  <c r="J8375" i="2"/>
  <c r="K8375" i="2"/>
  <c r="L8375" i="2"/>
  <c r="F8376" i="2"/>
  <c r="G8376" i="2"/>
  <c r="H8376" i="2"/>
  <c r="I8376" i="2"/>
  <c r="J8376" i="2"/>
  <c r="K8376" i="2"/>
  <c r="L8376" i="2"/>
  <c r="F8377" i="2"/>
  <c r="G8377" i="2"/>
  <c r="H8377" i="2"/>
  <c r="I8377" i="2"/>
  <c r="J8377" i="2"/>
  <c r="K8377" i="2"/>
  <c r="L8377" i="2"/>
  <c r="F8378" i="2"/>
  <c r="G8378" i="2"/>
  <c r="H8378" i="2"/>
  <c r="I8378" i="2"/>
  <c r="J8378" i="2"/>
  <c r="K8378" i="2"/>
  <c r="L8378" i="2"/>
  <c r="F8379" i="2"/>
  <c r="G8379" i="2"/>
  <c r="H8379" i="2"/>
  <c r="I8379" i="2"/>
  <c r="J8379" i="2"/>
  <c r="K8379" i="2"/>
  <c r="L8379" i="2"/>
  <c r="F8380" i="2"/>
  <c r="G8380" i="2"/>
  <c r="H8380" i="2"/>
  <c r="I8380" i="2"/>
  <c r="J8380" i="2"/>
  <c r="K8380" i="2"/>
  <c r="L8380" i="2"/>
  <c r="F8381" i="2"/>
  <c r="G8381" i="2"/>
  <c r="H8381" i="2"/>
  <c r="I8381" i="2"/>
  <c r="J8381" i="2"/>
  <c r="K8381" i="2"/>
  <c r="L8381" i="2"/>
  <c r="F8382" i="2"/>
  <c r="G8382" i="2"/>
  <c r="H8382" i="2"/>
  <c r="I8382" i="2"/>
  <c r="J8382" i="2"/>
  <c r="K8382" i="2"/>
  <c r="L8382" i="2"/>
  <c r="F8383" i="2"/>
  <c r="G8383" i="2"/>
  <c r="H8383" i="2"/>
  <c r="I8383" i="2"/>
  <c r="J8383" i="2"/>
  <c r="K8383" i="2"/>
  <c r="L8383" i="2"/>
  <c r="F8384" i="2"/>
  <c r="G8384" i="2"/>
  <c r="H8384" i="2"/>
  <c r="I8384" i="2"/>
  <c r="J8384" i="2"/>
  <c r="K8384" i="2"/>
  <c r="L8384" i="2"/>
  <c r="F8385" i="2"/>
  <c r="G8385" i="2"/>
  <c r="H8385" i="2"/>
  <c r="I8385" i="2"/>
  <c r="J8385" i="2"/>
  <c r="K8385" i="2"/>
  <c r="L8385" i="2"/>
  <c r="F8386" i="2"/>
  <c r="G8386" i="2"/>
  <c r="H8386" i="2"/>
  <c r="I8386" i="2"/>
  <c r="J8386" i="2"/>
  <c r="K8386" i="2"/>
  <c r="L8386" i="2"/>
  <c r="F8387" i="2"/>
  <c r="G8387" i="2"/>
  <c r="H8387" i="2"/>
  <c r="I8387" i="2"/>
  <c r="J8387" i="2"/>
  <c r="K8387" i="2"/>
  <c r="L8387" i="2"/>
  <c r="F8388" i="2"/>
  <c r="G8388" i="2"/>
  <c r="H8388" i="2"/>
  <c r="I8388" i="2"/>
  <c r="J8388" i="2"/>
  <c r="K8388" i="2"/>
  <c r="L8388" i="2"/>
  <c r="F8389" i="2"/>
  <c r="G8389" i="2"/>
  <c r="H8389" i="2"/>
  <c r="I8389" i="2"/>
  <c r="J8389" i="2"/>
  <c r="K8389" i="2"/>
  <c r="L8389" i="2"/>
  <c r="F8390" i="2"/>
  <c r="G8390" i="2"/>
  <c r="H8390" i="2"/>
  <c r="I8390" i="2"/>
  <c r="J8390" i="2"/>
  <c r="K8390" i="2"/>
  <c r="L8390" i="2"/>
  <c r="F8391" i="2"/>
  <c r="G8391" i="2"/>
  <c r="H8391" i="2"/>
  <c r="I8391" i="2"/>
  <c r="J8391" i="2"/>
  <c r="K8391" i="2"/>
  <c r="L8391" i="2"/>
  <c r="F8392" i="2"/>
  <c r="G8392" i="2"/>
  <c r="H8392" i="2"/>
  <c r="I8392" i="2"/>
  <c r="J8392" i="2"/>
  <c r="K8392" i="2"/>
  <c r="L8392" i="2"/>
  <c r="F8393" i="2"/>
  <c r="G8393" i="2"/>
  <c r="H8393" i="2"/>
  <c r="I8393" i="2"/>
  <c r="J8393" i="2"/>
  <c r="K8393" i="2"/>
  <c r="L8393" i="2"/>
  <c r="F8394" i="2"/>
  <c r="G8394" i="2"/>
  <c r="H8394" i="2"/>
  <c r="I8394" i="2"/>
  <c r="J8394" i="2"/>
  <c r="K8394" i="2"/>
  <c r="L8394" i="2"/>
  <c r="F8395" i="2"/>
  <c r="G8395" i="2"/>
  <c r="H8395" i="2"/>
  <c r="I8395" i="2"/>
  <c r="J8395" i="2"/>
  <c r="K8395" i="2"/>
  <c r="L8395" i="2"/>
  <c r="F8396" i="2"/>
  <c r="G8396" i="2"/>
  <c r="H8396" i="2"/>
  <c r="I8396" i="2"/>
  <c r="J8396" i="2"/>
  <c r="K8396" i="2"/>
  <c r="L8396" i="2"/>
  <c r="F8397" i="2"/>
  <c r="G8397" i="2"/>
  <c r="H8397" i="2"/>
  <c r="I8397" i="2"/>
  <c r="J8397" i="2"/>
  <c r="K8397" i="2"/>
  <c r="L8397" i="2"/>
  <c r="F8398" i="2"/>
  <c r="G8398" i="2"/>
  <c r="H8398" i="2"/>
  <c r="I8398" i="2"/>
  <c r="J8398" i="2"/>
  <c r="K8398" i="2"/>
  <c r="L8398" i="2"/>
  <c r="F8399" i="2"/>
  <c r="G8399" i="2"/>
  <c r="H8399" i="2"/>
  <c r="I8399" i="2"/>
  <c r="J8399" i="2"/>
  <c r="K8399" i="2"/>
  <c r="L8399" i="2"/>
  <c r="F8400" i="2"/>
  <c r="G8400" i="2"/>
  <c r="H8400" i="2"/>
  <c r="I8400" i="2"/>
  <c r="J8400" i="2"/>
  <c r="K8400" i="2"/>
  <c r="L8400" i="2"/>
  <c r="F8401" i="2"/>
  <c r="G8401" i="2"/>
  <c r="H8401" i="2"/>
  <c r="I8401" i="2"/>
  <c r="J8401" i="2"/>
  <c r="K8401" i="2"/>
  <c r="L8401" i="2"/>
  <c r="F8402" i="2"/>
  <c r="G8402" i="2"/>
  <c r="H8402" i="2"/>
  <c r="I8402" i="2"/>
  <c r="J8402" i="2"/>
  <c r="K8402" i="2"/>
  <c r="L8402" i="2"/>
  <c r="F8403" i="2"/>
  <c r="G8403" i="2"/>
  <c r="H8403" i="2"/>
  <c r="I8403" i="2"/>
  <c r="J8403" i="2"/>
  <c r="K8403" i="2"/>
  <c r="L8403" i="2"/>
  <c r="F8404" i="2"/>
  <c r="G8404" i="2"/>
  <c r="H8404" i="2"/>
  <c r="I8404" i="2"/>
  <c r="J8404" i="2"/>
  <c r="K8404" i="2"/>
  <c r="L8404" i="2"/>
  <c r="F8405" i="2"/>
  <c r="G8405" i="2"/>
  <c r="H8405" i="2"/>
  <c r="I8405" i="2"/>
  <c r="J8405" i="2"/>
  <c r="K8405" i="2"/>
  <c r="L8405" i="2"/>
  <c r="F8406" i="2"/>
  <c r="G8406" i="2"/>
  <c r="H8406" i="2"/>
  <c r="I8406" i="2"/>
  <c r="J8406" i="2"/>
  <c r="K8406" i="2"/>
  <c r="L8406" i="2"/>
  <c r="F8407" i="2"/>
  <c r="G8407" i="2"/>
  <c r="H8407" i="2"/>
  <c r="I8407" i="2"/>
  <c r="J8407" i="2"/>
  <c r="K8407" i="2"/>
  <c r="L8407" i="2"/>
  <c r="F8408" i="2"/>
  <c r="G8408" i="2"/>
  <c r="H8408" i="2"/>
  <c r="I8408" i="2"/>
  <c r="J8408" i="2"/>
  <c r="K8408" i="2"/>
  <c r="L8408" i="2"/>
  <c r="F8409" i="2"/>
  <c r="G8409" i="2"/>
  <c r="H8409" i="2"/>
  <c r="I8409" i="2"/>
  <c r="J8409" i="2"/>
  <c r="K8409" i="2"/>
  <c r="L8409" i="2"/>
  <c r="F8410" i="2"/>
  <c r="G8410" i="2"/>
  <c r="H8410" i="2"/>
  <c r="I8410" i="2"/>
  <c r="J8410" i="2"/>
  <c r="K8410" i="2"/>
  <c r="L8410" i="2"/>
  <c r="F8411" i="2"/>
  <c r="G8411" i="2"/>
  <c r="H8411" i="2"/>
  <c r="I8411" i="2"/>
  <c r="J8411" i="2"/>
  <c r="K8411" i="2"/>
  <c r="L8411" i="2"/>
  <c r="F8412" i="2"/>
  <c r="G8412" i="2"/>
  <c r="H8412" i="2"/>
  <c r="I8412" i="2"/>
  <c r="J8412" i="2"/>
  <c r="K8412" i="2"/>
  <c r="L8412" i="2"/>
  <c r="F8413" i="2"/>
  <c r="G8413" i="2"/>
  <c r="H8413" i="2"/>
  <c r="I8413" i="2"/>
  <c r="J8413" i="2"/>
  <c r="K8413" i="2"/>
  <c r="L8413" i="2"/>
  <c r="F8414" i="2"/>
  <c r="G8414" i="2"/>
  <c r="H8414" i="2"/>
  <c r="I8414" i="2"/>
  <c r="J8414" i="2"/>
  <c r="K8414" i="2"/>
  <c r="L8414" i="2"/>
  <c r="F8415" i="2"/>
  <c r="G8415" i="2"/>
  <c r="H8415" i="2"/>
  <c r="I8415" i="2"/>
  <c r="J8415" i="2"/>
  <c r="K8415" i="2"/>
  <c r="L8415" i="2"/>
  <c r="F8416" i="2"/>
  <c r="G8416" i="2"/>
  <c r="H8416" i="2"/>
  <c r="I8416" i="2"/>
  <c r="J8416" i="2"/>
  <c r="K8416" i="2"/>
  <c r="L8416" i="2"/>
  <c r="F8417" i="2"/>
  <c r="G8417" i="2"/>
  <c r="H8417" i="2"/>
  <c r="I8417" i="2"/>
  <c r="J8417" i="2"/>
  <c r="K8417" i="2"/>
  <c r="L8417" i="2"/>
  <c r="F8418" i="2"/>
  <c r="G8418" i="2"/>
  <c r="H8418" i="2"/>
  <c r="I8418" i="2"/>
  <c r="J8418" i="2"/>
  <c r="K8418" i="2"/>
  <c r="L8418" i="2"/>
  <c r="F8419" i="2"/>
  <c r="G8419" i="2"/>
  <c r="H8419" i="2"/>
  <c r="I8419" i="2"/>
  <c r="J8419" i="2"/>
  <c r="K8419" i="2"/>
  <c r="L8419" i="2"/>
  <c r="F8420" i="2"/>
  <c r="G8420" i="2"/>
  <c r="H8420" i="2"/>
  <c r="I8420" i="2"/>
  <c r="J8420" i="2"/>
  <c r="K8420" i="2"/>
  <c r="L8420" i="2"/>
  <c r="F8421" i="2"/>
  <c r="G8421" i="2"/>
  <c r="H8421" i="2"/>
  <c r="I8421" i="2"/>
  <c r="J8421" i="2"/>
  <c r="K8421" i="2"/>
  <c r="L8421" i="2"/>
  <c r="F8422" i="2"/>
  <c r="G8422" i="2"/>
  <c r="H8422" i="2"/>
  <c r="I8422" i="2"/>
  <c r="J8422" i="2"/>
  <c r="K8422" i="2"/>
  <c r="L8422" i="2"/>
  <c r="F8423" i="2"/>
  <c r="G8423" i="2"/>
  <c r="H8423" i="2"/>
  <c r="I8423" i="2"/>
  <c r="J8423" i="2"/>
  <c r="K8423" i="2"/>
  <c r="L8423" i="2"/>
  <c r="F8424" i="2"/>
  <c r="G8424" i="2"/>
  <c r="H8424" i="2"/>
  <c r="I8424" i="2"/>
  <c r="J8424" i="2"/>
  <c r="K8424" i="2"/>
  <c r="L8424" i="2"/>
  <c r="F8425" i="2"/>
  <c r="G8425" i="2"/>
  <c r="H8425" i="2"/>
  <c r="I8425" i="2"/>
  <c r="J8425" i="2"/>
  <c r="K8425" i="2"/>
  <c r="L8425" i="2"/>
  <c r="F8426" i="2"/>
  <c r="G8426" i="2"/>
  <c r="H8426" i="2"/>
  <c r="I8426" i="2"/>
  <c r="J8426" i="2"/>
  <c r="K8426" i="2"/>
  <c r="L8426" i="2"/>
  <c r="F8427" i="2"/>
  <c r="G8427" i="2"/>
  <c r="H8427" i="2"/>
  <c r="I8427" i="2"/>
  <c r="J8427" i="2"/>
  <c r="K8427" i="2"/>
  <c r="L8427" i="2"/>
  <c r="F8428" i="2"/>
  <c r="G8428" i="2"/>
  <c r="H8428" i="2"/>
  <c r="I8428" i="2"/>
  <c r="J8428" i="2"/>
  <c r="K8428" i="2"/>
  <c r="L8428" i="2"/>
  <c r="F8429" i="2"/>
  <c r="G8429" i="2"/>
  <c r="H8429" i="2"/>
  <c r="I8429" i="2"/>
  <c r="J8429" i="2"/>
  <c r="K8429" i="2"/>
  <c r="L8429" i="2"/>
  <c r="F8430" i="2"/>
  <c r="G8430" i="2"/>
  <c r="H8430" i="2"/>
  <c r="I8430" i="2"/>
  <c r="J8430" i="2"/>
  <c r="K8430" i="2"/>
  <c r="L8430" i="2"/>
  <c r="F8431" i="2"/>
  <c r="G8431" i="2"/>
  <c r="H8431" i="2"/>
  <c r="I8431" i="2"/>
  <c r="J8431" i="2"/>
  <c r="K8431" i="2"/>
  <c r="L8431" i="2"/>
  <c r="F8432" i="2"/>
  <c r="G8432" i="2"/>
  <c r="H8432" i="2"/>
  <c r="I8432" i="2"/>
  <c r="J8432" i="2"/>
  <c r="K8432" i="2"/>
  <c r="L8432" i="2"/>
  <c r="F8433" i="2"/>
  <c r="G8433" i="2"/>
  <c r="H8433" i="2"/>
  <c r="I8433" i="2"/>
  <c r="J8433" i="2"/>
  <c r="K8433" i="2"/>
  <c r="L8433" i="2"/>
  <c r="F8434" i="2"/>
  <c r="G8434" i="2"/>
  <c r="H8434" i="2"/>
  <c r="I8434" i="2"/>
  <c r="J8434" i="2"/>
  <c r="K8434" i="2"/>
  <c r="L8434" i="2"/>
  <c r="F8435" i="2"/>
  <c r="G8435" i="2"/>
  <c r="H8435" i="2"/>
  <c r="I8435" i="2"/>
  <c r="J8435" i="2"/>
  <c r="K8435" i="2"/>
  <c r="L8435" i="2"/>
  <c r="F8436" i="2"/>
  <c r="G8436" i="2"/>
  <c r="H8436" i="2"/>
  <c r="I8436" i="2"/>
  <c r="J8436" i="2"/>
  <c r="K8436" i="2"/>
  <c r="L8436" i="2"/>
  <c r="F8437" i="2"/>
  <c r="G8437" i="2"/>
  <c r="H8437" i="2"/>
  <c r="I8437" i="2"/>
  <c r="J8437" i="2"/>
  <c r="K8437" i="2"/>
  <c r="L8437" i="2"/>
  <c r="F8438" i="2"/>
  <c r="G8438" i="2"/>
  <c r="H8438" i="2"/>
  <c r="I8438" i="2"/>
  <c r="J8438" i="2"/>
  <c r="K8438" i="2"/>
  <c r="L8438" i="2"/>
  <c r="F8439" i="2"/>
  <c r="G8439" i="2"/>
  <c r="H8439" i="2"/>
  <c r="I8439" i="2"/>
  <c r="J8439" i="2"/>
  <c r="K8439" i="2"/>
  <c r="L8439" i="2"/>
  <c r="F8440" i="2"/>
  <c r="G8440" i="2"/>
  <c r="H8440" i="2"/>
  <c r="I8440" i="2"/>
  <c r="J8440" i="2"/>
  <c r="K8440" i="2"/>
  <c r="L8440" i="2"/>
  <c r="F8441" i="2"/>
  <c r="G8441" i="2"/>
  <c r="H8441" i="2"/>
  <c r="I8441" i="2"/>
  <c r="J8441" i="2"/>
  <c r="K8441" i="2"/>
  <c r="L8441" i="2"/>
  <c r="F8442" i="2"/>
  <c r="G8442" i="2"/>
  <c r="H8442" i="2"/>
  <c r="I8442" i="2"/>
  <c r="J8442" i="2"/>
  <c r="K8442" i="2"/>
  <c r="L8442" i="2"/>
  <c r="F8443" i="2"/>
  <c r="G8443" i="2"/>
  <c r="H8443" i="2"/>
  <c r="I8443" i="2"/>
  <c r="J8443" i="2"/>
  <c r="K8443" i="2"/>
  <c r="L8443" i="2"/>
  <c r="F8444" i="2"/>
  <c r="G8444" i="2"/>
  <c r="H8444" i="2"/>
  <c r="I8444" i="2"/>
  <c r="J8444" i="2"/>
  <c r="K8444" i="2"/>
  <c r="L8444" i="2"/>
  <c r="F8445" i="2"/>
  <c r="G8445" i="2"/>
  <c r="H8445" i="2"/>
  <c r="I8445" i="2"/>
  <c r="J8445" i="2"/>
  <c r="K8445" i="2"/>
  <c r="L8445" i="2"/>
  <c r="F8446" i="2"/>
  <c r="G8446" i="2"/>
  <c r="H8446" i="2"/>
  <c r="I8446" i="2"/>
  <c r="J8446" i="2"/>
  <c r="K8446" i="2"/>
  <c r="L8446" i="2"/>
  <c r="F8447" i="2"/>
  <c r="G8447" i="2"/>
  <c r="H8447" i="2"/>
  <c r="I8447" i="2"/>
  <c r="J8447" i="2"/>
  <c r="K8447" i="2"/>
  <c r="L8447" i="2"/>
  <c r="F8448" i="2"/>
  <c r="G8448" i="2"/>
  <c r="H8448" i="2"/>
  <c r="I8448" i="2"/>
  <c r="J8448" i="2"/>
  <c r="K8448" i="2"/>
  <c r="L8448" i="2"/>
  <c r="F8449" i="2"/>
  <c r="G8449" i="2"/>
  <c r="H8449" i="2"/>
  <c r="I8449" i="2"/>
  <c r="J8449" i="2"/>
  <c r="K8449" i="2"/>
  <c r="L8449" i="2"/>
  <c r="F8450" i="2"/>
  <c r="G8450" i="2"/>
  <c r="H8450" i="2"/>
  <c r="I8450" i="2"/>
  <c r="J8450" i="2"/>
  <c r="K8450" i="2"/>
  <c r="L8450" i="2"/>
  <c r="F8451" i="2"/>
  <c r="G8451" i="2"/>
  <c r="H8451" i="2"/>
  <c r="I8451" i="2"/>
  <c r="J8451" i="2"/>
  <c r="K8451" i="2"/>
  <c r="L8451" i="2"/>
  <c r="F8452" i="2"/>
  <c r="G8452" i="2"/>
  <c r="H8452" i="2"/>
  <c r="I8452" i="2"/>
  <c r="J8452" i="2"/>
  <c r="K8452" i="2"/>
  <c r="L8452" i="2"/>
  <c r="F8453" i="2"/>
  <c r="G8453" i="2"/>
  <c r="H8453" i="2"/>
  <c r="I8453" i="2"/>
  <c r="J8453" i="2"/>
  <c r="K8453" i="2"/>
  <c r="L8453" i="2"/>
  <c r="F8454" i="2"/>
  <c r="G8454" i="2"/>
  <c r="H8454" i="2"/>
  <c r="I8454" i="2"/>
  <c r="J8454" i="2"/>
  <c r="K8454" i="2"/>
  <c r="L8454" i="2"/>
  <c r="F8455" i="2"/>
  <c r="G8455" i="2"/>
  <c r="H8455" i="2"/>
  <c r="I8455" i="2"/>
  <c r="J8455" i="2"/>
  <c r="K8455" i="2"/>
  <c r="L8455" i="2"/>
  <c r="F8456" i="2"/>
  <c r="G8456" i="2"/>
  <c r="H8456" i="2"/>
  <c r="I8456" i="2"/>
  <c r="J8456" i="2"/>
  <c r="K8456" i="2"/>
  <c r="L8456" i="2"/>
  <c r="F8457" i="2"/>
  <c r="G8457" i="2"/>
  <c r="H8457" i="2"/>
  <c r="I8457" i="2"/>
  <c r="J8457" i="2"/>
  <c r="K8457" i="2"/>
  <c r="L8457" i="2"/>
  <c r="F8458" i="2"/>
  <c r="G8458" i="2"/>
  <c r="H8458" i="2"/>
  <c r="I8458" i="2"/>
  <c r="J8458" i="2"/>
  <c r="K8458" i="2"/>
  <c r="L8458" i="2"/>
  <c r="F8459" i="2"/>
  <c r="G8459" i="2"/>
  <c r="H8459" i="2"/>
  <c r="I8459" i="2"/>
  <c r="J8459" i="2"/>
  <c r="K8459" i="2"/>
  <c r="L8459" i="2"/>
  <c r="F8460" i="2"/>
  <c r="G8460" i="2"/>
  <c r="H8460" i="2"/>
  <c r="I8460" i="2"/>
  <c r="J8460" i="2"/>
  <c r="K8460" i="2"/>
  <c r="L8460" i="2"/>
  <c r="F8461" i="2"/>
  <c r="G8461" i="2"/>
  <c r="H8461" i="2"/>
  <c r="I8461" i="2"/>
  <c r="J8461" i="2"/>
  <c r="K8461" i="2"/>
  <c r="L8461" i="2"/>
  <c r="F8462" i="2"/>
  <c r="G8462" i="2"/>
  <c r="H8462" i="2"/>
  <c r="I8462" i="2"/>
  <c r="J8462" i="2"/>
  <c r="K8462" i="2"/>
  <c r="L8462" i="2"/>
  <c r="F8463" i="2"/>
  <c r="G8463" i="2"/>
  <c r="H8463" i="2"/>
  <c r="I8463" i="2"/>
  <c r="J8463" i="2"/>
  <c r="K8463" i="2"/>
  <c r="L8463" i="2"/>
  <c r="F8464" i="2"/>
  <c r="G8464" i="2"/>
  <c r="H8464" i="2"/>
  <c r="I8464" i="2"/>
  <c r="J8464" i="2"/>
  <c r="K8464" i="2"/>
  <c r="L8464" i="2"/>
  <c r="F8465" i="2"/>
  <c r="G8465" i="2"/>
  <c r="H8465" i="2"/>
  <c r="I8465" i="2"/>
  <c r="J8465" i="2"/>
  <c r="K8465" i="2"/>
  <c r="L8465" i="2"/>
  <c r="F8466" i="2"/>
  <c r="G8466" i="2"/>
  <c r="H8466" i="2"/>
  <c r="I8466" i="2"/>
  <c r="J8466" i="2"/>
  <c r="K8466" i="2"/>
  <c r="L8466" i="2"/>
  <c r="F8467" i="2"/>
  <c r="G8467" i="2"/>
  <c r="H8467" i="2"/>
  <c r="I8467" i="2"/>
  <c r="J8467" i="2"/>
  <c r="K8467" i="2"/>
  <c r="L8467" i="2"/>
  <c r="F8468" i="2"/>
  <c r="G8468" i="2"/>
  <c r="H8468" i="2"/>
  <c r="I8468" i="2"/>
  <c r="J8468" i="2"/>
  <c r="K8468" i="2"/>
  <c r="L8468" i="2"/>
  <c r="F8469" i="2"/>
  <c r="G8469" i="2"/>
  <c r="H8469" i="2"/>
  <c r="I8469" i="2"/>
  <c r="J8469" i="2"/>
  <c r="K8469" i="2"/>
  <c r="L8469" i="2"/>
  <c r="F8470" i="2"/>
  <c r="G8470" i="2"/>
  <c r="H8470" i="2"/>
  <c r="I8470" i="2"/>
  <c r="J8470" i="2"/>
  <c r="K8470" i="2"/>
  <c r="L8470" i="2"/>
  <c r="F8471" i="2"/>
  <c r="G8471" i="2"/>
  <c r="H8471" i="2"/>
  <c r="I8471" i="2"/>
  <c r="J8471" i="2"/>
  <c r="K8471" i="2"/>
  <c r="L8471" i="2"/>
  <c r="F8472" i="2"/>
  <c r="G8472" i="2"/>
  <c r="H8472" i="2"/>
  <c r="I8472" i="2"/>
  <c r="J8472" i="2"/>
  <c r="K8472" i="2"/>
  <c r="L8472" i="2"/>
  <c r="F8473" i="2"/>
  <c r="G8473" i="2"/>
  <c r="H8473" i="2"/>
  <c r="I8473" i="2"/>
  <c r="J8473" i="2"/>
  <c r="K8473" i="2"/>
  <c r="L8473" i="2"/>
  <c r="F8474" i="2"/>
  <c r="G8474" i="2"/>
  <c r="H8474" i="2"/>
  <c r="I8474" i="2"/>
  <c r="J8474" i="2"/>
  <c r="K8474" i="2"/>
  <c r="L8474" i="2"/>
  <c r="F8475" i="2"/>
  <c r="G8475" i="2"/>
  <c r="H8475" i="2"/>
  <c r="I8475" i="2"/>
  <c r="J8475" i="2"/>
  <c r="K8475" i="2"/>
  <c r="L8475" i="2"/>
  <c r="F8476" i="2"/>
  <c r="G8476" i="2"/>
  <c r="H8476" i="2"/>
  <c r="I8476" i="2"/>
  <c r="J8476" i="2"/>
  <c r="K8476" i="2"/>
  <c r="L8476" i="2"/>
  <c r="F8477" i="2"/>
  <c r="G8477" i="2"/>
  <c r="H8477" i="2"/>
  <c r="I8477" i="2"/>
  <c r="J8477" i="2"/>
  <c r="K8477" i="2"/>
  <c r="L8477" i="2"/>
  <c r="F8478" i="2"/>
  <c r="G8478" i="2"/>
  <c r="H8478" i="2"/>
  <c r="I8478" i="2"/>
  <c r="J8478" i="2"/>
  <c r="K8478" i="2"/>
  <c r="L8478" i="2"/>
  <c r="F8479" i="2"/>
  <c r="G8479" i="2"/>
  <c r="H8479" i="2"/>
  <c r="I8479" i="2"/>
  <c r="J8479" i="2"/>
  <c r="K8479" i="2"/>
  <c r="L8479" i="2"/>
  <c r="F8480" i="2"/>
  <c r="G8480" i="2"/>
  <c r="H8480" i="2"/>
  <c r="I8480" i="2"/>
  <c r="J8480" i="2"/>
  <c r="K8480" i="2"/>
  <c r="L8480" i="2"/>
  <c r="F8481" i="2"/>
  <c r="G8481" i="2"/>
  <c r="H8481" i="2"/>
  <c r="I8481" i="2"/>
  <c r="J8481" i="2"/>
  <c r="K8481" i="2"/>
  <c r="L8481" i="2"/>
  <c r="F8482" i="2"/>
  <c r="G8482" i="2"/>
  <c r="H8482" i="2"/>
  <c r="I8482" i="2"/>
  <c r="J8482" i="2"/>
  <c r="K8482" i="2"/>
  <c r="L8482" i="2"/>
  <c r="F8483" i="2"/>
  <c r="G8483" i="2"/>
  <c r="H8483" i="2"/>
  <c r="I8483" i="2"/>
  <c r="J8483" i="2"/>
  <c r="K8483" i="2"/>
  <c r="L8483" i="2"/>
  <c r="F8484" i="2"/>
  <c r="G8484" i="2"/>
  <c r="H8484" i="2"/>
  <c r="I8484" i="2"/>
  <c r="J8484" i="2"/>
  <c r="K8484" i="2"/>
  <c r="L8484" i="2"/>
  <c r="F8485" i="2"/>
  <c r="G8485" i="2"/>
  <c r="H8485" i="2"/>
  <c r="I8485" i="2"/>
  <c r="J8485" i="2"/>
  <c r="K8485" i="2"/>
  <c r="L8485" i="2"/>
  <c r="F8486" i="2"/>
  <c r="G8486" i="2"/>
  <c r="H8486" i="2"/>
  <c r="I8486" i="2"/>
  <c r="J8486" i="2"/>
  <c r="K8486" i="2"/>
  <c r="L8486" i="2"/>
  <c r="F8487" i="2"/>
  <c r="G8487" i="2"/>
  <c r="H8487" i="2"/>
  <c r="I8487" i="2"/>
  <c r="J8487" i="2"/>
  <c r="K8487" i="2"/>
  <c r="L8487" i="2"/>
  <c r="F8488" i="2"/>
  <c r="G8488" i="2"/>
  <c r="H8488" i="2"/>
  <c r="I8488" i="2"/>
  <c r="J8488" i="2"/>
  <c r="K8488" i="2"/>
  <c r="L8488" i="2"/>
  <c r="F8489" i="2"/>
  <c r="G8489" i="2"/>
  <c r="H8489" i="2"/>
  <c r="I8489" i="2"/>
  <c r="J8489" i="2"/>
  <c r="K8489" i="2"/>
  <c r="L8489" i="2"/>
  <c r="F8490" i="2"/>
  <c r="G8490" i="2"/>
  <c r="H8490" i="2"/>
  <c r="I8490" i="2"/>
  <c r="J8490" i="2"/>
  <c r="K8490" i="2"/>
  <c r="L8490" i="2"/>
  <c r="F8491" i="2"/>
  <c r="G8491" i="2"/>
  <c r="H8491" i="2"/>
  <c r="I8491" i="2"/>
  <c r="J8491" i="2"/>
  <c r="K8491" i="2"/>
  <c r="L8491" i="2"/>
  <c r="F8492" i="2"/>
  <c r="G8492" i="2"/>
  <c r="H8492" i="2"/>
  <c r="I8492" i="2"/>
  <c r="J8492" i="2"/>
  <c r="K8492" i="2"/>
  <c r="L8492" i="2"/>
  <c r="F8493" i="2"/>
  <c r="G8493" i="2"/>
  <c r="H8493" i="2"/>
  <c r="I8493" i="2"/>
  <c r="J8493" i="2"/>
  <c r="K8493" i="2"/>
  <c r="L8493" i="2"/>
  <c r="F8494" i="2"/>
  <c r="G8494" i="2"/>
  <c r="H8494" i="2"/>
  <c r="I8494" i="2"/>
  <c r="J8494" i="2"/>
  <c r="K8494" i="2"/>
  <c r="L8494" i="2"/>
  <c r="F8495" i="2"/>
  <c r="G8495" i="2"/>
  <c r="H8495" i="2"/>
  <c r="I8495" i="2"/>
  <c r="J8495" i="2"/>
  <c r="K8495" i="2"/>
  <c r="L8495" i="2"/>
  <c r="F8496" i="2"/>
  <c r="G8496" i="2"/>
  <c r="H8496" i="2"/>
  <c r="I8496" i="2"/>
  <c r="J8496" i="2"/>
  <c r="K8496" i="2"/>
  <c r="L8496" i="2"/>
  <c r="F8497" i="2"/>
  <c r="G8497" i="2"/>
  <c r="H8497" i="2"/>
  <c r="I8497" i="2"/>
  <c r="J8497" i="2"/>
  <c r="K8497" i="2"/>
  <c r="L8497" i="2"/>
  <c r="F8498" i="2"/>
  <c r="G8498" i="2"/>
  <c r="H8498" i="2"/>
  <c r="I8498" i="2"/>
  <c r="J8498" i="2"/>
  <c r="K8498" i="2"/>
  <c r="L8498" i="2"/>
  <c r="F8499" i="2"/>
  <c r="G8499" i="2"/>
  <c r="H8499" i="2"/>
  <c r="I8499" i="2"/>
  <c r="J8499" i="2"/>
  <c r="K8499" i="2"/>
  <c r="L8499" i="2"/>
  <c r="F8500" i="2"/>
  <c r="G8500" i="2"/>
  <c r="H8500" i="2"/>
  <c r="I8500" i="2"/>
  <c r="J8500" i="2"/>
  <c r="K8500" i="2"/>
  <c r="L8500" i="2"/>
  <c r="F8501" i="2"/>
  <c r="G8501" i="2"/>
  <c r="H8501" i="2"/>
  <c r="I8501" i="2"/>
  <c r="J8501" i="2"/>
  <c r="K8501" i="2"/>
  <c r="L8501" i="2"/>
  <c r="F8502" i="2"/>
  <c r="G8502" i="2"/>
  <c r="H8502" i="2"/>
  <c r="I8502" i="2"/>
  <c r="J8502" i="2"/>
  <c r="K8502" i="2"/>
  <c r="L8502" i="2"/>
  <c r="F8503" i="2"/>
  <c r="G8503" i="2"/>
  <c r="H8503" i="2"/>
  <c r="I8503" i="2"/>
  <c r="J8503" i="2"/>
  <c r="K8503" i="2"/>
  <c r="L8503" i="2"/>
  <c r="F8504" i="2"/>
  <c r="G8504" i="2"/>
  <c r="H8504" i="2"/>
  <c r="I8504" i="2"/>
  <c r="J8504" i="2"/>
  <c r="K8504" i="2"/>
  <c r="L8504" i="2"/>
  <c r="F8505" i="2"/>
  <c r="G8505" i="2"/>
  <c r="H8505" i="2"/>
  <c r="I8505" i="2"/>
  <c r="J8505" i="2"/>
  <c r="K8505" i="2"/>
  <c r="L8505" i="2"/>
  <c r="F8506" i="2"/>
  <c r="G8506" i="2"/>
  <c r="H8506" i="2"/>
  <c r="I8506" i="2"/>
  <c r="J8506" i="2"/>
  <c r="K8506" i="2"/>
  <c r="L8506" i="2"/>
  <c r="F8507" i="2"/>
  <c r="G8507" i="2"/>
  <c r="H8507" i="2"/>
  <c r="I8507" i="2"/>
  <c r="J8507" i="2"/>
  <c r="K8507" i="2"/>
  <c r="L8507" i="2"/>
  <c r="F8508" i="2"/>
  <c r="G8508" i="2"/>
  <c r="H8508" i="2"/>
  <c r="I8508" i="2"/>
  <c r="J8508" i="2"/>
  <c r="K8508" i="2"/>
  <c r="L8508" i="2"/>
  <c r="F8509" i="2"/>
  <c r="G8509" i="2"/>
  <c r="H8509" i="2"/>
  <c r="I8509" i="2"/>
  <c r="J8509" i="2"/>
  <c r="K8509" i="2"/>
  <c r="L8509" i="2"/>
  <c r="F8510" i="2"/>
  <c r="G8510" i="2"/>
  <c r="H8510" i="2"/>
  <c r="I8510" i="2"/>
  <c r="J8510" i="2"/>
  <c r="K8510" i="2"/>
  <c r="L8510" i="2"/>
  <c r="F8511" i="2"/>
  <c r="G8511" i="2"/>
  <c r="H8511" i="2"/>
  <c r="I8511" i="2"/>
  <c r="J8511" i="2"/>
  <c r="K8511" i="2"/>
  <c r="L8511" i="2"/>
  <c r="F8512" i="2"/>
  <c r="G8512" i="2"/>
  <c r="H8512" i="2"/>
  <c r="I8512" i="2"/>
  <c r="J8512" i="2"/>
  <c r="K8512" i="2"/>
  <c r="L8512" i="2"/>
  <c r="F8513" i="2"/>
  <c r="G8513" i="2"/>
  <c r="H8513" i="2"/>
  <c r="I8513" i="2"/>
  <c r="J8513" i="2"/>
  <c r="K8513" i="2"/>
  <c r="L8513" i="2"/>
  <c r="F8514" i="2"/>
  <c r="G8514" i="2"/>
  <c r="H8514" i="2"/>
  <c r="I8514" i="2"/>
  <c r="J8514" i="2"/>
  <c r="K8514" i="2"/>
  <c r="L8514" i="2"/>
  <c r="F8515" i="2"/>
  <c r="G8515" i="2"/>
  <c r="H8515" i="2"/>
  <c r="I8515" i="2"/>
  <c r="J8515" i="2"/>
  <c r="K8515" i="2"/>
  <c r="L8515" i="2"/>
  <c r="F8516" i="2"/>
  <c r="G8516" i="2"/>
  <c r="H8516" i="2"/>
  <c r="I8516" i="2"/>
  <c r="J8516" i="2"/>
  <c r="K8516" i="2"/>
  <c r="L8516" i="2"/>
  <c r="F8517" i="2"/>
  <c r="G8517" i="2"/>
  <c r="H8517" i="2"/>
  <c r="I8517" i="2"/>
  <c r="J8517" i="2"/>
  <c r="K8517" i="2"/>
  <c r="L8517" i="2"/>
  <c r="F8518" i="2"/>
  <c r="G8518" i="2"/>
  <c r="H8518" i="2"/>
  <c r="I8518" i="2"/>
  <c r="J8518" i="2"/>
  <c r="K8518" i="2"/>
  <c r="L8518" i="2"/>
  <c r="F8519" i="2"/>
  <c r="G8519" i="2"/>
  <c r="H8519" i="2"/>
  <c r="I8519" i="2"/>
  <c r="J8519" i="2"/>
  <c r="K8519" i="2"/>
  <c r="L8519" i="2"/>
  <c r="F8520" i="2"/>
  <c r="G8520" i="2"/>
  <c r="H8520" i="2"/>
  <c r="I8520" i="2"/>
  <c r="J8520" i="2"/>
  <c r="K8520" i="2"/>
  <c r="L8520" i="2"/>
  <c r="F8521" i="2"/>
  <c r="G8521" i="2"/>
  <c r="H8521" i="2"/>
  <c r="I8521" i="2"/>
  <c r="J8521" i="2"/>
  <c r="K8521" i="2"/>
  <c r="L8521" i="2"/>
  <c r="F8522" i="2"/>
  <c r="G8522" i="2"/>
  <c r="H8522" i="2"/>
  <c r="I8522" i="2"/>
  <c r="J8522" i="2"/>
  <c r="K8522" i="2"/>
  <c r="L8522" i="2"/>
  <c r="F8523" i="2"/>
  <c r="G8523" i="2"/>
  <c r="H8523" i="2"/>
  <c r="I8523" i="2"/>
  <c r="J8523" i="2"/>
  <c r="K8523" i="2"/>
  <c r="L8523" i="2"/>
  <c r="F8524" i="2"/>
  <c r="G8524" i="2"/>
  <c r="H8524" i="2"/>
  <c r="I8524" i="2"/>
  <c r="J8524" i="2"/>
  <c r="K8524" i="2"/>
  <c r="L8524" i="2"/>
  <c r="F8525" i="2"/>
  <c r="G8525" i="2"/>
  <c r="H8525" i="2"/>
  <c r="I8525" i="2"/>
  <c r="J8525" i="2"/>
  <c r="K8525" i="2"/>
  <c r="L8525" i="2"/>
  <c r="F8526" i="2"/>
  <c r="G8526" i="2"/>
  <c r="H8526" i="2"/>
  <c r="I8526" i="2"/>
  <c r="J8526" i="2"/>
  <c r="K8526" i="2"/>
  <c r="L8526" i="2"/>
  <c r="F8527" i="2"/>
  <c r="G8527" i="2"/>
  <c r="H8527" i="2"/>
  <c r="I8527" i="2"/>
  <c r="J8527" i="2"/>
  <c r="K8527" i="2"/>
  <c r="L8527" i="2"/>
  <c r="F8528" i="2"/>
  <c r="G8528" i="2"/>
  <c r="H8528" i="2"/>
  <c r="I8528" i="2"/>
  <c r="J8528" i="2"/>
  <c r="K8528" i="2"/>
  <c r="L8528" i="2"/>
  <c r="F8529" i="2"/>
  <c r="G8529" i="2"/>
  <c r="H8529" i="2"/>
  <c r="I8529" i="2"/>
  <c r="J8529" i="2"/>
  <c r="K8529" i="2"/>
  <c r="L8529" i="2"/>
  <c r="F8530" i="2"/>
  <c r="G8530" i="2"/>
  <c r="H8530" i="2"/>
  <c r="I8530" i="2"/>
  <c r="J8530" i="2"/>
  <c r="K8530" i="2"/>
  <c r="L8530" i="2"/>
  <c r="F8531" i="2"/>
  <c r="G8531" i="2"/>
  <c r="H8531" i="2"/>
  <c r="I8531" i="2"/>
  <c r="J8531" i="2"/>
  <c r="K8531" i="2"/>
  <c r="L8531" i="2"/>
  <c r="F8532" i="2"/>
  <c r="G8532" i="2"/>
  <c r="H8532" i="2"/>
  <c r="I8532" i="2"/>
  <c r="J8532" i="2"/>
  <c r="K8532" i="2"/>
  <c r="L8532" i="2"/>
  <c r="F8533" i="2"/>
  <c r="G8533" i="2"/>
  <c r="H8533" i="2"/>
  <c r="I8533" i="2"/>
  <c r="J8533" i="2"/>
  <c r="K8533" i="2"/>
  <c r="L8533" i="2"/>
  <c r="F8534" i="2"/>
  <c r="G8534" i="2"/>
  <c r="H8534" i="2"/>
  <c r="I8534" i="2"/>
  <c r="J8534" i="2"/>
  <c r="K8534" i="2"/>
  <c r="L8534" i="2"/>
  <c r="F8535" i="2"/>
  <c r="G8535" i="2"/>
  <c r="H8535" i="2"/>
  <c r="I8535" i="2"/>
  <c r="J8535" i="2"/>
  <c r="K8535" i="2"/>
  <c r="L8535" i="2"/>
  <c r="F8536" i="2"/>
  <c r="G8536" i="2"/>
  <c r="H8536" i="2"/>
  <c r="I8536" i="2"/>
  <c r="J8536" i="2"/>
  <c r="K8536" i="2"/>
  <c r="L8536" i="2"/>
  <c r="F8537" i="2"/>
  <c r="G8537" i="2"/>
  <c r="H8537" i="2"/>
  <c r="I8537" i="2"/>
  <c r="J8537" i="2"/>
  <c r="K8537" i="2"/>
  <c r="L8537" i="2"/>
  <c r="F8538" i="2"/>
  <c r="G8538" i="2"/>
  <c r="H8538" i="2"/>
  <c r="I8538" i="2"/>
  <c r="J8538" i="2"/>
  <c r="K8538" i="2"/>
  <c r="L8538" i="2"/>
  <c r="F8539" i="2"/>
  <c r="G8539" i="2"/>
  <c r="H8539" i="2"/>
  <c r="I8539" i="2"/>
  <c r="J8539" i="2"/>
  <c r="K8539" i="2"/>
  <c r="L8539" i="2"/>
  <c r="F8540" i="2"/>
  <c r="G8540" i="2"/>
  <c r="H8540" i="2"/>
  <c r="I8540" i="2"/>
  <c r="J8540" i="2"/>
  <c r="K8540" i="2"/>
  <c r="L8540" i="2"/>
  <c r="F8541" i="2"/>
  <c r="G8541" i="2"/>
  <c r="H8541" i="2"/>
  <c r="I8541" i="2"/>
  <c r="J8541" i="2"/>
  <c r="K8541" i="2"/>
  <c r="L8541" i="2"/>
  <c r="F8542" i="2"/>
  <c r="G8542" i="2"/>
  <c r="H8542" i="2"/>
  <c r="I8542" i="2"/>
  <c r="J8542" i="2"/>
  <c r="K8542" i="2"/>
  <c r="L8542" i="2"/>
  <c r="F8543" i="2"/>
  <c r="G8543" i="2"/>
  <c r="H8543" i="2"/>
  <c r="I8543" i="2"/>
  <c r="J8543" i="2"/>
  <c r="K8543" i="2"/>
  <c r="L8543" i="2"/>
  <c r="F8544" i="2"/>
  <c r="G8544" i="2"/>
  <c r="H8544" i="2"/>
  <c r="I8544" i="2"/>
  <c r="J8544" i="2"/>
  <c r="K8544" i="2"/>
  <c r="L8544" i="2"/>
  <c r="F8545" i="2"/>
  <c r="G8545" i="2"/>
  <c r="H8545" i="2"/>
  <c r="I8545" i="2"/>
  <c r="J8545" i="2"/>
  <c r="K8545" i="2"/>
  <c r="L8545" i="2"/>
  <c r="F8546" i="2"/>
  <c r="G8546" i="2"/>
  <c r="H8546" i="2"/>
  <c r="I8546" i="2"/>
  <c r="J8546" i="2"/>
  <c r="K8546" i="2"/>
  <c r="L8546" i="2"/>
  <c r="F8547" i="2"/>
  <c r="G8547" i="2"/>
  <c r="H8547" i="2"/>
  <c r="I8547" i="2"/>
  <c r="J8547" i="2"/>
  <c r="K8547" i="2"/>
  <c r="L8547" i="2"/>
  <c r="F8548" i="2"/>
  <c r="G8548" i="2"/>
  <c r="H8548" i="2"/>
  <c r="I8548" i="2"/>
  <c r="J8548" i="2"/>
  <c r="K8548" i="2"/>
  <c r="L8548" i="2"/>
  <c r="F8549" i="2"/>
  <c r="G8549" i="2"/>
  <c r="H8549" i="2"/>
  <c r="I8549" i="2"/>
  <c r="J8549" i="2"/>
  <c r="K8549" i="2"/>
  <c r="L8549" i="2"/>
  <c r="F8550" i="2"/>
  <c r="G8550" i="2"/>
  <c r="H8550" i="2"/>
  <c r="I8550" i="2"/>
  <c r="J8550" i="2"/>
  <c r="K8550" i="2"/>
  <c r="L8550" i="2"/>
  <c r="F8551" i="2"/>
  <c r="G8551" i="2"/>
  <c r="H8551" i="2"/>
  <c r="I8551" i="2"/>
  <c r="J8551" i="2"/>
  <c r="K8551" i="2"/>
  <c r="L8551" i="2"/>
  <c r="L6842" i="2"/>
  <c r="K6842" i="2"/>
  <c r="J6842" i="2"/>
  <c r="I6842" i="2"/>
  <c r="H6842" i="2"/>
  <c r="G6842" i="2"/>
  <c r="F6842" i="2"/>
  <c r="B8551" i="2"/>
  <c r="B8550" i="2"/>
  <c r="B8549" i="2"/>
  <c r="B8548" i="2"/>
  <c r="B8547" i="2"/>
  <c r="B8546" i="2"/>
  <c r="B8545" i="2"/>
  <c r="B8544" i="2"/>
  <c r="B8543" i="2"/>
  <c r="B8542" i="2"/>
  <c r="B8541" i="2"/>
  <c r="B8540" i="2"/>
  <c r="B8539" i="2"/>
  <c r="B8538" i="2"/>
  <c r="B8537" i="2"/>
  <c r="B8536" i="2"/>
  <c r="B8535" i="2"/>
  <c r="B8534" i="2"/>
  <c r="B8533" i="2"/>
  <c r="B8532" i="2"/>
  <c r="B8531" i="2"/>
  <c r="B8530" i="2"/>
  <c r="B8529" i="2"/>
  <c r="B8528" i="2"/>
  <c r="B8527" i="2"/>
  <c r="B8526" i="2"/>
  <c r="B8525" i="2"/>
  <c r="B8524" i="2"/>
  <c r="B8523" i="2"/>
  <c r="B8522" i="2"/>
  <c r="B8521" i="2"/>
  <c r="B8520" i="2"/>
  <c r="B8519" i="2"/>
  <c r="B8518" i="2"/>
  <c r="B8517" i="2"/>
  <c r="B8516" i="2"/>
  <c r="B8515" i="2"/>
  <c r="B8514" i="2"/>
  <c r="B8513" i="2"/>
  <c r="B8512" i="2"/>
  <c r="B8511" i="2"/>
  <c r="B8510" i="2"/>
  <c r="B8509" i="2"/>
  <c r="B8508" i="2"/>
  <c r="B8507" i="2"/>
  <c r="B8506" i="2"/>
  <c r="B8505" i="2"/>
  <c r="B8504" i="2"/>
  <c r="B8503" i="2"/>
  <c r="B8502" i="2"/>
  <c r="B8501" i="2"/>
  <c r="B8500" i="2"/>
  <c r="B8499" i="2"/>
  <c r="B8498" i="2"/>
  <c r="B8497" i="2"/>
  <c r="B8496" i="2"/>
  <c r="B8495" i="2"/>
  <c r="B8494" i="2"/>
  <c r="B8493" i="2"/>
  <c r="B8492" i="2"/>
  <c r="B8491" i="2"/>
  <c r="B8490" i="2"/>
  <c r="B8489" i="2"/>
  <c r="B8488" i="2"/>
  <c r="B8487" i="2"/>
  <c r="B8486" i="2"/>
  <c r="B8485" i="2"/>
  <c r="B8484" i="2"/>
  <c r="B8483" i="2"/>
  <c r="B8482" i="2"/>
  <c r="B8481" i="2"/>
  <c r="B8480" i="2"/>
  <c r="B8479" i="2"/>
  <c r="B8478" i="2"/>
  <c r="B8477" i="2"/>
  <c r="B8476" i="2"/>
  <c r="B8475" i="2"/>
  <c r="B8474" i="2"/>
  <c r="B8473" i="2"/>
  <c r="B8472" i="2"/>
  <c r="B8471" i="2"/>
  <c r="B8470" i="2"/>
  <c r="B8469" i="2"/>
  <c r="B8468" i="2"/>
  <c r="B8467" i="2"/>
  <c r="B8466" i="2"/>
  <c r="B8465" i="2"/>
  <c r="B8464" i="2"/>
  <c r="B8463" i="2"/>
  <c r="B8462" i="2"/>
  <c r="B8461" i="2"/>
  <c r="B8460" i="2"/>
  <c r="B8459" i="2"/>
  <c r="B8458" i="2"/>
  <c r="B8457" i="2"/>
  <c r="B8456" i="2"/>
  <c r="B8455" i="2"/>
  <c r="B8454" i="2"/>
  <c r="B8453" i="2"/>
  <c r="B8452" i="2"/>
  <c r="B8451" i="2"/>
  <c r="B8450" i="2"/>
  <c r="B8449" i="2"/>
  <c r="B8448" i="2"/>
  <c r="B8447" i="2"/>
  <c r="B8446" i="2"/>
  <c r="B8445" i="2"/>
  <c r="B8444" i="2"/>
  <c r="B8443" i="2"/>
  <c r="B8442" i="2"/>
  <c r="B8441" i="2"/>
  <c r="B8440" i="2"/>
  <c r="B8439" i="2"/>
  <c r="B8438" i="2"/>
  <c r="B8437" i="2"/>
  <c r="B8436" i="2"/>
  <c r="B8435" i="2"/>
  <c r="B8434" i="2"/>
  <c r="B8433" i="2"/>
  <c r="B8432" i="2"/>
  <c r="B8431" i="2"/>
  <c r="B8430" i="2"/>
  <c r="B8429" i="2"/>
  <c r="B8428" i="2"/>
  <c r="B8427" i="2"/>
  <c r="B8426" i="2"/>
  <c r="B8425" i="2"/>
  <c r="B8424" i="2"/>
  <c r="B8423" i="2"/>
  <c r="B8422" i="2"/>
  <c r="B8421" i="2"/>
  <c r="B8420" i="2"/>
  <c r="B8419" i="2"/>
  <c r="B8418" i="2"/>
  <c r="B8417" i="2"/>
  <c r="B8416" i="2"/>
  <c r="B8415" i="2"/>
  <c r="B8414" i="2"/>
  <c r="B8413" i="2"/>
  <c r="B8412" i="2"/>
  <c r="B8411" i="2"/>
  <c r="B8410" i="2"/>
  <c r="B8409" i="2"/>
  <c r="B8408" i="2"/>
  <c r="B8407" i="2"/>
  <c r="B8406" i="2"/>
  <c r="B8405" i="2"/>
  <c r="B8404" i="2"/>
  <c r="B8403" i="2"/>
  <c r="B8402" i="2"/>
  <c r="B8401" i="2"/>
  <c r="B8400" i="2"/>
  <c r="B8399" i="2"/>
  <c r="B8398" i="2"/>
  <c r="B8397" i="2"/>
  <c r="B8396" i="2"/>
  <c r="B8395" i="2"/>
  <c r="B8394" i="2"/>
  <c r="B8393" i="2"/>
  <c r="B8392" i="2"/>
  <c r="B8391" i="2"/>
  <c r="B8390" i="2"/>
  <c r="B8389" i="2"/>
  <c r="B8388" i="2"/>
  <c r="B8387" i="2"/>
  <c r="B8386" i="2"/>
  <c r="B8385" i="2"/>
  <c r="B8384" i="2"/>
  <c r="B8383" i="2"/>
  <c r="B8382" i="2"/>
  <c r="B8381" i="2"/>
  <c r="B8380" i="2"/>
  <c r="B8379" i="2"/>
  <c r="B8378" i="2"/>
  <c r="B8377" i="2"/>
  <c r="B8376" i="2"/>
  <c r="B8375" i="2"/>
  <c r="B8374" i="2"/>
  <c r="B8373" i="2"/>
  <c r="B8372" i="2"/>
  <c r="B8371" i="2"/>
  <c r="B8370" i="2"/>
  <c r="B8369" i="2"/>
  <c r="B8368" i="2"/>
  <c r="B8367" i="2"/>
  <c r="B8366" i="2"/>
  <c r="B8365" i="2"/>
  <c r="B8364" i="2"/>
  <c r="B8363" i="2"/>
  <c r="B8362" i="2"/>
  <c r="B8361" i="2"/>
  <c r="B8360" i="2"/>
  <c r="B8359" i="2"/>
  <c r="B8358" i="2"/>
  <c r="B8357" i="2"/>
  <c r="B8356" i="2"/>
  <c r="B8355" i="2"/>
  <c r="B8354" i="2"/>
  <c r="B8353" i="2"/>
  <c r="B8352" i="2"/>
  <c r="B8351" i="2"/>
  <c r="B8350" i="2"/>
  <c r="B8349" i="2"/>
  <c r="B8348" i="2"/>
  <c r="B8347" i="2"/>
  <c r="B8346" i="2"/>
  <c r="B8345" i="2"/>
  <c r="B8344" i="2"/>
  <c r="B8343" i="2"/>
  <c r="B8342" i="2"/>
  <c r="B8341" i="2"/>
  <c r="B8340" i="2"/>
  <c r="B8339" i="2"/>
  <c r="B8338" i="2"/>
  <c r="B8337" i="2"/>
  <c r="B8336" i="2"/>
  <c r="B8335" i="2"/>
  <c r="B8334" i="2"/>
  <c r="B8333" i="2"/>
  <c r="B8332" i="2"/>
  <c r="B8331" i="2"/>
  <c r="B8330" i="2"/>
  <c r="B8329" i="2"/>
  <c r="B8328" i="2"/>
  <c r="B8327" i="2"/>
  <c r="B8326" i="2"/>
  <c r="B8325" i="2"/>
  <c r="B8324" i="2"/>
  <c r="B8323" i="2"/>
  <c r="B8322" i="2"/>
  <c r="B8321" i="2"/>
  <c r="B8320" i="2"/>
  <c r="B8319" i="2"/>
  <c r="B8318" i="2"/>
  <c r="B8317" i="2"/>
  <c r="B8316" i="2"/>
  <c r="B8315" i="2"/>
  <c r="B8314" i="2"/>
  <c r="B8313" i="2"/>
  <c r="B8312" i="2"/>
  <c r="B8311" i="2"/>
  <c r="B8310" i="2"/>
  <c r="B8309" i="2"/>
  <c r="B8308" i="2"/>
  <c r="B8307" i="2"/>
  <c r="B8306" i="2"/>
  <c r="B8305" i="2"/>
  <c r="B8304" i="2"/>
  <c r="B8303" i="2"/>
  <c r="B8302" i="2"/>
  <c r="B8301" i="2"/>
  <c r="B8300" i="2"/>
  <c r="B8299" i="2"/>
  <c r="B8298" i="2"/>
  <c r="B8297" i="2"/>
  <c r="B8296" i="2"/>
  <c r="B8295" i="2"/>
  <c r="B8294" i="2"/>
  <c r="B8293" i="2"/>
  <c r="B8292" i="2"/>
  <c r="B8291" i="2"/>
  <c r="B8290" i="2"/>
  <c r="B8289" i="2"/>
  <c r="B8288" i="2"/>
  <c r="B8287" i="2"/>
  <c r="B8286" i="2"/>
  <c r="B8285" i="2"/>
  <c r="B8284" i="2"/>
  <c r="B8283" i="2"/>
  <c r="B8282" i="2"/>
  <c r="B8281" i="2"/>
  <c r="B8280" i="2"/>
  <c r="B8279" i="2"/>
  <c r="B8278" i="2"/>
  <c r="B8277" i="2"/>
  <c r="B8276" i="2"/>
  <c r="B8275" i="2"/>
  <c r="B8274" i="2"/>
  <c r="B8273" i="2"/>
  <c r="B8272" i="2"/>
  <c r="B8271" i="2"/>
  <c r="B8270" i="2"/>
  <c r="B8269" i="2"/>
  <c r="B8268" i="2"/>
  <c r="B8267" i="2"/>
  <c r="B8266" i="2"/>
  <c r="B8265" i="2"/>
  <c r="B8264" i="2"/>
  <c r="B8263" i="2"/>
  <c r="B8262" i="2"/>
  <c r="B8261" i="2"/>
  <c r="B8260" i="2"/>
  <c r="B8259" i="2"/>
  <c r="B8258" i="2"/>
  <c r="B8257" i="2"/>
  <c r="B8256" i="2"/>
  <c r="B8255" i="2"/>
  <c r="B8254" i="2"/>
  <c r="B8253" i="2"/>
  <c r="B8252" i="2"/>
  <c r="B8251" i="2"/>
  <c r="B8250" i="2"/>
  <c r="B8249" i="2"/>
  <c r="B8248" i="2"/>
  <c r="B8247" i="2"/>
  <c r="B8246" i="2"/>
  <c r="B8245" i="2"/>
  <c r="B8244" i="2"/>
  <c r="B8243" i="2"/>
  <c r="B8242" i="2"/>
  <c r="B8241" i="2"/>
  <c r="B8240" i="2"/>
  <c r="B8239" i="2"/>
  <c r="B8238" i="2"/>
  <c r="B8237" i="2"/>
  <c r="B8236" i="2"/>
  <c r="B8235" i="2"/>
  <c r="B8234" i="2"/>
  <c r="B8233" i="2"/>
  <c r="B8232" i="2"/>
  <c r="B8231" i="2"/>
  <c r="B8230" i="2"/>
  <c r="B8229" i="2"/>
  <c r="B8228" i="2"/>
  <c r="B8227" i="2"/>
  <c r="B8226" i="2"/>
  <c r="B8225" i="2"/>
  <c r="B8224" i="2"/>
  <c r="B8223" i="2"/>
  <c r="B8222" i="2"/>
  <c r="B8221" i="2"/>
  <c r="B8220" i="2"/>
  <c r="B8219" i="2"/>
  <c r="B8218" i="2"/>
  <c r="B8217" i="2"/>
  <c r="B8216" i="2"/>
  <c r="B8215" i="2"/>
  <c r="B8214" i="2"/>
  <c r="B8213" i="2"/>
  <c r="B8212" i="2"/>
  <c r="B8211" i="2"/>
  <c r="B8210" i="2"/>
  <c r="B8209" i="2"/>
  <c r="B8208" i="2"/>
  <c r="B8207" i="2"/>
  <c r="B8206" i="2"/>
  <c r="B8205" i="2"/>
  <c r="B8204" i="2"/>
  <c r="B8203" i="2"/>
  <c r="B8202" i="2"/>
  <c r="B8201" i="2"/>
  <c r="B8200" i="2"/>
  <c r="B8199" i="2"/>
  <c r="B8198" i="2"/>
  <c r="B8197" i="2"/>
  <c r="B8196" i="2"/>
  <c r="B8195" i="2"/>
  <c r="B8194" i="2"/>
  <c r="B8193" i="2"/>
  <c r="B8192" i="2"/>
  <c r="B8191" i="2"/>
  <c r="B8190" i="2"/>
  <c r="B8189" i="2"/>
  <c r="B8188" i="2"/>
  <c r="B8187" i="2"/>
  <c r="B8186" i="2"/>
  <c r="B8185" i="2"/>
  <c r="B8184" i="2"/>
  <c r="B8183" i="2"/>
  <c r="B8182" i="2"/>
  <c r="B8181" i="2"/>
  <c r="B8180" i="2"/>
  <c r="B8179" i="2"/>
  <c r="B8178" i="2"/>
  <c r="B8177" i="2"/>
  <c r="B8176" i="2"/>
  <c r="B8175" i="2"/>
  <c r="B8174" i="2"/>
  <c r="B8173" i="2"/>
  <c r="B8172" i="2"/>
  <c r="B8171" i="2"/>
  <c r="B8170" i="2"/>
  <c r="B8169" i="2"/>
  <c r="B8168" i="2"/>
  <c r="B8167" i="2"/>
  <c r="B8166" i="2"/>
  <c r="B8165" i="2"/>
  <c r="B8164" i="2"/>
  <c r="B8163" i="2"/>
  <c r="B8162" i="2"/>
  <c r="B8161" i="2"/>
  <c r="B8160" i="2"/>
  <c r="B8159" i="2"/>
  <c r="B8158" i="2"/>
  <c r="B8157" i="2"/>
  <c r="B8156" i="2"/>
  <c r="B8155" i="2"/>
  <c r="B8154" i="2"/>
  <c r="B8153" i="2"/>
  <c r="B8152" i="2"/>
  <c r="B8151" i="2"/>
  <c r="B8150" i="2"/>
  <c r="B8149" i="2"/>
  <c r="B8148" i="2"/>
  <c r="B8147" i="2"/>
  <c r="B8146" i="2"/>
  <c r="B8145" i="2"/>
  <c r="B8144" i="2"/>
  <c r="B8143" i="2"/>
  <c r="B8142" i="2"/>
  <c r="B8141" i="2"/>
  <c r="B8140" i="2"/>
  <c r="B8139" i="2"/>
  <c r="B8138" i="2"/>
  <c r="B8137" i="2"/>
  <c r="B8136" i="2"/>
  <c r="B8135" i="2"/>
  <c r="B8134" i="2"/>
  <c r="B8133" i="2"/>
  <c r="B8132" i="2"/>
  <c r="B8131" i="2"/>
  <c r="B8130" i="2"/>
  <c r="B8129" i="2"/>
  <c r="B8128" i="2"/>
  <c r="B8127" i="2"/>
  <c r="B8126" i="2"/>
  <c r="B8125" i="2"/>
  <c r="B8124" i="2"/>
  <c r="B8123" i="2"/>
  <c r="B8122" i="2"/>
  <c r="B8121" i="2"/>
  <c r="B8120" i="2"/>
  <c r="B8119" i="2"/>
  <c r="B8118" i="2"/>
  <c r="B8117" i="2"/>
  <c r="B8116" i="2"/>
  <c r="B8115" i="2"/>
  <c r="B8114" i="2"/>
  <c r="B8113" i="2"/>
  <c r="B8112" i="2"/>
  <c r="B8111" i="2"/>
  <c r="B8110" i="2"/>
  <c r="B8109" i="2"/>
  <c r="B8108" i="2"/>
  <c r="B8107" i="2"/>
  <c r="B8106" i="2"/>
  <c r="B8105" i="2"/>
  <c r="B8104" i="2"/>
  <c r="B8103" i="2"/>
  <c r="B8102" i="2"/>
  <c r="B8101" i="2"/>
  <c r="B8100" i="2"/>
  <c r="B8099" i="2"/>
  <c r="B8098" i="2"/>
  <c r="B8097" i="2"/>
  <c r="B8096" i="2"/>
  <c r="B8095" i="2"/>
  <c r="B8094" i="2"/>
  <c r="B8093" i="2"/>
  <c r="B8092" i="2"/>
  <c r="B8091" i="2"/>
  <c r="B8090" i="2"/>
  <c r="B8089" i="2"/>
  <c r="B8088" i="2"/>
  <c r="B8087" i="2"/>
  <c r="B8086" i="2"/>
  <c r="B8085" i="2"/>
  <c r="B8084" i="2"/>
  <c r="B8083" i="2"/>
  <c r="B8082" i="2"/>
  <c r="B8081" i="2"/>
  <c r="B8080" i="2"/>
  <c r="B8079" i="2"/>
  <c r="B8078" i="2"/>
  <c r="B8077" i="2"/>
  <c r="B8076" i="2"/>
  <c r="B8075" i="2"/>
  <c r="B8074" i="2"/>
  <c r="B8073" i="2"/>
  <c r="B8072" i="2"/>
  <c r="B8071" i="2"/>
  <c r="B8070" i="2"/>
  <c r="B8069" i="2"/>
  <c r="B8068" i="2"/>
  <c r="B8067" i="2"/>
  <c r="B8066" i="2"/>
  <c r="B8065" i="2"/>
  <c r="B8064" i="2"/>
  <c r="B8063" i="2"/>
  <c r="B8062" i="2"/>
  <c r="B8061" i="2"/>
  <c r="B8060" i="2"/>
  <c r="B8059" i="2"/>
  <c r="B8058" i="2"/>
  <c r="B8057" i="2"/>
  <c r="B8056" i="2"/>
  <c r="B8055" i="2"/>
  <c r="B8054" i="2"/>
  <c r="B8053" i="2"/>
  <c r="B8052" i="2"/>
  <c r="B8051" i="2"/>
  <c r="B8050" i="2"/>
  <c r="B8049" i="2"/>
  <c r="B8048" i="2"/>
  <c r="B8047" i="2"/>
  <c r="B8046" i="2"/>
  <c r="B8045" i="2"/>
  <c r="B8044" i="2"/>
  <c r="B8043" i="2"/>
  <c r="B8042" i="2"/>
  <c r="B8041" i="2"/>
  <c r="B8040" i="2"/>
  <c r="B8039" i="2"/>
  <c r="B8038" i="2"/>
  <c r="B8037" i="2"/>
  <c r="B8036" i="2"/>
  <c r="B8035" i="2"/>
  <c r="B8034" i="2"/>
  <c r="B8033" i="2"/>
  <c r="B8032" i="2"/>
  <c r="B8031" i="2"/>
  <c r="B8030" i="2"/>
  <c r="B8029" i="2"/>
  <c r="B8028" i="2"/>
  <c r="B8027" i="2"/>
  <c r="B8026" i="2"/>
  <c r="B8025" i="2"/>
  <c r="B8024" i="2"/>
  <c r="B8023" i="2"/>
  <c r="B8022" i="2"/>
  <c r="B8021" i="2"/>
  <c r="B8020" i="2"/>
  <c r="B8019" i="2"/>
  <c r="B8018" i="2"/>
  <c r="B8017" i="2"/>
  <c r="B8016" i="2"/>
  <c r="B8015" i="2"/>
  <c r="B8014" i="2"/>
  <c r="B8013" i="2"/>
  <c r="B8012" i="2"/>
  <c r="B8011" i="2"/>
  <c r="B8010" i="2"/>
  <c r="B8009" i="2"/>
  <c r="B8008" i="2"/>
  <c r="B8007" i="2"/>
  <c r="B8006" i="2"/>
  <c r="B8005" i="2"/>
  <c r="B8004" i="2"/>
  <c r="B8003" i="2"/>
  <c r="B8002" i="2"/>
  <c r="B8001" i="2"/>
  <c r="B8000" i="2"/>
  <c r="B7999" i="2"/>
  <c r="B7998" i="2"/>
  <c r="B7997" i="2"/>
  <c r="B7996" i="2"/>
  <c r="B7995" i="2"/>
  <c r="B7994" i="2"/>
  <c r="B7993" i="2"/>
  <c r="B7992" i="2"/>
  <c r="B7991" i="2"/>
  <c r="B7990" i="2"/>
  <c r="B7989" i="2"/>
  <c r="B7988" i="2"/>
  <c r="B7987" i="2"/>
  <c r="B7986" i="2"/>
  <c r="B7985" i="2"/>
  <c r="B7984" i="2"/>
  <c r="B7983" i="2"/>
  <c r="B7982" i="2"/>
  <c r="B7981" i="2"/>
  <c r="B7980" i="2"/>
  <c r="B7979" i="2"/>
  <c r="B7978" i="2"/>
  <c r="B7977" i="2"/>
  <c r="B7976" i="2"/>
  <c r="B7975" i="2"/>
  <c r="B7974" i="2"/>
  <c r="B7973" i="2"/>
  <c r="B7972" i="2"/>
  <c r="B7971" i="2"/>
  <c r="B7970" i="2"/>
  <c r="B7969" i="2"/>
  <c r="B7968" i="2"/>
  <c r="B7967" i="2"/>
  <c r="B7966" i="2"/>
  <c r="B7965" i="2"/>
  <c r="B7964" i="2"/>
  <c r="B7963" i="2"/>
  <c r="B7962" i="2"/>
  <c r="B7961" i="2"/>
  <c r="B7960" i="2"/>
  <c r="B7959" i="2"/>
  <c r="B7958" i="2"/>
  <c r="B7957" i="2"/>
  <c r="B7956" i="2"/>
  <c r="B7955" i="2"/>
  <c r="B7954" i="2"/>
  <c r="B7953" i="2"/>
  <c r="B7952" i="2"/>
  <c r="B7951" i="2"/>
  <c r="B7950" i="2"/>
  <c r="B7949" i="2"/>
  <c r="B7948" i="2"/>
  <c r="B7947" i="2"/>
  <c r="B7946" i="2"/>
  <c r="B7945" i="2"/>
  <c r="B7944" i="2"/>
  <c r="B7943" i="2"/>
  <c r="B7942" i="2"/>
  <c r="B7941" i="2"/>
  <c r="B7940" i="2"/>
  <c r="B7939" i="2"/>
  <c r="B7938" i="2"/>
  <c r="B7937" i="2"/>
  <c r="B7936" i="2"/>
  <c r="B7935" i="2"/>
  <c r="B7934" i="2"/>
  <c r="B7933" i="2"/>
  <c r="B7932" i="2"/>
  <c r="B7931" i="2"/>
  <c r="B7930" i="2"/>
  <c r="B7929" i="2"/>
  <c r="B7928" i="2"/>
  <c r="B7927" i="2"/>
  <c r="B7926" i="2"/>
  <c r="B7925" i="2"/>
  <c r="B7924" i="2"/>
  <c r="B7923" i="2"/>
  <c r="B7922" i="2"/>
  <c r="B7921" i="2"/>
  <c r="B7920" i="2"/>
  <c r="B7919" i="2"/>
  <c r="B7918" i="2"/>
  <c r="B7917" i="2"/>
  <c r="B7916" i="2"/>
  <c r="B7915" i="2"/>
  <c r="B7914" i="2"/>
  <c r="B7913" i="2"/>
  <c r="B7912" i="2"/>
  <c r="B7911" i="2"/>
  <c r="B7910" i="2"/>
  <c r="B7909" i="2"/>
  <c r="B7908" i="2"/>
  <c r="B7907" i="2"/>
  <c r="B7906" i="2"/>
  <c r="B7905" i="2"/>
  <c r="B7904" i="2"/>
  <c r="B7903" i="2"/>
  <c r="B7902" i="2"/>
  <c r="B7901" i="2"/>
  <c r="B7900" i="2"/>
  <c r="B7899" i="2"/>
  <c r="B7898" i="2"/>
  <c r="B7897" i="2"/>
  <c r="B7896" i="2"/>
  <c r="B7895" i="2"/>
  <c r="B7894" i="2"/>
  <c r="B7893" i="2"/>
  <c r="B7892" i="2"/>
  <c r="B7891" i="2"/>
  <c r="B7890" i="2"/>
  <c r="B7889" i="2"/>
  <c r="B7888" i="2"/>
  <c r="B7887" i="2"/>
  <c r="B7886" i="2"/>
  <c r="B7885" i="2"/>
  <c r="B7884" i="2"/>
  <c r="B7883" i="2"/>
  <c r="B7882" i="2"/>
  <c r="B7881" i="2"/>
  <c r="B7880" i="2"/>
  <c r="B7879" i="2"/>
  <c r="B7878" i="2"/>
  <c r="B7877" i="2"/>
  <c r="B7876" i="2"/>
  <c r="B7875" i="2"/>
  <c r="B7874" i="2"/>
  <c r="B7873" i="2"/>
  <c r="B7872" i="2"/>
  <c r="B7871" i="2"/>
  <c r="B7870" i="2"/>
  <c r="B7869" i="2"/>
  <c r="B7868" i="2"/>
  <c r="B7867" i="2"/>
  <c r="B7866" i="2"/>
  <c r="B7865" i="2"/>
  <c r="B7864" i="2"/>
  <c r="B7863" i="2"/>
  <c r="B7862" i="2"/>
  <c r="B7861" i="2"/>
  <c r="B7860" i="2"/>
  <c r="B7859" i="2"/>
  <c r="B7858" i="2"/>
  <c r="B7857" i="2"/>
  <c r="B7856" i="2"/>
  <c r="B7855" i="2"/>
  <c r="B7854" i="2"/>
  <c r="B7853" i="2"/>
  <c r="B7852" i="2"/>
  <c r="B7851" i="2"/>
  <c r="B7850" i="2"/>
  <c r="B7849" i="2"/>
  <c r="B7848" i="2"/>
  <c r="B7847" i="2"/>
  <c r="B7846" i="2"/>
  <c r="B7845" i="2"/>
  <c r="B7844" i="2"/>
  <c r="B7843" i="2"/>
  <c r="B7842" i="2"/>
  <c r="B7841" i="2"/>
  <c r="B7840" i="2"/>
  <c r="B7839" i="2"/>
  <c r="B7838" i="2"/>
  <c r="B7837" i="2"/>
  <c r="B7836" i="2"/>
  <c r="B7835" i="2"/>
  <c r="B7834" i="2"/>
  <c r="B7833" i="2"/>
  <c r="B7832" i="2"/>
  <c r="B7831" i="2"/>
  <c r="B7830" i="2"/>
  <c r="B7829" i="2"/>
  <c r="B7828" i="2"/>
  <c r="B7827" i="2"/>
  <c r="B7826" i="2"/>
  <c r="B7825" i="2"/>
  <c r="B7824" i="2"/>
  <c r="B7823" i="2"/>
  <c r="B7822" i="2"/>
  <c r="B7821" i="2"/>
  <c r="B7820" i="2"/>
  <c r="B7819" i="2"/>
  <c r="B7818" i="2"/>
  <c r="B7817" i="2"/>
  <c r="B7816" i="2"/>
  <c r="B7815" i="2"/>
  <c r="B7814" i="2"/>
  <c r="B7813" i="2"/>
  <c r="B7812" i="2"/>
  <c r="B7811" i="2"/>
  <c r="B7810" i="2"/>
  <c r="B7809" i="2"/>
  <c r="B7808" i="2"/>
  <c r="B7807" i="2"/>
  <c r="B7806" i="2"/>
  <c r="B7805" i="2"/>
  <c r="B7804" i="2"/>
  <c r="B7803" i="2"/>
  <c r="B7802" i="2"/>
  <c r="B7801" i="2"/>
  <c r="B7800" i="2"/>
  <c r="B7799" i="2"/>
  <c r="B7798" i="2"/>
  <c r="B7797" i="2"/>
  <c r="B7796" i="2"/>
  <c r="B7795" i="2"/>
  <c r="B7794" i="2"/>
  <c r="B7793" i="2"/>
  <c r="B7792" i="2"/>
  <c r="B7791" i="2"/>
  <c r="B7790" i="2"/>
  <c r="B7789" i="2"/>
  <c r="B7788" i="2"/>
  <c r="B7787" i="2"/>
  <c r="B7786" i="2"/>
  <c r="B7785" i="2"/>
  <c r="B7784" i="2"/>
  <c r="B7783" i="2"/>
  <c r="B7782" i="2"/>
  <c r="B7781" i="2"/>
  <c r="B7780" i="2"/>
  <c r="B7779" i="2"/>
  <c r="B7778" i="2"/>
  <c r="B7777" i="2"/>
  <c r="B7776" i="2"/>
  <c r="B7775" i="2"/>
  <c r="B7774" i="2"/>
  <c r="B7773" i="2"/>
  <c r="B7772" i="2"/>
  <c r="B7771" i="2"/>
  <c r="B7770" i="2"/>
  <c r="B7769" i="2"/>
  <c r="B7768" i="2"/>
  <c r="B7767" i="2"/>
  <c r="B7766" i="2"/>
  <c r="B7765" i="2"/>
  <c r="B7764" i="2"/>
  <c r="B7763" i="2"/>
  <c r="B7762" i="2"/>
  <c r="B7761" i="2"/>
  <c r="B7760" i="2"/>
  <c r="B7759" i="2"/>
  <c r="B7758" i="2"/>
  <c r="B7757" i="2"/>
  <c r="B7756" i="2"/>
  <c r="B7755" i="2"/>
  <c r="B7754" i="2"/>
  <c r="B7753" i="2"/>
  <c r="B7752" i="2"/>
  <c r="B7751" i="2"/>
  <c r="B7750" i="2"/>
  <c r="B7749" i="2"/>
  <c r="B7748" i="2"/>
  <c r="B7747" i="2"/>
  <c r="B7746" i="2"/>
  <c r="B7745" i="2"/>
  <c r="B7744" i="2"/>
  <c r="B7743" i="2"/>
  <c r="B7742" i="2"/>
  <c r="B7741" i="2"/>
  <c r="B7740" i="2"/>
  <c r="B7739" i="2"/>
  <c r="B7738" i="2"/>
  <c r="B7737" i="2"/>
  <c r="B7736" i="2"/>
  <c r="B7735" i="2"/>
  <c r="B7734" i="2"/>
  <c r="B7733" i="2"/>
  <c r="B7732" i="2"/>
  <c r="B7731" i="2"/>
  <c r="B7730" i="2"/>
  <c r="B7729" i="2"/>
  <c r="B7728" i="2"/>
  <c r="B7727" i="2"/>
  <c r="B7726" i="2"/>
  <c r="B7725" i="2"/>
  <c r="B7724" i="2"/>
  <c r="B7723" i="2"/>
  <c r="B7722" i="2"/>
  <c r="B7721" i="2"/>
  <c r="B7720" i="2"/>
  <c r="B7719" i="2"/>
  <c r="B7718" i="2"/>
  <c r="B7717" i="2"/>
  <c r="B7716" i="2"/>
  <c r="B7715" i="2"/>
  <c r="B7714" i="2"/>
  <c r="B7713" i="2"/>
  <c r="B7712" i="2"/>
  <c r="B7711" i="2"/>
  <c r="B7710" i="2"/>
  <c r="B7709" i="2"/>
  <c r="B7708" i="2"/>
  <c r="B7707" i="2"/>
  <c r="B7706" i="2"/>
  <c r="B7705" i="2"/>
  <c r="B7704" i="2"/>
  <c r="B7703" i="2"/>
  <c r="B7702" i="2"/>
  <c r="B7701" i="2"/>
  <c r="B7700" i="2"/>
  <c r="B7699" i="2"/>
  <c r="B7698" i="2"/>
  <c r="B7697" i="2"/>
  <c r="B7696" i="2"/>
  <c r="B7695" i="2"/>
  <c r="B7694" i="2"/>
  <c r="B7693" i="2"/>
  <c r="B7692" i="2"/>
  <c r="B7691" i="2"/>
  <c r="B7690" i="2"/>
  <c r="B7689" i="2"/>
  <c r="B7688" i="2"/>
  <c r="B7687" i="2"/>
  <c r="B7686" i="2"/>
  <c r="B7685" i="2"/>
  <c r="B7684" i="2"/>
  <c r="B7683" i="2"/>
  <c r="B7682" i="2"/>
  <c r="B7681" i="2"/>
  <c r="B7680" i="2"/>
  <c r="B7679" i="2"/>
  <c r="B7678" i="2"/>
  <c r="B7677" i="2"/>
  <c r="B7676" i="2"/>
  <c r="B7675" i="2"/>
  <c r="B7674" i="2"/>
  <c r="B7673" i="2"/>
  <c r="B7672" i="2"/>
  <c r="B7671" i="2"/>
  <c r="B7670" i="2"/>
  <c r="B7669" i="2"/>
  <c r="B7668" i="2"/>
  <c r="B7667" i="2"/>
  <c r="B7666" i="2"/>
  <c r="B7665" i="2"/>
  <c r="B7664" i="2"/>
  <c r="B7663" i="2"/>
  <c r="B7662" i="2"/>
  <c r="B7661" i="2"/>
  <c r="B7660" i="2"/>
  <c r="B7659" i="2"/>
  <c r="B7658" i="2"/>
  <c r="B7657" i="2"/>
  <c r="B7656" i="2"/>
  <c r="B7655" i="2"/>
  <c r="B7654" i="2"/>
  <c r="B7653" i="2"/>
  <c r="B7652" i="2"/>
  <c r="B7651" i="2"/>
  <c r="B7650" i="2"/>
  <c r="B7649" i="2"/>
  <c r="B7648" i="2"/>
  <c r="B7647" i="2"/>
  <c r="B7646" i="2"/>
  <c r="B7645" i="2"/>
  <c r="B7644" i="2"/>
  <c r="B7643" i="2"/>
  <c r="B7642" i="2"/>
  <c r="B7641" i="2"/>
  <c r="B7640" i="2"/>
  <c r="B7639" i="2"/>
  <c r="B7638" i="2"/>
  <c r="B7637" i="2"/>
  <c r="B7636" i="2"/>
  <c r="B7635" i="2"/>
  <c r="B7634" i="2"/>
  <c r="B7633" i="2"/>
  <c r="B7632" i="2"/>
  <c r="B7631" i="2"/>
  <c r="B7630" i="2"/>
  <c r="B7629" i="2"/>
  <c r="B7628" i="2"/>
  <c r="B7627" i="2"/>
  <c r="B7626" i="2"/>
  <c r="B7625" i="2"/>
  <c r="B7624" i="2"/>
  <c r="B7623" i="2"/>
  <c r="B7622" i="2"/>
  <c r="B7621" i="2"/>
  <c r="B7620" i="2"/>
  <c r="B7619" i="2"/>
  <c r="B7618" i="2"/>
  <c r="B7617" i="2"/>
  <c r="B7616" i="2"/>
  <c r="B7615" i="2"/>
  <c r="B7614" i="2"/>
  <c r="B7613" i="2"/>
  <c r="B7612" i="2"/>
  <c r="B7611" i="2"/>
  <c r="B7610" i="2"/>
  <c r="B7609" i="2"/>
  <c r="B7608" i="2"/>
  <c r="B7607" i="2"/>
  <c r="B7606" i="2"/>
  <c r="B7605" i="2"/>
  <c r="B7604" i="2"/>
  <c r="B7603" i="2"/>
  <c r="B7602" i="2"/>
  <c r="B7601" i="2"/>
  <c r="B7600" i="2"/>
  <c r="B7599" i="2"/>
  <c r="B7598" i="2"/>
  <c r="B7597" i="2"/>
  <c r="B7596" i="2"/>
  <c r="B7595" i="2"/>
  <c r="B7594" i="2"/>
  <c r="B7593" i="2"/>
  <c r="B7592" i="2"/>
  <c r="B7591" i="2"/>
  <c r="B7590" i="2"/>
  <c r="B7589" i="2"/>
  <c r="B7588" i="2"/>
  <c r="B7587" i="2"/>
  <c r="B7586" i="2"/>
  <c r="B7585" i="2"/>
  <c r="B7584" i="2"/>
  <c r="B7583" i="2"/>
  <c r="B7582" i="2"/>
  <c r="B7581" i="2"/>
  <c r="B7580" i="2"/>
  <c r="B7579" i="2"/>
  <c r="B7578" i="2"/>
  <c r="B7577" i="2"/>
  <c r="B7576" i="2"/>
  <c r="B7575" i="2"/>
  <c r="B7574" i="2"/>
  <c r="B7573" i="2"/>
  <c r="B7572" i="2"/>
  <c r="B7571" i="2"/>
  <c r="B7570" i="2"/>
  <c r="B7569" i="2"/>
  <c r="B7568" i="2"/>
  <c r="B7567" i="2"/>
  <c r="B7566" i="2"/>
  <c r="B7565" i="2"/>
  <c r="B7564" i="2"/>
  <c r="B7563" i="2"/>
  <c r="B7562" i="2"/>
  <c r="B7561" i="2"/>
  <c r="B7560" i="2"/>
  <c r="B7559" i="2"/>
  <c r="B7558" i="2"/>
  <c r="B7557" i="2"/>
  <c r="B7556" i="2"/>
  <c r="B7555" i="2"/>
  <c r="B7554" i="2"/>
  <c r="B7553" i="2"/>
  <c r="B7552" i="2"/>
  <c r="B7551" i="2"/>
  <c r="B7550" i="2"/>
  <c r="B7549" i="2"/>
  <c r="B7548" i="2"/>
  <c r="B7547" i="2"/>
  <c r="B7546" i="2"/>
  <c r="B7545" i="2"/>
  <c r="B7544" i="2"/>
  <c r="B7543" i="2"/>
  <c r="B7542" i="2"/>
  <c r="B7541" i="2"/>
  <c r="B7540" i="2"/>
  <c r="B7539" i="2"/>
  <c r="B7538" i="2"/>
  <c r="B7537" i="2"/>
  <c r="B7536" i="2"/>
  <c r="B7535" i="2"/>
  <c r="B7534" i="2"/>
  <c r="B7533" i="2"/>
  <c r="B7532" i="2"/>
  <c r="B7531" i="2"/>
  <c r="B7530" i="2"/>
  <c r="B7529" i="2"/>
  <c r="B7528" i="2"/>
  <c r="B7527" i="2"/>
  <c r="B7526" i="2"/>
  <c r="B7525" i="2"/>
  <c r="B7524" i="2"/>
  <c r="B7523" i="2"/>
  <c r="B7522" i="2"/>
  <c r="B7521" i="2"/>
  <c r="B7520" i="2"/>
  <c r="B7519" i="2"/>
  <c r="B7518" i="2"/>
  <c r="B7517" i="2"/>
  <c r="B7516" i="2"/>
  <c r="B7515" i="2"/>
  <c r="B7514" i="2"/>
  <c r="B7513" i="2"/>
  <c r="B7512" i="2"/>
  <c r="B7511" i="2"/>
  <c r="B7510" i="2"/>
  <c r="B7509" i="2"/>
  <c r="B7508" i="2"/>
  <c r="B7507" i="2"/>
  <c r="B7506" i="2"/>
  <c r="B7505" i="2"/>
  <c r="B7504" i="2"/>
  <c r="B7503" i="2"/>
  <c r="B7502" i="2"/>
  <c r="B7501" i="2"/>
  <c r="B7500" i="2"/>
  <c r="B7499" i="2"/>
  <c r="B7498" i="2"/>
  <c r="B7497" i="2"/>
  <c r="B7496" i="2"/>
  <c r="B7495" i="2"/>
  <c r="B7494" i="2"/>
  <c r="B7493" i="2"/>
  <c r="B7492" i="2"/>
  <c r="B7491" i="2"/>
  <c r="B7490" i="2"/>
  <c r="B7489" i="2"/>
  <c r="B7488" i="2"/>
  <c r="B7487" i="2"/>
  <c r="B7486" i="2"/>
  <c r="B7485" i="2"/>
  <c r="B7484" i="2"/>
  <c r="B7483" i="2"/>
  <c r="B7482" i="2"/>
  <c r="B7481" i="2"/>
  <c r="B7480" i="2"/>
  <c r="B7479" i="2"/>
  <c r="B7478" i="2"/>
  <c r="B7477" i="2"/>
  <c r="B7476" i="2"/>
  <c r="B7475" i="2"/>
  <c r="B7474" i="2"/>
  <c r="B7473" i="2"/>
  <c r="B7472" i="2"/>
  <c r="B7471" i="2"/>
  <c r="B7470" i="2"/>
  <c r="B7469" i="2"/>
  <c r="B7468" i="2"/>
  <c r="B7467" i="2"/>
  <c r="B7466" i="2"/>
  <c r="B7465" i="2"/>
  <c r="B7464" i="2"/>
  <c r="B7463" i="2"/>
  <c r="B7462" i="2"/>
  <c r="B7461" i="2"/>
  <c r="B7460" i="2"/>
  <c r="B7459" i="2"/>
  <c r="B7458" i="2"/>
  <c r="B7457" i="2"/>
  <c r="B7456" i="2"/>
  <c r="B7455" i="2"/>
  <c r="B7454" i="2"/>
  <c r="B7453" i="2"/>
  <c r="B7452" i="2"/>
  <c r="B7451" i="2"/>
  <c r="B7450" i="2"/>
  <c r="B7449" i="2"/>
  <c r="B7448" i="2"/>
  <c r="B7447" i="2"/>
  <c r="B7446" i="2"/>
  <c r="B7445" i="2"/>
  <c r="B7444" i="2"/>
  <c r="B7443" i="2"/>
  <c r="B7442" i="2"/>
  <c r="B7441" i="2"/>
  <c r="B7440" i="2"/>
  <c r="B7439" i="2"/>
  <c r="B7438" i="2"/>
  <c r="B7437" i="2"/>
  <c r="B7436" i="2"/>
  <c r="B7435" i="2"/>
  <c r="B7434" i="2"/>
  <c r="B7433" i="2"/>
  <c r="B7432" i="2"/>
  <c r="B7431" i="2"/>
  <c r="B7430" i="2"/>
  <c r="B7429" i="2"/>
  <c r="B7428" i="2"/>
  <c r="B7427" i="2"/>
  <c r="B7426" i="2"/>
  <c r="B7425" i="2"/>
  <c r="B7424" i="2"/>
  <c r="B7423" i="2"/>
  <c r="B7422" i="2"/>
  <c r="B7421" i="2"/>
  <c r="B7420" i="2"/>
  <c r="B7419" i="2"/>
  <c r="B7418" i="2"/>
  <c r="B7417" i="2"/>
  <c r="B7416" i="2"/>
  <c r="B7415" i="2"/>
  <c r="B7414" i="2"/>
  <c r="B7413" i="2"/>
  <c r="B7412" i="2"/>
  <c r="B7411" i="2"/>
  <c r="B7410" i="2"/>
  <c r="B7409" i="2"/>
  <c r="B7408" i="2"/>
  <c r="B7407" i="2"/>
  <c r="B7406" i="2"/>
  <c r="B7405" i="2"/>
  <c r="B7404" i="2"/>
  <c r="B7403" i="2"/>
  <c r="B7402" i="2"/>
  <c r="B7401" i="2"/>
  <c r="B7400" i="2"/>
  <c r="B7399" i="2"/>
  <c r="B7398" i="2"/>
  <c r="B7397" i="2"/>
  <c r="B7396" i="2"/>
  <c r="B7395" i="2"/>
  <c r="B7394" i="2"/>
  <c r="B7393" i="2"/>
  <c r="B7392" i="2"/>
  <c r="B7391" i="2"/>
  <c r="B7390" i="2"/>
  <c r="B7389" i="2"/>
  <c r="B7388" i="2"/>
  <c r="B7387" i="2"/>
  <c r="B7386" i="2"/>
  <c r="B7385" i="2"/>
  <c r="B7384" i="2"/>
  <c r="B7383" i="2"/>
  <c r="B7382" i="2"/>
  <c r="B7381" i="2"/>
  <c r="B7380" i="2"/>
  <c r="B7379" i="2"/>
  <c r="B7378" i="2"/>
  <c r="B7377" i="2"/>
  <c r="B7376" i="2"/>
  <c r="B7375" i="2"/>
  <c r="B7374" i="2"/>
  <c r="B7373" i="2"/>
  <c r="B7372" i="2"/>
  <c r="B7371" i="2"/>
  <c r="B7370" i="2"/>
  <c r="B7369" i="2"/>
  <c r="B7368" i="2"/>
  <c r="B7367" i="2"/>
  <c r="B7366" i="2"/>
  <c r="B7365" i="2"/>
  <c r="B7364" i="2"/>
  <c r="B7363" i="2"/>
  <c r="B7362" i="2"/>
  <c r="B7361" i="2"/>
  <c r="B7360" i="2"/>
  <c r="B7359" i="2"/>
  <c r="B7358" i="2"/>
  <c r="B7357" i="2"/>
  <c r="B7356" i="2"/>
  <c r="B7355" i="2"/>
  <c r="B7354" i="2"/>
  <c r="B7353" i="2"/>
  <c r="B7352" i="2"/>
  <c r="B7351" i="2"/>
  <c r="B7350" i="2"/>
  <c r="B7349" i="2"/>
  <c r="B7348" i="2"/>
  <c r="B7347" i="2"/>
  <c r="B7346" i="2"/>
  <c r="B7345" i="2"/>
  <c r="B7344" i="2"/>
  <c r="B7343" i="2"/>
  <c r="B7342" i="2"/>
  <c r="B7341" i="2"/>
  <c r="B7340" i="2"/>
  <c r="B7339" i="2"/>
  <c r="B7338" i="2"/>
  <c r="B7337" i="2"/>
  <c r="B7336" i="2"/>
  <c r="B7335" i="2"/>
  <c r="B7334" i="2"/>
  <c r="B7333" i="2"/>
  <c r="B7332" i="2"/>
  <c r="B7331" i="2"/>
  <c r="B7330" i="2"/>
  <c r="B7329" i="2"/>
  <c r="B7328" i="2"/>
  <c r="B7327" i="2"/>
  <c r="B7326" i="2"/>
  <c r="B7325" i="2"/>
  <c r="B7324" i="2"/>
  <c r="B7323" i="2"/>
  <c r="B7322" i="2"/>
  <c r="B7321" i="2"/>
  <c r="B7320" i="2"/>
  <c r="B7319" i="2"/>
  <c r="B7318" i="2"/>
  <c r="B7317" i="2"/>
  <c r="B7316" i="2"/>
  <c r="B7315" i="2"/>
  <c r="B7314" i="2"/>
  <c r="B7313" i="2"/>
  <c r="B7312" i="2"/>
  <c r="B7311" i="2"/>
  <c r="B7310" i="2"/>
  <c r="B7309" i="2"/>
  <c r="B7308" i="2"/>
  <c r="B7307" i="2"/>
  <c r="B7306" i="2"/>
  <c r="B7305" i="2"/>
  <c r="B7304" i="2"/>
  <c r="B7303" i="2"/>
  <c r="B7302" i="2"/>
  <c r="B7301" i="2"/>
  <c r="B7300" i="2"/>
  <c r="B7299" i="2"/>
  <c r="B7298" i="2"/>
  <c r="B7297" i="2"/>
  <c r="B7296" i="2"/>
  <c r="B7295" i="2"/>
  <c r="B7294" i="2"/>
  <c r="B7293" i="2"/>
  <c r="B7292" i="2"/>
  <c r="B7291" i="2"/>
  <c r="B7290" i="2"/>
  <c r="B7289" i="2"/>
  <c r="B7288" i="2"/>
  <c r="B7287" i="2"/>
  <c r="B7286" i="2"/>
  <c r="B7285" i="2"/>
  <c r="B7284" i="2"/>
  <c r="B7283" i="2"/>
  <c r="B7282" i="2"/>
  <c r="B7281" i="2"/>
  <c r="B7280" i="2"/>
  <c r="B7279" i="2"/>
  <c r="B7278" i="2"/>
  <c r="B7277" i="2"/>
  <c r="B7276" i="2"/>
  <c r="B7275" i="2"/>
  <c r="B7274" i="2"/>
  <c r="B7273" i="2"/>
  <c r="B7272" i="2"/>
  <c r="B7271" i="2"/>
  <c r="B7270" i="2"/>
  <c r="B7269" i="2"/>
  <c r="B7268" i="2"/>
  <c r="B7267" i="2"/>
  <c r="B7266" i="2"/>
  <c r="B7265" i="2"/>
  <c r="B7264" i="2"/>
  <c r="B7263" i="2"/>
  <c r="B7262" i="2"/>
  <c r="B7261" i="2"/>
  <c r="B7260" i="2"/>
  <c r="B7259" i="2"/>
  <c r="B7258" i="2"/>
  <c r="B7257" i="2"/>
  <c r="B7256" i="2"/>
  <c r="B7255" i="2"/>
  <c r="B7254" i="2"/>
  <c r="B7253" i="2"/>
  <c r="B7252" i="2"/>
  <c r="B7251" i="2"/>
  <c r="B7250" i="2"/>
  <c r="B7249" i="2"/>
  <c r="B7248" i="2"/>
  <c r="B7247" i="2"/>
  <c r="B7246" i="2"/>
  <c r="B7245" i="2"/>
  <c r="B7244" i="2"/>
  <c r="B7243" i="2"/>
  <c r="B7242" i="2"/>
  <c r="B7241" i="2"/>
  <c r="B7240" i="2"/>
  <c r="B7239" i="2"/>
  <c r="B7238" i="2"/>
  <c r="B7237" i="2"/>
  <c r="B7236" i="2"/>
  <c r="B7235" i="2"/>
  <c r="B7234" i="2"/>
  <c r="B7233" i="2"/>
  <c r="B7232" i="2"/>
  <c r="B7231" i="2"/>
  <c r="B7230" i="2"/>
  <c r="B7229" i="2"/>
  <c r="B7228" i="2"/>
  <c r="B7227" i="2"/>
  <c r="B7226" i="2"/>
  <c r="B7225" i="2"/>
  <c r="B7224" i="2"/>
  <c r="B7223" i="2"/>
  <c r="B7222" i="2"/>
  <c r="B7221" i="2"/>
  <c r="B7220" i="2"/>
  <c r="B7219" i="2"/>
  <c r="B7218" i="2"/>
  <c r="B7217" i="2"/>
  <c r="B7216" i="2"/>
  <c r="B7215" i="2"/>
  <c r="B7214" i="2"/>
  <c r="B7213" i="2"/>
  <c r="B7212" i="2"/>
  <c r="B7211" i="2"/>
  <c r="B7210" i="2"/>
  <c r="B7209" i="2"/>
  <c r="B7208" i="2"/>
  <c r="B7207" i="2"/>
  <c r="B7206" i="2"/>
  <c r="B7205" i="2"/>
  <c r="B7204" i="2"/>
  <c r="B7203" i="2"/>
  <c r="B7202" i="2"/>
  <c r="B7201" i="2"/>
  <c r="B7200" i="2"/>
  <c r="B7199" i="2"/>
  <c r="B7198" i="2"/>
  <c r="B7197" i="2"/>
  <c r="B7196" i="2"/>
  <c r="B7195" i="2"/>
  <c r="B7194" i="2"/>
  <c r="B7193" i="2"/>
  <c r="B7192" i="2"/>
  <c r="B7191" i="2"/>
  <c r="B7190" i="2"/>
  <c r="B7189" i="2"/>
  <c r="B7188" i="2"/>
  <c r="B7187" i="2"/>
  <c r="B7186" i="2"/>
  <c r="B7185" i="2"/>
  <c r="B7184" i="2"/>
  <c r="B7183" i="2"/>
  <c r="B7182" i="2"/>
  <c r="B7181" i="2"/>
  <c r="B7180" i="2"/>
  <c r="B7179" i="2"/>
  <c r="B7178" i="2"/>
  <c r="B7177" i="2"/>
  <c r="B7176" i="2"/>
  <c r="B7175" i="2"/>
  <c r="B7174" i="2"/>
  <c r="B7173" i="2"/>
  <c r="B7172" i="2"/>
  <c r="B7171" i="2"/>
  <c r="B7170" i="2"/>
  <c r="B7169" i="2"/>
  <c r="B7168" i="2"/>
  <c r="B7167" i="2"/>
  <c r="B7166" i="2"/>
  <c r="B7165" i="2"/>
  <c r="B7164" i="2"/>
  <c r="B7163" i="2"/>
  <c r="B7162" i="2"/>
  <c r="B7161" i="2"/>
  <c r="B7160" i="2"/>
  <c r="B7159" i="2"/>
  <c r="B7158" i="2"/>
  <c r="B7157" i="2"/>
  <c r="B7156" i="2"/>
  <c r="B7155" i="2"/>
  <c r="B7154" i="2"/>
  <c r="B7153" i="2"/>
  <c r="B7152" i="2"/>
  <c r="B7151" i="2"/>
  <c r="B7150" i="2"/>
  <c r="B7149" i="2"/>
  <c r="B7148" i="2"/>
  <c r="B7147" i="2"/>
  <c r="B7146" i="2"/>
  <c r="B7145" i="2"/>
  <c r="B7144" i="2"/>
  <c r="B7143" i="2"/>
  <c r="B7142" i="2"/>
  <c r="B7141" i="2"/>
  <c r="B7140" i="2"/>
  <c r="B7139" i="2"/>
  <c r="B7138" i="2"/>
  <c r="B7137" i="2"/>
  <c r="B7136" i="2"/>
  <c r="B7135" i="2"/>
  <c r="B7134" i="2"/>
  <c r="B7133" i="2"/>
  <c r="B7132" i="2"/>
  <c r="B7131" i="2"/>
  <c r="B7130" i="2"/>
  <c r="B7129" i="2"/>
  <c r="B7128" i="2"/>
  <c r="B7127" i="2"/>
  <c r="B7126" i="2"/>
  <c r="B7125" i="2"/>
  <c r="B7124" i="2"/>
  <c r="B7123" i="2"/>
  <c r="B7122" i="2"/>
  <c r="B7121" i="2"/>
  <c r="B7120" i="2"/>
  <c r="B7119" i="2"/>
  <c r="B7118" i="2"/>
  <c r="B7117" i="2"/>
  <c r="B7116" i="2"/>
  <c r="B7115" i="2"/>
  <c r="B7114" i="2"/>
  <c r="B7113" i="2"/>
  <c r="B7112" i="2"/>
  <c r="B7111" i="2"/>
  <c r="B7110" i="2"/>
  <c r="B7109" i="2"/>
  <c r="B7108" i="2"/>
  <c r="B7107" i="2"/>
  <c r="B7106" i="2"/>
  <c r="B7105" i="2"/>
  <c r="B7104" i="2"/>
  <c r="B7103" i="2"/>
  <c r="B7102" i="2"/>
  <c r="B7101" i="2"/>
  <c r="B7100" i="2"/>
  <c r="B7099" i="2"/>
  <c r="B7098" i="2"/>
  <c r="B7097" i="2"/>
  <c r="B7096" i="2"/>
  <c r="B7095" i="2"/>
  <c r="B7094" i="2"/>
  <c r="B7093" i="2"/>
  <c r="B7092" i="2"/>
  <c r="B7091" i="2"/>
  <c r="B7090" i="2"/>
  <c r="B7089" i="2"/>
  <c r="B7088" i="2"/>
  <c r="B7087" i="2"/>
  <c r="B7086" i="2"/>
  <c r="B7085" i="2"/>
  <c r="B7084" i="2"/>
  <c r="B7083" i="2"/>
  <c r="B7082" i="2"/>
  <c r="B7081" i="2"/>
  <c r="B7080" i="2"/>
  <c r="B7079" i="2"/>
  <c r="B7078" i="2"/>
  <c r="B7077" i="2"/>
  <c r="B7076" i="2"/>
  <c r="B7075" i="2"/>
  <c r="B7074" i="2"/>
  <c r="B7073" i="2"/>
  <c r="B7072" i="2"/>
  <c r="B7071" i="2"/>
  <c r="B7070" i="2"/>
  <c r="B7069" i="2"/>
  <c r="B7068" i="2"/>
  <c r="B7067" i="2"/>
  <c r="B7066" i="2"/>
  <c r="B7065" i="2"/>
  <c r="B7064" i="2"/>
  <c r="B7063" i="2"/>
  <c r="B7062" i="2"/>
  <c r="B7061" i="2"/>
  <c r="B7060" i="2"/>
  <c r="B7059" i="2"/>
  <c r="B7058" i="2"/>
  <c r="B7057" i="2"/>
  <c r="B7056" i="2"/>
  <c r="B7055" i="2"/>
  <c r="B7054" i="2"/>
  <c r="B7053" i="2"/>
  <c r="B7052" i="2"/>
  <c r="B7051" i="2"/>
  <c r="B7050" i="2"/>
  <c r="B7049" i="2"/>
  <c r="B7048" i="2"/>
  <c r="B7047" i="2"/>
  <c r="B7046" i="2"/>
  <c r="B7045" i="2"/>
  <c r="B7044" i="2"/>
  <c r="B7043" i="2"/>
  <c r="B7042" i="2"/>
  <c r="B7041" i="2"/>
  <c r="B7040" i="2"/>
  <c r="B7039" i="2"/>
  <c r="B7038" i="2"/>
  <c r="B7037" i="2"/>
  <c r="B7036" i="2"/>
  <c r="B7035" i="2"/>
  <c r="B7034" i="2"/>
  <c r="B7033" i="2"/>
  <c r="B7032" i="2"/>
  <c r="B7031" i="2"/>
  <c r="B7030" i="2"/>
  <c r="B7029" i="2"/>
  <c r="B7028" i="2"/>
  <c r="B7027" i="2"/>
  <c r="B7026" i="2"/>
  <c r="B7025" i="2"/>
  <c r="B7024" i="2"/>
  <c r="B7023" i="2"/>
  <c r="B7022" i="2"/>
  <c r="B7021" i="2"/>
  <c r="B7020" i="2"/>
  <c r="B7019" i="2"/>
  <c r="B7018" i="2"/>
  <c r="B7017" i="2"/>
  <c r="B7016" i="2"/>
  <c r="B7015" i="2"/>
  <c r="B7014" i="2"/>
  <c r="B7013" i="2"/>
  <c r="B7012" i="2"/>
  <c r="B7011" i="2"/>
  <c r="B7010" i="2"/>
  <c r="B7009" i="2"/>
  <c r="B7008" i="2"/>
  <c r="B7007" i="2"/>
  <c r="B7006" i="2"/>
  <c r="B7005" i="2"/>
  <c r="B7004" i="2"/>
  <c r="B7003" i="2"/>
  <c r="B7002" i="2"/>
  <c r="B7001" i="2"/>
  <c r="B7000" i="2"/>
  <c r="B6999" i="2"/>
  <c r="B6998" i="2"/>
  <c r="B6997" i="2"/>
  <c r="B6996" i="2"/>
  <c r="B6995" i="2"/>
  <c r="B6994" i="2"/>
  <c r="B6993" i="2"/>
  <c r="B6992" i="2"/>
  <c r="B6991" i="2"/>
  <c r="B6990" i="2"/>
  <c r="B6989" i="2"/>
  <c r="B6988" i="2"/>
  <c r="B6987" i="2"/>
  <c r="B6986" i="2"/>
  <c r="B6985" i="2"/>
  <c r="B6984" i="2"/>
  <c r="B6983" i="2"/>
  <c r="B6982" i="2"/>
  <c r="B6981" i="2"/>
  <c r="B6980" i="2"/>
  <c r="B6979" i="2"/>
  <c r="B6978" i="2"/>
  <c r="B6977" i="2"/>
  <c r="B6976" i="2"/>
  <c r="B6975" i="2"/>
  <c r="B6974" i="2"/>
  <c r="B6973" i="2"/>
  <c r="B6972" i="2"/>
  <c r="B6971" i="2"/>
  <c r="B6970" i="2"/>
  <c r="B6969" i="2"/>
  <c r="B6968" i="2"/>
  <c r="B6967" i="2"/>
  <c r="B6966" i="2"/>
  <c r="B6965" i="2"/>
  <c r="B6964" i="2"/>
  <c r="B6963" i="2"/>
  <c r="B6962" i="2"/>
  <c r="B6961" i="2"/>
  <c r="B6960" i="2"/>
  <c r="B6959" i="2"/>
  <c r="B6958" i="2"/>
  <c r="B6957" i="2"/>
  <c r="B6956" i="2"/>
  <c r="B6955" i="2"/>
  <c r="B6954" i="2"/>
  <c r="B6953" i="2"/>
  <c r="B6952" i="2"/>
  <c r="B6951" i="2"/>
  <c r="B6950" i="2"/>
  <c r="B6949" i="2"/>
  <c r="B6948" i="2"/>
  <c r="B6947" i="2"/>
  <c r="B6946" i="2"/>
  <c r="B6945" i="2"/>
  <c r="B6944" i="2"/>
  <c r="B6943" i="2"/>
  <c r="B6942" i="2"/>
  <c r="B6941" i="2"/>
  <c r="B6940" i="2"/>
  <c r="B6939" i="2"/>
  <c r="B6938" i="2"/>
  <c r="B6937" i="2"/>
  <c r="B6936" i="2"/>
  <c r="B6935" i="2"/>
  <c r="B6934" i="2"/>
  <c r="B6933" i="2"/>
  <c r="B6932" i="2"/>
  <c r="B6931" i="2"/>
  <c r="B6930" i="2"/>
  <c r="B6929" i="2"/>
  <c r="B6928" i="2"/>
  <c r="B6927" i="2"/>
  <c r="B6926" i="2"/>
  <c r="B6925" i="2"/>
  <c r="B6924" i="2"/>
  <c r="B6923" i="2"/>
  <c r="B6922" i="2"/>
  <c r="B6921" i="2"/>
  <c r="B6920" i="2"/>
  <c r="B6919" i="2"/>
  <c r="B6918" i="2"/>
  <c r="B6917" i="2"/>
  <c r="B6916" i="2"/>
  <c r="B6915" i="2"/>
  <c r="B6914" i="2"/>
  <c r="B6913" i="2"/>
  <c r="B6912" i="2"/>
  <c r="B6911" i="2"/>
  <c r="B6910" i="2"/>
  <c r="B6909" i="2"/>
  <c r="B6908" i="2"/>
  <c r="B6907" i="2"/>
  <c r="B6906" i="2"/>
  <c r="B6905" i="2"/>
  <c r="B6904" i="2"/>
  <c r="B6903" i="2"/>
  <c r="B6902" i="2"/>
  <c r="B6901" i="2"/>
  <c r="B6900" i="2"/>
  <c r="B6899" i="2"/>
  <c r="B6898" i="2"/>
  <c r="B6897" i="2"/>
  <c r="B6896" i="2"/>
  <c r="B6895" i="2"/>
  <c r="B6894" i="2"/>
  <c r="B6893" i="2"/>
  <c r="B6892" i="2"/>
  <c r="B6891" i="2"/>
  <c r="B6890" i="2"/>
  <c r="B6889" i="2"/>
  <c r="B6888" i="2"/>
  <c r="B6887" i="2"/>
  <c r="B6886" i="2"/>
  <c r="B6885" i="2"/>
  <c r="B6884" i="2"/>
  <c r="B6883" i="2"/>
  <c r="B6882" i="2"/>
  <c r="B6881" i="2"/>
  <c r="B6880" i="2"/>
  <c r="B6879" i="2"/>
  <c r="B6878" i="2"/>
  <c r="B6877" i="2"/>
  <c r="B6876" i="2"/>
  <c r="B6875" i="2"/>
  <c r="B6874" i="2"/>
  <c r="B6873" i="2"/>
  <c r="B6872" i="2"/>
  <c r="B6871" i="2"/>
  <c r="B6870" i="2"/>
  <c r="B6869" i="2"/>
  <c r="B6868" i="2"/>
  <c r="B6867" i="2"/>
  <c r="B6866" i="2"/>
  <c r="B6865" i="2"/>
  <c r="B6864" i="2"/>
  <c r="B6863" i="2"/>
  <c r="B6862" i="2"/>
  <c r="B6861" i="2"/>
  <c r="B6860" i="2"/>
  <c r="B6859" i="2"/>
  <c r="B6858" i="2"/>
  <c r="B6857" i="2"/>
  <c r="B6856" i="2"/>
  <c r="B6855" i="2"/>
  <c r="B6854" i="2"/>
  <c r="B6853" i="2"/>
  <c r="B6852" i="2"/>
  <c r="B6851" i="2"/>
  <c r="B6850" i="2"/>
  <c r="B6849" i="2"/>
  <c r="B6848" i="2"/>
  <c r="B6847" i="2"/>
  <c r="B6846" i="2"/>
  <c r="B6845" i="2"/>
  <c r="B6844" i="2"/>
  <c r="B6843" i="2"/>
  <c r="B6842" i="2"/>
  <c r="F5133" i="2"/>
  <c r="G5133" i="2"/>
  <c r="H5133" i="2"/>
  <c r="I5133" i="2"/>
  <c r="J5133" i="2"/>
  <c r="K5133" i="2"/>
  <c r="L5133" i="2"/>
  <c r="F5134" i="2"/>
  <c r="G5134" i="2"/>
  <c r="H5134" i="2"/>
  <c r="I5134" i="2"/>
  <c r="J5134" i="2"/>
  <c r="K5134" i="2"/>
  <c r="L5134" i="2"/>
  <c r="F5135" i="2"/>
  <c r="G5135" i="2"/>
  <c r="H5135" i="2"/>
  <c r="I5135" i="2"/>
  <c r="J5135" i="2"/>
  <c r="K5135" i="2"/>
  <c r="L5135" i="2"/>
  <c r="F5136" i="2"/>
  <c r="G5136" i="2"/>
  <c r="H5136" i="2"/>
  <c r="I5136" i="2"/>
  <c r="J5136" i="2"/>
  <c r="K5136" i="2"/>
  <c r="L5136" i="2"/>
  <c r="F5137" i="2"/>
  <c r="G5137" i="2"/>
  <c r="H5137" i="2"/>
  <c r="I5137" i="2"/>
  <c r="J5137" i="2"/>
  <c r="K5137" i="2"/>
  <c r="L5137" i="2"/>
  <c r="F5138" i="2"/>
  <c r="G5138" i="2"/>
  <c r="H5138" i="2"/>
  <c r="I5138" i="2"/>
  <c r="J5138" i="2"/>
  <c r="K5138" i="2"/>
  <c r="L5138" i="2"/>
  <c r="F5139" i="2"/>
  <c r="G5139" i="2"/>
  <c r="H5139" i="2"/>
  <c r="I5139" i="2"/>
  <c r="J5139" i="2"/>
  <c r="K5139" i="2"/>
  <c r="L5139" i="2"/>
  <c r="F5140" i="2"/>
  <c r="G5140" i="2"/>
  <c r="H5140" i="2"/>
  <c r="I5140" i="2"/>
  <c r="J5140" i="2"/>
  <c r="K5140" i="2"/>
  <c r="L5140" i="2"/>
  <c r="F5141" i="2"/>
  <c r="G5141" i="2"/>
  <c r="H5141" i="2"/>
  <c r="I5141" i="2"/>
  <c r="J5141" i="2"/>
  <c r="K5141" i="2"/>
  <c r="L5141" i="2"/>
  <c r="F5142" i="2"/>
  <c r="G5142" i="2"/>
  <c r="H5142" i="2"/>
  <c r="I5142" i="2"/>
  <c r="J5142" i="2"/>
  <c r="K5142" i="2"/>
  <c r="L5142" i="2"/>
  <c r="F5143" i="2"/>
  <c r="G5143" i="2"/>
  <c r="H5143" i="2"/>
  <c r="I5143" i="2"/>
  <c r="J5143" i="2"/>
  <c r="K5143" i="2"/>
  <c r="L5143" i="2"/>
  <c r="F5144" i="2"/>
  <c r="G5144" i="2"/>
  <c r="H5144" i="2"/>
  <c r="I5144" i="2"/>
  <c r="J5144" i="2"/>
  <c r="K5144" i="2"/>
  <c r="L5144" i="2"/>
  <c r="F5145" i="2"/>
  <c r="G5145" i="2"/>
  <c r="H5145" i="2"/>
  <c r="I5145" i="2"/>
  <c r="J5145" i="2"/>
  <c r="K5145" i="2"/>
  <c r="L5145" i="2"/>
  <c r="F5146" i="2"/>
  <c r="G5146" i="2"/>
  <c r="H5146" i="2"/>
  <c r="I5146" i="2"/>
  <c r="J5146" i="2"/>
  <c r="K5146" i="2"/>
  <c r="L5146" i="2"/>
  <c r="F5147" i="2"/>
  <c r="G5147" i="2"/>
  <c r="H5147" i="2"/>
  <c r="I5147" i="2"/>
  <c r="J5147" i="2"/>
  <c r="K5147" i="2"/>
  <c r="L5147" i="2"/>
  <c r="F5148" i="2"/>
  <c r="G5148" i="2"/>
  <c r="H5148" i="2"/>
  <c r="I5148" i="2"/>
  <c r="J5148" i="2"/>
  <c r="K5148" i="2"/>
  <c r="L5148" i="2"/>
  <c r="F5149" i="2"/>
  <c r="G5149" i="2"/>
  <c r="H5149" i="2"/>
  <c r="I5149" i="2"/>
  <c r="J5149" i="2"/>
  <c r="K5149" i="2"/>
  <c r="L5149" i="2"/>
  <c r="F5150" i="2"/>
  <c r="G5150" i="2"/>
  <c r="H5150" i="2"/>
  <c r="I5150" i="2"/>
  <c r="J5150" i="2"/>
  <c r="K5150" i="2"/>
  <c r="L5150" i="2"/>
  <c r="F5151" i="2"/>
  <c r="G5151" i="2"/>
  <c r="H5151" i="2"/>
  <c r="I5151" i="2"/>
  <c r="J5151" i="2"/>
  <c r="K5151" i="2"/>
  <c r="L5151" i="2"/>
  <c r="F5152" i="2"/>
  <c r="G5152" i="2"/>
  <c r="H5152" i="2"/>
  <c r="I5152" i="2"/>
  <c r="J5152" i="2"/>
  <c r="K5152" i="2"/>
  <c r="L5152" i="2"/>
  <c r="F5153" i="2"/>
  <c r="G5153" i="2"/>
  <c r="H5153" i="2"/>
  <c r="I5153" i="2"/>
  <c r="J5153" i="2"/>
  <c r="K5153" i="2"/>
  <c r="L5153" i="2"/>
  <c r="F5154" i="2"/>
  <c r="G5154" i="2"/>
  <c r="H5154" i="2"/>
  <c r="I5154" i="2"/>
  <c r="J5154" i="2"/>
  <c r="K5154" i="2"/>
  <c r="L5154" i="2"/>
  <c r="F5155" i="2"/>
  <c r="G5155" i="2"/>
  <c r="H5155" i="2"/>
  <c r="I5155" i="2"/>
  <c r="J5155" i="2"/>
  <c r="K5155" i="2"/>
  <c r="L5155" i="2"/>
  <c r="F5156" i="2"/>
  <c r="G5156" i="2"/>
  <c r="H5156" i="2"/>
  <c r="I5156" i="2"/>
  <c r="J5156" i="2"/>
  <c r="K5156" i="2"/>
  <c r="L5156" i="2"/>
  <c r="F5157" i="2"/>
  <c r="G5157" i="2"/>
  <c r="H5157" i="2"/>
  <c r="I5157" i="2"/>
  <c r="J5157" i="2"/>
  <c r="K5157" i="2"/>
  <c r="L5157" i="2"/>
  <c r="F5158" i="2"/>
  <c r="G5158" i="2"/>
  <c r="H5158" i="2"/>
  <c r="I5158" i="2"/>
  <c r="J5158" i="2"/>
  <c r="K5158" i="2"/>
  <c r="L5158" i="2"/>
  <c r="F5159" i="2"/>
  <c r="G5159" i="2"/>
  <c r="H5159" i="2"/>
  <c r="I5159" i="2"/>
  <c r="J5159" i="2"/>
  <c r="K5159" i="2"/>
  <c r="L5159" i="2"/>
  <c r="F5160" i="2"/>
  <c r="G5160" i="2"/>
  <c r="H5160" i="2"/>
  <c r="I5160" i="2"/>
  <c r="J5160" i="2"/>
  <c r="K5160" i="2"/>
  <c r="L5160" i="2"/>
  <c r="F5161" i="2"/>
  <c r="G5161" i="2"/>
  <c r="H5161" i="2"/>
  <c r="I5161" i="2"/>
  <c r="J5161" i="2"/>
  <c r="K5161" i="2"/>
  <c r="L5161" i="2"/>
  <c r="F5162" i="2"/>
  <c r="G5162" i="2"/>
  <c r="H5162" i="2"/>
  <c r="I5162" i="2"/>
  <c r="J5162" i="2"/>
  <c r="K5162" i="2"/>
  <c r="L5162" i="2"/>
  <c r="F5163" i="2"/>
  <c r="G5163" i="2"/>
  <c r="H5163" i="2"/>
  <c r="I5163" i="2"/>
  <c r="J5163" i="2"/>
  <c r="K5163" i="2"/>
  <c r="L5163" i="2"/>
  <c r="F5164" i="2"/>
  <c r="G5164" i="2"/>
  <c r="H5164" i="2"/>
  <c r="I5164" i="2"/>
  <c r="J5164" i="2"/>
  <c r="K5164" i="2"/>
  <c r="L5164" i="2"/>
  <c r="F5165" i="2"/>
  <c r="G5165" i="2"/>
  <c r="H5165" i="2"/>
  <c r="I5165" i="2"/>
  <c r="J5165" i="2"/>
  <c r="K5165" i="2"/>
  <c r="L5165" i="2"/>
  <c r="F5166" i="2"/>
  <c r="G5166" i="2"/>
  <c r="H5166" i="2"/>
  <c r="I5166" i="2"/>
  <c r="J5166" i="2"/>
  <c r="K5166" i="2"/>
  <c r="L5166" i="2"/>
  <c r="F5167" i="2"/>
  <c r="G5167" i="2"/>
  <c r="H5167" i="2"/>
  <c r="I5167" i="2"/>
  <c r="J5167" i="2"/>
  <c r="K5167" i="2"/>
  <c r="L5167" i="2"/>
  <c r="F5168" i="2"/>
  <c r="G5168" i="2"/>
  <c r="H5168" i="2"/>
  <c r="I5168" i="2"/>
  <c r="J5168" i="2"/>
  <c r="K5168" i="2"/>
  <c r="L5168" i="2"/>
  <c r="F5169" i="2"/>
  <c r="G5169" i="2"/>
  <c r="H5169" i="2"/>
  <c r="I5169" i="2"/>
  <c r="J5169" i="2"/>
  <c r="K5169" i="2"/>
  <c r="L5169" i="2"/>
  <c r="F5170" i="2"/>
  <c r="G5170" i="2"/>
  <c r="H5170" i="2"/>
  <c r="I5170" i="2"/>
  <c r="J5170" i="2"/>
  <c r="K5170" i="2"/>
  <c r="L5170" i="2"/>
  <c r="F5171" i="2"/>
  <c r="G5171" i="2"/>
  <c r="H5171" i="2"/>
  <c r="I5171" i="2"/>
  <c r="J5171" i="2"/>
  <c r="K5171" i="2"/>
  <c r="L5171" i="2"/>
  <c r="F5172" i="2"/>
  <c r="G5172" i="2"/>
  <c r="H5172" i="2"/>
  <c r="I5172" i="2"/>
  <c r="J5172" i="2"/>
  <c r="K5172" i="2"/>
  <c r="L5172" i="2"/>
  <c r="F5173" i="2"/>
  <c r="G5173" i="2"/>
  <c r="H5173" i="2"/>
  <c r="I5173" i="2"/>
  <c r="J5173" i="2"/>
  <c r="K5173" i="2"/>
  <c r="L5173" i="2"/>
  <c r="F5174" i="2"/>
  <c r="G5174" i="2"/>
  <c r="H5174" i="2"/>
  <c r="I5174" i="2"/>
  <c r="J5174" i="2"/>
  <c r="K5174" i="2"/>
  <c r="L5174" i="2"/>
  <c r="F5175" i="2"/>
  <c r="G5175" i="2"/>
  <c r="H5175" i="2"/>
  <c r="I5175" i="2"/>
  <c r="J5175" i="2"/>
  <c r="K5175" i="2"/>
  <c r="L5175" i="2"/>
  <c r="F5176" i="2"/>
  <c r="G5176" i="2"/>
  <c r="H5176" i="2"/>
  <c r="I5176" i="2"/>
  <c r="J5176" i="2"/>
  <c r="K5176" i="2"/>
  <c r="L5176" i="2"/>
  <c r="F5177" i="2"/>
  <c r="G5177" i="2"/>
  <c r="H5177" i="2"/>
  <c r="I5177" i="2"/>
  <c r="J5177" i="2"/>
  <c r="K5177" i="2"/>
  <c r="L5177" i="2"/>
  <c r="F5178" i="2"/>
  <c r="G5178" i="2"/>
  <c r="H5178" i="2"/>
  <c r="I5178" i="2"/>
  <c r="J5178" i="2"/>
  <c r="K5178" i="2"/>
  <c r="L5178" i="2"/>
  <c r="F5179" i="2"/>
  <c r="G5179" i="2"/>
  <c r="H5179" i="2"/>
  <c r="I5179" i="2"/>
  <c r="J5179" i="2"/>
  <c r="K5179" i="2"/>
  <c r="L5179" i="2"/>
  <c r="F5180" i="2"/>
  <c r="G5180" i="2"/>
  <c r="H5180" i="2"/>
  <c r="I5180" i="2"/>
  <c r="J5180" i="2"/>
  <c r="K5180" i="2"/>
  <c r="L5180" i="2"/>
  <c r="F5181" i="2"/>
  <c r="G5181" i="2"/>
  <c r="H5181" i="2"/>
  <c r="I5181" i="2"/>
  <c r="J5181" i="2"/>
  <c r="K5181" i="2"/>
  <c r="L5181" i="2"/>
  <c r="F5182" i="2"/>
  <c r="G5182" i="2"/>
  <c r="H5182" i="2"/>
  <c r="I5182" i="2"/>
  <c r="J5182" i="2"/>
  <c r="K5182" i="2"/>
  <c r="L5182" i="2"/>
  <c r="F5183" i="2"/>
  <c r="G5183" i="2"/>
  <c r="H5183" i="2"/>
  <c r="I5183" i="2"/>
  <c r="J5183" i="2"/>
  <c r="K5183" i="2"/>
  <c r="L5183" i="2"/>
  <c r="F5184" i="2"/>
  <c r="G5184" i="2"/>
  <c r="H5184" i="2"/>
  <c r="I5184" i="2"/>
  <c r="J5184" i="2"/>
  <c r="K5184" i="2"/>
  <c r="L5184" i="2"/>
  <c r="F5185" i="2"/>
  <c r="G5185" i="2"/>
  <c r="H5185" i="2"/>
  <c r="I5185" i="2"/>
  <c r="J5185" i="2"/>
  <c r="K5185" i="2"/>
  <c r="L5185" i="2"/>
  <c r="F5186" i="2"/>
  <c r="G5186" i="2"/>
  <c r="H5186" i="2"/>
  <c r="I5186" i="2"/>
  <c r="J5186" i="2"/>
  <c r="K5186" i="2"/>
  <c r="L5186" i="2"/>
  <c r="F5187" i="2"/>
  <c r="G5187" i="2"/>
  <c r="H5187" i="2"/>
  <c r="I5187" i="2"/>
  <c r="J5187" i="2"/>
  <c r="K5187" i="2"/>
  <c r="L5187" i="2"/>
  <c r="F5188" i="2"/>
  <c r="G5188" i="2"/>
  <c r="H5188" i="2"/>
  <c r="I5188" i="2"/>
  <c r="J5188" i="2"/>
  <c r="K5188" i="2"/>
  <c r="L5188" i="2"/>
  <c r="F5189" i="2"/>
  <c r="G5189" i="2"/>
  <c r="H5189" i="2"/>
  <c r="I5189" i="2"/>
  <c r="J5189" i="2"/>
  <c r="K5189" i="2"/>
  <c r="L5189" i="2"/>
  <c r="F5190" i="2"/>
  <c r="G5190" i="2"/>
  <c r="H5190" i="2"/>
  <c r="I5190" i="2"/>
  <c r="J5190" i="2"/>
  <c r="K5190" i="2"/>
  <c r="L5190" i="2"/>
  <c r="F5191" i="2"/>
  <c r="G5191" i="2"/>
  <c r="H5191" i="2"/>
  <c r="I5191" i="2"/>
  <c r="J5191" i="2"/>
  <c r="K5191" i="2"/>
  <c r="L5191" i="2"/>
  <c r="F5192" i="2"/>
  <c r="G5192" i="2"/>
  <c r="H5192" i="2"/>
  <c r="I5192" i="2"/>
  <c r="J5192" i="2"/>
  <c r="K5192" i="2"/>
  <c r="L5192" i="2"/>
  <c r="F5193" i="2"/>
  <c r="G5193" i="2"/>
  <c r="H5193" i="2"/>
  <c r="I5193" i="2"/>
  <c r="J5193" i="2"/>
  <c r="K5193" i="2"/>
  <c r="L5193" i="2"/>
  <c r="F5194" i="2"/>
  <c r="G5194" i="2"/>
  <c r="H5194" i="2"/>
  <c r="I5194" i="2"/>
  <c r="J5194" i="2"/>
  <c r="K5194" i="2"/>
  <c r="L5194" i="2"/>
  <c r="F5195" i="2"/>
  <c r="G5195" i="2"/>
  <c r="H5195" i="2"/>
  <c r="I5195" i="2"/>
  <c r="J5195" i="2"/>
  <c r="K5195" i="2"/>
  <c r="L5195" i="2"/>
  <c r="F5196" i="2"/>
  <c r="G5196" i="2"/>
  <c r="H5196" i="2"/>
  <c r="I5196" i="2"/>
  <c r="J5196" i="2"/>
  <c r="K5196" i="2"/>
  <c r="L5196" i="2"/>
  <c r="F5197" i="2"/>
  <c r="G5197" i="2"/>
  <c r="H5197" i="2"/>
  <c r="I5197" i="2"/>
  <c r="J5197" i="2"/>
  <c r="K5197" i="2"/>
  <c r="L5197" i="2"/>
  <c r="F5198" i="2"/>
  <c r="G5198" i="2"/>
  <c r="H5198" i="2"/>
  <c r="I5198" i="2"/>
  <c r="J5198" i="2"/>
  <c r="K5198" i="2"/>
  <c r="L5198" i="2"/>
  <c r="F5199" i="2"/>
  <c r="G5199" i="2"/>
  <c r="H5199" i="2"/>
  <c r="I5199" i="2"/>
  <c r="J5199" i="2"/>
  <c r="K5199" i="2"/>
  <c r="L5199" i="2"/>
  <c r="F5200" i="2"/>
  <c r="G5200" i="2"/>
  <c r="H5200" i="2"/>
  <c r="I5200" i="2"/>
  <c r="J5200" i="2"/>
  <c r="K5200" i="2"/>
  <c r="L5200" i="2"/>
  <c r="F5201" i="2"/>
  <c r="G5201" i="2"/>
  <c r="H5201" i="2"/>
  <c r="I5201" i="2"/>
  <c r="J5201" i="2"/>
  <c r="K5201" i="2"/>
  <c r="L5201" i="2"/>
  <c r="F5202" i="2"/>
  <c r="G5202" i="2"/>
  <c r="H5202" i="2"/>
  <c r="I5202" i="2"/>
  <c r="J5202" i="2"/>
  <c r="K5202" i="2"/>
  <c r="L5202" i="2"/>
  <c r="F5203" i="2"/>
  <c r="G5203" i="2"/>
  <c r="H5203" i="2"/>
  <c r="I5203" i="2"/>
  <c r="J5203" i="2"/>
  <c r="K5203" i="2"/>
  <c r="L5203" i="2"/>
  <c r="F5204" i="2"/>
  <c r="G5204" i="2"/>
  <c r="H5204" i="2"/>
  <c r="I5204" i="2"/>
  <c r="J5204" i="2"/>
  <c r="K5204" i="2"/>
  <c r="L5204" i="2"/>
  <c r="F5205" i="2"/>
  <c r="G5205" i="2"/>
  <c r="H5205" i="2"/>
  <c r="I5205" i="2"/>
  <c r="J5205" i="2"/>
  <c r="K5205" i="2"/>
  <c r="L5205" i="2"/>
  <c r="F5206" i="2"/>
  <c r="G5206" i="2"/>
  <c r="H5206" i="2"/>
  <c r="I5206" i="2"/>
  <c r="J5206" i="2"/>
  <c r="K5206" i="2"/>
  <c r="L5206" i="2"/>
  <c r="F5207" i="2"/>
  <c r="G5207" i="2"/>
  <c r="H5207" i="2"/>
  <c r="I5207" i="2"/>
  <c r="J5207" i="2"/>
  <c r="K5207" i="2"/>
  <c r="L5207" i="2"/>
  <c r="F5208" i="2"/>
  <c r="G5208" i="2"/>
  <c r="H5208" i="2"/>
  <c r="I5208" i="2"/>
  <c r="J5208" i="2"/>
  <c r="K5208" i="2"/>
  <c r="L5208" i="2"/>
  <c r="F5209" i="2"/>
  <c r="G5209" i="2"/>
  <c r="H5209" i="2"/>
  <c r="I5209" i="2"/>
  <c r="J5209" i="2"/>
  <c r="K5209" i="2"/>
  <c r="L5209" i="2"/>
  <c r="F5210" i="2"/>
  <c r="G5210" i="2"/>
  <c r="H5210" i="2"/>
  <c r="I5210" i="2"/>
  <c r="J5210" i="2"/>
  <c r="K5210" i="2"/>
  <c r="L5210" i="2"/>
  <c r="F5211" i="2"/>
  <c r="G5211" i="2"/>
  <c r="H5211" i="2"/>
  <c r="I5211" i="2"/>
  <c r="J5211" i="2"/>
  <c r="K5211" i="2"/>
  <c r="L5211" i="2"/>
  <c r="F5212" i="2"/>
  <c r="G5212" i="2"/>
  <c r="H5212" i="2"/>
  <c r="I5212" i="2"/>
  <c r="J5212" i="2"/>
  <c r="K5212" i="2"/>
  <c r="L5212" i="2"/>
  <c r="F5213" i="2"/>
  <c r="G5213" i="2"/>
  <c r="H5213" i="2"/>
  <c r="I5213" i="2"/>
  <c r="J5213" i="2"/>
  <c r="K5213" i="2"/>
  <c r="L5213" i="2"/>
  <c r="F5214" i="2"/>
  <c r="G5214" i="2"/>
  <c r="H5214" i="2"/>
  <c r="I5214" i="2"/>
  <c r="J5214" i="2"/>
  <c r="K5214" i="2"/>
  <c r="L5214" i="2"/>
  <c r="F5215" i="2"/>
  <c r="G5215" i="2"/>
  <c r="H5215" i="2"/>
  <c r="I5215" i="2"/>
  <c r="J5215" i="2"/>
  <c r="K5215" i="2"/>
  <c r="L5215" i="2"/>
  <c r="F5216" i="2"/>
  <c r="G5216" i="2"/>
  <c r="H5216" i="2"/>
  <c r="I5216" i="2"/>
  <c r="J5216" i="2"/>
  <c r="K5216" i="2"/>
  <c r="L5216" i="2"/>
  <c r="F5217" i="2"/>
  <c r="G5217" i="2"/>
  <c r="H5217" i="2"/>
  <c r="I5217" i="2"/>
  <c r="J5217" i="2"/>
  <c r="K5217" i="2"/>
  <c r="L5217" i="2"/>
  <c r="F5218" i="2"/>
  <c r="G5218" i="2"/>
  <c r="H5218" i="2"/>
  <c r="I5218" i="2"/>
  <c r="J5218" i="2"/>
  <c r="K5218" i="2"/>
  <c r="L5218" i="2"/>
  <c r="F5219" i="2"/>
  <c r="G5219" i="2"/>
  <c r="H5219" i="2"/>
  <c r="I5219" i="2"/>
  <c r="J5219" i="2"/>
  <c r="K5219" i="2"/>
  <c r="L5219" i="2"/>
  <c r="F5220" i="2"/>
  <c r="G5220" i="2"/>
  <c r="H5220" i="2"/>
  <c r="I5220" i="2"/>
  <c r="J5220" i="2"/>
  <c r="K5220" i="2"/>
  <c r="L5220" i="2"/>
  <c r="F5221" i="2"/>
  <c r="G5221" i="2"/>
  <c r="H5221" i="2"/>
  <c r="I5221" i="2"/>
  <c r="J5221" i="2"/>
  <c r="K5221" i="2"/>
  <c r="L5221" i="2"/>
  <c r="F5222" i="2"/>
  <c r="G5222" i="2"/>
  <c r="H5222" i="2"/>
  <c r="I5222" i="2"/>
  <c r="J5222" i="2"/>
  <c r="K5222" i="2"/>
  <c r="L5222" i="2"/>
  <c r="F5223" i="2"/>
  <c r="G5223" i="2"/>
  <c r="H5223" i="2"/>
  <c r="I5223" i="2"/>
  <c r="J5223" i="2"/>
  <c r="K5223" i="2"/>
  <c r="L5223" i="2"/>
  <c r="F5224" i="2"/>
  <c r="G5224" i="2"/>
  <c r="H5224" i="2"/>
  <c r="I5224" i="2"/>
  <c r="J5224" i="2"/>
  <c r="K5224" i="2"/>
  <c r="L5224" i="2"/>
  <c r="F5225" i="2"/>
  <c r="G5225" i="2"/>
  <c r="H5225" i="2"/>
  <c r="I5225" i="2"/>
  <c r="J5225" i="2"/>
  <c r="K5225" i="2"/>
  <c r="L5225" i="2"/>
  <c r="F5226" i="2"/>
  <c r="G5226" i="2"/>
  <c r="H5226" i="2"/>
  <c r="I5226" i="2"/>
  <c r="J5226" i="2"/>
  <c r="K5226" i="2"/>
  <c r="L5226" i="2"/>
  <c r="F5227" i="2"/>
  <c r="G5227" i="2"/>
  <c r="H5227" i="2"/>
  <c r="I5227" i="2"/>
  <c r="J5227" i="2"/>
  <c r="K5227" i="2"/>
  <c r="L5227" i="2"/>
  <c r="F5228" i="2"/>
  <c r="G5228" i="2"/>
  <c r="H5228" i="2"/>
  <c r="I5228" i="2"/>
  <c r="J5228" i="2"/>
  <c r="K5228" i="2"/>
  <c r="L5228" i="2"/>
  <c r="F5229" i="2"/>
  <c r="G5229" i="2"/>
  <c r="H5229" i="2"/>
  <c r="I5229" i="2"/>
  <c r="J5229" i="2"/>
  <c r="K5229" i="2"/>
  <c r="L5229" i="2"/>
  <c r="F5230" i="2"/>
  <c r="G5230" i="2"/>
  <c r="H5230" i="2"/>
  <c r="I5230" i="2"/>
  <c r="J5230" i="2"/>
  <c r="K5230" i="2"/>
  <c r="L5230" i="2"/>
  <c r="F5231" i="2"/>
  <c r="G5231" i="2"/>
  <c r="H5231" i="2"/>
  <c r="I5231" i="2"/>
  <c r="J5231" i="2"/>
  <c r="K5231" i="2"/>
  <c r="L5231" i="2"/>
  <c r="F5232" i="2"/>
  <c r="G5232" i="2"/>
  <c r="H5232" i="2"/>
  <c r="I5232" i="2"/>
  <c r="J5232" i="2"/>
  <c r="K5232" i="2"/>
  <c r="L5232" i="2"/>
  <c r="F5233" i="2"/>
  <c r="G5233" i="2"/>
  <c r="H5233" i="2"/>
  <c r="I5233" i="2"/>
  <c r="J5233" i="2"/>
  <c r="K5233" i="2"/>
  <c r="L5233" i="2"/>
  <c r="F5234" i="2"/>
  <c r="G5234" i="2"/>
  <c r="H5234" i="2"/>
  <c r="I5234" i="2"/>
  <c r="J5234" i="2"/>
  <c r="K5234" i="2"/>
  <c r="L5234" i="2"/>
  <c r="F5235" i="2"/>
  <c r="G5235" i="2"/>
  <c r="H5235" i="2"/>
  <c r="I5235" i="2"/>
  <c r="J5235" i="2"/>
  <c r="K5235" i="2"/>
  <c r="L5235" i="2"/>
  <c r="F5236" i="2"/>
  <c r="G5236" i="2"/>
  <c r="H5236" i="2"/>
  <c r="I5236" i="2"/>
  <c r="J5236" i="2"/>
  <c r="K5236" i="2"/>
  <c r="L5236" i="2"/>
  <c r="F5237" i="2"/>
  <c r="G5237" i="2"/>
  <c r="H5237" i="2"/>
  <c r="I5237" i="2"/>
  <c r="J5237" i="2"/>
  <c r="K5237" i="2"/>
  <c r="L5237" i="2"/>
  <c r="F5238" i="2"/>
  <c r="G5238" i="2"/>
  <c r="H5238" i="2"/>
  <c r="I5238" i="2"/>
  <c r="J5238" i="2"/>
  <c r="K5238" i="2"/>
  <c r="L5238" i="2"/>
  <c r="F5239" i="2"/>
  <c r="G5239" i="2"/>
  <c r="H5239" i="2"/>
  <c r="I5239" i="2"/>
  <c r="J5239" i="2"/>
  <c r="K5239" i="2"/>
  <c r="L5239" i="2"/>
  <c r="F5240" i="2"/>
  <c r="G5240" i="2"/>
  <c r="H5240" i="2"/>
  <c r="I5240" i="2"/>
  <c r="J5240" i="2"/>
  <c r="K5240" i="2"/>
  <c r="L5240" i="2"/>
  <c r="F5241" i="2"/>
  <c r="G5241" i="2"/>
  <c r="H5241" i="2"/>
  <c r="I5241" i="2"/>
  <c r="J5241" i="2"/>
  <c r="K5241" i="2"/>
  <c r="L5241" i="2"/>
  <c r="F5242" i="2"/>
  <c r="G5242" i="2"/>
  <c r="H5242" i="2"/>
  <c r="I5242" i="2"/>
  <c r="J5242" i="2"/>
  <c r="K5242" i="2"/>
  <c r="L5242" i="2"/>
  <c r="F5243" i="2"/>
  <c r="G5243" i="2"/>
  <c r="H5243" i="2"/>
  <c r="I5243" i="2"/>
  <c r="J5243" i="2"/>
  <c r="K5243" i="2"/>
  <c r="L5243" i="2"/>
  <c r="F5244" i="2"/>
  <c r="G5244" i="2"/>
  <c r="H5244" i="2"/>
  <c r="I5244" i="2"/>
  <c r="J5244" i="2"/>
  <c r="K5244" i="2"/>
  <c r="L5244" i="2"/>
  <c r="F5245" i="2"/>
  <c r="G5245" i="2"/>
  <c r="H5245" i="2"/>
  <c r="I5245" i="2"/>
  <c r="J5245" i="2"/>
  <c r="K5245" i="2"/>
  <c r="L5245" i="2"/>
  <c r="F5246" i="2"/>
  <c r="G5246" i="2"/>
  <c r="H5246" i="2"/>
  <c r="I5246" i="2"/>
  <c r="J5246" i="2"/>
  <c r="K5246" i="2"/>
  <c r="L5246" i="2"/>
  <c r="F5247" i="2"/>
  <c r="G5247" i="2"/>
  <c r="H5247" i="2"/>
  <c r="I5247" i="2"/>
  <c r="J5247" i="2"/>
  <c r="K5247" i="2"/>
  <c r="L5247" i="2"/>
  <c r="F5248" i="2"/>
  <c r="G5248" i="2"/>
  <c r="H5248" i="2"/>
  <c r="I5248" i="2"/>
  <c r="J5248" i="2"/>
  <c r="K5248" i="2"/>
  <c r="L5248" i="2"/>
  <c r="F5249" i="2"/>
  <c r="G5249" i="2"/>
  <c r="H5249" i="2"/>
  <c r="I5249" i="2"/>
  <c r="J5249" i="2"/>
  <c r="K5249" i="2"/>
  <c r="L5249" i="2"/>
  <c r="F5250" i="2"/>
  <c r="G5250" i="2"/>
  <c r="H5250" i="2"/>
  <c r="I5250" i="2"/>
  <c r="J5250" i="2"/>
  <c r="K5250" i="2"/>
  <c r="L5250" i="2"/>
  <c r="F5251" i="2"/>
  <c r="G5251" i="2"/>
  <c r="H5251" i="2"/>
  <c r="I5251" i="2"/>
  <c r="J5251" i="2"/>
  <c r="K5251" i="2"/>
  <c r="L5251" i="2"/>
  <c r="F5252" i="2"/>
  <c r="G5252" i="2"/>
  <c r="H5252" i="2"/>
  <c r="I5252" i="2"/>
  <c r="J5252" i="2"/>
  <c r="K5252" i="2"/>
  <c r="L5252" i="2"/>
  <c r="F5253" i="2"/>
  <c r="G5253" i="2"/>
  <c r="H5253" i="2"/>
  <c r="I5253" i="2"/>
  <c r="J5253" i="2"/>
  <c r="K5253" i="2"/>
  <c r="L5253" i="2"/>
  <c r="F5254" i="2"/>
  <c r="G5254" i="2"/>
  <c r="H5254" i="2"/>
  <c r="I5254" i="2"/>
  <c r="J5254" i="2"/>
  <c r="K5254" i="2"/>
  <c r="L5254" i="2"/>
  <c r="F5255" i="2"/>
  <c r="G5255" i="2"/>
  <c r="H5255" i="2"/>
  <c r="I5255" i="2"/>
  <c r="J5255" i="2"/>
  <c r="K5255" i="2"/>
  <c r="L5255" i="2"/>
  <c r="F5256" i="2"/>
  <c r="G5256" i="2"/>
  <c r="H5256" i="2"/>
  <c r="I5256" i="2"/>
  <c r="J5256" i="2"/>
  <c r="K5256" i="2"/>
  <c r="L5256" i="2"/>
  <c r="F5257" i="2"/>
  <c r="G5257" i="2"/>
  <c r="H5257" i="2"/>
  <c r="I5257" i="2"/>
  <c r="J5257" i="2"/>
  <c r="K5257" i="2"/>
  <c r="L5257" i="2"/>
  <c r="F5258" i="2"/>
  <c r="G5258" i="2"/>
  <c r="H5258" i="2"/>
  <c r="I5258" i="2"/>
  <c r="J5258" i="2"/>
  <c r="K5258" i="2"/>
  <c r="L5258" i="2"/>
  <c r="F5259" i="2"/>
  <c r="G5259" i="2"/>
  <c r="H5259" i="2"/>
  <c r="I5259" i="2"/>
  <c r="J5259" i="2"/>
  <c r="K5259" i="2"/>
  <c r="L5259" i="2"/>
  <c r="F5260" i="2"/>
  <c r="G5260" i="2"/>
  <c r="H5260" i="2"/>
  <c r="I5260" i="2"/>
  <c r="J5260" i="2"/>
  <c r="K5260" i="2"/>
  <c r="L5260" i="2"/>
  <c r="F5261" i="2"/>
  <c r="G5261" i="2"/>
  <c r="H5261" i="2"/>
  <c r="I5261" i="2"/>
  <c r="J5261" i="2"/>
  <c r="K5261" i="2"/>
  <c r="L5261" i="2"/>
  <c r="F5262" i="2"/>
  <c r="G5262" i="2"/>
  <c r="H5262" i="2"/>
  <c r="I5262" i="2"/>
  <c r="J5262" i="2"/>
  <c r="K5262" i="2"/>
  <c r="L5262" i="2"/>
  <c r="F5263" i="2"/>
  <c r="G5263" i="2"/>
  <c r="H5263" i="2"/>
  <c r="I5263" i="2"/>
  <c r="J5263" i="2"/>
  <c r="K5263" i="2"/>
  <c r="L5263" i="2"/>
  <c r="F5264" i="2"/>
  <c r="G5264" i="2"/>
  <c r="H5264" i="2"/>
  <c r="I5264" i="2"/>
  <c r="J5264" i="2"/>
  <c r="K5264" i="2"/>
  <c r="L5264" i="2"/>
  <c r="F5265" i="2"/>
  <c r="G5265" i="2"/>
  <c r="H5265" i="2"/>
  <c r="I5265" i="2"/>
  <c r="J5265" i="2"/>
  <c r="K5265" i="2"/>
  <c r="L5265" i="2"/>
  <c r="F5266" i="2"/>
  <c r="G5266" i="2"/>
  <c r="H5266" i="2"/>
  <c r="I5266" i="2"/>
  <c r="J5266" i="2"/>
  <c r="K5266" i="2"/>
  <c r="L5266" i="2"/>
  <c r="F5267" i="2"/>
  <c r="G5267" i="2"/>
  <c r="H5267" i="2"/>
  <c r="I5267" i="2"/>
  <c r="J5267" i="2"/>
  <c r="K5267" i="2"/>
  <c r="L5267" i="2"/>
  <c r="F5268" i="2"/>
  <c r="G5268" i="2"/>
  <c r="H5268" i="2"/>
  <c r="I5268" i="2"/>
  <c r="J5268" i="2"/>
  <c r="K5268" i="2"/>
  <c r="L5268" i="2"/>
  <c r="F5269" i="2"/>
  <c r="G5269" i="2"/>
  <c r="H5269" i="2"/>
  <c r="I5269" i="2"/>
  <c r="J5269" i="2"/>
  <c r="K5269" i="2"/>
  <c r="L5269" i="2"/>
  <c r="F5270" i="2"/>
  <c r="G5270" i="2"/>
  <c r="H5270" i="2"/>
  <c r="I5270" i="2"/>
  <c r="J5270" i="2"/>
  <c r="K5270" i="2"/>
  <c r="L5270" i="2"/>
  <c r="F5271" i="2"/>
  <c r="G5271" i="2"/>
  <c r="H5271" i="2"/>
  <c r="I5271" i="2"/>
  <c r="J5271" i="2"/>
  <c r="K5271" i="2"/>
  <c r="L5271" i="2"/>
  <c r="F5272" i="2"/>
  <c r="G5272" i="2"/>
  <c r="H5272" i="2"/>
  <c r="I5272" i="2"/>
  <c r="J5272" i="2"/>
  <c r="K5272" i="2"/>
  <c r="L5272" i="2"/>
  <c r="F5273" i="2"/>
  <c r="G5273" i="2"/>
  <c r="H5273" i="2"/>
  <c r="I5273" i="2"/>
  <c r="J5273" i="2"/>
  <c r="K5273" i="2"/>
  <c r="L5273" i="2"/>
  <c r="F5274" i="2"/>
  <c r="G5274" i="2"/>
  <c r="H5274" i="2"/>
  <c r="I5274" i="2"/>
  <c r="J5274" i="2"/>
  <c r="K5274" i="2"/>
  <c r="L5274" i="2"/>
  <c r="F5275" i="2"/>
  <c r="G5275" i="2"/>
  <c r="H5275" i="2"/>
  <c r="I5275" i="2"/>
  <c r="J5275" i="2"/>
  <c r="K5275" i="2"/>
  <c r="L5275" i="2"/>
  <c r="F5276" i="2"/>
  <c r="G5276" i="2"/>
  <c r="H5276" i="2"/>
  <c r="I5276" i="2"/>
  <c r="J5276" i="2"/>
  <c r="K5276" i="2"/>
  <c r="L5276" i="2"/>
  <c r="F5277" i="2"/>
  <c r="G5277" i="2"/>
  <c r="H5277" i="2"/>
  <c r="I5277" i="2"/>
  <c r="J5277" i="2"/>
  <c r="K5277" i="2"/>
  <c r="L5277" i="2"/>
  <c r="F5278" i="2"/>
  <c r="G5278" i="2"/>
  <c r="H5278" i="2"/>
  <c r="I5278" i="2"/>
  <c r="J5278" i="2"/>
  <c r="K5278" i="2"/>
  <c r="L5278" i="2"/>
  <c r="F5279" i="2"/>
  <c r="G5279" i="2"/>
  <c r="H5279" i="2"/>
  <c r="I5279" i="2"/>
  <c r="J5279" i="2"/>
  <c r="K5279" i="2"/>
  <c r="L5279" i="2"/>
  <c r="F5280" i="2"/>
  <c r="G5280" i="2"/>
  <c r="H5280" i="2"/>
  <c r="I5280" i="2"/>
  <c r="J5280" i="2"/>
  <c r="K5280" i="2"/>
  <c r="L5280" i="2"/>
  <c r="F5281" i="2"/>
  <c r="G5281" i="2"/>
  <c r="H5281" i="2"/>
  <c r="I5281" i="2"/>
  <c r="J5281" i="2"/>
  <c r="K5281" i="2"/>
  <c r="L5281" i="2"/>
  <c r="F5282" i="2"/>
  <c r="G5282" i="2"/>
  <c r="H5282" i="2"/>
  <c r="I5282" i="2"/>
  <c r="J5282" i="2"/>
  <c r="K5282" i="2"/>
  <c r="L5282" i="2"/>
  <c r="F5283" i="2"/>
  <c r="G5283" i="2"/>
  <c r="H5283" i="2"/>
  <c r="I5283" i="2"/>
  <c r="J5283" i="2"/>
  <c r="K5283" i="2"/>
  <c r="L5283" i="2"/>
  <c r="F5284" i="2"/>
  <c r="G5284" i="2"/>
  <c r="H5284" i="2"/>
  <c r="I5284" i="2"/>
  <c r="J5284" i="2"/>
  <c r="K5284" i="2"/>
  <c r="L5284" i="2"/>
  <c r="F5285" i="2"/>
  <c r="G5285" i="2"/>
  <c r="H5285" i="2"/>
  <c r="I5285" i="2"/>
  <c r="J5285" i="2"/>
  <c r="K5285" i="2"/>
  <c r="L5285" i="2"/>
  <c r="F5286" i="2"/>
  <c r="G5286" i="2"/>
  <c r="H5286" i="2"/>
  <c r="I5286" i="2"/>
  <c r="J5286" i="2"/>
  <c r="K5286" i="2"/>
  <c r="L5286" i="2"/>
  <c r="F5287" i="2"/>
  <c r="G5287" i="2"/>
  <c r="H5287" i="2"/>
  <c r="I5287" i="2"/>
  <c r="J5287" i="2"/>
  <c r="K5287" i="2"/>
  <c r="L5287" i="2"/>
  <c r="F5288" i="2"/>
  <c r="G5288" i="2"/>
  <c r="H5288" i="2"/>
  <c r="I5288" i="2"/>
  <c r="J5288" i="2"/>
  <c r="K5288" i="2"/>
  <c r="L5288" i="2"/>
  <c r="F5289" i="2"/>
  <c r="G5289" i="2"/>
  <c r="H5289" i="2"/>
  <c r="I5289" i="2"/>
  <c r="J5289" i="2"/>
  <c r="K5289" i="2"/>
  <c r="L5289" i="2"/>
  <c r="F5290" i="2"/>
  <c r="G5290" i="2"/>
  <c r="H5290" i="2"/>
  <c r="I5290" i="2"/>
  <c r="J5290" i="2"/>
  <c r="K5290" i="2"/>
  <c r="L5290" i="2"/>
  <c r="F5291" i="2"/>
  <c r="G5291" i="2"/>
  <c r="H5291" i="2"/>
  <c r="I5291" i="2"/>
  <c r="J5291" i="2"/>
  <c r="K5291" i="2"/>
  <c r="L5291" i="2"/>
  <c r="F5292" i="2"/>
  <c r="G5292" i="2"/>
  <c r="H5292" i="2"/>
  <c r="I5292" i="2"/>
  <c r="J5292" i="2"/>
  <c r="K5292" i="2"/>
  <c r="L5292" i="2"/>
  <c r="F5293" i="2"/>
  <c r="G5293" i="2"/>
  <c r="H5293" i="2"/>
  <c r="I5293" i="2"/>
  <c r="J5293" i="2"/>
  <c r="K5293" i="2"/>
  <c r="L5293" i="2"/>
  <c r="F5294" i="2"/>
  <c r="G5294" i="2"/>
  <c r="H5294" i="2"/>
  <c r="I5294" i="2"/>
  <c r="J5294" i="2"/>
  <c r="K5294" i="2"/>
  <c r="L5294" i="2"/>
  <c r="F5295" i="2"/>
  <c r="G5295" i="2"/>
  <c r="H5295" i="2"/>
  <c r="I5295" i="2"/>
  <c r="J5295" i="2"/>
  <c r="K5295" i="2"/>
  <c r="L5295" i="2"/>
  <c r="F5296" i="2"/>
  <c r="G5296" i="2"/>
  <c r="H5296" i="2"/>
  <c r="I5296" i="2"/>
  <c r="J5296" i="2"/>
  <c r="K5296" i="2"/>
  <c r="L5296" i="2"/>
  <c r="F5297" i="2"/>
  <c r="G5297" i="2"/>
  <c r="H5297" i="2"/>
  <c r="I5297" i="2"/>
  <c r="J5297" i="2"/>
  <c r="K5297" i="2"/>
  <c r="L5297" i="2"/>
  <c r="F5298" i="2"/>
  <c r="G5298" i="2"/>
  <c r="H5298" i="2"/>
  <c r="I5298" i="2"/>
  <c r="J5298" i="2"/>
  <c r="K5298" i="2"/>
  <c r="L5298" i="2"/>
  <c r="F5299" i="2"/>
  <c r="G5299" i="2"/>
  <c r="H5299" i="2"/>
  <c r="I5299" i="2"/>
  <c r="J5299" i="2"/>
  <c r="K5299" i="2"/>
  <c r="L5299" i="2"/>
  <c r="F5300" i="2"/>
  <c r="G5300" i="2"/>
  <c r="H5300" i="2"/>
  <c r="I5300" i="2"/>
  <c r="J5300" i="2"/>
  <c r="K5300" i="2"/>
  <c r="L5300" i="2"/>
  <c r="F5301" i="2"/>
  <c r="G5301" i="2"/>
  <c r="H5301" i="2"/>
  <c r="I5301" i="2"/>
  <c r="J5301" i="2"/>
  <c r="K5301" i="2"/>
  <c r="L5301" i="2"/>
  <c r="F5302" i="2"/>
  <c r="G5302" i="2"/>
  <c r="H5302" i="2"/>
  <c r="I5302" i="2"/>
  <c r="J5302" i="2"/>
  <c r="K5302" i="2"/>
  <c r="L5302" i="2"/>
  <c r="F5303" i="2"/>
  <c r="G5303" i="2"/>
  <c r="H5303" i="2"/>
  <c r="I5303" i="2"/>
  <c r="J5303" i="2"/>
  <c r="K5303" i="2"/>
  <c r="L5303" i="2"/>
  <c r="F5304" i="2"/>
  <c r="G5304" i="2"/>
  <c r="H5304" i="2"/>
  <c r="I5304" i="2"/>
  <c r="J5304" i="2"/>
  <c r="K5304" i="2"/>
  <c r="L5304" i="2"/>
  <c r="F5305" i="2"/>
  <c r="G5305" i="2"/>
  <c r="H5305" i="2"/>
  <c r="I5305" i="2"/>
  <c r="J5305" i="2"/>
  <c r="K5305" i="2"/>
  <c r="L5305" i="2"/>
  <c r="F5306" i="2"/>
  <c r="G5306" i="2"/>
  <c r="H5306" i="2"/>
  <c r="I5306" i="2"/>
  <c r="J5306" i="2"/>
  <c r="K5306" i="2"/>
  <c r="L5306" i="2"/>
  <c r="F5307" i="2"/>
  <c r="G5307" i="2"/>
  <c r="H5307" i="2"/>
  <c r="I5307" i="2"/>
  <c r="J5307" i="2"/>
  <c r="K5307" i="2"/>
  <c r="L5307" i="2"/>
  <c r="F5308" i="2"/>
  <c r="G5308" i="2"/>
  <c r="H5308" i="2"/>
  <c r="I5308" i="2"/>
  <c r="J5308" i="2"/>
  <c r="K5308" i="2"/>
  <c r="L5308" i="2"/>
  <c r="F5309" i="2"/>
  <c r="G5309" i="2"/>
  <c r="H5309" i="2"/>
  <c r="I5309" i="2"/>
  <c r="J5309" i="2"/>
  <c r="K5309" i="2"/>
  <c r="L5309" i="2"/>
  <c r="F5310" i="2"/>
  <c r="G5310" i="2"/>
  <c r="H5310" i="2"/>
  <c r="I5310" i="2"/>
  <c r="J5310" i="2"/>
  <c r="K5310" i="2"/>
  <c r="L5310" i="2"/>
  <c r="F5311" i="2"/>
  <c r="G5311" i="2"/>
  <c r="H5311" i="2"/>
  <c r="I5311" i="2"/>
  <c r="J5311" i="2"/>
  <c r="K5311" i="2"/>
  <c r="L5311" i="2"/>
  <c r="F5312" i="2"/>
  <c r="G5312" i="2"/>
  <c r="H5312" i="2"/>
  <c r="I5312" i="2"/>
  <c r="J5312" i="2"/>
  <c r="K5312" i="2"/>
  <c r="L5312" i="2"/>
  <c r="F5313" i="2"/>
  <c r="G5313" i="2"/>
  <c r="H5313" i="2"/>
  <c r="I5313" i="2"/>
  <c r="J5313" i="2"/>
  <c r="K5313" i="2"/>
  <c r="L5313" i="2"/>
  <c r="F5314" i="2"/>
  <c r="G5314" i="2"/>
  <c r="H5314" i="2"/>
  <c r="I5314" i="2"/>
  <c r="J5314" i="2"/>
  <c r="K5314" i="2"/>
  <c r="L5314" i="2"/>
  <c r="F5315" i="2"/>
  <c r="G5315" i="2"/>
  <c r="H5315" i="2"/>
  <c r="I5315" i="2"/>
  <c r="J5315" i="2"/>
  <c r="K5315" i="2"/>
  <c r="L5315" i="2"/>
  <c r="F5316" i="2"/>
  <c r="G5316" i="2"/>
  <c r="H5316" i="2"/>
  <c r="I5316" i="2"/>
  <c r="J5316" i="2"/>
  <c r="K5316" i="2"/>
  <c r="L5316" i="2"/>
  <c r="F5317" i="2"/>
  <c r="G5317" i="2"/>
  <c r="H5317" i="2"/>
  <c r="I5317" i="2"/>
  <c r="J5317" i="2"/>
  <c r="K5317" i="2"/>
  <c r="L5317" i="2"/>
  <c r="F5318" i="2"/>
  <c r="G5318" i="2"/>
  <c r="H5318" i="2"/>
  <c r="I5318" i="2"/>
  <c r="J5318" i="2"/>
  <c r="K5318" i="2"/>
  <c r="L5318" i="2"/>
  <c r="F5319" i="2"/>
  <c r="G5319" i="2"/>
  <c r="H5319" i="2"/>
  <c r="I5319" i="2"/>
  <c r="J5319" i="2"/>
  <c r="K5319" i="2"/>
  <c r="L5319" i="2"/>
  <c r="F5320" i="2"/>
  <c r="G5320" i="2"/>
  <c r="H5320" i="2"/>
  <c r="I5320" i="2"/>
  <c r="J5320" i="2"/>
  <c r="K5320" i="2"/>
  <c r="L5320" i="2"/>
  <c r="F5321" i="2"/>
  <c r="G5321" i="2"/>
  <c r="H5321" i="2"/>
  <c r="I5321" i="2"/>
  <c r="J5321" i="2"/>
  <c r="K5321" i="2"/>
  <c r="L5321" i="2"/>
  <c r="F5322" i="2"/>
  <c r="G5322" i="2"/>
  <c r="H5322" i="2"/>
  <c r="I5322" i="2"/>
  <c r="J5322" i="2"/>
  <c r="K5322" i="2"/>
  <c r="L5322" i="2"/>
  <c r="F5323" i="2"/>
  <c r="G5323" i="2"/>
  <c r="H5323" i="2"/>
  <c r="I5323" i="2"/>
  <c r="J5323" i="2"/>
  <c r="K5323" i="2"/>
  <c r="L5323" i="2"/>
  <c r="F5324" i="2"/>
  <c r="G5324" i="2"/>
  <c r="H5324" i="2"/>
  <c r="I5324" i="2"/>
  <c r="J5324" i="2"/>
  <c r="K5324" i="2"/>
  <c r="L5324" i="2"/>
  <c r="F5325" i="2"/>
  <c r="G5325" i="2"/>
  <c r="H5325" i="2"/>
  <c r="I5325" i="2"/>
  <c r="J5325" i="2"/>
  <c r="K5325" i="2"/>
  <c r="L5325" i="2"/>
  <c r="F5326" i="2"/>
  <c r="G5326" i="2"/>
  <c r="H5326" i="2"/>
  <c r="I5326" i="2"/>
  <c r="J5326" i="2"/>
  <c r="K5326" i="2"/>
  <c r="L5326" i="2"/>
  <c r="F5327" i="2"/>
  <c r="G5327" i="2"/>
  <c r="H5327" i="2"/>
  <c r="I5327" i="2"/>
  <c r="J5327" i="2"/>
  <c r="K5327" i="2"/>
  <c r="L5327" i="2"/>
  <c r="F5328" i="2"/>
  <c r="G5328" i="2"/>
  <c r="H5328" i="2"/>
  <c r="I5328" i="2"/>
  <c r="J5328" i="2"/>
  <c r="K5328" i="2"/>
  <c r="L5328" i="2"/>
  <c r="F5329" i="2"/>
  <c r="G5329" i="2"/>
  <c r="H5329" i="2"/>
  <c r="I5329" i="2"/>
  <c r="J5329" i="2"/>
  <c r="K5329" i="2"/>
  <c r="L5329" i="2"/>
  <c r="F5330" i="2"/>
  <c r="G5330" i="2"/>
  <c r="H5330" i="2"/>
  <c r="I5330" i="2"/>
  <c r="J5330" i="2"/>
  <c r="K5330" i="2"/>
  <c r="L5330" i="2"/>
  <c r="F5331" i="2"/>
  <c r="G5331" i="2"/>
  <c r="H5331" i="2"/>
  <c r="I5331" i="2"/>
  <c r="J5331" i="2"/>
  <c r="K5331" i="2"/>
  <c r="L5331" i="2"/>
  <c r="F5332" i="2"/>
  <c r="G5332" i="2"/>
  <c r="H5332" i="2"/>
  <c r="I5332" i="2"/>
  <c r="J5332" i="2"/>
  <c r="K5332" i="2"/>
  <c r="L5332" i="2"/>
  <c r="F5333" i="2"/>
  <c r="G5333" i="2"/>
  <c r="H5333" i="2"/>
  <c r="I5333" i="2"/>
  <c r="J5333" i="2"/>
  <c r="K5333" i="2"/>
  <c r="L5333" i="2"/>
  <c r="F5334" i="2"/>
  <c r="G5334" i="2"/>
  <c r="H5334" i="2"/>
  <c r="I5334" i="2"/>
  <c r="J5334" i="2"/>
  <c r="K5334" i="2"/>
  <c r="L5334" i="2"/>
  <c r="F5335" i="2"/>
  <c r="G5335" i="2"/>
  <c r="H5335" i="2"/>
  <c r="I5335" i="2"/>
  <c r="J5335" i="2"/>
  <c r="K5335" i="2"/>
  <c r="L5335" i="2"/>
  <c r="F5336" i="2"/>
  <c r="G5336" i="2"/>
  <c r="H5336" i="2"/>
  <c r="I5336" i="2"/>
  <c r="J5336" i="2"/>
  <c r="K5336" i="2"/>
  <c r="L5336" i="2"/>
  <c r="F5337" i="2"/>
  <c r="G5337" i="2"/>
  <c r="H5337" i="2"/>
  <c r="I5337" i="2"/>
  <c r="J5337" i="2"/>
  <c r="K5337" i="2"/>
  <c r="L5337" i="2"/>
  <c r="F5338" i="2"/>
  <c r="G5338" i="2"/>
  <c r="H5338" i="2"/>
  <c r="I5338" i="2"/>
  <c r="J5338" i="2"/>
  <c r="K5338" i="2"/>
  <c r="L5338" i="2"/>
  <c r="F5339" i="2"/>
  <c r="G5339" i="2"/>
  <c r="H5339" i="2"/>
  <c r="I5339" i="2"/>
  <c r="J5339" i="2"/>
  <c r="K5339" i="2"/>
  <c r="L5339" i="2"/>
  <c r="F5340" i="2"/>
  <c r="G5340" i="2"/>
  <c r="H5340" i="2"/>
  <c r="I5340" i="2"/>
  <c r="J5340" i="2"/>
  <c r="K5340" i="2"/>
  <c r="L5340" i="2"/>
  <c r="F5341" i="2"/>
  <c r="G5341" i="2"/>
  <c r="H5341" i="2"/>
  <c r="I5341" i="2"/>
  <c r="J5341" i="2"/>
  <c r="K5341" i="2"/>
  <c r="L5341" i="2"/>
  <c r="F5342" i="2"/>
  <c r="G5342" i="2"/>
  <c r="H5342" i="2"/>
  <c r="I5342" i="2"/>
  <c r="J5342" i="2"/>
  <c r="K5342" i="2"/>
  <c r="L5342" i="2"/>
  <c r="F5343" i="2"/>
  <c r="G5343" i="2"/>
  <c r="H5343" i="2"/>
  <c r="I5343" i="2"/>
  <c r="J5343" i="2"/>
  <c r="K5343" i="2"/>
  <c r="L5343" i="2"/>
  <c r="F5344" i="2"/>
  <c r="G5344" i="2"/>
  <c r="H5344" i="2"/>
  <c r="I5344" i="2"/>
  <c r="J5344" i="2"/>
  <c r="K5344" i="2"/>
  <c r="L5344" i="2"/>
  <c r="F5345" i="2"/>
  <c r="G5345" i="2"/>
  <c r="H5345" i="2"/>
  <c r="I5345" i="2"/>
  <c r="J5345" i="2"/>
  <c r="K5345" i="2"/>
  <c r="L5345" i="2"/>
  <c r="F5346" i="2"/>
  <c r="G5346" i="2"/>
  <c r="H5346" i="2"/>
  <c r="I5346" i="2"/>
  <c r="J5346" i="2"/>
  <c r="K5346" i="2"/>
  <c r="L5346" i="2"/>
  <c r="F5347" i="2"/>
  <c r="G5347" i="2"/>
  <c r="H5347" i="2"/>
  <c r="I5347" i="2"/>
  <c r="J5347" i="2"/>
  <c r="K5347" i="2"/>
  <c r="L5347" i="2"/>
  <c r="F5348" i="2"/>
  <c r="G5348" i="2"/>
  <c r="H5348" i="2"/>
  <c r="I5348" i="2"/>
  <c r="J5348" i="2"/>
  <c r="K5348" i="2"/>
  <c r="L5348" i="2"/>
  <c r="F5349" i="2"/>
  <c r="G5349" i="2"/>
  <c r="H5349" i="2"/>
  <c r="I5349" i="2"/>
  <c r="J5349" i="2"/>
  <c r="K5349" i="2"/>
  <c r="L5349" i="2"/>
  <c r="F5350" i="2"/>
  <c r="G5350" i="2"/>
  <c r="H5350" i="2"/>
  <c r="I5350" i="2"/>
  <c r="J5350" i="2"/>
  <c r="K5350" i="2"/>
  <c r="L5350" i="2"/>
  <c r="F5351" i="2"/>
  <c r="G5351" i="2"/>
  <c r="H5351" i="2"/>
  <c r="I5351" i="2"/>
  <c r="J5351" i="2"/>
  <c r="K5351" i="2"/>
  <c r="L5351" i="2"/>
  <c r="F5352" i="2"/>
  <c r="G5352" i="2"/>
  <c r="H5352" i="2"/>
  <c r="I5352" i="2"/>
  <c r="J5352" i="2"/>
  <c r="K5352" i="2"/>
  <c r="L5352" i="2"/>
  <c r="F5353" i="2"/>
  <c r="G5353" i="2"/>
  <c r="H5353" i="2"/>
  <c r="I5353" i="2"/>
  <c r="J5353" i="2"/>
  <c r="K5353" i="2"/>
  <c r="L5353" i="2"/>
  <c r="F5354" i="2"/>
  <c r="G5354" i="2"/>
  <c r="H5354" i="2"/>
  <c r="I5354" i="2"/>
  <c r="J5354" i="2"/>
  <c r="K5354" i="2"/>
  <c r="L5354" i="2"/>
  <c r="F5355" i="2"/>
  <c r="G5355" i="2"/>
  <c r="H5355" i="2"/>
  <c r="I5355" i="2"/>
  <c r="J5355" i="2"/>
  <c r="K5355" i="2"/>
  <c r="L5355" i="2"/>
  <c r="F5356" i="2"/>
  <c r="G5356" i="2"/>
  <c r="H5356" i="2"/>
  <c r="I5356" i="2"/>
  <c r="J5356" i="2"/>
  <c r="K5356" i="2"/>
  <c r="L5356" i="2"/>
  <c r="F5357" i="2"/>
  <c r="G5357" i="2"/>
  <c r="H5357" i="2"/>
  <c r="I5357" i="2"/>
  <c r="J5357" i="2"/>
  <c r="K5357" i="2"/>
  <c r="L5357" i="2"/>
  <c r="F5358" i="2"/>
  <c r="G5358" i="2"/>
  <c r="H5358" i="2"/>
  <c r="I5358" i="2"/>
  <c r="J5358" i="2"/>
  <c r="K5358" i="2"/>
  <c r="L5358" i="2"/>
  <c r="F5359" i="2"/>
  <c r="G5359" i="2"/>
  <c r="H5359" i="2"/>
  <c r="I5359" i="2"/>
  <c r="J5359" i="2"/>
  <c r="K5359" i="2"/>
  <c r="L5359" i="2"/>
  <c r="F5360" i="2"/>
  <c r="G5360" i="2"/>
  <c r="H5360" i="2"/>
  <c r="I5360" i="2"/>
  <c r="J5360" i="2"/>
  <c r="K5360" i="2"/>
  <c r="L5360" i="2"/>
  <c r="F5361" i="2"/>
  <c r="G5361" i="2"/>
  <c r="H5361" i="2"/>
  <c r="I5361" i="2"/>
  <c r="J5361" i="2"/>
  <c r="K5361" i="2"/>
  <c r="L5361" i="2"/>
  <c r="F5362" i="2"/>
  <c r="G5362" i="2"/>
  <c r="H5362" i="2"/>
  <c r="I5362" i="2"/>
  <c r="J5362" i="2"/>
  <c r="K5362" i="2"/>
  <c r="L5362" i="2"/>
  <c r="F5363" i="2"/>
  <c r="G5363" i="2"/>
  <c r="H5363" i="2"/>
  <c r="I5363" i="2"/>
  <c r="J5363" i="2"/>
  <c r="K5363" i="2"/>
  <c r="L5363" i="2"/>
  <c r="F5364" i="2"/>
  <c r="G5364" i="2"/>
  <c r="H5364" i="2"/>
  <c r="I5364" i="2"/>
  <c r="J5364" i="2"/>
  <c r="K5364" i="2"/>
  <c r="L5364" i="2"/>
  <c r="F5365" i="2"/>
  <c r="G5365" i="2"/>
  <c r="H5365" i="2"/>
  <c r="I5365" i="2"/>
  <c r="J5365" i="2"/>
  <c r="K5365" i="2"/>
  <c r="L5365" i="2"/>
  <c r="F5366" i="2"/>
  <c r="G5366" i="2"/>
  <c r="H5366" i="2"/>
  <c r="I5366" i="2"/>
  <c r="J5366" i="2"/>
  <c r="K5366" i="2"/>
  <c r="L5366" i="2"/>
  <c r="F5367" i="2"/>
  <c r="G5367" i="2"/>
  <c r="H5367" i="2"/>
  <c r="I5367" i="2"/>
  <c r="J5367" i="2"/>
  <c r="K5367" i="2"/>
  <c r="L5367" i="2"/>
  <c r="F5368" i="2"/>
  <c r="G5368" i="2"/>
  <c r="H5368" i="2"/>
  <c r="I5368" i="2"/>
  <c r="J5368" i="2"/>
  <c r="K5368" i="2"/>
  <c r="L5368" i="2"/>
  <c r="F5369" i="2"/>
  <c r="G5369" i="2"/>
  <c r="H5369" i="2"/>
  <c r="I5369" i="2"/>
  <c r="J5369" i="2"/>
  <c r="K5369" i="2"/>
  <c r="L5369" i="2"/>
  <c r="F5370" i="2"/>
  <c r="G5370" i="2"/>
  <c r="H5370" i="2"/>
  <c r="I5370" i="2"/>
  <c r="J5370" i="2"/>
  <c r="K5370" i="2"/>
  <c r="L5370" i="2"/>
  <c r="F5371" i="2"/>
  <c r="G5371" i="2"/>
  <c r="H5371" i="2"/>
  <c r="I5371" i="2"/>
  <c r="J5371" i="2"/>
  <c r="K5371" i="2"/>
  <c r="L5371" i="2"/>
  <c r="F5372" i="2"/>
  <c r="G5372" i="2"/>
  <c r="H5372" i="2"/>
  <c r="I5372" i="2"/>
  <c r="J5372" i="2"/>
  <c r="K5372" i="2"/>
  <c r="L5372" i="2"/>
  <c r="F5373" i="2"/>
  <c r="G5373" i="2"/>
  <c r="H5373" i="2"/>
  <c r="I5373" i="2"/>
  <c r="J5373" i="2"/>
  <c r="K5373" i="2"/>
  <c r="L5373" i="2"/>
  <c r="F5374" i="2"/>
  <c r="G5374" i="2"/>
  <c r="H5374" i="2"/>
  <c r="I5374" i="2"/>
  <c r="J5374" i="2"/>
  <c r="K5374" i="2"/>
  <c r="L5374" i="2"/>
  <c r="F5375" i="2"/>
  <c r="G5375" i="2"/>
  <c r="H5375" i="2"/>
  <c r="I5375" i="2"/>
  <c r="J5375" i="2"/>
  <c r="K5375" i="2"/>
  <c r="L5375" i="2"/>
  <c r="F5376" i="2"/>
  <c r="G5376" i="2"/>
  <c r="H5376" i="2"/>
  <c r="I5376" i="2"/>
  <c r="J5376" i="2"/>
  <c r="K5376" i="2"/>
  <c r="L5376" i="2"/>
  <c r="F5377" i="2"/>
  <c r="G5377" i="2"/>
  <c r="H5377" i="2"/>
  <c r="I5377" i="2"/>
  <c r="J5377" i="2"/>
  <c r="K5377" i="2"/>
  <c r="L5377" i="2"/>
  <c r="F5378" i="2"/>
  <c r="G5378" i="2"/>
  <c r="H5378" i="2"/>
  <c r="I5378" i="2"/>
  <c r="J5378" i="2"/>
  <c r="K5378" i="2"/>
  <c r="L5378" i="2"/>
  <c r="F5379" i="2"/>
  <c r="G5379" i="2"/>
  <c r="H5379" i="2"/>
  <c r="I5379" i="2"/>
  <c r="J5379" i="2"/>
  <c r="K5379" i="2"/>
  <c r="L5379" i="2"/>
  <c r="F5380" i="2"/>
  <c r="G5380" i="2"/>
  <c r="H5380" i="2"/>
  <c r="I5380" i="2"/>
  <c r="J5380" i="2"/>
  <c r="K5380" i="2"/>
  <c r="L5380" i="2"/>
  <c r="F5381" i="2"/>
  <c r="G5381" i="2"/>
  <c r="H5381" i="2"/>
  <c r="I5381" i="2"/>
  <c r="J5381" i="2"/>
  <c r="K5381" i="2"/>
  <c r="L5381" i="2"/>
  <c r="F5382" i="2"/>
  <c r="G5382" i="2"/>
  <c r="H5382" i="2"/>
  <c r="I5382" i="2"/>
  <c r="J5382" i="2"/>
  <c r="K5382" i="2"/>
  <c r="L5382" i="2"/>
  <c r="F5383" i="2"/>
  <c r="G5383" i="2"/>
  <c r="H5383" i="2"/>
  <c r="I5383" i="2"/>
  <c r="J5383" i="2"/>
  <c r="K5383" i="2"/>
  <c r="L5383" i="2"/>
  <c r="F5384" i="2"/>
  <c r="G5384" i="2"/>
  <c r="H5384" i="2"/>
  <c r="I5384" i="2"/>
  <c r="J5384" i="2"/>
  <c r="K5384" i="2"/>
  <c r="L5384" i="2"/>
  <c r="F5385" i="2"/>
  <c r="G5385" i="2"/>
  <c r="H5385" i="2"/>
  <c r="I5385" i="2"/>
  <c r="J5385" i="2"/>
  <c r="K5385" i="2"/>
  <c r="L5385" i="2"/>
  <c r="F5386" i="2"/>
  <c r="G5386" i="2"/>
  <c r="H5386" i="2"/>
  <c r="I5386" i="2"/>
  <c r="J5386" i="2"/>
  <c r="K5386" i="2"/>
  <c r="L5386" i="2"/>
  <c r="F5387" i="2"/>
  <c r="G5387" i="2"/>
  <c r="H5387" i="2"/>
  <c r="I5387" i="2"/>
  <c r="J5387" i="2"/>
  <c r="K5387" i="2"/>
  <c r="L5387" i="2"/>
  <c r="F5388" i="2"/>
  <c r="G5388" i="2"/>
  <c r="H5388" i="2"/>
  <c r="I5388" i="2"/>
  <c r="J5388" i="2"/>
  <c r="K5388" i="2"/>
  <c r="L5388" i="2"/>
  <c r="F5389" i="2"/>
  <c r="G5389" i="2"/>
  <c r="H5389" i="2"/>
  <c r="I5389" i="2"/>
  <c r="J5389" i="2"/>
  <c r="K5389" i="2"/>
  <c r="L5389" i="2"/>
  <c r="F5390" i="2"/>
  <c r="G5390" i="2"/>
  <c r="H5390" i="2"/>
  <c r="I5390" i="2"/>
  <c r="J5390" i="2"/>
  <c r="K5390" i="2"/>
  <c r="L5390" i="2"/>
  <c r="F5391" i="2"/>
  <c r="G5391" i="2"/>
  <c r="H5391" i="2"/>
  <c r="I5391" i="2"/>
  <c r="J5391" i="2"/>
  <c r="K5391" i="2"/>
  <c r="L5391" i="2"/>
  <c r="F5392" i="2"/>
  <c r="G5392" i="2"/>
  <c r="H5392" i="2"/>
  <c r="I5392" i="2"/>
  <c r="J5392" i="2"/>
  <c r="K5392" i="2"/>
  <c r="L5392" i="2"/>
  <c r="F5393" i="2"/>
  <c r="G5393" i="2"/>
  <c r="H5393" i="2"/>
  <c r="I5393" i="2"/>
  <c r="J5393" i="2"/>
  <c r="K5393" i="2"/>
  <c r="L5393" i="2"/>
  <c r="F5394" i="2"/>
  <c r="G5394" i="2"/>
  <c r="H5394" i="2"/>
  <c r="I5394" i="2"/>
  <c r="J5394" i="2"/>
  <c r="K5394" i="2"/>
  <c r="L5394" i="2"/>
  <c r="F5395" i="2"/>
  <c r="G5395" i="2"/>
  <c r="H5395" i="2"/>
  <c r="I5395" i="2"/>
  <c r="J5395" i="2"/>
  <c r="K5395" i="2"/>
  <c r="L5395" i="2"/>
  <c r="F5396" i="2"/>
  <c r="G5396" i="2"/>
  <c r="H5396" i="2"/>
  <c r="I5396" i="2"/>
  <c r="J5396" i="2"/>
  <c r="K5396" i="2"/>
  <c r="L5396" i="2"/>
  <c r="F5397" i="2"/>
  <c r="G5397" i="2"/>
  <c r="H5397" i="2"/>
  <c r="I5397" i="2"/>
  <c r="J5397" i="2"/>
  <c r="K5397" i="2"/>
  <c r="L5397" i="2"/>
  <c r="F5398" i="2"/>
  <c r="G5398" i="2"/>
  <c r="H5398" i="2"/>
  <c r="I5398" i="2"/>
  <c r="J5398" i="2"/>
  <c r="K5398" i="2"/>
  <c r="L5398" i="2"/>
  <c r="F5399" i="2"/>
  <c r="G5399" i="2"/>
  <c r="H5399" i="2"/>
  <c r="I5399" i="2"/>
  <c r="J5399" i="2"/>
  <c r="K5399" i="2"/>
  <c r="L5399" i="2"/>
  <c r="F5400" i="2"/>
  <c r="G5400" i="2"/>
  <c r="H5400" i="2"/>
  <c r="I5400" i="2"/>
  <c r="J5400" i="2"/>
  <c r="K5400" i="2"/>
  <c r="L5400" i="2"/>
  <c r="F5401" i="2"/>
  <c r="G5401" i="2"/>
  <c r="H5401" i="2"/>
  <c r="I5401" i="2"/>
  <c r="J5401" i="2"/>
  <c r="K5401" i="2"/>
  <c r="L5401" i="2"/>
  <c r="F5402" i="2"/>
  <c r="G5402" i="2"/>
  <c r="H5402" i="2"/>
  <c r="I5402" i="2"/>
  <c r="J5402" i="2"/>
  <c r="K5402" i="2"/>
  <c r="L5402" i="2"/>
  <c r="F5403" i="2"/>
  <c r="G5403" i="2"/>
  <c r="H5403" i="2"/>
  <c r="I5403" i="2"/>
  <c r="J5403" i="2"/>
  <c r="K5403" i="2"/>
  <c r="L5403" i="2"/>
  <c r="F5404" i="2"/>
  <c r="G5404" i="2"/>
  <c r="H5404" i="2"/>
  <c r="I5404" i="2"/>
  <c r="J5404" i="2"/>
  <c r="K5404" i="2"/>
  <c r="L5404" i="2"/>
  <c r="F5405" i="2"/>
  <c r="G5405" i="2"/>
  <c r="H5405" i="2"/>
  <c r="I5405" i="2"/>
  <c r="J5405" i="2"/>
  <c r="K5405" i="2"/>
  <c r="L5405" i="2"/>
  <c r="F5406" i="2"/>
  <c r="G5406" i="2"/>
  <c r="H5406" i="2"/>
  <c r="I5406" i="2"/>
  <c r="J5406" i="2"/>
  <c r="K5406" i="2"/>
  <c r="L5406" i="2"/>
  <c r="F5407" i="2"/>
  <c r="G5407" i="2"/>
  <c r="H5407" i="2"/>
  <c r="I5407" i="2"/>
  <c r="J5407" i="2"/>
  <c r="K5407" i="2"/>
  <c r="L5407" i="2"/>
  <c r="F5408" i="2"/>
  <c r="G5408" i="2"/>
  <c r="H5408" i="2"/>
  <c r="I5408" i="2"/>
  <c r="J5408" i="2"/>
  <c r="K5408" i="2"/>
  <c r="L5408" i="2"/>
  <c r="F5409" i="2"/>
  <c r="G5409" i="2"/>
  <c r="H5409" i="2"/>
  <c r="I5409" i="2"/>
  <c r="J5409" i="2"/>
  <c r="K5409" i="2"/>
  <c r="L5409" i="2"/>
  <c r="F5410" i="2"/>
  <c r="G5410" i="2"/>
  <c r="H5410" i="2"/>
  <c r="I5410" i="2"/>
  <c r="J5410" i="2"/>
  <c r="K5410" i="2"/>
  <c r="L5410" i="2"/>
  <c r="F5411" i="2"/>
  <c r="G5411" i="2"/>
  <c r="H5411" i="2"/>
  <c r="I5411" i="2"/>
  <c r="J5411" i="2"/>
  <c r="K5411" i="2"/>
  <c r="L5411" i="2"/>
  <c r="F5412" i="2"/>
  <c r="G5412" i="2"/>
  <c r="H5412" i="2"/>
  <c r="I5412" i="2"/>
  <c r="J5412" i="2"/>
  <c r="K5412" i="2"/>
  <c r="L5412" i="2"/>
  <c r="F5413" i="2"/>
  <c r="G5413" i="2"/>
  <c r="H5413" i="2"/>
  <c r="I5413" i="2"/>
  <c r="J5413" i="2"/>
  <c r="K5413" i="2"/>
  <c r="L5413" i="2"/>
  <c r="F5414" i="2"/>
  <c r="G5414" i="2"/>
  <c r="H5414" i="2"/>
  <c r="I5414" i="2"/>
  <c r="J5414" i="2"/>
  <c r="K5414" i="2"/>
  <c r="L5414" i="2"/>
  <c r="F5415" i="2"/>
  <c r="G5415" i="2"/>
  <c r="H5415" i="2"/>
  <c r="I5415" i="2"/>
  <c r="J5415" i="2"/>
  <c r="K5415" i="2"/>
  <c r="L5415" i="2"/>
  <c r="F5416" i="2"/>
  <c r="G5416" i="2"/>
  <c r="H5416" i="2"/>
  <c r="I5416" i="2"/>
  <c r="J5416" i="2"/>
  <c r="K5416" i="2"/>
  <c r="L5416" i="2"/>
  <c r="F5417" i="2"/>
  <c r="G5417" i="2"/>
  <c r="H5417" i="2"/>
  <c r="I5417" i="2"/>
  <c r="J5417" i="2"/>
  <c r="K5417" i="2"/>
  <c r="L5417" i="2"/>
  <c r="F5418" i="2"/>
  <c r="G5418" i="2"/>
  <c r="H5418" i="2"/>
  <c r="I5418" i="2"/>
  <c r="J5418" i="2"/>
  <c r="K5418" i="2"/>
  <c r="L5418" i="2"/>
  <c r="F5419" i="2"/>
  <c r="G5419" i="2"/>
  <c r="H5419" i="2"/>
  <c r="I5419" i="2"/>
  <c r="J5419" i="2"/>
  <c r="K5419" i="2"/>
  <c r="L5419" i="2"/>
  <c r="F5420" i="2"/>
  <c r="G5420" i="2"/>
  <c r="H5420" i="2"/>
  <c r="I5420" i="2"/>
  <c r="J5420" i="2"/>
  <c r="K5420" i="2"/>
  <c r="L5420" i="2"/>
  <c r="F5421" i="2"/>
  <c r="G5421" i="2"/>
  <c r="H5421" i="2"/>
  <c r="I5421" i="2"/>
  <c r="J5421" i="2"/>
  <c r="K5421" i="2"/>
  <c r="L5421" i="2"/>
  <c r="F5422" i="2"/>
  <c r="G5422" i="2"/>
  <c r="H5422" i="2"/>
  <c r="I5422" i="2"/>
  <c r="J5422" i="2"/>
  <c r="K5422" i="2"/>
  <c r="L5422" i="2"/>
  <c r="F5423" i="2"/>
  <c r="G5423" i="2"/>
  <c r="H5423" i="2"/>
  <c r="I5423" i="2"/>
  <c r="J5423" i="2"/>
  <c r="K5423" i="2"/>
  <c r="L5423" i="2"/>
  <c r="F5424" i="2"/>
  <c r="G5424" i="2"/>
  <c r="H5424" i="2"/>
  <c r="I5424" i="2"/>
  <c r="J5424" i="2"/>
  <c r="K5424" i="2"/>
  <c r="L5424" i="2"/>
  <c r="F5425" i="2"/>
  <c r="G5425" i="2"/>
  <c r="H5425" i="2"/>
  <c r="I5425" i="2"/>
  <c r="J5425" i="2"/>
  <c r="K5425" i="2"/>
  <c r="L5425" i="2"/>
  <c r="F5426" i="2"/>
  <c r="G5426" i="2"/>
  <c r="H5426" i="2"/>
  <c r="I5426" i="2"/>
  <c r="J5426" i="2"/>
  <c r="K5426" i="2"/>
  <c r="L5426" i="2"/>
  <c r="F5427" i="2"/>
  <c r="G5427" i="2"/>
  <c r="H5427" i="2"/>
  <c r="I5427" i="2"/>
  <c r="J5427" i="2"/>
  <c r="K5427" i="2"/>
  <c r="L5427" i="2"/>
  <c r="F5428" i="2"/>
  <c r="G5428" i="2"/>
  <c r="H5428" i="2"/>
  <c r="I5428" i="2"/>
  <c r="J5428" i="2"/>
  <c r="K5428" i="2"/>
  <c r="L5428" i="2"/>
  <c r="F5429" i="2"/>
  <c r="G5429" i="2"/>
  <c r="H5429" i="2"/>
  <c r="I5429" i="2"/>
  <c r="J5429" i="2"/>
  <c r="K5429" i="2"/>
  <c r="L5429" i="2"/>
  <c r="F5430" i="2"/>
  <c r="G5430" i="2"/>
  <c r="H5430" i="2"/>
  <c r="I5430" i="2"/>
  <c r="J5430" i="2"/>
  <c r="K5430" i="2"/>
  <c r="L5430" i="2"/>
  <c r="F5431" i="2"/>
  <c r="G5431" i="2"/>
  <c r="H5431" i="2"/>
  <c r="I5431" i="2"/>
  <c r="J5431" i="2"/>
  <c r="K5431" i="2"/>
  <c r="L5431" i="2"/>
  <c r="F5432" i="2"/>
  <c r="G5432" i="2"/>
  <c r="H5432" i="2"/>
  <c r="I5432" i="2"/>
  <c r="J5432" i="2"/>
  <c r="K5432" i="2"/>
  <c r="L5432" i="2"/>
  <c r="F5433" i="2"/>
  <c r="G5433" i="2"/>
  <c r="H5433" i="2"/>
  <c r="I5433" i="2"/>
  <c r="J5433" i="2"/>
  <c r="K5433" i="2"/>
  <c r="L5433" i="2"/>
  <c r="F5434" i="2"/>
  <c r="G5434" i="2"/>
  <c r="H5434" i="2"/>
  <c r="I5434" i="2"/>
  <c r="J5434" i="2"/>
  <c r="K5434" i="2"/>
  <c r="L5434" i="2"/>
  <c r="F5435" i="2"/>
  <c r="G5435" i="2"/>
  <c r="H5435" i="2"/>
  <c r="I5435" i="2"/>
  <c r="J5435" i="2"/>
  <c r="K5435" i="2"/>
  <c r="L5435" i="2"/>
  <c r="F5436" i="2"/>
  <c r="G5436" i="2"/>
  <c r="H5436" i="2"/>
  <c r="I5436" i="2"/>
  <c r="J5436" i="2"/>
  <c r="K5436" i="2"/>
  <c r="L5436" i="2"/>
  <c r="F5437" i="2"/>
  <c r="G5437" i="2"/>
  <c r="H5437" i="2"/>
  <c r="I5437" i="2"/>
  <c r="J5437" i="2"/>
  <c r="K5437" i="2"/>
  <c r="L5437" i="2"/>
  <c r="F5438" i="2"/>
  <c r="G5438" i="2"/>
  <c r="H5438" i="2"/>
  <c r="I5438" i="2"/>
  <c r="J5438" i="2"/>
  <c r="K5438" i="2"/>
  <c r="L5438" i="2"/>
  <c r="F5439" i="2"/>
  <c r="G5439" i="2"/>
  <c r="H5439" i="2"/>
  <c r="I5439" i="2"/>
  <c r="J5439" i="2"/>
  <c r="K5439" i="2"/>
  <c r="L5439" i="2"/>
  <c r="F5440" i="2"/>
  <c r="G5440" i="2"/>
  <c r="H5440" i="2"/>
  <c r="I5440" i="2"/>
  <c r="J5440" i="2"/>
  <c r="K5440" i="2"/>
  <c r="L5440" i="2"/>
  <c r="F5441" i="2"/>
  <c r="G5441" i="2"/>
  <c r="H5441" i="2"/>
  <c r="I5441" i="2"/>
  <c r="J5441" i="2"/>
  <c r="K5441" i="2"/>
  <c r="L5441" i="2"/>
  <c r="F5442" i="2"/>
  <c r="G5442" i="2"/>
  <c r="H5442" i="2"/>
  <c r="I5442" i="2"/>
  <c r="J5442" i="2"/>
  <c r="K5442" i="2"/>
  <c r="L5442" i="2"/>
  <c r="F5443" i="2"/>
  <c r="G5443" i="2"/>
  <c r="H5443" i="2"/>
  <c r="I5443" i="2"/>
  <c r="J5443" i="2"/>
  <c r="K5443" i="2"/>
  <c r="L5443" i="2"/>
  <c r="F5444" i="2"/>
  <c r="G5444" i="2"/>
  <c r="H5444" i="2"/>
  <c r="I5444" i="2"/>
  <c r="J5444" i="2"/>
  <c r="K5444" i="2"/>
  <c r="L5444" i="2"/>
  <c r="F5445" i="2"/>
  <c r="G5445" i="2"/>
  <c r="H5445" i="2"/>
  <c r="I5445" i="2"/>
  <c r="J5445" i="2"/>
  <c r="K5445" i="2"/>
  <c r="L5445" i="2"/>
  <c r="F5446" i="2"/>
  <c r="G5446" i="2"/>
  <c r="H5446" i="2"/>
  <c r="I5446" i="2"/>
  <c r="J5446" i="2"/>
  <c r="K5446" i="2"/>
  <c r="L5446" i="2"/>
  <c r="F5447" i="2"/>
  <c r="G5447" i="2"/>
  <c r="H5447" i="2"/>
  <c r="I5447" i="2"/>
  <c r="J5447" i="2"/>
  <c r="K5447" i="2"/>
  <c r="L5447" i="2"/>
  <c r="F5448" i="2"/>
  <c r="G5448" i="2"/>
  <c r="H5448" i="2"/>
  <c r="I5448" i="2"/>
  <c r="J5448" i="2"/>
  <c r="K5448" i="2"/>
  <c r="L5448" i="2"/>
  <c r="F5449" i="2"/>
  <c r="G5449" i="2"/>
  <c r="H5449" i="2"/>
  <c r="I5449" i="2"/>
  <c r="J5449" i="2"/>
  <c r="K5449" i="2"/>
  <c r="L5449" i="2"/>
  <c r="F5450" i="2"/>
  <c r="G5450" i="2"/>
  <c r="H5450" i="2"/>
  <c r="I5450" i="2"/>
  <c r="J5450" i="2"/>
  <c r="K5450" i="2"/>
  <c r="L5450" i="2"/>
  <c r="F5451" i="2"/>
  <c r="G5451" i="2"/>
  <c r="H5451" i="2"/>
  <c r="I5451" i="2"/>
  <c r="J5451" i="2"/>
  <c r="K5451" i="2"/>
  <c r="L5451" i="2"/>
  <c r="F5452" i="2"/>
  <c r="G5452" i="2"/>
  <c r="H5452" i="2"/>
  <c r="I5452" i="2"/>
  <c r="J5452" i="2"/>
  <c r="K5452" i="2"/>
  <c r="L5452" i="2"/>
  <c r="F5453" i="2"/>
  <c r="G5453" i="2"/>
  <c r="H5453" i="2"/>
  <c r="I5453" i="2"/>
  <c r="J5453" i="2"/>
  <c r="K5453" i="2"/>
  <c r="L5453" i="2"/>
  <c r="F5454" i="2"/>
  <c r="G5454" i="2"/>
  <c r="H5454" i="2"/>
  <c r="I5454" i="2"/>
  <c r="J5454" i="2"/>
  <c r="K5454" i="2"/>
  <c r="L5454" i="2"/>
  <c r="F5455" i="2"/>
  <c r="G5455" i="2"/>
  <c r="H5455" i="2"/>
  <c r="I5455" i="2"/>
  <c r="J5455" i="2"/>
  <c r="K5455" i="2"/>
  <c r="L5455" i="2"/>
  <c r="F5456" i="2"/>
  <c r="G5456" i="2"/>
  <c r="H5456" i="2"/>
  <c r="I5456" i="2"/>
  <c r="J5456" i="2"/>
  <c r="K5456" i="2"/>
  <c r="L5456" i="2"/>
  <c r="F5457" i="2"/>
  <c r="G5457" i="2"/>
  <c r="H5457" i="2"/>
  <c r="I5457" i="2"/>
  <c r="J5457" i="2"/>
  <c r="K5457" i="2"/>
  <c r="L5457" i="2"/>
  <c r="F5458" i="2"/>
  <c r="G5458" i="2"/>
  <c r="H5458" i="2"/>
  <c r="I5458" i="2"/>
  <c r="J5458" i="2"/>
  <c r="K5458" i="2"/>
  <c r="L5458" i="2"/>
  <c r="F5459" i="2"/>
  <c r="G5459" i="2"/>
  <c r="H5459" i="2"/>
  <c r="I5459" i="2"/>
  <c r="J5459" i="2"/>
  <c r="K5459" i="2"/>
  <c r="L5459" i="2"/>
  <c r="F5460" i="2"/>
  <c r="G5460" i="2"/>
  <c r="H5460" i="2"/>
  <c r="I5460" i="2"/>
  <c r="J5460" i="2"/>
  <c r="K5460" i="2"/>
  <c r="L5460" i="2"/>
  <c r="F5461" i="2"/>
  <c r="G5461" i="2"/>
  <c r="H5461" i="2"/>
  <c r="I5461" i="2"/>
  <c r="J5461" i="2"/>
  <c r="K5461" i="2"/>
  <c r="L5461" i="2"/>
  <c r="F5462" i="2"/>
  <c r="G5462" i="2"/>
  <c r="H5462" i="2"/>
  <c r="I5462" i="2"/>
  <c r="J5462" i="2"/>
  <c r="K5462" i="2"/>
  <c r="L5462" i="2"/>
  <c r="F5463" i="2"/>
  <c r="G5463" i="2"/>
  <c r="H5463" i="2"/>
  <c r="I5463" i="2"/>
  <c r="J5463" i="2"/>
  <c r="K5463" i="2"/>
  <c r="L5463" i="2"/>
  <c r="F5464" i="2"/>
  <c r="G5464" i="2"/>
  <c r="H5464" i="2"/>
  <c r="I5464" i="2"/>
  <c r="J5464" i="2"/>
  <c r="K5464" i="2"/>
  <c r="L5464" i="2"/>
  <c r="F5465" i="2"/>
  <c r="G5465" i="2"/>
  <c r="H5465" i="2"/>
  <c r="I5465" i="2"/>
  <c r="J5465" i="2"/>
  <c r="K5465" i="2"/>
  <c r="L5465" i="2"/>
  <c r="F5466" i="2"/>
  <c r="G5466" i="2"/>
  <c r="H5466" i="2"/>
  <c r="I5466" i="2"/>
  <c r="J5466" i="2"/>
  <c r="K5466" i="2"/>
  <c r="L5466" i="2"/>
  <c r="F5467" i="2"/>
  <c r="G5467" i="2"/>
  <c r="H5467" i="2"/>
  <c r="I5467" i="2"/>
  <c r="J5467" i="2"/>
  <c r="K5467" i="2"/>
  <c r="L5467" i="2"/>
  <c r="F5468" i="2"/>
  <c r="G5468" i="2"/>
  <c r="H5468" i="2"/>
  <c r="I5468" i="2"/>
  <c r="J5468" i="2"/>
  <c r="K5468" i="2"/>
  <c r="L5468" i="2"/>
  <c r="F5469" i="2"/>
  <c r="G5469" i="2"/>
  <c r="H5469" i="2"/>
  <c r="I5469" i="2"/>
  <c r="J5469" i="2"/>
  <c r="K5469" i="2"/>
  <c r="L5469" i="2"/>
  <c r="F5470" i="2"/>
  <c r="G5470" i="2"/>
  <c r="H5470" i="2"/>
  <c r="I5470" i="2"/>
  <c r="J5470" i="2"/>
  <c r="K5470" i="2"/>
  <c r="L5470" i="2"/>
  <c r="F5471" i="2"/>
  <c r="G5471" i="2"/>
  <c r="H5471" i="2"/>
  <c r="I5471" i="2"/>
  <c r="J5471" i="2"/>
  <c r="K5471" i="2"/>
  <c r="L5471" i="2"/>
  <c r="F5472" i="2"/>
  <c r="G5472" i="2"/>
  <c r="H5472" i="2"/>
  <c r="I5472" i="2"/>
  <c r="J5472" i="2"/>
  <c r="K5472" i="2"/>
  <c r="L5472" i="2"/>
  <c r="F5473" i="2"/>
  <c r="G5473" i="2"/>
  <c r="H5473" i="2"/>
  <c r="I5473" i="2"/>
  <c r="J5473" i="2"/>
  <c r="K5473" i="2"/>
  <c r="L5473" i="2"/>
  <c r="F5474" i="2"/>
  <c r="G5474" i="2"/>
  <c r="H5474" i="2"/>
  <c r="I5474" i="2"/>
  <c r="J5474" i="2"/>
  <c r="K5474" i="2"/>
  <c r="L5474" i="2"/>
  <c r="F5475" i="2"/>
  <c r="G5475" i="2"/>
  <c r="H5475" i="2"/>
  <c r="I5475" i="2"/>
  <c r="J5475" i="2"/>
  <c r="K5475" i="2"/>
  <c r="L5475" i="2"/>
  <c r="F5476" i="2"/>
  <c r="G5476" i="2"/>
  <c r="H5476" i="2"/>
  <c r="I5476" i="2"/>
  <c r="J5476" i="2"/>
  <c r="K5476" i="2"/>
  <c r="L5476" i="2"/>
  <c r="F5477" i="2"/>
  <c r="G5477" i="2"/>
  <c r="H5477" i="2"/>
  <c r="I5477" i="2"/>
  <c r="J5477" i="2"/>
  <c r="K5477" i="2"/>
  <c r="L5477" i="2"/>
  <c r="F5478" i="2"/>
  <c r="G5478" i="2"/>
  <c r="H5478" i="2"/>
  <c r="I5478" i="2"/>
  <c r="J5478" i="2"/>
  <c r="K5478" i="2"/>
  <c r="L5478" i="2"/>
  <c r="F5479" i="2"/>
  <c r="G5479" i="2"/>
  <c r="H5479" i="2"/>
  <c r="I5479" i="2"/>
  <c r="J5479" i="2"/>
  <c r="K5479" i="2"/>
  <c r="L5479" i="2"/>
  <c r="F5480" i="2"/>
  <c r="G5480" i="2"/>
  <c r="H5480" i="2"/>
  <c r="I5480" i="2"/>
  <c r="J5480" i="2"/>
  <c r="K5480" i="2"/>
  <c r="L5480" i="2"/>
  <c r="F5481" i="2"/>
  <c r="G5481" i="2"/>
  <c r="H5481" i="2"/>
  <c r="I5481" i="2"/>
  <c r="J5481" i="2"/>
  <c r="K5481" i="2"/>
  <c r="L5481" i="2"/>
  <c r="F5482" i="2"/>
  <c r="G5482" i="2"/>
  <c r="H5482" i="2"/>
  <c r="I5482" i="2"/>
  <c r="J5482" i="2"/>
  <c r="K5482" i="2"/>
  <c r="L5482" i="2"/>
  <c r="F5483" i="2"/>
  <c r="G5483" i="2"/>
  <c r="H5483" i="2"/>
  <c r="I5483" i="2"/>
  <c r="J5483" i="2"/>
  <c r="K5483" i="2"/>
  <c r="L5483" i="2"/>
  <c r="F5484" i="2"/>
  <c r="G5484" i="2"/>
  <c r="H5484" i="2"/>
  <c r="I5484" i="2"/>
  <c r="J5484" i="2"/>
  <c r="K5484" i="2"/>
  <c r="L5484" i="2"/>
  <c r="F5485" i="2"/>
  <c r="G5485" i="2"/>
  <c r="H5485" i="2"/>
  <c r="I5485" i="2"/>
  <c r="J5485" i="2"/>
  <c r="K5485" i="2"/>
  <c r="L5485" i="2"/>
  <c r="F5486" i="2"/>
  <c r="G5486" i="2"/>
  <c r="H5486" i="2"/>
  <c r="I5486" i="2"/>
  <c r="J5486" i="2"/>
  <c r="K5486" i="2"/>
  <c r="L5486" i="2"/>
  <c r="F5487" i="2"/>
  <c r="G5487" i="2"/>
  <c r="H5487" i="2"/>
  <c r="I5487" i="2"/>
  <c r="J5487" i="2"/>
  <c r="K5487" i="2"/>
  <c r="L5487" i="2"/>
  <c r="F5488" i="2"/>
  <c r="G5488" i="2"/>
  <c r="H5488" i="2"/>
  <c r="I5488" i="2"/>
  <c r="J5488" i="2"/>
  <c r="K5488" i="2"/>
  <c r="L5488" i="2"/>
  <c r="F5489" i="2"/>
  <c r="G5489" i="2"/>
  <c r="H5489" i="2"/>
  <c r="I5489" i="2"/>
  <c r="J5489" i="2"/>
  <c r="K5489" i="2"/>
  <c r="L5489" i="2"/>
  <c r="F5490" i="2"/>
  <c r="G5490" i="2"/>
  <c r="H5490" i="2"/>
  <c r="I5490" i="2"/>
  <c r="J5490" i="2"/>
  <c r="K5490" i="2"/>
  <c r="L5490" i="2"/>
  <c r="F5491" i="2"/>
  <c r="G5491" i="2"/>
  <c r="H5491" i="2"/>
  <c r="I5491" i="2"/>
  <c r="J5491" i="2"/>
  <c r="K5491" i="2"/>
  <c r="L5491" i="2"/>
  <c r="F5492" i="2"/>
  <c r="G5492" i="2"/>
  <c r="H5492" i="2"/>
  <c r="I5492" i="2"/>
  <c r="J5492" i="2"/>
  <c r="K5492" i="2"/>
  <c r="L5492" i="2"/>
  <c r="F5493" i="2"/>
  <c r="G5493" i="2"/>
  <c r="H5493" i="2"/>
  <c r="I5493" i="2"/>
  <c r="J5493" i="2"/>
  <c r="K5493" i="2"/>
  <c r="L5493" i="2"/>
  <c r="F5494" i="2"/>
  <c r="G5494" i="2"/>
  <c r="H5494" i="2"/>
  <c r="I5494" i="2"/>
  <c r="J5494" i="2"/>
  <c r="K5494" i="2"/>
  <c r="L5494" i="2"/>
  <c r="F5495" i="2"/>
  <c r="G5495" i="2"/>
  <c r="H5495" i="2"/>
  <c r="I5495" i="2"/>
  <c r="J5495" i="2"/>
  <c r="K5495" i="2"/>
  <c r="L5495" i="2"/>
  <c r="F5496" i="2"/>
  <c r="G5496" i="2"/>
  <c r="H5496" i="2"/>
  <c r="I5496" i="2"/>
  <c r="J5496" i="2"/>
  <c r="K5496" i="2"/>
  <c r="L5496" i="2"/>
  <c r="F5497" i="2"/>
  <c r="G5497" i="2"/>
  <c r="H5497" i="2"/>
  <c r="I5497" i="2"/>
  <c r="J5497" i="2"/>
  <c r="K5497" i="2"/>
  <c r="L5497" i="2"/>
  <c r="F5498" i="2"/>
  <c r="G5498" i="2"/>
  <c r="H5498" i="2"/>
  <c r="I5498" i="2"/>
  <c r="J5498" i="2"/>
  <c r="K5498" i="2"/>
  <c r="L5498" i="2"/>
  <c r="F5499" i="2"/>
  <c r="G5499" i="2"/>
  <c r="H5499" i="2"/>
  <c r="I5499" i="2"/>
  <c r="J5499" i="2"/>
  <c r="K5499" i="2"/>
  <c r="L5499" i="2"/>
  <c r="F5500" i="2"/>
  <c r="G5500" i="2"/>
  <c r="H5500" i="2"/>
  <c r="I5500" i="2"/>
  <c r="J5500" i="2"/>
  <c r="K5500" i="2"/>
  <c r="L5500" i="2"/>
  <c r="F5501" i="2"/>
  <c r="G5501" i="2"/>
  <c r="H5501" i="2"/>
  <c r="I5501" i="2"/>
  <c r="J5501" i="2"/>
  <c r="K5501" i="2"/>
  <c r="L5501" i="2"/>
  <c r="F5502" i="2"/>
  <c r="G5502" i="2"/>
  <c r="H5502" i="2"/>
  <c r="I5502" i="2"/>
  <c r="J5502" i="2"/>
  <c r="K5502" i="2"/>
  <c r="L5502" i="2"/>
  <c r="F5503" i="2"/>
  <c r="G5503" i="2"/>
  <c r="H5503" i="2"/>
  <c r="I5503" i="2"/>
  <c r="J5503" i="2"/>
  <c r="K5503" i="2"/>
  <c r="L5503" i="2"/>
  <c r="F5504" i="2"/>
  <c r="G5504" i="2"/>
  <c r="H5504" i="2"/>
  <c r="I5504" i="2"/>
  <c r="J5504" i="2"/>
  <c r="K5504" i="2"/>
  <c r="L5504" i="2"/>
  <c r="F5505" i="2"/>
  <c r="G5505" i="2"/>
  <c r="H5505" i="2"/>
  <c r="I5505" i="2"/>
  <c r="J5505" i="2"/>
  <c r="K5505" i="2"/>
  <c r="L5505" i="2"/>
  <c r="F5506" i="2"/>
  <c r="G5506" i="2"/>
  <c r="H5506" i="2"/>
  <c r="I5506" i="2"/>
  <c r="J5506" i="2"/>
  <c r="K5506" i="2"/>
  <c r="L5506" i="2"/>
  <c r="F5507" i="2"/>
  <c r="G5507" i="2"/>
  <c r="H5507" i="2"/>
  <c r="I5507" i="2"/>
  <c r="J5507" i="2"/>
  <c r="K5507" i="2"/>
  <c r="L5507" i="2"/>
  <c r="F5508" i="2"/>
  <c r="G5508" i="2"/>
  <c r="H5508" i="2"/>
  <c r="I5508" i="2"/>
  <c r="J5508" i="2"/>
  <c r="K5508" i="2"/>
  <c r="L5508" i="2"/>
  <c r="F5509" i="2"/>
  <c r="G5509" i="2"/>
  <c r="H5509" i="2"/>
  <c r="I5509" i="2"/>
  <c r="J5509" i="2"/>
  <c r="K5509" i="2"/>
  <c r="L5509" i="2"/>
  <c r="F5510" i="2"/>
  <c r="G5510" i="2"/>
  <c r="H5510" i="2"/>
  <c r="I5510" i="2"/>
  <c r="J5510" i="2"/>
  <c r="K5510" i="2"/>
  <c r="L5510" i="2"/>
  <c r="F5511" i="2"/>
  <c r="G5511" i="2"/>
  <c r="H5511" i="2"/>
  <c r="I5511" i="2"/>
  <c r="J5511" i="2"/>
  <c r="K5511" i="2"/>
  <c r="L5511" i="2"/>
  <c r="F5512" i="2"/>
  <c r="G5512" i="2"/>
  <c r="H5512" i="2"/>
  <c r="I5512" i="2"/>
  <c r="J5512" i="2"/>
  <c r="K5512" i="2"/>
  <c r="L5512" i="2"/>
  <c r="F5513" i="2"/>
  <c r="G5513" i="2"/>
  <c r="H5513" i="2"/>
  <c r="I5513" i="2"/>
  <c r="J5513" i="2"/>
  <c r="K5513" i="2"/>
  <c r="L5513" i="2"/>
  <c r="F5514" i="2"/>
  <c r="G5514" i="2"/>
  <c r="H5514" i="2"/>
  <c r="I5514" i="2"/>
  <c r="J5514" i="2"/>
  <c r="K5514" i="2"/>
  <c r="L5514" i="2"/>
  <c r="F5515" i="2"/>
  <c r="G5515" i="2"/>
  <c r="H5515" i="2"/>
  <c r="I5515" i="2"/>
  <c r="J5515" i="2"/>
  <c r="K5515" i="2"/>
  <c r="L5515" i="2"/>
  <c r="F5516" i="2"/>
  <c r="G5516" i="2"/>
  <c r="H5516" i="2"/>
  <c r="I5516" i="2"/>
  <c r="J5516" i="2"/>
  <c r="K5516" i="2"/>
  <c r="L5516" i="2"/>
  <c r="F5517" i="2"/>
  <c r="G5517" i="2"/>
  <c r="H5517" i="2"/>
  <c r="I5517" i="2"/>
  <c r="J5517" i="2"/>
  <c r="K5517" i="2"/>
  <c r="L5517" i="2"/>
  <c r="F5518" i="2"/>
  <c r="G5518" i="2"/>
  <c r="H5518" i="2"/>
  <c r="I5518" i="2"/>
  <c r="J5518" i="2"/>
  <c r="K5518" i="2"/>
  <c r="L5518" i="2"/>
  <c r="F5519" i="2"/>
  <c r="G5519" i="2"/>
  <c r="H5519" i="2"/>
  <c r="I5519" i="2"/>
  <c r="J5519" i="2"/>
  <c r="K5519" i="2"/>
  <c r="L5519" i="2"/>
  <c r="F5520" i="2"/>
  <c r="G5520" i="2"/>
  <c r="H5520" i="2"/>
  <c r="I5520" i="2"/>
  <c r="J5520" i="2"/>
  <c r="K5520" i="2"/>
  <c r="L5520" i="2"/>
  <c r="F5521" i="2"/>
  <c r="G5521" i="2"/>
  <c r="H5521" i="2"/>
  <c r="I5521" i="2"/>
  <c r="J5521" i="2"/>
  <c r="K5521" i="2"/>
  <c r="L5521" i="2"/>
  <c r="F5522" i="2"/>
  <c r="G5522" i="2"/>
  <c r="H5522" i="2"/>
  <c r="I5522" i="2"/>
  <c r="J5522" i="2"/>
  <c r="K5522" i="2"/>
  <c r="L5522" i="2"/>
  <c r="F5523" i="2"/>
  <c r="G5523" i="2"/>
  <c r="H5523" i="2"/>
  <c r="I5523" i="2"/>
  <c r="J5523" i="2"/>
  <c r="K5523" i="2"/>
  <c r="L5523" i="2"/>
  <c r="F5524" i="2"/>
  <c r="G5524" i="2"/>
  <c r="H5524" i="2"/>
  <c r="I5524" i="2"/>
  <c r="J5524" i="2"/>
  <c r="K5524" i="2"/>
  <c r="L5524" i="2"/>
  <c r="F5525" i="2"/>
  <c r="G5525" i="2"/>
  <c r="H5525" i="2"/>
  <c r="I5525" i="2"/>
  <c r="J5525" i="2"/>
  <c r="K5525" i="2"/>
  <c r="L5525" i="2"/>
  <c r="F5526" i="2"/>
  <c r="G5526" i="2"/>
  <c r="H5526" i="2"/>
  <c r="I5526" i="2"/>
  <c r="J5526" i="2"/>
  <c r="K5526" i="2"/>
  <c r="L5526" i="2"/>
  <c r="F5527" i="2"/>
  <c r="G5527" i="2"/>
  <c r="H5527" i="2"/>
  <c r="I5527" i="2"/>
  <c r="J5527" i="2"/>
  <c r="K5527" i="2"/>
  <c r="L5527" i="2"/>
  <c r="F5528" i="2"/>
  <c r="G5528" i="2"/>
  <c r="H5528" i="2"/>
  <c r="I5528" i="2"/>
  <c r="J5528" i="2"/>
  <c r="K5528" i="2"/>
  <c r="L5528" i="2"/>
  <c r="F5529" i="2"/>
  <c r="G5529" i="2"/>
  <c r="H5529" i="2"/>
  <c r="I5529" i="2"/>
  <c r="J5529" i="2"/>
  <c r="K5529" i="2"/>
  <c r="L5529" i="2"/>
  <c r="F5530" i="2"/>
  <c r="G5530" i="2"/>
  <c r="H5530" i="2"/>
  <c r="I5530" i="2"/>
  <c r="J5530" i="2"/>
  <c r="K5530" i="2"/>
  <c r="L5530" i="2"/>
  <c r="F5531" i="2"/>
  <c r="G5531" i="2"/>
  <c r="H5531" i="2"/>
  <c r="I5531" i="2"/>
  <c r="J5531" i="2"/>
  <c r="K5531" i="2"/>
  <c r="L5531" i="2"/>
  <c r="F5532" i="2"/>
  <c r="G5532" i="2"/>
  <c r="H5532" i="2"/>
  <c r="I5532" i="2"/>
  <c r="J5532" i="2"/>
  <c r="K5532" i="2"/>
  <c r="L5532" i="2"/>
  <c r="F5533" i="2"/>
  <c r="G5533" i="2"/>
  <c r="H5533" i="2"/>
  <c r="I5533" i="2"/>
  <c r="J5533" i="2"/>
  <c r="K5533" i="2"/>
  <c r="L5533" i="2"/>
  <c r="F5534" i="2"/>
  <c r="G5534" i="2"/>
  <c r="H5534" i="2"/>
  <c r="I5534" i="2"/>
  <c r="J5534" i="2"/>
  <c r="K5534" i="2"/>
  <c r="L5534" i="2"/>
  <c r="F5535" i="2"/>
  <c r="G5535" i="2"/>
  <c r="H5535" i="2"/>
  <c r="I5535" i="2"/>
  <c r="J5535" i="2"/>
  <c r="K5535" i="2"/>
  <c r="L5535" i="2"/>
  <c r="F5536" i="2"/>
  <c r="G5536" i="2"/>
  <c r="H5536" i="2"/>
  <c r="I5536" i="2"/>
  <c r="J5536" i="2"/>
  <c r="K5536" i="2"/>
  <c r="L5536" i="2"/>
  <c r="F5537" i="2"/>
  <c r="G5537" i="2"/>
  <c r="H5537" i="2"/>
  <c r="I5537" i="2"/>
  <c r="J5537" i="2"/>
  <c r="K5537" i="2"/>
  <c r="L5537" i="2"/>
  <c r="F5538" i="2"/>
  <c r="G5538" i="2"/>
  <c r="H5538" i="2"/>
  <c r="I5538" i="2"/>
  <c r="J5538" i="2"/>
  <c r="K5538" i="2"/>
  <c r="L5538" i="2"/>
  <c r="F5539" i="2"/>
  <c r="G5539" i="2"/>
  <c r="H5539" i="2"/>
  <c r="I5539" i="2"/>
  <c r="J5539" i="2"/>
  <c r="K5539" i="2"/>
  <c r="L5539" i="2"/>
  <c r="F5540" i="2"/>
  <c r="G5540" i="2"/>
  <c r="H5540" i="2"/>
  <c r="I5540" i="2"/>
  <c r="J5540" i="2"/>
  <c r="K5540" i="2"/>
  <c r="L5540" i="2"/>
  <c r="F5541" i="2"/>
  <c r="G5541" i="2"/>
  <c r="H5541" i="2"/>
  <c r="I5541" i="2"/>
  <c r="J5541" i="2"/>
  <c r="K5541" i="2"/>
  <c r="L5541" i="2"/>
  <c r="F5542" i="2"/>
  <c r="G5542" i="2"/>
  <c r="H5542" i="2"/>
  <c r="I5542" i="2"/>
  <c r="J5542" i="2"/>
  <c r="K5542" i="2"/>
  <c r="L5542" i="2"/>
  <c r="F5543" i="2"/>
  <c r="G5543" i="2"/>
  <c r="H5543" i="2"/>
  <c r="I5543" i="2"/>
  <c r="J5543" i="2"/>
  <c r="K5543" i="2"/>
  <c r="L5543" i="2"/>
  <c r="F5544" i="2"/>
  <c r="G5544" i="2"/>
  <c r="H5544" i="2"/>
  <c r="I5544" i="2"/>
  <c r="J5544" i="2"/>
  <c r="K5544" i="2"/>
  <c r="L5544" i="2"/>
  <c r="F5545" i="2"/>
  <c r="G5545" i="2"/>
  <c r="H5545" i="2"/>
  <c r="I5545" i="2"/>
  <c r="J5545" i="2"/>
  <c r="K5545" i="2"/>
  <c r="L5545" i="2"/>
  <c r="F5546" i="2"/>
  <c r="G5546" i="2"/>
  <c r="H5546" i="2"/>
  <c r="I5546" i="2"/>
  <c r="J5546" i="2"/>
  <c r="K5546" i="2"/>
  <c r="L5546" i="2"/>
  <c r="F5547" i="2"/>
  <c r="G5547" i="2"/>
  <c r="H5547" i="2"/>
  <c r="I5547" i="2"/>
  <c r="J5547" i="2"/>
  <c r="K5547" i="2"/>
  <c r="L5547" i="2"/>
  <c r="F5548" i="2"/>
  <c r="G5548" i="2"/>
  <c r="H5548" i="2"/>
  <c r="I5548" i="2"/>
  <c r="J5548" i="2"/>
  <c r="K5548" i="2"/>
  <c r="L5548" i="2"/>
  <c r="F5549" i="2"/>
  <c r="G5549" i="2"/>
  <c r="H5549" i="2"/>
  <c r="I5549" i="2"/>
  <c r="J5549" i="2"/>
  <c r="K5549" i="2"/>
  <c r="L5549" i="2"/>
  <c r="F5550" i="2"/>
  <c r="G5550" i="2"/>
  <c r="H5550" i="2"/>
  <c r="I5550" i="2"/>
  <c r="J5550" i="2"/>
  <c r="K5550" i="2"/>
  <c r="L5550" i="2"/>
  <c r="F5551" i="2"/>
  <c r="G5551" i="2"/>
  <c r="H5551" i="2"/>
  <c r="I5551" i="2"/>
  <c r="J5551" i="2"/>
  <c r="K5551" i="2"/>
  <c r="L5551" i="2"/>
  <c r="F5552" i="2"/>
  <c r="G5552" i="2"/>
  <c r="H5552" i="2"/>
  <c r="I5552" i="2"/>
  <c r="J5552" i="2"/>
  <c r="K5552" i="2"/>
  <c r="L5552" i="2"/>
  <c r="F5553" i="2"/>
  <c r="G5553" i="2"/>
  <c r="H5553" i="2"/>
  <c r="I5553" i="2"/>
  <c r="J5553" i="2"/>
  <c r="K5553" i="2"/>
  <c r="L5553" i="2"/>
  <c r="F5554" i="2"/>
  <c r="G5554" i="2"/>
  <c r="H5554" i="2"/>
  <c r="I5554" i="2"/>
  <c r="J5554" i="2"/>
  <c r="K5554" i="2"/>
  <c r="L5554" i="2"/>
  <c r="F5555" i="2"/>
  <c r="G5555" i="2"/>
  <c r="H5555" i="2"/>
  <c r="I5555" i="2"/>
  <c r="J5555" i="2"/>
  <c r="K5555" i="2"/>
  <c r="L5555" i="2"/>
  <c r="F5556" i="2"/>
  <c r="G5556" i="2"/>
  <c r="H5556" i="2"/>
  <c r="I5556" i="2"/>
  <c r="J5556" i="2"/>
  <c r="K5556" i="2"/>
  <c r="L5556" i="2"/>
  <c r="F5557" i="2"/>
  <c r="G5557" i="2"/>
  <c r="H5557" i="2"/>
  <c r="I5557" i="2"/>
  <c r="J5557" i="2"/>
  <c r="K5557" i="2"/>
  <c r="L5557" i="2"/>
  <c r="F5558" i="2"/>
  <c r="G5558" i="2"/>
  <c r="H5558" i="2"/>
  <c r="I5558" i="2"/>
  <c r="J5558" i="2"/>
  <c r="K5558" i="2"/>
  <c r="L5558" i="2"/>
  <c r="F5559" i="2"/>
  <c r="G5559" i="2"/>
  <c r="H5559" i="2"/>
  <c r="I5559" i="2"/>
  <c r="J5559" i="2"/>
  <c r="K5559" i="2"/>
  <c r="L5559" i="2"/>
  <c r="F5560" i="2"/>
  <c r="G5560" i="2"/>
  <c r="H5560" i="2"/>
  <c r="I5560" i="2"/>
  <c r="J5560" i="2"/>
  <c r="K5560" i="2"/>
  <c r="L5560" i="2"/>
  <c r="F5561" i="2"/>
  <c r="G5561" i="2"/>
  <c r="H5561" i="2"/>
  <c r="I5561" i="2"/>
  <c r="J5561" i="2"/>
  <c r="K5561" i="2"/>
  <c r="L5561" i="2"/>
  <c r="F5562" i="2"/>
  <c r="G5562" i="2"/>
  <c r="H5562" i="2"/>
  <c r="I5562" i="2"/>
  <c r="J5562" i="2"/>
  <c r="K5562" i="2"/>
  <c r="L5562" i="2"/>
  <c r="F5563" i="2"/>
  <c r="G5563" i="2"/>
  <c r="H5563" i="2"/>
  <c r="I5563" i="2"/>
  <c r="J5563" i="2"/>
  <c r="K5563" i="2"/>
  <c r="L5563" i="2"/>
  <c r="F5564" i="2"/>
  <c r="G5564" i="2"/>
  <c r="H5564" i="2"/>
  <c r="I5564" i="2"/>
  <c r="J5564" i="2"/>
  <c r="K5564" i="2"/>
  <c r="L5564" i="2"/>
  <c r="F5565" i="2"/>
  <c r="G5565" i="2"/>
  <c r="H5565" i="2"/>
  <c r="I5565" i="2"/>
  <c r="J5565" i="2"/>
  <c r="K5565" i="2"/>
  <c r="L5565" i="2"/>
  <c r="F5566" i="2"/>
  <c r="G5566" i="2"/>
  <c r="H5566" i="2"/>
  <c r="I5566" i="2"/>
  <c r="J5566" i="2"/>
  <c r="K5566" i="2"/>
  <c r="L5566" i="2"/>
  <c r="F5567" i="2"/>
  <c r="G5567" i="2"/>
  <c r="H5567" i="2"/>
  <c r="I5567" i="2"/>
  <c r="J5567" i="2"/>
  <c r="K5567" i="2"/>
  <c r="L5567" i="2"/>
  <c r="F5568" i="2"/>
  <c r="G5568" i="2"/>
  <c r="H5568" i="2"/>
  <c r="I5568" i="2"/>
  <c r="J5568" i="2"/>
  <c r="K5568" i="2"/>
  <c r="L5568" i="2"/>
  <c r="F5569" i="2"/>
  <c r="G5569" i="2"/>
  <c r="H5569" i="2"/>
  <c r="I5569" i="2"/>
  <c r="J5569" i="2"/>
  <c r="K5569" i="2"/>
  <c r="L5569" i="2"/>
  <c r="F5570" i="2"/>
  <c r="G5570" i="2"/>
  <c r="H5570" i="2"/>
  <c r="I5570" i="2"/>
  <c r="J5570" i="2"/>
  <c r="K5570" i="2"/>
  <c r="L5570" i="2"/>
  <c r="F5571" i="2"/>
  <c r="G5571" i="2"/>
  <c r="H5571" i="2"/>
  <c r="I5571" i="2"/>
  <c r="J5571" i="2"/>
  <c r="K5571" i="2"/>
  <c r="L5571" i="2"/>
  <c r="F5572" i="2"/>
  <c r="G5572" i="2"/>
  <c r="H5572" i="2"/>
  <c r="I5572" i="2"/>
  <c r="J5572" i="2"/>
  <c r="K5572" i="2"/>
  <c r="L5572" i="2"/>
  <c r="F5573" i="2"/>
  <c r="G5573" i="2"/>
  <c r="H5573" i="2"/>
  <c r="I5573" i="2"/>
  <c r="J5573" i="2"/>
  <c r="K5573" i="2"/>
  <c r="L5573" i="2"/>
  <c r="F5574" i="2"/>
  <c r="G5574" i="2"/>
  <c r="H5574" i="2"/>
  <c r="I5574" i="2"/>
  <c r="J5574" i="2"/>
  <c r="K5574" i="2"/>
  <c r="L5574" i="2"/>
  <c r="F5575" i="2"/>
  <c r="G5575" i="2"/>
  <c r="H5575" i="2"/>
  <c r="I5575" i="2"/>
  <c r="J5575" i="2"/>
  <c r="K5575" i="2"/>
  <c r="L5575" i="2"/>
  <c r="F5576" i="2"/>
  <c r="G5576" i="2"/>
  <c r="H5576" i="2"/>
  <c r="I5576" i="2"/>
  <c r="J5576" i="2"/>
  <c r="K5576" i="2"/>
  <c r="L5576" i="2"/>
  <c r="F5577" i="2"/>
  <c r="G5577" i="2"/>
  <c r="H5577" i="2"/>
  <c r="I5577" i="2"/>
  <c r="J5577" i="2"/>
  <c r="K5577" i="2"/>
  <c r="L5577" i="2"/>
  <c r="F5578" i="2"/>
  <c r="G5578" i="2"/>
  <c r="H5578" i="2"/>
  <c r="I5578" i="2"/>
  <c r="J5578" i="2"/>
  <c r="K5578" i="2"/>
  <c r="L5578" i="2"/>
  <c r="F5579" i="2"/>
  <c r="G5579" i="2"/>
  <c r="H5579" i="2"/>
  <c r="I5579" i="2"/>
  <c r="J5579" i="2"/>
  <c r="K5579" i="2"/>
  <c r="L5579" i="2"/>
  <c r="F5580" i="2"/>
  <c r="G5580" i="2"/>
  <c r="H5580" i="2"/>
  <c r="I5580" i="2"/>
  <c r="J5580" i="2"/>
  <c r="K5580" i="2"/>
  <c r="L5580" i="2"/>
  <c r="F5581" i="2"/>
  <c r="G5581" i="2"/>
  <c r="H5581" i="2"/>
  <c r="I5581" i="2"/>
  <c r="J5581" i="2"/>
  <c r="K5581" i="2"/>
  <c r="L5581" i="2"/>
  <c r="F5582" i="2"/>
  <c r="G5582" i="2"/>
  <c r="H5582" i="2"/>
  <c r="I5582" i="2"/>
  <c r="J5582" i="2"/>
  <c r="K5582" i="2"/>
  <c r="L5582" i="2"/>
  <c r="F5583" i="2"/>
  <c r="G5583" i="2"/>
  <c r="H5583" i="2"/>
  <c r="I5583" i="2"/>
  <c r="J5583" i="2"/>
  <c r="K5583" i="2"/>
  <c r="L5583" i="2"/>
  <c r="F5584" i="2"/>
  <c r="G5584" i="2"/>
  <c r="H5584" i="2"/>
  <c r="I5584" i="2"/>
  <c r="J5584" i="2"/>
  <c r="K5584" i="2"/>
  <c r="L5584" i="2"/>
  <c r="F5585" i="2"/>
  <c r="G5585" i="2"/>
  <c r="H5585" i="2"/>
  <c r="I5585" i="2"/>
  <c r="J5585" i="2"/>
  <c r="K5585" i="2"/>
  <c r="L5585" i="2"/>
  <c r="F5586" i="2"/>
  <c r="G5586" i="2"/>
  <c r="H5586" i="2"/>
  <c r="I5586" i="2"/>
  <c r="J5586" i="2"/>
  <c r="K5586" i="2"/>
  <c r="L5586" i="2"/>
  <c r="F5587" i="2"/>
  <c r="G5587" i="2"/>
  <c r="H5587" i="2"/>
  <c r="I5587" i="2"/>
  <c r="J5587" i="2"/>
  <c r="K5587" i="2"/>
  <c r="L5587" i="2"/>
  <c r="F5588" i="2"/>
  <c r="G5588" i="2"/>
  <c r="H5588" i="2"/>
  <c r="I5588" i="2"/>
  <c r="J5588" i="2"/>
  <c r="K5588" i="2"/>
  <c r="L5588" i="2"/>
  <c r="F5589" i="2"/>
  <c r="G5589" i="2"/>
  <c r="H5589" i="2"/>
  <c r="I5589" i="2"/>
  <c r="J5589" i="2"/>
  <c r="K5589" i="2"/>
  <c r="L5589" i="2"/>
  <c r="F5590" i="2"/>
  <c r="G5590" i="2"/>
  <c r="H5590" i="2"/>
  <c r="I5590" i="2"/>
  <c r="J5590" i="2"/>
  <c r="K5590" i="2"/>
  <c r="L5590" i="2"/>
  <c r="F5591" i="2"/>
  <c r="G5591" i="2"/>
  <c r="H5591" i="2"/>
  <c r="I5591" i="2"/>
  <c r="J5591" i="2"/>
  <c r="K5591" i="2"/>
  <c r="L5591" i="2"/>
  <c r="F5592" i="2"/>
  <c r="G5592" i="2"/>
  <c r="H5592" i="2"/>
  <c r="I5592" i="2"/>
  <c r="J5592" i="2"/>
  <c r="K5592" i="2"/>
  <c r="L5592" i="2"/>
  <c r="F5593" i="2"/>
  <c r="G5593" i="2"/>
  <c r="H5593" i="2"/>
  <c r="I5593" i="2"/>
  <c r="J5593" i="2"/>
  <c r="K5593" i="2"/>
  <c r="L5593" i="2"/>
  <c r="F5594" i="2"/>
  <c r="G5594" i="2"/>
  <c r="H5594" i="2"/>
  <c r="I5594" i="2"/>
  <c r="J5594" i="2"/>
  <c r="K5594" i="2"/>
  <c r="L5594" i="2"/>
  <c r="F5595" i="2"/>
  <c r="G5595" i="2"/>
  <c r="H5595" i="2"/>
  <c r="I5595" i="2"/>
  <c r="J5595" i="2"/>
  <c r="K5595" i="2"/>
  <c r="L5595" i="2"/>
  <c r="F5596" i="2"/>
  <c r="G5596" i="2"/>
  <c r="H5596" i="2"/>
  <c r="I5596" i="2"/>
  <c r="J5596" i="2"/>
  <c r="K5596" i="2"/>
  <c r="L5596" i="2"/>
  <c r="F5597" i="2"/>
  <c r="G5597" i="2"/>
  <c r="H5597" i="2"/>
  <c r="I5597" i="2"/>
  <c r="J5597" i="2"/>
  <c r="K5597" i="2"/>
  <c r="L5597" i="2"/>
  <c r="F5598" i="2"/>
  <c r="G5598" i="2"/>
  <c r="H5598" i="2"/>
  <c r="I5598" i="2"/>
  <c r="J5598" i="2"/>
  <c r="K5598" i="2"/>
  <c r="L5598" i="2"/>
  <c r="F5599" i="2"/>
  <c r="G5599" i="2"/>
  <c r="H5599" i="2"/>
  <c r="I5599" i="2"/>
  <c r="J5599" i="2"/>
  <c r="K5599" i="2"/>
  <c r="L5599" i="2"/>
  <c r="F5600" i="2"/>
  <c r="G5600" i="2"/>
  <c r="H5600" i="2"/>
  <c r="I5600" i="2"/>
  <c r="J5600" i="2"/>
  <c r="K5600" i="2"/>
  <c r="L5600" i="2"/>
  <c r="F5601" i="2"/>
  <c r="G5601" i="2"/>
  <c r="H5601" i="2"/>
  <c r="I5601" i="2"/>
  <c r="J5601" i="2"/>
  <c r="K5601" i="2"/>
  <c r="L5601" i="2"/>
  <c r="F5602" i="2"/>
  <c r="G5602" i="2"/>
  <c r="H5602" i="2"/>
  <c r="I5602" i="2"/>
  <c r="J5602" i="2"/>
  <c r="K5602" i="2"/>
  <c r="L5602" i="2"/>
  <c r="F5603" i="2"/>
  <c r="G5603" i="2"/>
  <c r="H5603" i="2"/>
  <c r="I5603" i="2"/>
  <c r="J5603" i="2"/>
  <c r="K5603" i="2"/>
  <c r="L5603" i="2"/>
  <c r="F5604" i="2"/>
  <c r="G5604" i="2"/>
  <c r="H5604" i="2"/>
  <c r="I5604" i="2"/>
  <c r="J5604" i="2"/>
  <c r="K5604" i="2"/>
  <c r="L5604" i="2"/>
  <c r="F5605" i="2"/>
  <c r="G5605" i="2"/>
  <c r="H5605" i="2"/>
  <c r="I5605" i="2"/>
  <c r="J5605" i="2"/>
  <c r="K5605" i="2"/>
  <c r="L5605" i="2"/>
  <c r="F5606" i="2"/>
  <c r="G5606" i="2"/>
  <c r="H5606" i="2"/>
  <c r="I5606" i="2"/>
  <c r="J5606" i="2"/>
  <c r="K5606" i="2"/>
  <c r="L5606" i="2"/>
  <c r="F5607" i="2"/>
  <c r="G5607" i="2"/>
  <c r="H5607" i="2"/>
  <c r="I5607" i="2"/>
  <c r="J5607" i="2"/>
  <c r="K5607" i="2"/>
  <c r="L5607" i="2"/>
  <c r="F5608" i="2"/>
  <c r="G5608" i="2"/>
  <c r="H5608" i="2"/>
  <c r="I5608" i="2"/>
  <c r="J5608" i="2"/>
  <c r="K5608" i="2"/>
  <c r="L5608" i="2"/>
  <c r="F5609" i="2"/>
  <c r="G5609" i="2"/>
  <c r="H5609" i="2"/>
  <c r="I5609" i="2"/>
  <c r="J5609" i="2"/>
  <c r="K5609" i="2"/>
  <c r="L5609" i="2"/>
  <c r="F5610" i="2"/>
  <c r="G5610" i="2"/>
  <c r="H5610" i="2"/>
  <c r="I5610" i="2"/>
  <c r="J5610" i="2"/>
  <c r="K5610" i="2"/>
  <c r="L5610" i="2"/>
  <c r="F5611" i="2"/>
  <c r="G5611" i="2"/>
  <c r="H5611" i="2"/>
  <c r="I5611" i="2"/>
  <c r="J5611" i="2"/>
  <c r="K5611" i="2"/>
  <c r="L5611" i="2"/>
  <c r="F5612" i="2"/>
  <c r="G5612" i="2"/>
  <c r="H5612" i="2"/>
  <c r="I5612" i="2"/>
  <c r="J5612" i="2"/>
  <c r="K5612" i="2"/>
  <c r="L5612" i="2"/>
  <c r="F5613" i="2"/>
  <c r="G5613" i="2"/>
  <c r="H5613" i="2"/>
  <c r="I5613" i="2"/>
  <c r="J5613" i="2"/>
  <c r="K5613" i="2"/>
  <c r="L5613" i="2"/>
  <c r="F5614" i="2"/>
  <c r="G5614" i="2"/>
  <c r="H5614" i="2"/>
  <c r="I5614" i="2"/>
  <c r="J5614" i="2"/>
  <c r="K5614" i="2"/>
  <c r="L5614" i="2"/>
  <c r="F5615" i="2"/>
  <c r="G5615" i="2"/>
  <c r="H5615" i="2"/>
  <c r="I5615" i="2"/>
  <c r="J5615" i="2"/>
  <c r="K5615" i="2"/>
  <c r="L5615" i="2"/>
  <c r="F5616" i="2"/>
  <c r="G5616" i="2"/>
  <c r="H5616" i="2"/>
  <c r="I5616" i="2"/>
  <c r="J5616" i="2"/>
  <c r="K5616" i="2"/>
  <c r="L5616" i="2"/>
  <c r="F5617" i="2"/>
  <c r="G5617" i="2"/>
  <c r="H5617" i="2"/>
  <c r="I5617" i="2"/>
  <c r="J5617" i="2"/>
  <c r="K5617" i="2"/>
  <c r="L5617" i="2"/>
  <c r="F5618" i="2"/>
  <c r="G5618" i="2"/>
  <c r="H5618" i="2"/>
  <c r="I5618" i="2"/>
  <c r="J5618" i="2"/>
  <c r="K5618" i="2"/>
  <c r="L5618" i="2"/>
  <c r="F5619" i="2"/>
  <c r="G5619" i="2"/>
  <c r="H5619" i="2"/>
  <c r="I5619" i="2"/>
  <c r="J5619" i="2"/>
  <c r="K5619" i="2"/>
  <c r="L5619" i="2"/>
  <c r="F5620" i="2"/>
  <c r="G5620" i="2"/>
  <c r="H5620" i="2"/>
  <c r="I5620" i="2"/>
  <c r="J5620" i="2"/>
  <c r="K5620" i="2"/>
  <c r="L5620" i="2"/>
  <c r="F5621" i="2"/>
  <c r="G5621" i="2"/>
  <c r="H5621" i="2"/>
  <c r="I5621" i="2"/>
  <c r="J5621" i="2"/>
  <c r="K5621" i="2"/>
  <c r="L5621" i="2"/>
  <c r="F5622" i="2"/>
  <c r="G5622" i="2"/>
  <c r="H5622" i="2"/>
  <c r="I5622" i="2"/>
  <c r="J5622" i="2"/>
  <c r="K5622" i="2"/>
  <c r="L5622" i="2"/>
  <c r="F5623" i="2"/>
  <c r="G5623" i="2"/>
  <c r="H5623" i="2"/>
  <c r="I5623" i="2"/>
  <c r="J5623" i="2"/>
  <c r="K5623" i="2"/>
  <c r="L5623" i="2"/>
  <c r="F5624" i="2"/>
  <c r="G5624" i="2"/>
  <c r="H5624" i="2"/>
  <c r="I5624" i="2"/>
  <c r="J5624" i="2"/>
  <c r="K5624" i="2"/>
  <c r="L5624" i="2"/>
  <c r="F5625" i="2"/>
  <c r="G5625" i="2"/>
  <c r="H5625" i="2"/>
  <c r="I5625" i="2"/>
  <c r="J5625" i="2"/>
  <c r="K5625" i="2"/>
  <c r="L5625" i="2"/>
  <c r="F5626" i="2"/>
  <c r="G5626" i="2"/>
  <c r="H5626" i="2"/>
  <c r="I5626" i="2"/>
  <c r="J5626" i="2"/>
  <c r="K5626" i="2"/>
  <c r="L5626" i="2"/>
  <c r="F5627" i="2"/>
  <c r="G5627" i="2"/>
  <c r="H5627" i="2"/>
  <c r="I5627" i="2"/>
  <c r="J5627" i="2"/>
  <c r="K5627" i="2"/>
  <c r="L5627" i="2"/>
  <c r="F5628" i="2"/>
  <c r="G5628" i="2"/>
  <c r="H5628" i="2"/>
  <c r="I5628" i="2"/>
  <c r="J5628" i="2"/>
  <c r="K5628" i="2"/>
  <c r="L5628" i="2"/>
  <c r="F5629" i="2"/>
  <c r="G5629" i="2"/>
  <c r="H5629" i="2"/>
  <c r="I5629" i="2"/>
  <c r="J5629" i="2"/>
  <c r="K5629" i="2"/>
  <c r="L5629" i="2"/>
  <c r="F5630" i="2"/>
  <c r="G5630" i="2"/>
  <c r="H5630" i="2"/>
  <c r="I5630" i="2"/>
  <c r="J5630" i="2"/>
  <c r="K5630" i="2"/>
  <c r="L5630" i="2"/>
  <c r="F5631" i="2"/>
  <c r="G5631" i="2"/>
  <c r="H5631" i="2"/>
  <c r="I5631" i="2"/>
  <c r="J5631" i="2"/>
  <c r="K5631" i="2"/>
  <c r="L5631" i="2"/>
  <c r="F5632" i="2"/>
  <c r="G5632" i="2"/>
  <c r="H5632" i="2"/>
  <c r="I5632" i="2"/>
  <c r="J5632" i="2"/>
  <c r="K5632" i="2"/>
  <c r="L5632" i="2"/>
  <c r="F5633" i="2"/>
  <c r="G5633" i="2"/>
  <c r="H5633" i="2"/>
  <c r="I5633" i="2"/>
  <c r="J5633" i="2"/>
  <c r="K5633" i="2"/>
  <c r="L5633" i="2"/>
  <c r="F5634" i="2"/>
  <c r="G5634" i="2"/>
  <c r="H5634" i="2"/>
  <c r="I5634" i="2"/>
  <c r="J5634" i="2"/>
  <c r="K5634" i="2"/>
  <c r="L5634" i="2"/>
  <c r="F5635" i="2"/>
  <c r="G5635" i="2"/>
  <c r="H5635" i="2"/>
  <c r="I5635" i="2"/>
  <c r="J5635" i="2"/>
  <c r="K5635" i="2"/>
  <c r="L5635" i="2"/>
  <c r="F5636" i="2"/>
  <c r="G5636" i="2"/>
  <c r="H5636" i="2"/>
  <c r="I5636" i="2"/>
  <c r="J5636" i="2"/>
  <c r="K5636" i="2"/>
  <c r="L5636" i="2"/>
  <c r="F5637" i="2"/>
  <c r="G5637" i="2"/>
  <c r="H5637" i="2"/>
  <c r="I5637" i="2"/>
  <c r="J5637" i="2"/>
  <c r="K5637" i="2"/>
  <c r="L5637" i="2"/>
  <c r="F5638" i="2"/>
  <c r="G5638" i="2"/>
  <c r="H5638" i="2"/>
  <c r="I5638" i="2"/>
  <c r="J5638" i="2"/>
  <c r="K5638" i="2"/>
  <c r="L5638" i="2"/>
  <c r="F5639" i="2"/>
  <c r="G5639" i="2"/>
  <c r="H5639" i="2"/>
  <c r="I5639" i="2"/>
  <c r="J5639" i="2"/>
  <c r="K5639" i="2"/>
  <c r="L5639" i="2"/>
  <c r="F5640" i="2"/>
  <c r="G5640" i="2"/>
  <c r="H5640" i="2"/>
  <c r="I5640" i="2"/>
  <c r="J5640" i="2"/>
  <c r="K5640" i="2"/>
  <c r="L5640" i="2"/>
  <c r="F5641" i="2"/>
  <c r="G5641" i="2"/>
  <c r="H5641" i="2"/>
  <c r="I5641" i="2"/>
  <c r="J5641" i="2"/>
  <c r="K5641" i="2"/>
  <c r="L5641" i="2"/>
  <c r="F5642" i="2"/>
  <c r="G5642" i="2"/>
  <c r="H5642" i="2"/>
  <c r="I5642" i="2"/>
  <c r="J5642" i="2"/>
  <c r="K5642" i="2"/>
  <c r="L5642" i="2"/>
  <c r="F5643" i="2"/>
  <c r="G5643" i="2"/>
  <c r="H5643" i="2"/>
  <c r="I5643" i="2"/>
  <c r="J5643" i="2"/>
  <c r="K5643" i="2"/>
  <c r="L5643" i="2"/>
  <c r="F5644" i="2"/>
  <c r="G5644" i="2"/>
  <c r="H5644" i="2"/>
  <c r="I5644" i="2"/>
  <c r="J5644" i="2"/>
  <c r="K5644" i="2"/>
  <c r="L5644" i="2"/>
  <c r="F5645" i="2"/>
  <c r="G5645" i="2"/>
  <c r="H5645" i="2"/>
  <c r="I5645" i="2"/>
  <c r="J5645" i="2"/>
  <c r="K5645" i="2"/>
  <c r="L5645" i="2"/>
  <c r="F5646" i="2"/>
  <c r="G5646" i="2"/>
  <c r="H5646" i="2"/>
  <c r="I5646" i="2"/>
  <c r="J5646" i="2"/>
  <c r="K5646" i="2"/>
  <c r="L5646" i="2"/>
  <c r="F5647" i="2"/>
  <c r="G5647" i="2"/>
  <c r="H5647" i="2"/>
  <c r="I5647" i="2"/>
  <c r="J5647" i="2"/>
  <c r="K5647" i="2"/>
  <c r="L5647" i="2"/>
  <c r="F5648" i="2"/>
  <c r="G5648" i="2"/>
  <c r="H5648" i="2"/>
  <c r="I5648" i="2"/>
  <c r="J5648" i="2"/>
  <c r="K5648" i="2"/>
  <c r="L5648" i="2"/>
  <c r="F5649" i="2"/>
  <c r="G5649" i="2"/>
  <c r="H5649" i="2"/>
  <c r="I5649" i="2"/>
  <c r="J5649" i="2"/>
  <c r="K5649" i="2"/>
  <c r="L5649" i="2"/>
  <c r="F5650" i="2"/>
  <c r="G5650" i="2"/>
  <c r="H5650" i="2"/>
  <c r="I5650" i="2"/>
  <c r="J5650" i="2"/>
  <c r="K5650" i="2"/>
  <c r="L5650" i="2"/>
  <c r="F5651" i="2"/>
  <c r="G5651" i="2"/>
  <c r="H5651" i="2"/>
  <c r="I5651" i="2"/>
  <c r="J5651" i="2"/>
  <c r="K5651" i="2"/>
  <c r="L5651" i="2"/>
  <c r="F5652" i="2"/>
  <c r="G5652" i="2"/>
  <c r="H5652" i="2"/>
  <c r="I5652" i="2"/>
  <c r="J5652" i="2"/>
  <c r="K5652" i="2"/>
  <c r="L5652" i="2"/>
  <c r="F5653" i="2"/>
  <c r="G5653" i="2"/>
  <c r="H5653" i="2"/>
  <c r="I5653" i="2"/>
  <c r="J5653" i="2"/>
  <c r="K5653" i="2"/>
  <c r="L5653" i="2"/>
  <c r="F5654" i="2"/>
  <c r="G5654" i="2"/>
  <c r="H5654" i="2"/>
  <c r="I5654" i="2"/>
  <c r="J5654" i="2"/>
  <c r="K5654" i="2"/>
  <c r="L5654" i="2"/>
  <c r="F5655" i="2"/>
  <c r="G5655" i="2"/>
  <c r="H5655" i="2"/>
  <c r="I5655" i="2"/>
  <c r="J5655" i="2"/>
  <c r="K5655" i="2"/>
  <c r="L5655" i="2"/>
  <c r="F5656" i="2"/>
  <c r="G5656" i="2"/>
  <c r="H5656" i="2"/>
  <c r="I5656" i="2"/>
  <c r="J5656" i="2"/>
  <c r="K5656" i="2"/>
  <c r="L5656" i="2"/>
  <c r="F5657" i="2"/>
  <c r="G5657" i="2"/>
  <c r="H5657" i="2"/>
  <c r="I5657" i="2"/>
  <c r="J5657" i="2"/>
  <c r="K5657" i="2"/>
  <c r="L5657" i="2"/>
  <c r="F5658" i="2"/>
  <c r="G5658" i="2"/>
  <c r="H5658" i="2"/>
  <c r="I5658" i="2"/>
  <c r="J5658" i="2"/>
  <c r="K5658" i="2"/>
  <c r="L5658" i="2"/>
  <c r="F5659" i="2"/>
  <c r="G5659" i="2"/>
  <c r="H5659" i="2"/>
  <c r="I5659" i="2"/>
  <c r="J5659" i="2"/>
  <c r="K5659" i="2"/>
  <c r="L5659" i="2"/>
  <c r="F5660" i="2"/>
  <c r="G5660" i="2"/>
  <c r="H5660" i="2"/>
  <c r="I5660" i="2"/>
  <c r="J5660" i="2"/>
  <c r="K5660" i="2"/>
  <c r="L5660" i="2"/>
  <c r="F5661" i="2"/>
  <c r="G5661" i="2"/>
  <c r="H5661" i="2"/>
  <c r="I5661" i="2"/>
  <c r="J5661" i="2"/>
  <c r="K5661" i="2"/>
  <c r="L5661" i="2"/>
  <c r="F5662" i="2"/>
  <c r="G5662" i="2"/>
  <c r="H5662" i="2"/>
  <c r="I5662" i="2"/>
  <c r="J5662" i="2"/>
  <c r="K5662" i="2"/>
  <c r="L5662" i="2"/>
  <c r="F5663" i="2"/>
  <c r="G5663" i="2"/>
  <c r="H5663" i="2"/>
  <c r="I5663" i="2"/>
  <c r="J5663" i="2"/>
  <c r="K5663" i="2"/>
  <c r="L5663" i="2"/>
  <c r="F5664" i="2"/>
  <c r="G5664" i="2"/>
  <c r="H5664" i="2"/>
  <c r="I5664" i="2"/>
  <c r="J5664" i="2"/>
  <c r="K5664" i="2"/>
  <c r="L5664" i="2"/>
  <c r="F5665" i="2"/>
  <c r="G5665" i="2"/>
  <c r="H5665" i="2"/>
  <c r="I5665" i="2"/>
  <c r="J5665" i="2"/>
  <c r="K5665" i="2"/>
  <c r="L5665" i="2"/>
  <c r="F5666" i="2"/>
  <c r="G5666" i="2"/>
  <c r="H5666" i="2"/>
  <c r="I5666" i="2"/>
  <c r="J5666" i="2"/>
  <c r="K5666" i="2"/>
  <c r="L5666" i="2"/>
  <c r="F5667" i="2"/>
  <c r="G5667" i="2"/>
  <c r="H5667" i="2"/>
  <c r="I5667" i="2"/>
  <c r="J5667" i="2"/>
  <c r="K5667" i="2"/>
  <c r="L5667" i="2"/>
  <c r="F5668" i="2"/>
  <c r="G5668" i="2"/>
  <c r="H5668" i="2"/>
  <c r="I5668" i="2"/>
  <c r="J5668" i="2"/>
  <c r="K5668" i="2"/>
  <c r="L5668" i="2"/>
  <c r="F5669" i="2"/>
  <c r="G5669" i="2"/>
  <c r="H5669" i="2"/>
  <c r="I5669" i="2"/>
  <c r="J5669" i="2"/>
  <c r="K5669" i="2"/>
  <c r="L5669" i="2"/>
  <c r="F5670" i="2"/>
  <c r="G5670" i="2"/>
  <c r="H5670" i="2"/>
  <c r="I5670" i="2"/>
  <c r="J5670" i="2"/>
  <c r="K5670" i="2"/>
  <c r="L5670" i="2"/>
  <c r="F5671" i="2"/>
  <c r="G5671" i="2"/>
  <c r="H5671" i="2"/>
  <c r="I5671" i="2"/>
  <c r="J5671" i="2"/>
  <c r="K5671" i="2"/>
  <c r="L5671" i="2"/>
  <c r="F5672" i="2"/>
  <c r="G5672" i="2"/>
  <c r="H5672" i="2"/>
  <c r="I5672" i="2"/>
  <c r="J5672" i="2"/>
  <c r="K5672" i="2"/>
  <c r="L5672" i="2"/>
  <c r="F5673" i="2"/>
  <c r="G5673" i="2"/>
  <c r="H5673" i="2"/>
  <c r="I5673" i="2"/>
  <c r="J5673" i="2"/>
  <c r="K5673" i="2"/>
  <c r="L5673" i="2"/>
  <c r="F5674" i="2"/>
  <c r="G5674" i="2"/>
  <c r="H5674" i="2"/>
  <c r="I5674" i="2"/>
  <c r="J5674" i="2"/>
  <c r="K5674" i="2"/>
  <c r="L5674" i="2"/>
  <c r="F5675" i="2"/>
  <c r="G5675" i="2"/>
  <c r="H5675" i="2"/>
  <c r="I5675" i="2"/>
  <c r="J5675" i="2"/>
  <c r="K5675" i="2"/>
  <c r="L5675" i="2"/>
  <c r="F5676" i="2"/>
  <c r="G5676" i="2"/>
  <c r="H5676" i="2"/>
  <c r="I5676" i="2"/>
  <c r="J5676" i="2"/>
  <c r="K5676" i="2"/>
  <c r="L5676" i="2"/>
  <c r="F5677" i="2"/>
  <c r="G5677" i="2"/>
  <c r="H5677" i="2"/>
  <c r="I5677" i="2"/>
  <c r="J5677" i="2"/>
  <c r="K5677" i="2"/>
  <c r="L5677" i="2"/>
  <c r="F5678" i="2"/>
  <c r="G5678" i="2"/>
  <c r="H5678" i="2"/>
  <c r="I5678" i="2"/>
  <c r="J5678" i="2"/>
  <c r="K5678" i="2"/>
  <c r="L5678" i="2"/>
  <c r="F5679" i="2"/>
  <c r="G5679" i="2"/>
  <c r="H5679" i="2"/>
  <c r="I5679" i="2"/>
  <c r="J5679" i="2"/>
  <c r="K5679" i="2"/>
  <c r="L5679" i="2"/>
  <c r="F5680" i="2"/>
  <c r="G5680" i="2"/>
  <c r="H5680" i="2"/>
  <c r="I5680" i="2"/>
  <c r="J5680" i="2"/>
  <c r="K5680" i="2"/>
  <c r="L5680" i="2"/>
  <c r="F5681" i="2"/>
  <c r="G5681" i="2"/>
  <c r="H5681" i="2"/>
  <c r="I5681" i="2"/>
  <c r="J5681" i="2"/>
  <c r="K5681" i="2"/>
  <c r="L5681" i="2"/>
  <c r="F5682" i="2"/>
  <c r="G5682" i="2"/>
  <c r="H5682" i="2"/>
  <c r="I5682" i="2"/>
  <c r="J5682" i="2"/>
  <c r="K5682" i="2"/>
  <c r="L5682" i="2"/>
  <c r="F5683" i="2"/>
  <c r="G5683" i="2"/>
  <c r="H5683" i="2"/>
  <c r="I5683" i="2"/>
  <c r="J5683" i="2"/>
  <c r="K5683" i="2"/>
  <c r="L5683" i="2"/>
  <c r="F5684" i="2"/>
  <c r="G5684" i="2"/>
  <c r="H5684" i="2"/>
  <c r="I5684" i="2"/>
  <c r="J5684" i="2"/>
  <c r="K5684" i="2"/>
  <c r="L5684" i="2"/>
  <c r="F5685" i="2"/>
  <c r="G5685" i="2"/>
  <c r="H5685" i="2"/>
  <c r="I5685" i="2"/>
  <c r="J5685" i="2"/>
  <c r="K5685" i="2"/>
  <c r="L5685" i="2"/>
  <c r="F5686" i="2"/>
  <c r="G5686" i="2"/>
  <c r="H5686" i="2"/>
  <c r="I5686" i="2"/>
  <c r="J5686" i="2"/>
  <c r="K5686" i="2"/>
  <c r="L5686" i="2"/>
  <c r="F5687" i="2"/>
  <c r="G5687" i="2"/>
  <c r="H5687" i="2"/>
  <c r="I5687" i="2"/>
  <c r="J5687" i="2"/>
  <c r="K5687" i="2"/>
  <c r="L5687" i="2"/>
  <c r="F5688" i="2"/>
  <c r="G5688" i="2"/>
  <c r="H5688" i="2"/>
  <c r="I5688" i="2"/>
  <c r="J5688" i="2"/>
  <c r="K5688" i="2"/>
  <c r="L5688" i="2"/>
  <c r="F5689" i="2"/>
  <c r="G5689" i="2"/>
  <c r="H5689" i="2"/>
  <c r="I5689" i="2"/>
  <c r="J5689" i="2"/>
  <c r="K5689" i="2"/>
  <c r="L5689" i="2"/>
  <c r="F5690" i="2"/>
  <c r="G5690" i="2"/>
  <c r="H5690" i="2"/>
  <c r="I5690" i="2"/>
  <c r="J5690" i="2"/>
  <c r="K5690" i="2"/>
  <c r="L5690" i="2"/>
  <c r="F5691" i="2"/>
  <c r="G5691" i="2"/>
  <c r="H5691" i="2"/>
  <c r="I5691" i="2"/>
  <c r="J5691" i="2"/>
  <c r="K5691" i="2"/>
  <c r="L5691" i="2"/>
  <c r="F5692" i="2"/>
  <c r="G5692" i="2"/>
  <c r="H5692" i="2"/>
  <c r="I5692" i="2"/>
  <c r="J5692" i="2"/>
  <c r="K5692" i="2"/>
  <c r="L5692" i="2"/>
  <c r="F5693" i="2"/>
  <c r="G5693" i="2"/>
  <c r="H5693" i="2"/>
  <c r="I5693" i="2"/>
  <c r="J5693" i="2"/>
  <c r="K5693" i="2"/>
  <c r="L5693" i="2"/>
  <c r="F5694" i="2"/>
  <c r="G5694" i="2"/>
  <c r="H5694" i="2"/>
  <c r="I5694" i="2"/>
  <c r="J5694" i="2"/>
  <c r="K5694" i="2"/>
  <c r="L5694" i="2"/>
  <c r="F5695" i="2"/>
  <c r="G5695" i="2"/>
  <c r="H5695" i="2"/>
  <c r="I5695" i="2"/>
  <c r="J5695" i="2"/>
  <c r="K5695" i="2"/>
  <c r="L5695" i="2"/>
  <c r="F5696" i="2"/>
  <c r="G5696" i="2"/>
  <c r="H5696" i="2"/>
  <c r="I5696" i="2"/>
  <c r="J5696" i="2"/>
  <c r="K5696" i="2"/>
  <c r="L5696" i="2"/>
  <c r="F5697" i="2"/>
  <c r="G5697" i="2"/>
  <c r="H5697" i="2"/>
  <c r="I5697" i="2"/>
  <c r="J5697" i="2"/>
  <c r="K5697" i="2"/>
  <c r="L5697" i="2"/>
  <c r="F5698" i="2"/>
  <c r="G5698" i="2"/>
  <c r="H5698" i="2"/>
  <c r="I5698" i="2"/>
  <c r="J5698" i="2"/>
  <c r="K5698" i="2"/>
  <c r="L5698" i="2"/>
  <c r="F5699" i="2"/>
  <c r="G5699" i="2"/>
  <c r="H5699" i="2"/>
  <c r="I5699" i="2"/>
  <c r="J5699" i="2"/>
  <c r="K5699" i="2"/>
  <c r="L5699" i="2"/>
  <c r="F5700" i="2"/>
  <c r="G5700" i="2"/>
  <c r="H5700" i="2"/>
  <c r="I5700" i="2"/>
  <c r="J5700" i="2"/>
  <c r="K5700" i="2"/>
  <c r="L5700" i="2"/>
  <c r="F5701" i="2"/>
  <c r="G5701" i="2"/>
  <c r="H5701" i="2"/>
  <c r="I5701" i="2"/>
  <c r="J5701" i="2"/>
  <c r="K5701" i="2"/>
  <c r="L5701" i="2"/>
  <c r="F5702" i="2"/>
  <c r="G5702" i="2"/>
  <c r="H5702" i="2"/>
  <c r="I5702" i="2"/>
  <c r="J5702" i="2"/>
  <c r="K5702" i="2"/>
  <c r="L5702" i="2"/>
  <c r="F5703" i="2"/>
  <c r="G5703" i="2"/>
  <c r="H5703" i="2"/>
  <c r="I5703" i="2"/>
  <c r="J5703" i="2"/>
  <c r="K5703" i="2"/>
  <c r="L5703" i="2"/>
  <c r="F5704" i="2"/>
  <c r="G5704" i="2"/>
  <c r="H5704" i="2"/>
  <c r="I5704" i="2"/>
  <c r="J5704" i="2"/>
  <c r="K5704" i="2"/>
  <c r="L5704" i="2"/>
  <c r="F5705" i="2"/>
  <c r="G5705" i="2"/>
  <c r="H5705" i="2"/>
  <c r="I5705" i="2"/>
  <c r="J5705" i="2"/>
  <c r="K5705" i="2"/>
  <c r="L5705" i="2"/>
  <c r="F5706" i="2"/>
  <c r="G5706" i="2"/>
  <c r="H5706" i="2"/>
  <c r="I5706" i="2"/>
  <c r="J5706" i="2"/>
  <c r="K5706" i="2"/>
  <c r="L5706" i="2"/>
  <c r="F5707" i="2"/>
  <c r="G5707" i="2"/>
  <c r="H5707" i="2"/>
  <c r="I5707" i="2"/>
  <c r="J5707" i="2"/>
  <c r="K5707" i="2"/>
  <c r="L5707" i="2"/>
  <c r="F5708" i="2"/>
  <c r="G5708" i="2"/>
  <c r="H5708" i="2"/>
  <c r="I5708" i="2"/>
  <c r="J5708" i="2"/>
  <c r="K5708" i="2"/>
  <c r="L5708" i="2"/>
  <c r="F5709" i="2"/>
  <c r="G5709" i="2"/>
  <c r="H5709" i="2"/>
  <c r="I5709" i="2"/>
  <c r="J5709" i="2"/>
  <c r="K5709" i="2"/>
  <c r="L5709" i="2"/>
  <c r="F5710" i="2"/>
  <c r="G5710" i="2"/>
  <c r="H5710" i="2"/>
  <c r="I5710" i="2"/>
  <c r="J5710" i="2"/>
  <c r="K5710" i="2"/>
  <c r="L5710" i="2"/>
  <c r="F5711" i="2"/>
  <c r="G5711" i="2"/>
  <c r="H5711" i="2"/>
  <c r="I5711" i="2"/>
  <c r="J5711" i="2"/>
  <c r="K5711" i="2"/>
  <c r="L5711" i="2"/>
  <c r="F5712" i="2"/>
  <c r="G5712" i="2"/>
  <c r="H5712" i="2"/>
  <c r="I5712" i="2"/>
  <c r="J5712" i="2"/>
  <c r="K5712" i="2"/>
  <c r="L5712" i="2"/>
  <c r="F5713" i="2"/>
  <c r="G5713" i="2"/>
  <c r="H5713" i="2"/>
  <c r="I5713" i="2"/>
  <c r="J5713" i="2"/>
  <c r="K5713" i="2"/>
  <c r="L5713" i="2"/>
  <c r="F5714" i="2"/>
  <c r="G5714" i="2"/>
  <c r="H5714" i="2"/>
  <c r="I5714" i="2"/>
  <c r="J5714" i="2"/>
  <c r="K5714" i="2"/>
  <c r="L5714" i="2"/>
  <c r="F5715" i="2"/>
  <c r="G5715" i="2"/>
  <c r="H5715" i="2"/>
  <c r="I5715" i="2"/>
  <c r="J5715" i="2"/>
  <c r="K5715" i="2"/>
  <c r="L5715" i="2"/>
  <c r="F5716" i="2"/>
  <c r="G5716" i="2"/>
  <c r="H5716" i="2"/>
  <c r="I5716" i="2"/>
  <c r="J5716" i="2"/>
  <c r="K5716" i="2"/>
  <c r="L5716" i="2"/>
  <c r="F5717" i="2"/>
  <c r="G5717" i="2"/>
  <c r="H5717" i="2"/>
  <c r="I5717" i="2"/>
  <c r="J5717" i="2"/>
  <c r="K5717" i="2"/>
  <c r="L5717" i="2"/>
  <c r="F5718" i="2"/>
  <c r="G5718" i="2"/>
  <c r="H5718" i="2"/>
  <c r="I5718" i="2"/>
  <c r="J5718" i="2"/>
  <c r="K5718" i="2"/>
  <c r="L5718" i="2"/>
  <c r="F5719" i="2"/>
  <c r="G5719" i="2"/>
  <c r="H5719" i="2"/>
  <c r="I5719" i="2"/>
  <c r="J5719" i="2"/>
  <c r="K5719" i="2"/>
  <c r="L5719" i="2"/>
  <c r="F5720" i="2"/>
  <c r="G5720" i="2"/>
  <c r="H5720" i="2"/>
  <c r="I5720" i="2"/>
  <c r="J5720" i="2"/>
  <c r="K5720" i="2"/>
  <c r="L5720" i="2"/>
  <c r="F5721" i="2"/>
  <c r="G5721" i="2"/>
  <c r="H5721" i="2"/>
  <c r="I5721" i="2"/>
  <c r="J5721" i="2"/>
  <c r="K5721" i="2"/>
  <c r="L5721" i="2"/>
  <c r="F5722" i="2"/>
  <c r="G5722" i="2"/>
  <c r="H5722" i="2"/>
  <c r="I5722" i="2"/>
  <c r="J5722" i="2"/>
  <c r="K5722" i="2"/>
  <c r="L5722" i="2"/>
  <c r="F5723" i="2"/>
  <c r="G5723" i="2"/>
  <c r="H5723" i="2"/>
  <c r="I5723" i="2"/>
  <c r="J5723" i="2"/>
  <c r="K5723" i="2"/>
  <c r="L5723" i="2"/>
  <c r="F5724" i="2"/>
  <c r="G5724" i="2"/>
  <c r="H5724" i="2"/>
  <c r="I5724" i="2"/>
  <c r="J5724" i="2"/>
  <c r="K5724" i="2"/>
  <c r="L5724" i="2"/>
  <c r="F5725" i="2"/>
  <c r="G5725" i="2"/>
  <c r="H5725" i="2"/>
  <c r="I5725" i="2"/>
  <c r="J5725" i="2"/>
  <c r="K5725" i="2"/>
  <c r="L5725" i="2"/>
  <c r="F5726" i="2"/>
  <c r="G5726" i="2"/>
  <c r="H5726" i="2"/>
  <c r="I5726" i="2"/>
  <c r="J5726" i="2"/>
  <c r="K5726" i="2"/>
  <c r="L5726" i="2"/>
  <c r="F5727" i="2"/>
  <c r="G5727" i="2"/>
  <c r="H5727" i="2"/>
  <c r="I5727" i="2"/>
  <c r="J5727" i="2"/>
  <c r="K5727" i="2"/>
  <c r="L5727" i="2"/>
  <c r="F5728" i="2"/>
  <c r="G5728" i="2"/>
  <c r="H5728" i="2"/>
  <c r="I5728" i="2"/>
  <c r="J5728" i="2"/>
  <c r="K5728" i="2"/>
  <c r="L5728" i="2"/>
  <c r="F5729" i="2"/>
  <c r="G5729" i="2"/>
  <c r="H5729" i="2"/>
  <c r="I5729" i="2"/>
  <c r="J5729" i="2"/>
  <c r="K5729" i="2"/>
  <c r="L5729" i="2"/>
  <c r="F5730" i="2"/>
  <c r="G5730" i="2"/>
  <c r="H5730" i="2"/>
  <c r="I5730" i="2"/>
  <c r="J5730" i="2"/>
  <c r="K5730" i="2"/>
  <c r="L5730" i="2"/>
  <c r="F5731" i="2"/>
  <c r="G5731" i="2"/>
  <c r="H5731" i="2"/>
  <c r="I5731" i="2"/>
  <c r="J5731" i="2"/>
  <c r="K5731" i="2"/>
  <c r="L5731" i="2"/>
  <c r="F5732" i="2"/>
  <c r="G5732" i="2"/>
  <c r="H5732" i="2"/>
  <c r="I5732" i="2"/>
  <c r="J5732" i="2"/>
  <c r="K5732" i="2"/>
  <c r="L5732" i="2"/>
  <c r="F5733" i="2"/>
  <c r="G5733" i="2"/>
  <c r="H5733" i="2"/>
  <c r="I5733" i="2"/>
  <c r="J5733" i="2"/>
  <c r="K5733" i="2"/>
  <c r="L5733" i="2"/>
  <c r="F5734" i="2"/>
  <c r="G5734" i="2"/>
  <c r="H5734" i="2"/>
  <c r="I5734" i="2"/>
  <c r="J5734" i="2"/>
  <c r="K5734" i="2"/>
  <c r="L5734" i="2"/>
  <c r="F5735" i="2"/>
  <c r="G5735" i="2"/>
  <c r="H5735" i="2"/>
  <c r="I5735" i="2"/>
  <c r="J5735" i="2"/>
  <c r="K5735" i="2"/>
  <c r="L5735" i="2"/>
  <c r="F5736" i="2"/>
  <c r="G5736" i="2"/>
  <c r="H5736" i="2"/>
  <c r="I5736" i="2"/>
  <c r="J5736" i="2"/>
  <c r="K5736" i="2"/>
  <c r="L5736" i="2"/>
  <c r="F5737" i="2"/>
  <c r="G5737" i="2"/>
  <c r="H5737" i="2"/>
  <c r="I5737" i="2"/>
  <c r="J5737" i="2"/>
  <c r="K5737" i="2"/>
  <c r="L5737" i="2"/>
  <c r="F5738" i="2"/>
  <c r="G5738" i="2"/>
  <c r="H5738" i="2"/>
  <c r="I5738" i="2"/>
  <c r="J5738" i="2"/>
  <c r="K5738" i="2"/>
  <c r="L5738" i="2"/>
  <c r="F5739" i="2"/>
  <c r="G5739" i="2"/>
  <c r="H5739" i="2"/>
  <c r="I5739" i="2"/>
  <c r="J5739" i="2"/>
  <c r="K5739" i="2"/>
  <c r="L5739" i="2"/>
  <c r="F5740" i="2"/>
  <c r="G5740" i="2"/>
  <c r="H5740" i="2"/>
  <c r="I5740" i="2"/>
  <c r="J5740" i="2"/>
  <c r="K5740" i="2"/>
  <c r="L5740" i="2"/>
  <c r="F5741" i="2"/>
  <c r="G5741" i="2"/>
  <c r="H5741" i="2"/>
  <c r="I5741" i="2"/>
  <c r="J5741" i="2"/>
  <c r="K5741" i="2"/>
  <c r="L5741" i="2"/>
  <c r="F5742" i="2"/>
  <c r="G5742" i="2"/>
  <c r="H5742" i="2"/>
  <c r="I5742" i="2"/>
  <c r="J5742" i="2"/>
  <c r="K5742" i="2"/>
  <c r="L5742" i="2"/>
  <c r="F5743" i="2"/>
  <c r="G5743" i="2"/>
  <c r="H5743" i="2"/>
  <c r="I5743" i="2"/>
  <c r="J5743" i="2"/>
  <c r="K5743" i="2"/>
  <c r="L5743" i="2"/>
  <c r="F5744" i="2"/>
  <c r="G5744" i="2"/>
  <c r="H5744" i="2"/>
  <c r="I5744" i="2"/>
  <c r="J5744" i="2"/>
  <c r="K5744" i="2"/>
  <c r="L5744" i="2"/>
  <c r="F5745" i="2"/>
  <c r="G5745" i="2"/>
  <c r="H5745" i="2"/>
  <c r="I5745" i="2"/>
  <c r="J5745" i="2"/>
  <c r="K5745" i="2"/>
  <c r="L5745" i="2"/>
  <c r="F5746" i="2"/>
  <c r="G5746" i="2"/>
  <c r="H5746" i="2"/>
  <c r="I5746" i="2"/>
  <c r="J5746" i="2"/>
  <c r="K5746" i="2"/>
  <c r="L5746" i="2"/>
  <c r="F5747" i="2"/>
  <c r="G5747" i="2"/>
  <c r="H5747" i="2"/>
  <c r="I5747" i="2"/>
  <c r="J5747" i="2"/>
  <c r="K5747" i="2"/>
  <c r="L5747" i="2"/>
  <c r="F5748" i="2"/>
  <c r="G5748" i="2"/>
  <c r="H5748" i="2"/>
  <c r="I5748" i="2"/>
  <c r="J5748" i="2"/>
  <c r="K5748" i="2"/>
  <c r="L5748" i="2"/>
  <c r="F5749" i="2"/>
  <c r="G5749" i="2"/>
  <c r="H5749" i="2"/>
  <c r="I5749" i="2"/>
  <c r="J5749" i="2"/>
  <c r="K5749" i="2"/>
  <c r="L5749" i="2"/>
  <c r="F5750" i="2"/>
  <c r="G5750" i="2"/>
  <c r="H5750" i="2"/>
  <c r="I5750" i="2"/>
  <c r="J5750" i="2"/>
  <c r="K5750" i="2"/>
  <c r="L5750" i="2"/>
  <c r="F5751" i="2"/>
  <c r="G5751" i="2"/>
  <c r="H5751" i="2"/>
  <c r="I5751" i="2"/>
  <c r="J5751" i="2"/>
  <c r="K5751" i="2"/>
  <c r="L5751" i="2"/>
  <c r="F5752" i="2"/>
  <c r="G5752" i="2"/>
  <c r="H5752" i="2"/>
  <c r="I5752" i="2"/>
  <c r="J5752" i="2"/>
  <c r="K5752" i="2"/>
  <c r="L5752" i="2"/>
  <c r="F5753" i="2"/>
  <c r="G5753" i="2"/>
  <c r="H5753" i="2"/>
  <c r="I5753" i="2"/>
  <c r="J5753" i="2"/>
  <c r="K5753" i="2"/>
  <c r="L5753" i="2"/>
  <c r="F5754" i="2"/>
  <c r="G5754" i="2"/>
  <c r="H5754" i="2"/>
  <c r="I5754" i="2"/>
  <c r="J5754" i="2"/>
  <c r="K5754" i="2"/>
  <c r="L5754" i="2"/>
  <c r="F5755" i="2"/>
  <c r="G5755" i="2"/>
  <c r="H5755" i="2"/>
  <c r="I5755" i="2"/>
  <c r="J5755" i="2"/>
  <c r="K5755" i="2"/>
  <c r="L5755" i="2"/>
  <c r="F5756" i="2"/>
  <c r="G5756" i="2"/>
  <c r="H5756" i="2"/>
  <c r="I5756" i="2"/>
  <c r="J5756" i="2"/>
  <c r="K5756" i="2"/>
  <c r="L5756" i="2"/>
  <c r="F5757" i="2"/>
  <c r="G5757" i="2"/>
  <c r="H5757" i="2"/>
  <c r="I5757" i="2"/>
  <c r="J5757" i="2"/>
  <c r="K5757" i="2"/>
  <c r="L5757" i="2"/>
  <c r="F5758" i="2"/>
  <c r="G5758" i="2"/>
  <c r="H5758" i="2"/>
  <c r="I5758" i="2"/>
  <c r="J5758" i="2"/>
  <c r="K5758" i="2"/>
  <c r="L5758" i="2"/>
  <c r="F5759" i="2"/>
  <c r="G5759" i="2"/>
  <c r="H5759" i="2"/>
  <c r="I5759" i="2"/>
  <c r="J5759" i="2"/>
  <c r="K5759" i="2"/>
  <c r="L5759" i="2"/>
  <c r="F5760" i="2"/>
  <c r="G5760" i="2"/>
  <c r="H5760" i="2"/>
  <c r="I5760" i="2"/>
  <c r="J5760" i="2"/>
  <c r="K5760" i="2"/>
  <c r="L5760" i="2"/>
  <c r="F5761" i="2"/>
  <c r="G5761" i="2"/>
  <c r="H5761" i="2"/>
  <c r="I5761" i="2"/>
  <c r="J5761" i="2"/>
  <c r="K5761" i="2"/>
  <c r="L5761" i="2"/>
  <c r="F5762" i="2"/>
  <c r="G5762" i="2"/>
  <c r="H5762" i="2"/>
  <c r="I5762" i="2"/>
  <c r="J5762" i="2"/>
  <c r="K5762" i="2"/>
  <c r="L5762" i="2"/>
  <c r="F5763" i="2"/>
  <c r="G5763" i="2"/>
  <c r="H5763" i="2"/>
  <c r="I5763" i="2"/>
  <c r="J5763" i="2"/>
  <c r="K5763" i="2"/>
  <c r="L5763" i="2"/>
  <c r="F5764" i="2"/>
  <c r="G5764" i="2"/>
  <c r="H5764" i="2"/>
  <c r="I5764" i="2"/>
  <c r="J5764" i="2"/>
  <c r="K5764" i="2"/>
  <c r="L5764" i="2"/>
  <c r="F5765" i="2"/>
  <c r="G5765" i="2"/>
  <c r="H5765" i="2"/>
  <c r="I5765" i="2"/>
  <c r="J5765" i="2"/>
  <c r="K5765" i="2"/>
  <c r="L5765" i="2"/>
  <c r="F5766" i="2"/>
  <c r="G5766" i="2"/>
  <c r="H5766" i="2"/>
  <c r="I5766" i="2"/>
  <c r="J5766" i="2"/>
  <c r="K5766" i="2"/>
  <c r="L5766" i="2"/>
  <c r="F5767" i="2"/>
  <c r="G5767" i="2"/>
  <c r="H5767" i="2"/>
  <c r="I5767" i="2"/>
  <c r="J5767" i="2"/>
  <c r="K5767" i="2"/>
  <c r="L5767" i="2"/>
  <c r="F5768" i="2"/>
  <c r="G5768" i="2"/>
  <c r="H5768" i="2"/>
  <c r="I5768" i="2"/>
  <c r="J5768" i="2"/>
  <c r="K5768" i="2"/>
  <c r="L5768" i="2"/>
  <c r="F5769" i="2"/>
  <c r="G5769" i="2"/>
  <c r="H5769" i="2"/>
  <c r="I5769" i="2"/>
  <c r="J5769" i="2"/>
  <c r="K5769" i="2"/>
  <c r="L5769" i="2"/>
  <c r="F5770" i="2"/>
  <c r="G5770" i="2"/>
  <c r="H5770" i="2"/>
  <c r="I5770" i="2"/>
  <c r="J5770" i="2"/>
  <c r="K5770" i="2"/>
  <c r="L5770" i="2"/>
  <c r="F5771" i="2"/>
  <c r="G5771" i="2"/>
  <c r="H5771" i="2"/>
  <c r="I5771" i="2"/>
  <c r="J5771" i="2"/>
  <c r="K5771" i="2"/>
  <c r="L5771" i="2"/>
  <c r="F5772" i="2"/>
  <c r="G5772" i="2"/>
  <c r="H5772" i="2"/>
  <c r="I5772" i="2"/>
  <c r="J5772" i="2"/>
  <c r="K5772" i="2"/>
  <c r="L5772" i="2"/>
  <c r="F5773" i="2"/>
  <c r="G5773" i="2"/>
  <c r="H5773" i="2"/>
  <c r="I5773" i="2"/>
  <c r="J5773" i="2"/>
  <c r="K5773" i="2"/>
  <c r="L5773" i="2"/>
  <c r="F5774" i="2"/>
  <c r="G5774" i="2"/>
  <c r="H5774" i="2"/>
  <c r="I5774" i="2"/>
  <c r="J5774" i="2"/>
  <c r="K5774" i="2"/>
  <c r="L5774" i="2"/>
  <c r="F5775" i="2"/>
  <c r="G5775" i="2"/>
  <c r="H5775" i="2"/>
  <c r="I5775" i="2"/>
  <c r="J5775" i="2"/>
  <c r="K5775" i="2"/>
  <c r="L5775" i="2"/>
  <c r="F5776" i="2"/>
  <c r="G5776" i="2"/>
  <c r="H5776" i="2"/>
  <c r="I5776" i="2"/>
  <c r="J5776" i="2"/>
  <c r="K5776" i="2"/>
  <c r="L5776" i="2"/>
  <c r="F5777" i="2"/>
  <c r="G5777" i="2"/>
  <c r="H5777" i="2"/>
  <c r="I5777" i="2"/>
  <c r="J5777" i="2"/>
  <c r="K5777" i="2"/>
  <c r="L5777" i="2"/>
  <c r="F5778" i="2"/>
  <c r="G5778" i="2"/>
  <c r="H5778" i="2"/>
  <c r="I5778" i="2"/>
  <c r="J5778" i="2"/>
  <c r="K5778" i="2"/>
  <c r="L5778" i="2"/>
  <c r="F5779" i="2"/>
  <c r="G5779" i="2"/>
  <c r="H5779" i="2"/>
  <c r="I5779" i="2"/>
  <c r="J5779" i="2"/>
  <c r="K5779" i="2"/>
  <c r="L5779" i="2"/>
  <c r="F5780" i="2"/>
  <c r="G5780" i="2"/>
  <c r="H5780" i="2"/>
  <c r="I5780" i="2"/>
  <c r="J5780" i="2"/>
  <c r="K5780" i="2"/>
  <c r="L5780" i="2"/>
  <c r="F5781" i="2"/>
  <c r="G5781" i="2"/>
  <c r="H5781" i="2"/>
  <c r="I5781" i="2"/>
  <c r="J5781" i="2"/>
  <c r="K5781" i="2"/>
  <c r="L5781" i="2"/>
  <c r="F5782" i="2"/>
  <c r="G5782" i="2"/>
  <c r="H5782" i="2"/>
  <c r="I5782" i="2"/>
  <c r="J5782" i="2"/>
  <c r="K5782" i="2"/>
  <c r="L5782" i="2"/>
  <c r="F5783" i="2"/>
  <c r="G5783" i="2"/>
  <c r="H5783" i="2"/>
  <c r="I5783" i="2"/>
  <c r="J5783" i="2"/>
  <c r="K5783" i="2"/>
  <c r="L5783" i="2"/>
  <c r="F5784" i="2"/>
  <c r="G5784" i="2"/>
  <c r="H5784" i="2"/>
  <c r="I5784" i="2"/>
  <c r="J5784" i="2"/>
  <c r="K5784" i="2"/>
  <c r="L5784" i="2"/>
  <c r="F5785" i="2"/>
  <c r="G5785" i="2"/>
  <c r="H5785" i="2"/>
  <c r="I5785" i="2"/>
  <c r="J5785" i="2"/>
  <c r="K5785" i="2"/>
  <c r="L5785" i="2"/>
  <c r="F5786" i="2"/>
  <c r="G5786" i="2"/>
  <c r="H5786" i="2"/>
  <c r="I5786" i="2"/>
  <c r="J5786" i="2"/>
  <c r="K5786" i="2"/>
  <c r="L5786" i="2"/>
  <c r="F5787" i="2"/>
  <c r="G5787" i="2"/>
  <c r="H5787" i="2"/>
  <c r="I5787" i="2"/>
  <c r="J5787" i="2"/>
  <c r="K5787" i="2"/>
  <c r="L5787" i="2"/>
  <c r="F5788" i="2"/>
  <c r="G5788" i="2"/>
  <c r="H5788" i="2"/>
  <c r="I5788" i="2"/>
  <c r="J5788" i="2"/>
  <c r="K5788" i="2"/>
  <c r="L5788" i="2"/>
  <c r="F5789" i="2"/>
  <c r="G5789" i="2"/>
  <c r="H5789" i="2"/>
  <c r="I5789" i="2"/>
  <c r="J5789" i="2"/>
  <c r="K5789" i="2"/>
  <c r="L5789" i="2"/>
  <c r="F5790" i="2"/>
  <c r="G5790" i="2"/>
  <c r="H5790" i="2"/>
  <c r="I5790" i="2"/>
  <c r="J5790" i="2"/>
  <c r="K5790" i="2"/>
  <c r="L5790" i="2"/>
  <c r="F5791" i="2"/>
  <c r="G5791" i="2"/>
  <c r="H5791" i="2"/>
  <c r="I5791" i="2"/>
  <c r="J5791" i="2"/>
  <c r="K5791" i="2"/>
  <c r="L5791" i="2"/>
  <c r="F5792" i="2"/>
  <c r="G5792" i="2"/>
  <c r="H5792" i="2"/>
  <c r="I5792" i="2"/>
  <c r="J5792" i="2"/>
  <c r="K5792" i="2"/>
  <c r="L5792" i="2"/>
  <c r="F5793" i="2"/>
  <c r="G5793" i="2"/>
  <c r="H5793" i="2"/>
  <c r="I5793" i="2"/>
  <c r="J5793" i="2"/>
  <c r="K5793" i="2"/>
  <c r="L5793" i="2"/>
  <c r="F5794" i="2"/>
  <c r="G5794" i="2"/>
  <c r="H5794" i="2"/>
  <c r="I5794" i="2"/>
  <c r="J5794" i="2"/>
  <c r="K5794" i="2"/>
  <c r="L5794" i="2"/>
  <c r="F5795" i="2"/>
  <c r="G5795" i="2"/>
  <c r="H5795" i="2"/>
  <c r="I5795" i="2"/>
  <c r="J5795" i="2"/>
  <c r="K5795" i="2"/>
  <c r="L5795" i="2"/>
  <c r="F5796" i="2"/>
  <c r="G5796" i="2"/>
  <c r="H5796" i="2"/>
  <c r="I5796" i="2"/>
  <c r="J5796" i="2"/>
  <c r="K5796" i="2"/>
  <c r="L5796" i="2"/>
  <c r="F5797" i="2"/>
  <c r="G5797" i="2"/>
  <c r="H5797" i="2"/>
  <c r="I5797" i="2"/>
  <c r="J5797" i="2"/>
  <c r="K5797" i="2"/>
  <c r="L5797" i="2"/>
  <c r="F5798" i="2"/>
  <c r="G5798" i="2"/>
  <c r="H5798" i="2"/>
  <c r="I5798" i="2"/>
  <c r="J5798" i="2"/>
  <c r="K5798" i="2"/>
  <c r="L5798" i="2"/>
  <c r="F5799" i="2"/>
  <c r="G5799" i="2"/>
  <c r="H5799" i="2"/>
  <c r="I5799" i="2"/>
  <c r="J5799" i="2"/>
  <c r="K5799" i="2"/>
  <c r="L5799" i="2"/>
  <c r="F5800" i="2"/>
  <c r="G5800" i="2"/>
  <c r="H5800" i="2"/>
  <c r="I5800" i="2"/>
  <c r="J5800" i="2"/>
  <c r="K5800" i="2"/>
  <c r="L5800" i="2"/>
  <c r="F5801" i="2"/>
  <c r="G5801" i="2"/>
  <c r="H5801" i="2"/>
  <c r="I5801" i="2"/>
  <c r="J5801" i="2"/>
  <c r="K5801" i="2"/>
  <c r="L5801" i="2"/>
  <c r="F5802" i="2"/>
  <c r="G5802" i="2"/>
  <c r="H5802" i="2"/>
  <c r="I5802" i="2"/>
  <c r="J5802" i="2"/>
  <c r="K5802" i="2"/>
  <c r="L5802" i="2"/>
  <c r="F5803" i="2"/>
  <c r="G5803" i="2"/>
  <c r="H5803" i="2"/>
  <c r="I5803" i="2"/>
  <c r="J5803" i="2"/>
  <c r="K5803" i="2"/>
  <c r="L5803" i="2"/>
  <c r="F5804" i="2"/>
  <c r="G5804" i="2"/>
  <c r="H5804" i="2"/>
  <c r="I5804" i="2"/>
  <c r="J5804" i="2"/>
  <c r="K5804" i="2"/>
  <c r="L5804" i="2"/>
  <c r="F5805" i="2"/>
  <c r="G5805" i="2"/>
  <c r="H5805" i="2"/>
  <c r="I5805" i="2"/>
  <c r="J5805" i="2"/>
  <c r="K5805" i="2"/>
  <c r="L5805" i="2"/>
  <c r="F5806" i="2"/>
  <c r="G5806" i="2"/>
  <c r="H5806" i="2"/>
  <c r="I5806" i="2"/>
  <c r="J5806" i="2"/>
  <c r="K5806" i="2"/>
  <c r="L5806" i="2"/>
  <c r="F5807" i="2"/>
  <c r="G5807" i="2"/>
  <c r="H5807" i="2"/>
  <c r="I5807" i="2"/>
  <c r="J5807" i="2"/>
  <c r="K5807" i="2"/>
  <c r="L5807" i="2"/>
  <c r="F5808" i="2"/>
  <c r="G5808" i="2"/>
  <c r="H5808" i="2"/>
  <c r="I5808" i="2"/>
  <c r="J5808" i="2"/>
  <c r="K5808" i="2"/>
  <c r="L5808" i="2"/>
  <c r="F5809" i="2"/>
  <c r="G5809" i="2"/>
  <c r="H5809" i="2"/>
  <c r="I5809" i="2"/>
  <c r="J5809" i="2"/>
  <c r="K5809" i="2"/>
  <c r="L5809" i="2"/>
  <c r="F5810" i="2"/>
  <c r="G5810" i="2"/>
  <c r="H5810" i="2"/>
  <c r="I5810" i="2"/>
  <c r="J5810" i="2"/>
  <c r="K5810" i="2"/>
  <c r="L5810" i="2"/>
  <c r="F5811" i="2"/>
  <c r="G5811" i="2"/>
  <c r="H5811" i="2"/>
  <c r="I5811" i="2"/>
  <c r="J5811" i="2"/>
  <c r="K5811" i="2"/>
  <c r="L5811" i="2"/>
  <c r="F5812" i="2"/>
  <c r="G5812" i="2"/>
  <c r="H5812" i="2"/>
  <c r="I5812" i="2"/>
  <c r="J5812" i="2"/>
  <c r="K5812" i="2"/>
  <c r="L5812" i="2"/>
  <c r="F5813" i="2"/>
  <c r="G5813" i="2"/>
  <c r="H5813" i="2"/>
  <c r="I5813" i="2"/>
  <c r="J5813" i="2"/>
  <c r="K5813" i="2"/>
  <c r="L5813" i="2"/>
  <c r="F5814" i="2"/>
  <c r="G5814" i="2"/>
  <c r="H5814" i="2"/>
  <c r="I5814" i="2"/>
  <c r="J5814" i="2"/>
  <c r="K5814" i="2"/>
  <c r="L5814" i="2"/>
  <c r="F5815" i="2"/>
  <c r="G5815" i="2"/>
  <c r="H5815" i="2"/>
  <c r="I5815" i="2"/>
  <c r="J5815" i="2"/>
  <c r="K5815" i="2"/>
  <c r="L5815" i="2"/>
  <c r="F5816" i="2"/>
  <c r="G5816" i="2"/>
  <c r="H5816" i="2"/>
  <c r="I5816" i="2"/>
  <c r="J5816" i="2"/>
  <c r="K5816" i="2"/>
  <c r="L5816" i="2"/>
  <c r="F5817" i="2"/>
  <c r="G5817" i="2"/>
  <c r="H5817" i="2"/>
  <c r="I5817" i="2"/>
  <c r="J5817" i="2"/>
  <c r="K5817" i="2"/>
  <c r="L5817" i="2"/>
  <c r="F5818" i="2"/>
  <c r="G5818" i="2"/>
  <c r="H5818" i="2"/>
  <c r="I5818" i="2"/>
  <c r="J5818" i="2"/>
  <c r="K5818" i="2"/>
  <c r="L5818" i="2"/>
  <c r="F5819" i="2"/>
  <c r="G5819" i="2"/>
  <c r="H5819" i="2"/>
  <c r="I5819" i="2"/>
  <c r="J5819" i="2"/>
  <c r="K5819" i="2"/>
  <c r="L5819" i="2"/>
  <c r="F5820" i="2"/>
  <c r="G5820" i="2"/>
  <c r="H5820" i="2"/>
  <c r="I5820" i="2"/>
  <c r="J5820" i="2"/>
  <c r="K5820" i="2"/>
  <c r="L5820" i="2"/>
  <c r="F5821" i="2"/>
  <c r="G5821" i="2"/>
  <c r="H5821" i="2"/>
  <c r="I5821" i="2"/>
  <c r="J5821" i="2"/>
  <c r="K5821" i="2"/>
  <c r="L5821" i="2"/>
  <c r="F5822" i="2"/>
  <c r="G5822" i="2"/>
  <c r="H5822" i="2"/>
  <c r="I5822" i="2"/>
  <c r="J5822" i="2"/>
  <c r="K5822" i="2"/>
  <c r="L5822" i="2"/>
  <c r="F5823" i="2"/>
  <c r="G5823" i="2"/>
  <c r="H5823" i="2"/>
  <c r="I5823" i="2"/>
  <c r="J5823" i="2"/>
  <c r="K5823" i="2"/>
  <c r="L5823" i="2"/>
  <c r="F5824" i="2"/>
  <c r="G5824" i="2"/>
  <c r="H5824" i="2"/>
  <c r="I5824" i="2"/>
  <c r="J5824" i="2"/>
  <c r="K5824" i="2"/>
  <c r="L5824" i="2"/>
  <c r="F5825" i="2"/>
  <c r="G5825" i="2"/>
  <c r="H5825" i="2"/>
  <c r="I5825" i="2"/>
  <c r="J5825" i="2"/>
  <c r="K5825" i="2"/>
  <c r="L5825" i="2"/>
  <c r="F5826" i="2"/>
  <c r="G5826" i="2"/>
  <c r="H5826" i="2"/>
  <c r="I5826" i="2"/>
  <c r="J5826" i="2"/>
  <c r="K5826" i="2"/>
  <c r="L5826" i="2"/>
  <c r="F5827" i="2"/>
  <c r="G5827" i="2"/>
  <c r="H5827" i="2"/>
  <c r="I5827" i="2"/>
  <c r="J5827" i="2"/>
  <c r="K5827" i="2"/>
  <c r="L5827" i="2"/>
  <c r="F5828" i="2"/>
  <c r="G5828" i="2"/>
  <c r="H5828" i="2"/>
  <c r="I5828" i="2"/>
  <c r="J5828" i="2"/>
  <c r="K5828" i="2"/>
  <c r="L5828" i="2"/>
  <c r="F5829" i="2"/>
  <c r="G5829" i="2"/>
  <c r="H5829" i="2"/>
  <c r="I5829" i="2"/>
  <c r="J5829" i="2"/>
  <c r="K5829" i="2"/>
  <c r="L5829" i="2"/>
  <c r="F5830" i="2"/>
  <c r="G5830" i="2"/>
  <c r="H5830" i="2"/>
  <c r="I5830" i="2"/>
  <c r="J5830" i="2"/>
  <c r="K5830" i="2"/>
  <c r="L5830" i="2"/>
  <c r="F5831" i="2"/>
  <c r="G5831" i="2"/>
  <c r="H5831" i="2"/>
  <c r="I5831" i="2"/>
  <c r="J5831" i="2"/>
  <c r="K5831" i="2"/>
  <c r="L5831" i="2"/>
  <c r="F5832" i="2"/>
  <c r="G5832" i="2"/>
  <c r="H5832" i="2"/>
  <c r="I5832" i="2"/>
  <c r="J5832" i="2"/>
  <c r="K5832" i="2"/>
  <c r="L5832" i="2"/>
  <c r="F5833" i="2"/>
  <c r="G5833" i="2"/>
  <c r="H5833" i="2"/>
  <c r="I5833" i="2"/>
  <c r="J5833" i="2"/>
  <c r="K5833" i="2"/>
  <c r="L5833" i="2"/>
  <c r="F5834" i="2"/>
  <c r="G5834" i="2"/>
  <c r="H5834" i="2"/>
  <c r="I5834" i="2"/>
  <c r="J5834" i="2"/>
  <c r="K5834" i="2"/>
  <c r="L5834" i="2"/>
  <c r="F5835" i="2"/>
  <c r="G5835" i="2"/>
  <c r="H5835" i="2"/>
  <c r="I5835" i="2"/>
  <c r="J5835" i="2"/>
  <c r="K5835" i="2"/>
  <c r="L5835" i="2"/>
  <c r="F5836" i="2"/>
  <c r="G5836" i="2"/>
  <c r="H5836" i="2"/>
  <c r="I5836" i="2"/>
  <c r="J5836" i="2"/>
  <c r="K5836" i="2"/>
  <c r="L5836" i="2"/>
  <c r="F5837" i="2"/>
  <c r="G5837" i="2"/>
  <c r="H5837" i="2"/>
  <c r="I5837" i="2"/>
  <c r="J5837" i="2"/>
  <c r="K5837" i="2"/>
  <c r="L5837" i="2"/>
  <c r="F5838" i="2"/>
  <c r="G5838" i="2"/>
  <c r="H5838" i="2"/>
  <c r="I5838" i="2"/>
  <c r="J5838" i="2"/>
  <c r="K5838" i="2"/>
  <c r="L5838" i="2"/>
  <c r="F5839" i="2"/>
  <c r="G5839" i="2"/>
  <c r="H5839" i="2"/>
  <c r="I5839" i="2"/>
  <c r="J5839" i="2"/>
  <c r="K5839" i="2"/>
  <c r="L5839" i="2"/>
  <c r="F5840" i="2"/>
  <c r="G5840" i="2"/>
  <c r="H5840" i="2"/>
  <c r="I5840" i="2"/>
  <c r="J5840" i="2"/>
  <c r="K5840" i="2"/>
  <c r="L5840" i="2"/>
  <c r="F5841" i="2"/>
  <c r="G5841" i="2"/>
  <c r="H5841" i="2"/>
  <c r="I5841" i="2"/>
  <c r="J5841" i="2"/>
  <c r="K5841" i="2"/>
  <c r="L5841" i="2"/>
  <c r="F5842" i="2"/>
  <c r="G5842" i="2"/>
  <c r="H5842" i="2"/>
  <c r="I5842" i="2"/>
  <c r="J5842" i="2"/>
  <c r="K5842" i="2"/>
  <c r="L5842" i="2"/>
  <c r="F5843" i="2"/>
  <c r="G5843" i="2"/>
  <c r="H5843" i="2"/>
  <c r="I5843" i="2"/>
  <c r="J5843" i="2"/>
  <c r="K5843" i="2"/>
  <c r="L5843" i="2"/>
  <c r="F5844" i="2"/>
  <c r="G5844" i="2"/>
  <c r="H5844" i="2"/>
  <c r="I5844" i="2"/>
  <c r="J5844" i="2"/>
  <c r="K5844" i="2"/>
  <c r="L5844" i="2"/>
  <c r="F5845" i="2"/>
  <c r="G5845" i="2"/>
  <c r="H5845" i="2"/>
  <c r="I5845" i="2"/>
  <c r="J5845" i="2"/>
  <c r="K5845" i="2"/>
  <c r="L5845" i="2"/>
  <c r="F5846" i="2"/>
  <c r="G5846" i="2"/>
  <c r="H5846" i="2"/>
  <c r="I5846" i="2"/>
  <c r="J5846" i="2"/>
  <c r="K5846" i="2"/>
  <c r="L5846" i="2"/>
  <c r="F5847" i="2"/>
  <c r="G5847" i="2"/>
  <c r="H5847" i="2"/>
  <c r="I5847" i="2"/>
  <c r="J5847" i="2"/>
  <c r="K5847" i="2"/>
  <c r="L5847" i="2"/>
  <c r="F5848" i="2"/>
  <c r="G5848" i="2"/>
  <c r="H5848" i="2"/>
  <c r="I5848" i="2"/>
  <c r="J5848" i="2"/>
  <c r="K5848" i="2"/>
  <c r="L5848" i="2"/>
  <c r="F5849" i="2"/>
  <c r="G5849" i="2"/>
  <c r="H5849" i="2"/>
  <c r="I5849" i="2"/>
  <c r="J5849" i="2"/>
  <c r="K5849" i="2"/>
  <c r="L5849" i="2"/>
  <c r="F5850" i="2"/>
  <c r="G5850" i="2"/>
  <c r="H5850" i="2"/>
  <c r="I5850" i="2"/>
  <c r="J5850" i="2"/>
  <c r="K5850" i="2"/>
  <c r="L5850" i="2"/>
  <c r="F5851" i="2"/>
  <c r="G5851" i="2"/>
  <c r="H5851" i="2"/>
  <c r="I5851" i="2"/>
  <c r="J5851" i="2"/>
  <c r="K5851" i="2"/>
  <c r="L5851" i="2"/>
  <c r="F5852" i="2"/>
  <c r="G5852" i="2"/>
  <c r="H5852" i="2"/>
  <c r="I5852" i="2"/>
  <c r="J5852" i="2"/>
  <c r="K5852" i="2"/>
  <c r="L5852" i="2"/>
  <c r="F5853" i="2"/>
  <c r="G5853" i="2"/>
  <c r="H5853" i="2"/>
  <c r="I5853" i="2"/>
  <c r="J5853" i="2"/>
  <c r="K5853" i="2"/>
  <c r="L5853" i="2"/>
  <c r="F5854" i="2"/>
  <c r="G5854" i="2"/>
  <c r="H5854" i="2"/>
  <c r="I5854" i="2"/>
  <c r="J5854" i="2"/>
  <c r="K5854" i="2"/>
  <c r="L5854" i="2"/>
  <c r="F5855" i="2"/>
  <c r="G5855" i="2"/>
  <c r="H5855" i="2"/>
  <c r="I5855" i="2"/>
  <c r="J5855" i="2"/>
  <c r="K5855" i="2"/>
  <c r="L5855" i="2"/>
  <c r="F5856" i="2"/>
  <c r="G5856" i="2"/>
  <c r="H5856" i="2"/>
  <c r="I5856" i="2"/>
  <c r="J5856" i="2"/>
  <c r="K5856" i="2"/>
  <c r="L5856" i="2"/>
  <c r="F5857" i="2"/>
  <c r="G5857" i="2"/>
  <c r="H5857" i="2"/>
  <c r="I5857" i="2"/>
  <c r="J5857" i="2"/>
  <c r="K5857" i="2"/>
  <c r="L5857" i="2"/>
  <c r="F5858" i="2"/>
  <c r="G5858" i="2"/>
  <c r="H5858" i="2"/>
  <c r="I5858" i="2"/>
  <c r="J5858" i="2"/>
  <c r="K5858" i="2"/>
  <c r="L5858" i="2"/>
  <c r="F5859" i="2"/>
  <c r="G5859" i="2"/>
  <c r="H5859" i="2"/>
  <c r="I5859" i="2"/>
  <c r="J5859" i="2"/>
  <c r="K5859" i="2"/>
  <c r="L5859" i="2"/>
  <c r="F5860" i="2"/>
  <c r="G5860" i="2"/>
  <c r="H5860" i="2"/>
  <c r="I5860" i="2"/>
  <c r="J5860" i="2"/>
  <c r="K5860" i="2"/>
  <c r="L5860" i="2"/>
  <c r="F5861" i="2"/>
  <c r="G5861" i="2"/>
  <c r="H5861" i="2"/>
  <c r="I5861" i="2"/>
  <c r="J5861" i="2"/>
  <c r="K5861" i="2"/>
  <c r="L5861" i="2"/>
  <c r="F5862" i="2"/>
  <c r="G5862" i="2"/>
  <c r="H5862" i="2"/>
  <c r="I5862" i="2"/>
  <c r="J5862" i="2"/>
  <c r="K5862" i="2"/>
  <c r="L5862" i="2"/>
  <c r="F5863" i="2"/>
  <c r="G5863" i="2"/>
  <c r="H5863" i="2"/>
  <c r="I5863" i="2"/>
  <c r="J5863" i="2"/>
  <c r="K5863" i="2"/>
  <c r="L5863" i="2"/>
  <c r="F5864" i="2"/>
  <c r="G5864" i="2"/>
  <c r="H5864" i="2"/>
  <c r="I5864" i="2"/>
  <c r="J5864" i="2"/>
  <c r="K5864" i="2"/>
  <c r="L5864" i="2"/>
  <c r="F5865" i="2"/>
  <c r="G5865" i="2"/>
  <c r="H5865" i="2"/>
  <c r="I5865" i="2"/>
  <c r="J5865" i="2"/>
  <c r="K5865" i="2"/>
  <c r="L5865" i="2"/>
  <c r="F5866" i="2"/>
  <c r="G5866" i="2"/>
  <c r="H5866" i="2"/>
  <c r="I5866" i="2"/>
  <c r="J5866" i="2"/>
  <c r="K5866" i="2"/>
  <c r="L5866" i="2"/>
  <c r="F5867" i="2"/>
  <c r="G5867" i="2"/>
  <c r="H5867" i="2"/>
  <c r="I5867" i="2"/>
  <c r="J5867" i="2"/>
  <c r="K5867" i="2"/>
  <c r="L5867" i="2"/>
  <c r="F5868" i="2"/>
  <c r="G5868" i="2"/>
  <c r="H5868" i="2"/>
  <c r="I5868" i="2"/>
  <c r="J5868" i="2"/>
  <c r="K5868" i="2"/>
  <c r="L5868" i="2"/>
  <c r="F5869" i="2"/>
  <c r="G5869" i="2"/>
  <c r="H5869" i="2"/>
  <c r="I5869" i="2"/>
  <c r="J5869" i="2"/>
  <c r="K5869" i="2"/>
  <c r="L5869" i="2"/>
  <c r="F5870" i="2"/>
  <c r="G5870" i="2"/>
  <c r="H5870" i="2"/>
  <c r="I5870" i="2"/>
  <c r="J5870" i="2"/>
  <c r="K5870" i="2"/>
  <c r="L5870" i="2"/>
  <c r="F5871" i="2"/>
  <c r="G5871" i="2"/>
  <c r="H5871" i="2"/>
  <c r="I5871" i="2"/>
  <c r="J5871" i="2"/>
  <c r="K5871" i="2"/>
  <c r="L5871" i="2"/>
  <c r="F5872" i="2"/>
  <c r="G5872" i="2"/>
  <c r="H5872" i="2"/>
  <c r="I5872" i="2"/>
  <c r="J5872" i="2"/>
  <c r="K5872" i="2"/>
  <c r="L5872" i="2"/>
  <c r="F5873" i="2"/>
  <c r="G5873" i="2"/>
  <c r="H5873" i="2"/>
  <c r="I5873" i="2"/>
  <c r="J5873" i="2"/>
  <c r="K5873" i="2"/>
  <c r="L5873" i="2"/>
  <c r="F5874" i="2"/>
  <c r="G5874" i="2"/>
  <c r="H5874" i="2"/>
  <c r="I5874" i="2"/>
  <c r="J5874" i="2"/>
  <c r="K5874" i="2"/>
  <c r="L5874" i="2"/>
  <c r="F5875" i="2"/>
  <c r="G5875" i="2"/>
  <c r="H5875" i="2"/>
  <c r="I5875" i="2"/>
  <c r="J5875" i="2"/>
  <c r="K5875" i="2"/>
  <c r="L5875" i="2"/>
  <c r="F5876" i="2"/>
  <c r="G5876" i="2"/>
  <c r="H5876" i="2"/>
  <c r="I5876" i="2"/>
  <c r="J5876" i="2"/>
  <c r="K5876" i="2"/>
  <c r="L5876" i="2"/>
  <c r="F5877" i="2"/>
  <c r="G5877" i="2"/>
  <c r="H5877" i="2"/>
  <c r="I5877" i="2"/>
  <c r="J5877" i="2"/>
  <c r="K5877" i="2"/>
  <c r="L5877" i="2"/>
  <c r="F5878" i="2"/>
  <c r="G5878" i="2"/>
  <c r="H5878" i="2"/>
  <c r="I5878" i="2"/>
  <c r="J5878" i="2"/>
  <c r="K5878" i="2"/>
  <c r="L5878" i="2"/>
  <c r="F5879" i="2"/>
  <c r="G5879" i="2"/>
  <c r="H5879" i="2"/>
  <c r="I5879" i="2"/>
  <c r="J5879" i="2"/>
  <c r="K5879" i="2"/>
  <c r="L5879" i="2"/>
  <c r="F5880" i="2"/>
  <c r="G5880" i="2"/>
  <c r="H5880" i="2"/>
  <c r="I5880" i="2"/>
  <c r="J5880" i="2"/>
  <c r="K5880" i="2"/>
  <c r="L5880" i="2"/>
  <c r="F5881" i="2"/>
  <c r="G5881" i="2"/>
  <c r="H5881" i="2"/>
  <c r="I5881" i="2"/>
  <c r="J5881" i="2"/>
  <c r="K5881" i="2"/>
  <c r="L5881" i="2"/>
  <c r="F5882" i="2"/>
  <c r="G5882" i="2"/>
  <c r="H5882" i="2"/>
  <c r="I5882" i="2"/>
  <c r="J5882" i="2"/>
  <c r="K5882" i="2"/>
  <c r="L5882" i="2"/>
  <c r="F5883" i="2"/>
  <c r="G5883" i="2"/>
  <c r="H5883" i="2"/>
  <c r="I5883" i="2"/>
  <c r="J5883" i="2"/>
  <c r="K5883" i="2"/>
  <c r="L5883" i="2"/>
  <c r="F5884" i="2"/>
  <c r="G5884" i="2"/>
  <c r="H5884" i="2"/>
  <c r="I5884" i="2"/>
  <c r="J5884" i="2"/>
  <c r="K5884" i="2"/>
  <c r="L5884" i="2"/>
  <c r="F5885" i="2"/>
  <c r="G5885" i="2"/>
  <c r="H5885" i="2"/>
  <c r="I5885" i="2"/>
  <c r="J5885" i="2"/>
  <c r="K5885" i="2"/>
  <c r="L5885" i="2"/>
  <c r="F5886" i="2"/>
  <c r="G5886" i="2"/>
  <c r="H5886" i="2"/>
  <c r="I5886" i="2"/>
  <c r="J5886" i="2"/>
  <c r="K5886" i="2"/>
  <c r="L5886" i="2"/>
  <c r="F5887" i="2"/>
  <c r="G5887" i="2"/>
  <c r="H5887" i="2"/>
  <c r="I5887" i="2"/>
  <c r="J5887" i="2"/>
  <c r="K5887" i="2"/>
  <c r="L5887" i="2"/>
  <c r="F5888" i="2"/>
  <c r="G5888" i="2"/>
  <c r="H5888" i="2"/>
  <c r="I5888" i="2"/>
  <c r="J5888" i="2"/>
  <c r="K5888" i="2"/>
  <c r="L5888" i="2"/>
  <c r="F5889" i="2"/>
  <c r="G5889" i="2"/>
  <c r="H5889" i="2"/>
  <c r="I5889" i="2"/>
  <c r="J5889" i="2"/>
  <c r="K5889" i="2"/>
  <c r="L5889" i="2"/>
  <c r="F5890" i="2"/>
  <c r="G5890" i="2"/>
  <c r="H5890" i="2"/>
  <c r="I5890" i="2"/>
  <c r="J5890" i="2"/>
  <c r="K5890" i="2"/>
  <c r="L5890" i="2"/>
  <c r="F5891" i="2"/>
  <c r="G5891" i="2"/>
  <c r="H5891" i="2"/>
  <c r="I5891" i="2"/>
  <c r="J5891" i="2"/>
  <c r="K5891" i="2"/>
  <c r="L5891" i="2"/>
  <c r="F5892" i="2"/>
  <c r="G5892" i="2"/>
  <c r="H5892" i="2"/>
  <c r="I5892" i="2"/>
  <c r="J5892" i="2"/>
  <c r="K5892" i="2"/>
  <c r="L5892" i="2"/>
  <c r="F5893" i="2"/>
  <c r="G5893" i="2"/>
  <c r="H5893" i="2"/>
  <c r="I5893" i="2"/>
  <c r="J5893" i="2"/>
  <c r="K5893" i="2"/>
  <c r="L5893" i="2"/>
  <c r="F5894" i="2"/>
  <c r="G5894" i="2"/>
  <c r="H5894" i="2"/>
  <c r="I5894" i="2"/>
  <c r="J5894" i="2"/>
  <c r="K5894" i="2"/>
  <c r="L5894" i="2"/>
  <c r="F5895" i="2"/>
  <c r="G5895" i="2"/>
  <c r="H5895" i="2"/>
  <c r="I5895" i="2"/>
  <c r="J5895" i="2"/>
  <c r="K5895" i="2"/>
  <c r="L5895" i="2"/>
  <c r="F5896" i="2"/>
  <c r="G5896" i="2"/>
  <c r="H5896" i="2"/>
  <c r="I5896" i="2"/>
  <c r="J5896" i="2"/>
  <c r="K5896" i="2"/>
  <c r="L5896" i="2"/>
  <c r="F5897" i="2"/>
  <c r="G5897" i="2"/>
  <c r="H5897" i="2"/>
  <c r="I5897" i="2"/>
  <c r="J5897" i="2"/>
  <c r="K5897" i="2"/>
  <c r="L5897" i="2"/>
  <c r="F5898" i="2"/>
  <c r="G5898" i="2"/>
  <c r="H5898" i="2"/>
  <c r="I5898" i="2"/>
  <c r="J5898" i="2"/>
  <c r="K5898" i="2"/>
  <c r="L5898" i="2"/>
  <c r="F5899" i="2"/>
  <c r="G5899" i="2"/>
  <c r="H5899" i="2"/>
  <c r="I5899" i="2"/>
  <c r="J5899" i="2"/>
  <c r="K5899" i="2"/>
  <c r="L5899" i="2"/>
  <c r="F5900" i="2"/>
  <c r="G5900" i="2"/>
  <c r="H5900" i="2"/>
  <c r="I5900" i="2"/>
  <c r="J5900" i="2"/>
  <c r="K5900" i="2"/>
  <c r="L5900" i="2"/>
  <c r="F5901" i="2"/>
  <c r="G5901" i="2"/>
  <c r="H5901" i="2"/>
  <c r="I5901" i="2"/>
  <c r="J5901" i="2"/>
  <c r="K5901" i="2"/>
  <c r="L5901" i="2"/>
  <c r="F5902" i="2"/>
  <c r="G5902" i="2"/>
  <c r="H5902" i="2"/>
  <c r="I5902" i="2"/>
  <c r="J5902" i="2"/>
  <c r="K5902" i="2"/>
  <c r="L5902" i="2"/>
  <c r="F5903" i="2"/>
  <c r="G5903" i="2"/>
  <c r="H5903" i="2"/>
  <c r="I5903" i="2"/>
  <c r="J5903" i="2"/>
  <c r="K5903" i="2"/>
  <c r="L5903" i="2"/>
  <c r="F5904" i="2"/>
  <c r="G5904" i="2"/>
  <c r="H5904" i="2"/>
  <c r="I5904" i="2"/>
  <c r="J5904" i="2"/>
  <c r="K5904" i="2"/>
  <c r="L5904" i="2"/>
  <c r="F5905" i="2"/>
  <c r="G5905" i="2"/>
  <c r="H5905" i="2"/>
  <c r="I5905" i="2"/>
  <c r="J5905" i="2"/>
  <c r="K5905" i="2"/>
  <c r="L5905" i="2"/>
  <c r="F5906" i="2"/>
  <c r="G5906" i="2"/>
  <c r="H5906" i="2"/>
  <c r="I5906" i="2"/>
  <c r="J5906" i="2"/>
  <c r="K5906" i="2"/>
  <c r="L5906" i="2"/>
  <c r="F5907" i="2"/>
  <c r="G5907" i="2"/>
  <c r="H5907" i="2"/>
  <c r="I5907" i="2"/>
  <c r="J5907" i="2"/>
  <c r="K5907" i="2"/>
  <c r="L5907" i="2"/>
  <c r="F5908" i="2"/>
  <c r="G5908" i="2"/>
  <c r="H5908" i="2"/>
  <c r="I5908" i="2"/>
  <c r="J5908" i="2"/>
  <c r="K5908" i="2"/>
  <c r="L5908" i="2"/>
  <c r="F5909" i="2"/>
  <c r="G5909" i="2"/>
  <c r="H5909" i="2"/>
  <c r="I5909" i="2"/>
  <c r="J5909" i="2"/>
  <c r="K5909" i="2"/>
  <c r="L5909" i="2"/>
  <c r="F5910" i="2"/>
  <c r="G5910" i="2"/>
  <c r="H5910" i="2"/>
  <c r="I5910" i="2"/>
  <c r="J5910" i="2"/>
  <c r="K5910" i="2"/>
  <c r="L5910" i="2"/>
  <c r="F5911" i="2"/>
  <c r="G5911" i="2"/>
  <c r="H5911" i="2"/>
  <c r="I5911" i="2"/>
  <c r="J5911" i="2"/>
  <c r="K5911" i="2"/>
  <c r="L5911" i="2"/>
  <c r="F5912" i="2"/>
  <c r="G5912" i="2"/>
  <c r="H5912" i="2"/>
  <c r="I5912" i="2"/>
  <c r="J5912" i="2"/>
  <c r="K5912" i="2"/>
  <c r="L5912" i="2"/>
  <c r="F5913" i="2"/>
  <c r="G5913" i="2"/>
  <c r="H5913" i="2"/>
  <c r="I5913" i="2"/>
  <c r="J5913" i="2"/>
  <c r="K5913" i="2"/>
  <c r="L5913" i="2"/>
  <c r="F5914" i="2"/>
  <c r="G5914" i="2"/>
  <c r="H5914" i="2"/>
  <c r="I5914" i="2"/>
  <c r="J5914" i="2"/>
  <c r="K5914" i="2"/>
  <c r="L5914" i="2"/>
  <c r="F5915" i="2"/>
  <c r="G5915" i="2"/>
  <c r="H5915" i="2"/>
  <c r="I5915" i="2"/>
  <c r="J5915" i="2"/>
  <c r="K5915" i="2"/>
  <c r="L5915" i="2"/>
  <c r="F5916" i="2"/>
  <c r="G5916" i="2"/>
  <c r="H5916" i="2"/>
  <c r="I5916" i="2"/>
  <c r="J5916" i="2"/>
  <c r="K5916" i="2"/>
  <c r="L5916" i="2"/>
  <c r="F5917" i="2"/>
  <c r="G5917" i="2"/>
  <c r="H5917" i="2"/>
  <c r="I5917" i="2"/>
  <c r="J5917" i="2"/>
  <c r="K5917" i="2"/>
  <c r="L5917" i="2"/>
  <c r="F5918" i="2"/>
  <c r="G5918" i="2"/>
  <c r="H5918" i="2"/>
  <c r="I5918" i="2"/>
  <c r="J5918" i="2"/>
  <c r="K5918" i="2"/>
  <c r="L5918" i="2"/>
  <c r="F5919" i="2"/>
  <c r="G5919" i="2"/>
  <c r="H5919" i="2"/>
  <c r="I5919" i="2"/>
  <c r="J5919" i="2"/>
  <c r="K5919" i="2"/>
  <c r="L5919" i="2"/>
  <c r="F5920" i="2"/>
  <c r="G5920" i="2"/>
  <c r="H5920" i="2"/>
  <c r="I5920" i="2"/>
  <c r="J5920" i="2"/>
  <c r="K5920" i="2"/>
  <c r="L5920" i="2"/>
  <c r="F5921" i="2"/>
  <c r="G5921" i="2"/>
  <c r="H5921" i="2"/>
  <c r="I5921" i="2"/>
  <c r="J5921" i="2"/>
  <c r="K5921" i="2"/>
  <c r="L5921" i="2"/>
  <c r="F5922" i="2"/>
  <c r="G5922" i="2"/>
  <c r="H5922" i="2"/>
  <c r="I5922" i="2"/>
  <c r="J5922" i="2"/>
  <c r="K5922" i="2"/>
  <c r="L5922" i="2"/>
  <c r="F5923" i="2"/>
  <c r="G5923" i="2"/>
  <c r="H5923" i="2"/>
  <c r="I5923" i="2"/>
  <c r="J5923" i="2"/>
  <c r="K5923" i="2"/>
  <c r="L5923" i="2"/>
  <c r="F5924" i="2"/>
  <c r="G5924" i="2"/>
  <c r="H5924" i="2"/>
  <c r="I5924" i="2"/>
  <c r="J5924" i="2"/>
  <c r="K5924" i="2"/>
  <c r="L5924" i="2"/>
  <c r="F5925" i="2"/>
  <c r="G5925" i="2"/>
  <c r="H5925" i="2"/>
  <c r="I5925" i="2"/>
  <c r="J5925" i="2"/>
  <c r="K5925" i="2"/>
  <c r="L5925" i="2"/>
  <c r="F5926" i="2"/>
  <c r="G5926" i="2"/>
  <c r="H5926" i="2"/>
  <c r="I5926" i="2"/>
  <c r="J5926" i="2"/>
  <c r="K5926" i="2"/>
  <c r="L5926" i="2"/>
  <c r="F5927" i="2"/>
  <c r="G5927" i="2"/>
  <c r="H5927" i="2"/>
  <c r="I5927" i="2"/>
  <c r="J5927" i="2"/>
  <c r="K5927" i="2"/>
  <c r="L5927" i="2"/>
  <c r="F5928" i="2"/>
  <c r="G5928" i="2"/>
  <c r="H5928" i="2"/>
  <c r="I5928" i="2"/>
  <c r="J5928" i="2"/>
  <c r="K5928" i="2"/>
  <c r="L5928" i="2"/>
  <c r="F5929" i="2"/>
  <c r="G5929" i="2"/>
  <c r="H5929" i="2"/>
  <c r="I5929" i="2"/>
  <c r="J5929" i="2"/>
  <c r="K5929" i="2"/>
  <c r="L5929" i="2"/>
  <c r="F5930" i="2"/>
  <c r="G5930" i="2"/>
  <c r="H5930" i="2"/>
  <c r="I5930" i="2"/>
  <c r="J5930" i="2"/>
  <c r="K5930" i="2"/>
  <c r="L5930" i="2"/>
  <c r="F5931" i="2"/>
  <c r="G5931" i="2"/>
  <c r="H5931" i="2"/>
  <c r="I5931" i="2"/>
  <c r="J5931" i="2"/>
  <c r="K5931" i="2"/>
  <c r="L5931" i="2"/>
  <c r="F5932" i="2"/>
  <c r="G5932" i="2"/>
  <c r="H5932" i="2"/>
  <c r="I5932" i="2"/>
  <c r="J5932" i="2"/>
  <c r="K5932" i="2"/>
  <c r="L5932" i="2"/>
  <c r="F5933" i="2"/>
  <c r="G5933" i="2"/>
  <c r="H5933" i="2"/>
  <c r="I5933" i="2"/>
  <c r="J5933" i="2"/>
  <c r="K5933" i="2"/>
  <c r="L5933" i="2"/>
  <c r="F5934" i="2"/>
  <c r="G5934" i="2"/>
  <c r="H5934" i="2"/>
  <c r="I5934" i="2"/>
  <c r="J5934" i="2"/>
  <c r="K5934" i="2"/>
  <c r="L5934" i="2"/>
  <c r="F5935" i="2"/>
  <c r="G5935" i="2"/>
  <c r="H5935" i="2"/>
  <c r="I5935" i="2"/>
  <c r="J5935" i="2"/>
  <c r="K5935" i="2"/>
  <c r="L5935" i="2"/>
  <c r="F5936" i="2"/>
  <c r="G5936" i="2"/>
  <c r="H5936" i="2"/>
  <c r="I5936" i="2"/>
  <c r="J5936" i="2"/>
  <c r="K5936" i="2"/>
  <c r="L5936" i="2"/>
  <c r="F5937" i="2"/>
  <c r="G5937" i="2"/>
  <c r="H5937" i="2"/>
  <c r="I5937" i="2"/>
  <c r="J5937" i="2"/>
  <c r="K5937" i="2"/>
  <c r="L5937" i="2"/>
  <c r="F5938" i="2"/>
  <c r="G5938" i="2"/>
  <c r="H5938" i="2"/>
  <c r="I5938" i="2"/>
  <c r="J5938" i="2"/>
  <c r="K5938" i="2"/>
  <c r="L5938" i="2"/>
  <c r="F5939" i="2"/>
  <c r="G5939" i="2"/>
  <c r="H5939" i="2"/>
  <c r="I5939" i="2"/>
  <c r="J5939" i="2"/>
  <c r="K5939" i="2"/>
  <c r="L5939" i="2"/>
  <c r="F5940" i="2"/>
  <c r="G5940" i="2"/>
  <c r="H5940" i="2"/>
  <c r="I5940" i="2"/>
  <c r="J5940" i="2"/>
  <c r="K5940" i="2"/>
  <c r="L5940" i="2"/>
  <c r="F5941" i="2"/>
  <c r="G5941" i="2"/>
  <c r="H5941" i="2"/>
  <c r="I5941" i="2"/>
  <c r="J5941" i="2"/>
  <c r="K5941" i="2"/>
  <c r="L5941" i="2"/>
  <c r="F5942" i="2"/>
  <c r="G5942" i="2"/>
  <c r="H5942" i="2"/>
  <c r="I5942" i="2"/>
  <c r="J5942" i="2"/>
  <c r="K5942" i="2"/>
  <c r="L5942" i="2"/>
  <c r="F5943" i="2"/>
  <c r="G5943" i="2"/>
  <c r="H5943" i="2"/>
  <c r="I5943" i="2"/>
  <c r="J5943" i="2"/>
  <c r="K5943" i="2"/>
  <c r="L5943" i="2"/>
  <c r="F5944" i="2"/>
  <c r="G5944" i="2"/>
  <c r="H5944" i="2"/>
  <c r="I5944" i="2"/>
  <c r="J5944" i="2"/>
  <c r="K5944" i="2"/>
  <c r="L5944" i="2"/>
  <c r="F5945" i="2"/>
  <c r="G5945" i="2"/>
  <c r="H5945" i="2"/>
  <c r="I5945" i="2"/>
  <c r="J5945" i="2"/>
  <c r="K5945" i="2"/>
  <c r="L5945" i="2"/>
  <c r="F5946" i="2"/>
  <c r="G5946" i="2"/>
  <c r="H5946" i="2"/>
  <c r="I5946" i="2"/>
  <c r="J5946" i="2"/>
  <c r="K5946" i="2"/>
  <c r="L5946" i="2"/>
  <c r="F5947" i="2"/>
  <c r="G5947" i="2"/>
  <c r="H5947" i="2"/>
  <c r="I5947" i="2"/>
  <c r="J5947" i="2"/>
  <c r="K5947" i="2"/>
  <c r="L5947" i="2"/>
  <c r="F5948" i="2"/>
  <c r="G5948" i="2"/>
  <c r="H5948" i="2"/>
  <c r="I5948" i="2"/>
  <c r="J5948" i="2"/>
  <c r="K5948" i="2"/>
  <c r="L5948" i="2"/>
  <c r="F5949" i="2"/>
  <c r="G5949" i="2"/>
  <c r="H5949" i="2"/>
  <c r="I5949" i="2"/>
  <c r="J5949" i="2"/>
  <c r="K5949" i="2"/>
  <c r="L5949" i="2"/>
  <c r="F5950" i="2"/>
  <c r="G5950" i="2"/>
  <c r="H5950" i="2"/>
  <c r="I5950" i="2"/>
  <c r="J5950" i="2"/>
  <c r="K5950" i="2"/>
  <c r="L5950" i="2"/>
  <c r="F5951" i="2"/>
  <c r="G5951" i="2"/>
  <c r="H5951" i="2"/>
  <c r="I5951" i="2"/>
  <c r="J5951" i="2"/>
  <c r="K5951" i="2"/>
  <c r="L5951" i="2"/>
  <c r="F5952" i="2"/>
  <c r="G5952" i="2"/>
  <c r="H5952" i="2"/>
  <c r="I5952" i="2"/>
  <c r="J5952" i="2"/>
  <c r="K5952" i="2"/>
  <c r="L5952" i="2"/>
  <c r="F5953" i="2"/>
  <c r="G5953" i="2"/>
  <c r="H5953" i="2"/>
  <c r="I5953" i="2"/>
  <c r="J5953" i="2"/>
  <c r="K5953" i="2"/>
  <c r="L5953" i="2"/>
  <c r="F5954" i="2"/>
  <c r="G5954" i="2"/>
  <c r="H5954" i="2"/>
  <c r="I5954" i="2"/>
  <c r="J5954" i="2"/>
  <c r="K5954" i="2"/>
  <c r="L5954" i="2"/>
  <c r="F5955" i="2"/>
  <c r="G5955" i="2"/>
  <c r="H5955" i="2"/>
  <c r="I5955" i="2"/>
  <c r="J5955" i="2"/>
  <c r="K5955" i="2"/>
  <c r="L5955" i="2"/>
  <c r="F5956" i="2"/>
  <c r="G5956" i="2"/>
  <c r="H5956" i="2"/>
  <c r="I5956" i="2"/>
  <c r="J5956" i="2"/>
  <c r="K5956" i="2"/>
  <c r="L5956" i="2"/>
  <c r="F5957" i="2"/>
  <c r="G5957" i="2"/>
  <c r="H5957" i="2"/>
  <c r="I5957" i="2"/>
  <c r="J5957" i="2"/>
  <c r="K5957" i="2"/>
  <c r="L5957" i="2"/>
  <c r="F5958" i="2"/>
  <c r="G5958" i="2"/>
  <c r="H5958" i="2"/>
  <c r="I5958" i="2"/>
  <c r="J5958" i="2"/>
  <c r="K5958" i="2"/>
  <c r="L5958" i="2"/>
  <c r="F5959" i="2"/>
  <c r="G5959" i="2"/>
  <c r="H5959" i="2"/>
  <c r="I5959" i="2"/>
  <c r="J5959" i="2"/>
  <c r="K5959" i="2"/>
  <c r="L5959" i="2"/>
  <c r="F5960" i="2"/>
  <c r="G5960" i="2"/>
  <c r="H5960" i="2"/>
  <c r="I5960" i="2"/>
  <c r="J5960" i="2"/>
  <c r="K5960" i="2"/>
  <c r="L5960" i="2"/>
  <c r="F5961" i="2"/>
  <c r="G5961" i="2"/>
  <c r="H5961" i="2"/>
  <c r="I5961" i="2"/>
  <c r="J5961" i="2"/>
  <c r="K5961" i="2"/>
  <c r="L5961" i="2"/>
  <c r="F5962" i="2"/>
  <c r="G5962" i="2"/>
  <c r="H5962" i="2"/>
  <c r="I5962" i="2"/>
  <c r="J5962" i="2"/>
  <c r="K5962" i="2"/>
  <c r="L5962" i="2"/>
  <c r="F5963" i="2"/>
  <c r="G5963" i="2"/>
  <c r="H5963" i="2"/>
  <c r="I5963" i="2"/>
  <c r="J5963" i="2"/>
  <c r="K5963" i="2"/>
  <c r="L5963" i="2"/>
  <c r="F5964" i="2"/>
  <c r="G5964" i="2"/>
  <c r="H5964" i="2"/>
  <c r="I5964" i="2"/>
  <c r="J5964" i="2"/>
  <c r="K5964" i="2"/>
  <c r="L5964" i="2"/>
  <c r="F5965" i="2"/>
  <c r="G5965" i="2"/>
  <c r="H5965" i="2"/>
  <c r="I5965" i="2"/>
  <c r="J5965" i="2"/>
  <c r="K5965" i="2"/>
  <c r="L5965" i="2"/>
  <c r="F5966" i="2"/>
  <c r="G5966" i="2"/>
  <c r="H5966" i="2"/>
  <c r="I5966" i="2"/>
  <c r="J5966" i="2"/>
  <c r="K5966" i="2"/>
  <c r="L5966" i="2"/>
  <c r="F5967" i="2"/>
  <c r="G5967" i="2"/>
  <c r="H5967" i="2"/>
  <c r="I5967" i="2"/>
  <c r="J5967" i="2"/>
  <c r="K5967" i="2"/>
  <c r="L5967" i="2"/>
  <c r="F5968" i="2"/>
  <c r="G5968" i="2"/>
  <c r="H5968" i="2"/>
  <c r="I5968" i="2"/>
  <c r="J5968" i="2"/>
  <c r="K5968" i="2"/>
  <c r="L5968" i="2"/>
  <c r="F5969" i="2"/>
  <c r="G5969" i="2"/>
  <c r="H5969" i="2"/>
  <c r="I5969" i="2"/>
  <c r="J5969" i="2"/>
  <c r="K5969" i="2"/>
  <c r="L5969" i="2"/>
  <c r="F5970" i="2"/>
  <c r="G5970" i="2"/>
  <c r="H5970" i="2"/>
  <c r="I5970" i="2"/>
  <c r="J5970" i="2"/>
  <c r="K5970" i="2"/>
  <c r="L5970" i="2"/>
  <c r="F5971" i="2"/>
  <c r="G5971" i="2"/>
  <c r="H5971" i="2"/>
  <c r="I5971" i="2"/>
  <c r="J5971" i="2"/>
  <c r="K5971" i="2"/>
  <c r="L5971" i="2"/>
  <c r="F5972" i="2"/>
  <c r="G5972" i="2"/>
  <c r="H5972" i="2"/>
  <c r="I5972" i="2"/>
  <c r="J5972" i="2"/>
  <c r="K5972" i="2"/>
  <c r="L5972" i="2"/>
  <c r="F5973" i="2"/>
  <c r="G5973" i="2"/>
  <c r="H5973" i="2"/>
  <c r="I5973" i="2"/>
  <c r="J5973" i="2"/>
  <c r="K5973" i="2"/>
  <c r="L5973" i="2"/>
  <c r="F5974" i="2"/>
  <c r="G5974" i="2"/>
  <c r="H5974" i="2"/>
  <c r="I5974" i="2"/>
  <c r="J5974" i="2"/>
  <c r="K5974" i="2"/>
  <c r="L5974" i="2"/>
  <c r="F5975" i="2"/>
  <c r="G5975" i="2"/>
  <c r="H5975" i="2"/>
  <c r="I5975" i="2"/>
  <c r="J5975" i="2"/>
  <c r="K5975" i="2"/>
  <c r="L5975" i="2"/>
  <c r="F5976" i="2"/>
  <c r="G5976" i="2"/>
  <c r="H5976" i="2"/>
  <c r="I5976" i="2"/>
  <c r="J5976" i="2"/>
  <c r="K5976" i="2"/>
  <c r="L5976" i="2"/>
  <c r="F5977" i="2"/>
  <c r="G5977" i="2"/>
  <c r="H5977" i="2"/>
  <c r="I5977" i="2"/>
  <c r="J5977" i="2"/>
  <c r="K5977" i="2"/>
  <c r="L5977" i="2"/>
  <c r="F5978" i="2"/>
  <c r="G5978" i="2"/>
  <c r="H5978" i="2"/>
  <c r="I5978" i="2"/>
  <c r="J5978" i="2"/>
  <c r="K5978" i="2"/>
  <c r="L5978" i="2"/>
  <c r="F5979" i="2"/>
  <c r="G5979" i="2"/>
  <c r="H5979" i="2"/>
  <c r="I5979" i="2"/>
  <c r="J5979" i="2"/>
  <c r="K5979" i="2"/>
  <c r="L5979" i="2"/>
  <c r="F5980" i="2"/>
  <c r="G5980" i="2"/>
  <c r="H5980" i="2"/>
  <c r="I5980" i="2"/>
  <c r="J5980" i="2"/>
  <c r="K5980" i="2"/>
  <c r="L5980" i="2"/>
  <c r="F5981" i="2"/>
  <c r="G5981" i="2"/>
  <c r="H5981" i="2"/>
  <c r="I5981" i="2"/>
  <c r="J5981" i="2"/>
  <c r="K5981" i="2"/>
  <c r="L5981" i="2"/>
  <c r="F5982" i="2"/>
  <c r="G5982" i="2"/>
  <c r="H5982" i="2"/>
  <c r="I5982" i="2"/>
  <c r="J5982" i="2"/>
  <c r="K5982" i="2"/>
  <c r="L5982" i="2"/>
  <c r="F5983" i="2"/>
  <c r="G5983" i="2"/>
  <c r="H5983" i="2"/>
  <c r="I5983" i="2"/>
  <c r="J5983" i="2"/>
  <c r="K5983" i="2"/>
  <c r="L5983" i="2"/>
  <c r="F5984" i="2"/>
  <c r="G5984" i="2"/>
  <c r="H5984" i="2"/>
  <c r="I5984" i="2"/>
  <c r="J5984" i="2"/>
  <c r="K5984" i="2"/>
  <c r="L5984" i="2"/>
  <c r="F5985" i="2"/>
  <c r="G5985" i="2"/>
  <c r="H5985" i="2"/>
  <c r="I5985" i="2"/>
  <c r="J5985" i="2"/>
  <c r="K5985" i="2"/>
  <c r="L5985" i="2"/>
  <c r="F5986" i="2"/>
  <c r="G5986" i="2"/>
  <c r="H5986" i="2"/>
  <c r="I5986" i="2"/>
  <c r="J5986" i="2"/>
  <c r="K5986" i="2"/>
  <c r="L5986" i="2"/>
  <c r="F5987" i="2"/>
  <c r="G5987" i="2"/>
  <c r="H5987" i="2"/>
  <c r="I5987" i="2"/>
  <c r="J5987" i="2"/>
  <c r="K5987" i="2"/>
  <c r="L5987" i="2"/>
  <c r="F5988" i="2"/>
  <c r="G5988" i="2"/>
  <c r="H5988" i="2"/>
  <c r="I5988" i="2"/>
  <c r="J5988" i="2"/>
  <c r="K5988" i="2"/>
  <c r="L5988" i="2"/>
  <c r="F5989" i="2"/>
  <c r="G5989" i="2"/>
  <c r="H5989" i="2"/>
  <c r="I5989" i="2"/>
  <c r="J5989" i="2"/>
  <c r="K5989" i="2"/>
  <c r="L5989" i="2"/>
  <c r="F5990" i="2"/>
  <c r="G5990" i="2"/>
  <c r="H5990" i="2"/>
  <c r="I5990" i="2"/>
  <c r="J5990" i="2"/>
  <c r="K5990" i="2"/>
  <c r="L5990" i="2"/>
  <c r="F5991" i="2"/>
  <c r="G5991" i="2"/>
  <c r="H5991" i="2"/>
  <c r="I5991" i="2"/>
  <c r="J5991" i="2"/>
  <c r="K5991" i="2"/>
  <c r="L5991" i="2"/>
  <c r="F5992" i="2"/>
  <c r="G5992" i="2"/>
  <c r="H5992" i="2"/>
  <c r="I5992" i="2"/>
  <c r="J5992" i="2"/>
  <c r="K5992" i="2"/>
  <c r="L5992" i="2"/>
  <c r="F5993" i="2"/>
  <c r="G5993" i="2"/>
  <c r="H5993" i="2"/>
  <c r="I5993" i="2"/>
  <c r="J5993" i="2"/>
  <c r="K5993" i="2"/>
  <c r="L5993" i="2"/>
  <c r="F5994" i="2"/>
  <c r="G5994" i="2"/>
  <c r="H5994" i="2"/>
  <c r="I5994" i="2"/>
  <c r="J5994" i="2"/>
  <c r="K5994" i="2"/>
  <c r="L5994" i="2"/>
  <c r="F5995" i="2"/>
  <c r="G5995" i="2"/>
  <c r="H5995" i="2"/>
  <c r="I5995" i="2"/>
  <c r="J5995" i="2"/>
  <c r="K5995" i="2"/>
  <c r="L5995" i="2"/>
  <c r="F5996" i="2"/>
  <c r="G5996" i="2"/>
  <c r="H5996" i="2"/>
  <c r="I5996" i="2"/>
  <c r="J5996" i="2"/>
  <c r="K5996" i="2"/>
  <c r="L5996" i="2"/>
  <c r="F5997" i="2"/>
  <c r="G5997" i="2"/>
  <c r="H5997" i="2"/>
  <c r="I5997" i="2"/>
  <c r="J5997" i="2"/>
  <c r="K5997" i="2"/>
  <c r="L5997" i="2"/>
  <c r="F5998" i="2"/>
  <c r="G5998" i="2"/>
  <c r="H5998" i="2"/>
  <c r="I5998" i="2"/>
  <c r="J5998" i="2"/>
  <c r="K5998" i="2"/>
  <c r="L5998" i="2"/>
  <c r="F5999" i="2"/>
  <c r="G5999" i="2"/>
  <c r="H5999" i="2"/>
  <c r="I5999" i="2"/>
  <c r="J5999" i="2"/>
  <c r="K5999" i="2"/>
  <c r="L5999" i="2"/>
  <c r="F6000" i="2"/>
  <c r="G6000" i="2"/>
  <c r="H6000" i="2"/>
  <c r="I6000" i="2"/>
  <c r="J6000" i="2"/>
  <c r="K6000" i="2"/>
  <c r="L6000" i="2"/>
  <c r="F6001" i="2"/>
  <c r="G6001" i="2"/>
  <c r="H6001" i="2"/>
  <c r="I6001" i="2"/>
  <c r="J6001" i="2"/>
  <c r="K6001" i="2"/>
  <c r="L6001" i="2"/>
  <c r="F6002" i="2"/>
  <c r="G6002" i="2"/>
  <c r="H6002" i="2"/>
  <c r="I6002" i="2"/>
  <c r="J6002" i="2"/>
  <c r="K6002" i="2"/>
  <c r="L6002" i="2"/>
  <c r="F6003" i="2"/>
  <c r="G6003" i="2"/>
  <c r="H6003" i="2"/>
  <c r="I6003" i="2"/>
  <c r="J6003" i="2"/>
  <c r="K6003" i="2"/>
  <c r="L6003" i="2"/>
  <c r="F6004" i="2"/>
  <c r="G6004" i="2"/>
  <c r="H6004" i="2"/>
  <c r="I6004" i="2"/>
  <c r="J6004" i="2"/>
  <c r="K6004" i="2"/>
  <c r="L6004" i="2"/>
  <c r="F6005" i="2"/>
  <c r="G6005" i="2"/>
  <c r="H6005" i="2"/>
  <c r="I6005" i="2"/>
  <c r="J6005" i="2"/>
  <c r="K6005" i="2"/>
  <c r="L6005" i="2"/>
  <c r="F6006" i="2"/>
  <c r="G6006" i="2"/>
  <c r="H6006" i="2"/>
  <c r="I6006" i="2"/>
  <c r="J6006" i="2"/>
  <c r="K6006" i="2"/>
  <c r="L6006" i="2"/>
  <c r="F6007" i="2"/>
  <c r="G6007" i="2"/>
  <c r="H6007" i="2"/>
  <c r="I6007" i="2"/>
  <c r="J6007" i="2"/>
  <c r="K6007" i="2"/>
  <c r="L6007" i="2"/>
  <c r="F6008" i="2"/>
  <c r="G6008" i="2"/>
  <c r="H6008" i="2"/>
  <c r="I6008" i="2"/>
  <c r="J6008" i="2"/>
  <c r="K6008" i="2"/>
  <c r="L6008" i="2"/>
  <c r="F6009" i="2"/>
  <c r="G6009" i="2"/>
  <c r="H6009" i="2"/>
  <c r="I6009" i="2"/>
  <c r="J6009" i="2"/>
  <c r="K6009" i="2"/>
  <c r="L6009" i="2"/>
  <c r="F6010" i="2"/>
  <c r="G6010" i="2"/>
  <c r="H6010" i="2"/>
  <c r="I6010" i="2"/>
  <c r="J6010" i="2"/>
  <c r="K6010" i="2"/>
  <c r="L6010" i="2"/>
  <c r="F6011" i="2"/>
  <c r="G6011" i="2"/>
  <c r="H6011" i="2"/>
  <c r="I6011" i="2"/>
  <c r="J6011" i="2"/>
  <c r="K6011" i="2"/>
  <c r="L6011" i="2"/>
  <c r="F6012" i="2"/>
  <c r="G6012" i="2"/>
  <c r="H6012" i="2"/>
  <c r="I6012" i="2"/>
  <c r="J6012" i="2"/>
  <c r="K6012" i="2"/>
  <c r="L6012" i="2"/>
  <c r="F6013" i="2"/>
  <c r="G6013" i="2"/>
  <c r="H6013" i="2"/>
  <c r="I6013" i="2"/>
  <c r="J6013" i="2"/>
  <c r="K6013" i="2"/>
  <c r="L6013" i="2"/>
  <c r="F6014" i="2"/>
  <c r="G6014" i="2"/>
  <c r="H6014" i="2"/>
  <c r="I6014" i="2"/>
  <c r="J6014" i="2"/>
  <c r="K6014" i="2"/>
  <c r="L6014" i="2"/>
  <c r="F6015" i="2"/>
  <c r="G6015" i="2"/>
  <c r="H6015" i="2"/>
  <c r="I6015" i="2"/>
  <c r="J6015" i="2"/>
  <c r="K6015" i="2"/>
  <c r="L6015" i="2"/>
  <c r="F6016" i="2"/>
  <c r="G6016" i="2"/>
  <c r="H6016" i="2"/>
  <c r="I6016" i="2"/>
  <c r="J6016" i="2"/>
  <c r="K6016" i="2"/>
  <c r="L6016" i="2"/>
  <c r="F6017" i="2"/>
  <c r="G6017" i="2"/>
  <c r="H6017" i="2"/>
  <c r="I6017" i="2"/>
  <c r="J6017" i="2"/>
  <c r="K6017" i="2"/>
  <c r="L6017" i="2"/>
  <c r="F6018" i="2"/>
  <c r="G6018" i="2"/>
  <c r="H6018" i="2"/>
  <c r="I6018" i="2"/>
  <c r="J6018" i="2"/>
  <c r="K6018" i="2"/>
  <c r="L6018" i="2"/>
  <c r="F6019" i="2"/>
  <c r="G6019" i="2"/>
  <c r="H6019" i="2"/>
  <c r="I6019" i="2"/>
  <c r="J6019" i="2"/>
  <c r="K6019" i="2"/>
  <c r="L6019" i="2"/>
  <c r="F6020" i="2"/>
  <c r="G6020" i="2"/>
  <c r="H6020" i="2"/>
  <c r="I6020" i="2"/>
  <c r="J6020" i="2"/>
  <c r="K6020" i="2"/>
  <c r="L6020" i="2"/>
  <c r="F6021" i="2"/>
  <c r="G6021" i="2"/>
  <c r="H6021" i="2"/>
  <c r="I6021" i="2"/>
  <c r="J6021" i="2"/>
  <c r="K6021" i="2"/>
  <c r="L6021" i="2"/>
  <c r="F6022" i="2"/>
  <c r="G6022" i="2"/>
  <c r="H6022" i="2"/>
  <c r="I6022" i="2"/>
  <c r="J6022" i="2"/>
  <c r="K6022" i="2"/>
  <c r="L6022" i="2"/>
  <c r="F6023" i="2"/>
  <c r="G6023" i="2"/>
  <c r="H6023" i="2"/>
  <c r="I6023" i="2"/>
  <c r="J6023" i="2"/>
  <c r="K6023" i="2"/>
  <c r="L6023" i="2"/>
  <c r="F6024" i="2"/>
  <c r="G6024" i="2"/>
  <c r="H6024" i="2"/>
  <c r="I6024" i="2"/>
  <c r="J6024" i="2"/>
  <c r="K6024" i="2"/>
  <c r="L6024" i="2"/>
  <c r="F6025" i="2"/>
  <c r="G6025" i="2"/>
  <c r="H6025" i="2"/>
  <c r="I6025" i="2"/>
  <c r="J6025" i="2"/>
  <c r="K6025" i="2"/>
  <c r="L6025" i="2"/>
  <c r="F6026" i="2"/>
  <c r="G6026" i="2"/>
  <c r="H6026" i="2"/>
  <c r="I6026" i="2"/>
  <c r="J6026" i="2"/>
  <c r="K6026" i="2"/>
  <c r="L6026" i="2"/>
  <c r="F6027" i="2"/>
  <c r="G6027" i="2"/>
  <c r="H6027" i="2"/>
  <c r="I6027" i="2"/>
  <c r="J6027" i="2"/>
  <c r="K6027" i="2"/>
  <c r="L6027" i="2"/>
  <c r="F6028" i="2"/>
  <c r="G6028" i="2"/>
  <c r="H6028" i="2"/>
  <c r="I6028" i="2"/>
  <c r="J6028" i="2"/>
  <c r="K6028" i="2"/>
  <c r="L6028" i="2"/>
  <c r="F6029" i="2"/>
  <c r="G6029" i="2"/>
  <c r="H6029" i="2"/>
  <c r="I6029" i="2"/>
  <c r="J6029" i="2"/>
  <c r="K6029" i="2"/>
  <c r="L6029" i="2"/>
  <c r="F6030" i="2"/>
  <c r="G6030" i="2"/>
  <c r="H6030" i="2"/>
  <c r="I6030" i="2"/>
  <c r="J6030" i="2"/>
  <c r="K6030" i="2"/>
  <c r="L6030" i="2"/>
  <c r="F6031" i="2"/>
  <c r="G6031" i="2"/>
  <c r="H6031" i="2"/>
  <c r="I6031" i="2"/>
  <c r="J6031" i="2"/>
  <c r="K6031" i="2"/>
  <c r="L6031" i="2"/>
  <c r="F6032" i="2"/>
  <c r="G6032" i="2"/>
  <c r="H6032" i="2"/>
  <c r="I6032" i="2"/>
  <c r="J6032" i="2"/>
  <c r="K6032" i="2"/>
  <c r="L6032" i="2"/>
  <c r="F6033" i="2"/>
  <c r="G6033" i="2"/>
  <c r="H6033" i="2"/>
  <c r="I6033" i="2"/>
  <c r="J6033" i="2"/>
  <c r="K6033" i="2"/>
  <c r="L6033" i="2"/>
  <c r="F6034" i="2"/>
  <c r="G6034" i="2"/>
  <c r="H6034" i="2"/>
  <c r="I6034" i="2"/>
  <c r="J6034" i="2"/>
  <c r="K6034" i="2"/>
  <c r="L6034" i="2"/>
  <c r="F6035" i="2"/>
  <c r="G6035" i="2"/>
  <c r="H6035" i="2"/>
  <c r="I6035" i="2"/>
  <c r="J6035" i="2"/>
  <c r="K6035" i="2"/>
  <c r="L6035" i="2"/>
  <c r="F6036" i="2"/>
  <c r="G6036" i="2"/>
  <c r="H6036" i="2"/>
  <c r="I6036" i="2"/>
  <c r="J6036" i="2"/>
  <c r="K6036" i="2"/>
  <c r="L6036" i="2"/>
  <c r="F6037" i="2"/>
  <c r="G6037" i="2"/>
  <c r="H6037" i="2"/>
  <c r="I6037" i="2"/>
  <c r="J6037" i="2"/>
  <c r="K6037" i="2"/>
  <c r="L6037" i="2"/>
  <c r="F6038" i="2"/>
  <c r="G6038" i="2"/>
  <c r="H6038" i="2"/>
  <c r="I6038" i="2"/>
  <c r="J6038" i="2"/>
  <c r="K6038" i="2"/>
  <c r="L6038" i="2"/>
  <c r="F6039" i="2"/>
  <c r="G6039" i="2"/>
  <c r="H6039" i="2"/>
  <c r="I6039" i="2"/>
  <c r="J6039" i="2"/>
  <c r="K6039" i="2"/>
  <c r="L6039" i="2"/>
  <c r="F6040" i="2"/>
  <c r="G6040" i="2"/>
  <c r="H6040" i="2"/>
  <c r="I6040" i="2"/>
  <c r="J6040" i="2"/>
  <c r="K6040" i="2"/>
  <c r="L6040" i="2"/>
  <c r="F6041" i="2"/>
  <c r="G6041" i="2"/>
  <c r="H6041" i="2"/>
  <c r="I6041" i="2"/>
  <c r="J6041" i="2"/>
  <c r="K6041" i="2"/>
  <c r="L6041" i="2"/>
  <c r="F6042" i="2"/>
  <c r="G6042" i="2"/>
  <c r="H6042" i="2"/>
  <c r="I6042" i="2"/>
  <c r="J6042" i="2"/>
  <c r="K6042" i="2"/>
  <c r="L6042" i="2"/>
  <c r="F6043" i="2"/>
  <c r="G6043" i="2"/>
  <c r="H6043" i="2"/>
  <c r="I6043" i="2"/>
  <c r="J6043" i="2"/>
  <c r="K6043" i="2"/>
  <c r="L6043" i="2"/>
  <c r="F6044" i="2"/>
  <c r="G6044" i="2"/>
  <c r="H6044" i="2"/>
  <c r="I6044" i="2"/>
  <c r="J6044" i="2"/>
  <c r="K6044" i="2"/>
  <c r="L6044" i="2"/>
  <c r="F6045" i="2"/>
  <c r="G6045" i="2"/>
  <c r="H6045" i="2"/>
  <c r="I6045" i="2"/>
  <c r="J6045" i="2"/>
  <c r="K6045" i="2"/>
  <c r="L6045" i="2"/>
  <c r="F6046" i="2"/>
  <c r="G6046" i="2"/>
  <c r="H6046" i="2"/>
  <c r="I6046" i="2"/>
  <c r="J6046" i="2"/>
  <c r="K6046" i="2"/>
  <c r="L6046" i="2"/>
  <c r="F6047" i="2"/>
  <c r="G6047" i="2"/>
  <c r="H6047" i="2"/>
  <c r="I6047" i="2"/>
  <c r="J6047" i="2"/>
  <c r="K6047" i="2"/>
  <c r="L6047" i="2"/>
  <c r="F6048" i="2"/>
  <c r="G6048" i="2"/>
  <c r="H6048" i="2"/>
  <c r="I6048" i="2"/>
  <c r="J6048" i="2"/>
  <c r="K6048" i="2"/>
  <c r="L6048" i="2"/>
  <c r="F6049" i="2"/>
  <c r="G6049" i="2"/>
  <c r="H6049" i="2"/>
  <c r="I6049" i="2"/>
  <c r="J6049" i="2"/>
  <c r="K6049" i="2"/>
  <c r="L6049" i="2"/>
  <c r="F6050" i="2"/>
  <c r="G6050" i="2"/>
  <c r="H6050" i="2"/>
  <c r="I6050" i="2"/>
  <c r="J6050" i="2"/>
  <c r="K6050" i="2"/>
  <c r="L6050" i="2"/>
  <c r="F6051" i="2"/>
  <c r="G6051" i="2"/>
  <c r="H6051" i="2"/>
  <c r="I6051" i="2"/>
  <c r="J6051" i="2"/>
  <c r="K6051" i="2"/>
  <c r="L6051" i="2"/>
  <c r="F6052" i="2"/>
  <c r="G6052" i="2"/>
  <c r="H6052" i="2"/>
  <c r="I6052" i="2"/>
  <c r="J6052" i="2"/>
  <c r="K6052" i="2"/>
  <c r="L6052" i="2"/>
  <c r="F6053" i="2"/>
  <c r="G6053" i="2"/>
  <c r="H6053" i="2"/>
  <c r="I6053" i="2"/>
  <c r="J6053" i="2"/>
  <c r="K6053" i="2"/>
  <c r="L6053" i="2"/>
  <c r="F6054" i="2"/>
  <c r="G6054" i="2"/>
  <c r="H6054" i="2"/>
  <c r="I6054" i="2"/>
  <c r="J6054" i="2"/>
  <c r="K6054" i="2"/>
  <c r="L6054" i="2"/>
  <c r="F6055" i="2"/>
  <c r="G6055" i="2"/>
  <c r="H6055" i="2"/>
  <c r="I6055" i="2"/>
  <c r="J6055" i="2"/>
  <c r="K6055" i="2"/>
  <c r="L6055" i="2"/>
  <c r="F6056" i="2"/>
  <c r="G6056" i="2"/>
  <c r="H6056" i="2"/>
  <c r="I6056" i="2"/>
  <c r="J6056" i="2"/>
  <c r="K6056" i="2"/>
  <c r="L6056" i="2"/>
  <c r="F6057" i="2"/>
  <c r="G6057" i="2"/>
  <c r="H6057" i="2"/>
  <c r="I6057" i="2"/>
  <c r="J6057" i="2"/>
  <c r="K6057" i="2"/>
  <c r="L6057" i="2"/>
  <c r="F6058" i="2"/>
  <c r="G6058" i="2"/>
  <c r="H6058" i="2"/>
  <c r="I6058" i="2"/>
  <c r="J6058" i="2"/>
  <c r="K6058" i="2"/>
  <c r="L6058" i="2"/>
  <c r="F6059" i="2"/>
  <c r="G6059" i="2"/>
  <c r="H6059" i="2"/>
  <c r="I6059" i="2"/>
  <c r="J6059" i="2"/>
  <c r="K6059" i="2"/>
  <c r="L6059" i="2"/>
  <c r="F6060" i="2"/>
  <c r="G6060" i="2"/>
  <c r="H6060" i="2"/>
  <c r="I6060" i="2"/>
  <c r="J6060" i="2"/>
  <c r="K6060" i="2"/>
  <c r="L6060" i="2"/>
  <c r="F6061" i="2"/>
  <c r="G6061" i="2"/>
  <c r="H6061" i="2"/>
  <c r="I6061" i="2"/>
  <c r="J6061" i="2"/>
  <c r="K6061" i="2"/>
  <c r="L6061" i="2"/>
  <c r="F6062" i="2"/>
  <c r="G6062" i="2"/>
  <c r="H6062" i="2"/>
  <c r="I6062" i="2"/>
  <c r="J6062" i="2"/>
  <c r="K6062" i="2"/>
  <c r="L6062" i="2"/>
  <c r="F6063" i="2"/>
  <c r="G6063" i="2"/>
  <c r="H6063" i="2"/>
  <c r="I6063" i="2"/>
  <c r="J6063" i="2"/>
  <c r="K6063" i="2"/>
  <c r="L6063" i="2"/>
  <c r="F6064" i="2"/>
  <c r="G6064" i="2"/>
  <c r="H6064" i="2"/>
  <c r="I6064" i="2"/>
  <c r="J6064" i="2"/>
  <c r="K6064" i="2"/>
  <c r="L6064" i="2"/>
  <c r="F6065" i="2"/>
  <c r="G6065" i="2"/>
  <c r="H6065" i="2"/>
  <c r="I6065" i="2"/>
  <c r="J6065" i="2"/>
  <c r="K6065" i="2"/>
  <c r="L6065" i="2"/>
  <c r="F6066" i="2"/>
  <c r="G6066" i="2"/>
  <c r="H6066" i="2"/>
  <c r="I6066" i="2"/>
  <c r="J6066" i="2"/>
  <c r="K6066" i="2"/>
  <c r="L6066" i="2"/>
  <c r="F6067" i="2"/>
  <c r="G6067" i="2"/>
  <c r="H6067" i="2"/>
  <c r="I6067" i="2"/>
  <c r="J6067" i="2"/>
  <c r="K6067" i="2"/>
  <c r="L6067" i="2"/>
  <c r="F6068" i="2"/>
  <c r="G6068" i="2"/>
  <c r="H6068" i="2"/>
  <c r="I6068" i="2"/>
  <c r="J6068" i="2"/>
  <c r="K6068" i="2"/>
  <c r="L6068" i="2"/>
  <c r="F6069" i="2"/>
  <c r="G6069" i="2"/>
  <c r="H6069" i="2"/>
  <c r="I6069" i="2"/>
  <c r="J6069" i="2"/>
  <c r="K6069" i="2"/>
  <c r="L6069" i="2"/>
  <c r="F6070" i="2"/>
  <c r="G6070" i="2"/>
  <c r="H6070" i="2"/>
  <c r="I6070" i="2"/>
  <c r="J6070" i="2"/>
  <c r="K6070" i="2"/>
  <c r="L6070" i="2"/>
  <c r="F6071" i="2"/>
  <c r="G6071" i="2"/>
  <c r="H6071" i="2"/>
  <c r="I6071" i="2"/>
  <c r="J6071" i="2"/>
  <c r="K6071" i="2"/>
  <c r="L6071" i="2"/>
  <c r="F6072" i="2"/>
  <c r="G6072" i="2"/>
  <c r="H6072" i="2"/>
  <c r="I6072" i="2"/>
  <c r="J6072" i="2"/>
  <c r="K6072" i="2"/>
  <c r="L6072" i="2"/>
  <c r="F6073" i="2"/>
  <c r="G6073" i="2"/>
  <c r="H6073" i="2"/>
  <c r="I6073" i="2"/>
  <c r="J6073" i="2"/>
  <c r="K6073" i="2"/>
  <c r="L6073" i="2"/>
  <c r="F6074" i="2"/>
  <c r="G6074" i="2"/>
  <c r="H6074" i="2"/>
  <c r="I6074" i="2"/>
  <c r="J6074" i="2"/>
  <c r="K6074" i="2"/>
  <c r="L6074" i="2"/>
  <c r="F6075" i="2"/>
  <c r="G6075" i="2"/>
  <c r="H6075" i="2"/>
  <c r="I6075" i="2"/>
  <c r="J6075" i="2"/>
  <c r="K6075" i="2"/>
  <c r="L6075" i="2"/>
  <c r="F6076" i="2"/>
  <c r="G6076" i="2"/>
  <c r="H6076" i="2"/>
  <c r="I6076" i="2"/>
  <c r="J6076" i="2"/>
  <c r="K6076" i="2"/>
  <c r="L6076" i="2"/>
  <c r="F6077" i="2"/>
  <c r="G6077" i="2"/>
  <c r="H6077" i="2"/>
  <c r="I6077" i="2"/>
  <c r="J6077" i="2"/>
  <c r="K6077" i="2"/>
  <c r="L6077" i="2"/>
  <c r="F6078" i="2"/>
  <c r="G6078" i="2"/>
  <c r="H6078" i="2"/>
  <c r="I6078" i="2"/>
  <c r="J6078" i="2"/>
  <c r="K6078" i="2"/>
  <c r="L6078" i="2"/>
  <c r="F6079" i="2"/>
  <c r="G6079" i="2"/>
  <c r="H6079" i="2"/>
  <c r="I6079" i="2"/>
  <c r="J6079" i="2"/>
  <c r="K6079" i="2"/>
  <c r="L6079" i="2"/>
  <c r="F6080" i="2"/>
  <c r="G6080" i="2"/>
  <c r="H6080" i="2"/>
  <c r="I6080" i="2"/>
  <c r="J6080" i="2"/>
  <c r="K6080" i="2"/>
  <c r="L6080" i="2"/>
  <c r="F6081" i="2"/>
  <c r="G6081" i="2"/>
  <c r="H6081" i="2"/>
  <c r="I6081" i="2"/>
  <c r="J6081" i="2"/>
  <c r="K6081" i="2"/>
  <c r="L6081" i="2"/>
  <c r="F6082" i="2"/>
  <c r="G6082" i="2"/>
  <c r="H6082" i="2"/>
  <c r="I6082" i="2"/>
  <c r="J6082" i="2"/>
  <c r="K6082" i="2"/>
  <c r="L6082" i="2"/>
  <c r="F6083" i="2"/>
  <c r="G6083" i="2"/>
  <c r="H6083" i="2"/>
  <c r="I6083" i="2"/>
  <c r="J6083" i="2"/>
  <c r="K6083" i="2"/>
  <c r="L6083" i="2"/>
  <c r="F6084" i="2"/>
  <c r="G6084" i="2"/>
  <c r="H6084" i="2"/>
  <c r="I6084" i="2"/>
  <c r="J6084" i="2"/>
  <c r="K6084" i="2"/>
  <c r="L6084" i="2"/>
  <c r="F6085" i="2"/>
  <c r="G6085" i="2"/>
  <c r="H6085" i="2"/>
  <c r="I6085" i="2"/>
  <c r="J6085" i="2"/>
  <c r="K6085" i="2"/>
  <c r="L6085" i="2"/>
  <c r="F6086" i="2"/>
  <c r="G6086" i="2"/>
  <c r="H6086" i="2"/>
  <c r="I6086" i="2"/>
  <c r="J6086" i="2"/>
  <c r="K6086" i="2"/>
  <c r="L6086" i="2"/>
  <c r="F6087" i="2"/>
  <c r="G6087" i="2"/>
  <c r="H6087" i="2"/>
  <c r="I6087" i="2"/>
  <c r="J6087" i="2"/>
  <c r="K6087" i="2"/>
  <c r="L6087" i="2"/>
  <c r="F6088" i="2"/>
  <c r="G6088" i="2"/>
  <c r="H6088" i="2"/>
  <c r="I6088" i="2"/>
  <c r="J6088" i="2"/>
  <c r="K6088" i="2"/>
  <c r="L6088" i="2"/>
  <c r="F6089" i="2"/>
  <c r="G6089" i="2"/>
  <c r="H6089" i="2"/>
  <c r="I6089" i="2"/>
  <c r="J6089" i="2"/>
  <c r="K6089" i="2"/>
  <c r="L6089" i="2"/>
  <c r="F6090" i="2"/>
  <c r="G6090" i="2"/>
  <c r="H6090" i="2"/>
  <c r="I6090" i="2"/>
  <c r="J6090" i="2"/>
  <c r="K6090" i="2"/>
  <c r="L6090" i="2"/>
  <c r="F6091" i="2"/>
  <c r="G6091" i="2"/>
  <c r="H6091" i="2"/>
  <c r="I6091" i="2"/>
  <c r="J6091" i="2"/>
  <c r="K6091" i="2"/>
  <c r="L6091" i="2"/>
  <c r="F6092" i="2"/>
  <c r="G6092" i="2"/>
  <c r="H6092" i="2"/>
  <c r="I6092" i="2"/>
  <c r="J6092" i="2"/>
  <c r="K6092" i="2"/>
  <c r="L6092" i="2"/>
  <c r="F6093" i="2"/>
  <c r="G6093" i="2"/>
  <c r="H6093" i="2"/>
  <c r="I6093" i="2"/>
  <c r="J6093" i="2"/>
  <c r="K6093" i="2"/>
  <c r="L6093" i="2"/>
  <c r="F6094" i="2"/>
  <c r="G6094" i="2"/>
  <c r="H6094" i="2"/>
  <c r="I6094" i="2"/>
  <c r="J6094" i="2"/>
  <c r="K6094" i="2"/>
  <c r="L6094" i="2"/>
  <c r="F6095" i="2"/>
  <c r="G6095" i="2"/>
  <c r="H6095" i="2"/>
  <c r="I6095" i="2"/>
  <c r="J6095" i="2"/>
  <c r="K6095" i="2"/>
  <c r="L6095" i="2"/>
  <c r="F6096" i="2"/>
  <c r="G6096" i="2"/>
  <c r="H6096" i="2"/>
  <c r="I6096" i="2"/>
  <c r="J6096" i="2"/>
  <c r="K6096" i="2"/>
  <c r="L6096" i="2"/>
  <c r="F6097" i="2"/>
  <c r="G6097" i="2"/>
  <c r="H6097" i="2"/>
  <c r="I6097" i="2"/>
  <c r="J6097" i="2"/>
  <c r="K6097" i="2"/>
  <c r="L6097" i="2"/>
  <c r="F6098" i="2"/>
  <c r="G6098" i="2"/>
  <c r="H6098" i="2"/>
  <c r="I6098" i="2"/>
  <c r="J6098" i="2"/>
  <c r="K6098" i="2"/>
  <c r="L6098" i="2"/>
  <c r="F6099" i="2"/>
  <c r="G6099" i="2"/>
  <c r="H6099" i="2"/>
  <c r="I6099" i="2"/>
  <c r="J6099" i="2"/>
  <c r="K6099" i="2"/>
  <c r="L6099" i="2"/>
  <c r="F6100" i="2"/>
  <c r="G6100" i="2"/>
  <c r="H6100" i="2"/>
  <c r="I6100" i="2"/>
  <c r="J6100" i="2"/>
  <c r="K6100" i="2"/>
  <c r="L6100" i="2"/>
  <c r="F6101" i="2"/>
  <c r="G6101" i="2"/>
  <c r="H6101" i="2"/>
  <c r="I6101" i="2"/>
  <c r="J6101" i="2"/>
  <c r="K6101" i="2"/>
  <c r="L6101" i="2"/>
  <c r="F6102" i="2"/>
  <c r="G6102" i="2"/>
  <c r="H6102" i="2"/>
  <c r="I6102" i="2"/>
  <c r="J6102" i="2"/>
  <c r="K6102" i="2"/>
  <c r="L6102" i="2"/>
  <c r="F6103" i="2"/>
  <c r="G6103" i="2"/>
  <c r="H6103" i="2"/>
  <c r="I6103" i="2"/>
  <c r="J6103" i="2"/>
  <c r="K6103" i="2"/>
  <c r="L6103" i="2"/>
  <c r="F6104" i="2"/>
  <c r="G6104" i="2"/>
  <c r="H6104" i="2"/>
  <c r="I6104" i="2"/>
  <c r="J6104" i="2"/>
  <c r="K6104" i="2"/>
  <c r="L6104" i="2"/>
  <c r="F6105" i="2"/>
  <c r="G6105" i="2"/>
  <c r="H6105" i="2"/>
  <c r="I6105" i="2"/>
  <c r="J6105" i="2"/>
  <c r="K6105" i="2"/>
  <c r="L6105" i="2"/>
  <c r="F6106" i="2"/>
  <c r="G6106" i="2"/>
  <c r="H6106" i="2"/>
  <c r="I6106" i="2"/>
  <c r="J6106" i="2"/>
  <c r="K6106" i="2"/>
  <c r="L6106" i="2"/>
  <c r="F6107" i="2"/>
  <c r="G6107" i="2"/>
  <c r="H6107" i="2"/>
  <c r="I6107" i="2"/>
  <c r="J6107" i="2"/>
  <c r="K6107" i="2"/>
  <c r="L6107" i="2"/>
  <c r="F6108" i="2"/>
  <c r="G6108" i="2"/>
  <c r="H6108" i="2"/>
  <c r="I6108" i="2"/>
  <c r="J6108" i="2"/>
  <c r="K6108" i="2"/>
  <c r="L6108" i="2"/>
  <c r="F6109" i="2"/>
  <c r="G6109" i="2"/>
  <c r="H6109" i="2"/>
  <c r="I6109" i="2"/>
  <c r="J6109" i="2"/>
  <c r="K6109" i="2"/>
  <c r="L6109" i="2"/>
  <c r="F6110" i="2"/>
  <c r="G6110" i="2"/>
  <c r="H6110" i="2"/>
  <c r="I6110" i="2"/>
  <c r="J6110" i="2"/>
  <c r="K6110" i="2"/>
  <c r="L6110" i="2"/>
  <c r="F6111" i="2"/>
  <c r="G6111" i="2"/>
  <c r="H6111" i="2"/>
  <c r="I6111" i="2"/>
  <c r="J6111" i="2"/>
  <c r="K6111" i="2"/>
  <c r="L6111" i="2"/>
  <c r="F6112" i="2"/>
  <c r="G6112" i="2"/>
  <c r="H6112" i="2"/>
  <c r="I6112" i="2"/>
  <c r="J6112" i="2"/>
  <c r="K6112" i="2"/>
  <c r="L6112" i="2"/>
  <c r="F6113" i="2"/>
  <c r="G6113" i="2"/>
  <c r="H6113" i="2"/>
  <c r="I6113" i="2"/>
  <c r="J6113" i="2"/>
  <c r="K6113" i="2"/>
  <c r="L6113" i="2"/>
  <c r="F6114" i="2"/>
  <c r="G6114" i="2"/>
  <c r="H6114" i="2"/>
  <c r="I6114" i="2"/>
  <c r="J6114" i="2"/>
  <c r="K6114" i="2"/>
  <c r="L6114" i="2"/>
  <c r="F6115" i="2"/>
  <c r="G6115" i="2"/>
  <c r="H6115" i="2"/>
  <c r="I6115" i="2"/>
  <c r="J6115" i="2"/>
  <c r="K6115" i="2"/>
  <c r="L6115" i="2"/>
  <c r="F6116" i="2"/>
  <c r="G6116" i="2"/>
  <c r="H6116" i="2"/>
  <c r="I6116" i="2"/>
  <c r="J6116" i="2"/>
  <c r="K6116" i="2"/>
  <c r="L6116" i="2"/>
  <c r="F6117" i="2"/>
  <c r="G6117" i="2"/>
  <c r="H6117" i="2"/>
  <c r="I6117" i="2"/>
  <c r="J6117" i="2"/>
  <c r="K6117" i="2"/>
  <c r="L6117" i="2"/>
  <c r="F6118" i="2"/>
  <c r="G6118" i="2"/>
  <c r="H6118" i="2"/>
  <c r="I6118" i="2"/>
  <c r="J6118" i="2"/>
  <c r="K6118" i="2"/>
  <c r="L6118" i="2"/>
  <c r="F6119" i="2"/>
  <c r="G6119" i="2"/>
  <c r="H6119" i="2"/>
  <c r="I6119" i="2"/>
  <c r="J6119" i="2"/>
  <c r="K6119" i="2"/>
  <c r="L6119" i="2"/>
  <c r="F6120" i="2"/>
  <c r="G6120" i="2"/>
  <c r="H6120" i="2"/>
  <c r="I6120" i="2"/>
  <c r="J6120" i="2"/>
  <c r="K6120" i="2"/>
  <c r="L6120" i="2"/>
  <c r="F6121" i="2"/>
  <c r="G6121" i="2"/>
  <c r="H6121" i="2"/>
  <c r="I6121" i="2"/>
  <c r="J6121" i="2"/>
  <c r="K6121" i="2"/>
  <c r="L6121" i="2"/>
  <c r="F6122" i="2"/>
  <c r="G6122" i="2"/>
  <c r="H6122" i="2"/>
  <c r="I6122" i="2"/>
  <c r="J6122" i="2"/>
  <c r="K6122" i="2"/>
  <c r="L6122" i="2"/>
  <c r="F6123" i="2"/>
  <c r="G6123" i="2"/>
  <c r="H6123" i="2"/>
  <c r="I6123" i="2"/>
  <c r="J6123" i="2"/>
  <c r="K6123" i="2"/>
  <c r="L6123" i="2"/>
  <c r="F6124" i="2"/>
  <c r="G6124" i="2"/>
  <c r="H6124" i="2"/>
  <c r="I6124" i="2"/>
  <c r="J6124" i="2"/>
  <c r="K6124" i="2"/>
  <c r="L6124" i="2"/>
  <c r="F6125" i="2"/>
  <c r="G6125" i="2"/>
  <c r="H6125" i="2"/>
  <c r="I6125" i="2"/>
  <c r="J6125" i="2"/>
  <c r="K6125" i="2"/>
  <c r="L6125" i="2"/>
  <c r="F6126" i="2"/>
  <c r="G6126" i="2"/>
  <c r="H6126" i="2"/>
  <c r="I6126" i="2"/>
  <c r="J6126" i="2"/>
  <c r="K6126" i="2"/>
  <c r="L6126" i="2"/>
  <c r="F6127" i="2"/>
  <c r="G6127" i="2"/>
  <c r="H6127" i="2"/>
  <c r="I6127" i="2"/>
  <c r="J6127" i="2"/>
  <c r="K6127" i="2"/>
  <c r="L6127" i="2"/>
  <c r="F6128" i="2"/>
  <c r="G6128" i="2"/>
  <c r="H6128" i="2"/>
  <c r="I6128" i="2"/>
  <c r="J6128" i="2"/>
  <c r="K6128" i="2"/>
  <c r="L6128" i="2"/>
  <c r="F6129" i="2"/>
  <c r="G6129" i="2"/>
  <c r="H6129" i="2"/>
  <c r="I6129" i="2"/>
  <c r="J6129" i="2"/>
  <c r="K6129" i="2"/>
  <c r="L6129" i="2"/>
  <c r="F6130" i="2"/>
  <c r="G6130" i="2"/>
  <c r="H6130" i="2"/>
  <c r="I6130" i="2"/>
  <c r="J6130" i="2"/>
  <c r="K6130" i="2"/>
  <c r="L6130" i="2"/>
  <c r="F6131" i="2"/>
  <c r="G6131" i="2"/>
  <c r="H6131" i="2"/>
  <c r="I6131" i="2"/>
  <c r="J6131" i="2"/>
  <c r="K6131" i="2"/>
  <c r="L6131" i="2"/>
  <c r="F6132" i="2"/>
  <c r="G6132" i="2"/>
  <c r="H6132" i="2"/>
  <c r="I6132" i="2"/>
  <c r="J6132" i="2"/>
  <c r="K6132" i="2"/>
  <c r="L6132" i="2"/>
  <c r="F6133" i="2"/>
  <c r="G6133" i="2"/>
  <c r="H6133" i="2"/>
  <c r="I6133" i="2"/>
  <c r="J6133" i="2"/>
  <c r="K6133" i="2"/>
  <c r="L6133" i="2"/>
  <c r="F6134" i="2"/>
  <c r="G6134" i="2"/>
  <c r="H6134" i="2"/>
  <c r="I6134" i="2"/>
  <c r="J6134" i="2"/>
  <c r="K6134" i="2"/>
  <c r="L6134" i="2"/>
  <c r="F6135" i="2"/>
  <c r="G6135" i="2"/>
  <c r="H6135" i="2"/>
  <c r="I6135" i="2"/>
  <c r="J6135" i="2"/>
  <c r="K6135" i="2"/>
  <c r="L6135" i="2"/>
  <c r="F6136" i="2"/>
  <c r="G6136" i="2"/>
  <c r="H6136" i="2"/>
  <c r="I6136" i="2"/>
  <c r="J6136" i="2"/>
  <c r="K6136" i="2"/>
  <c r="L6136" i="2"/>
  <c r="F6137" i="2"/>
  <c r="G6137" i="2"/>
  <c r="H6137" i="2"/>
  <c r="I6137" i="2"/>
  <c r="J6137" i="2"/>
  <c r="K6137" i="2"/>
  <c r="L6137" i="2"/>
  <c r="F6138" i="2"/>
  <c r="G6138" i="2"/>
  <c r="H6138" i="2"/>
  <c r="I6138" i="2"/>
  <c r="J6138" i="2"/>
  <c r="K6138" i="2"/>
  <c r="L6138" i="2"/>
  <c r="F6139" i="2"/>
  <c r="G6139" i="2"/>
  <c r="H6139" i="2"/>
  <c r="I6139" i="2"/>
  <c r="J6139" i="2"/>
  <c r="K6139" i="2"/>
  <c r="L6139" i="2"/>
  <c r="F6140" i="2"/>
  <c r="G6140" i="2"/>
  <c r="H6140" i="2"/>
  <c r="I6140" i="2"/>
  <c r="J6140" i="2"/>
  <c r="K6140" i="2"/>
  <c r="L6140" i="2"/>
  <c r="F6141" i="2"/>
  <c r="G6141" i="2"/>
  <c r="H6141" i="2"/>
  <c r="I6141" i="2"/>
  <c r="J6141" i="2"/>
  <c r="K6141" i="2"/>
  <c r="L6141" i="2"/>
  <c r="F6142" i="2"/>
  <c r="G6142" i="2"/>
  <c r="H6142" i="2"/>
  <c r="I6142" i="2"/>
  <c r="J6142" i="2"/>
  <c r="K6142" i="2"/>
  <c r="L6142" i="2"/>
  <c r="F6143" i="2"/>
  <c r="G6143" i="2"/>
  <c r="H6143" i="2"/>
  <c r="I6143" i="2"/>
  <c r="J6143" i="2"/>
  <c r="K6143" i="2"/>
  <c r="L6143" i="2"/>
  <c r="F6144" i="2"/>
  <c r="G6144" i="2"/>
  <c r="H6144" i="2"/>
  <c r="I6144" i="2"/>
  <c r="J6144" i="2"/>
  <c r="K6144" i="2"/>
  <c r="L6144" i="2"/>
  <c r="F6145" i="2"/>
  <c r="G6145" i="2"/>
  <c r="H6145" i="2"/>
  <c r="I6145" i="2"/>
  <c r="J6145" i="2"/>
  <c r="K6145" i="2"/>
  <c r="L6145" i="2"/>
  <c r="F6146" i="2"/>
  <c r="G6146" i="2"/>
  <c r="H6146" i="2"/>
  <c r="I6146" i="2"/>
  <c r="J6146" i="2"/>
  <c r="K6146" i="2"/>
  <c r="L6146" i="2"/>
  <c r="F6147" i="2"/>
  <c r="G6147" i="2"/>
  <c r="H6147" i="2"/>
  <c r="I6147" i="2"/>
  <c r="J6147" i="2"/>
  <c r="K6147" i="2"/>
  <c r="L6147" i="2"/>
  <c r="F6148" i="2"/>
  <c r="G6148" i="2"/>
  <c r="H6148" i="2"/>
  <c r="I6148" i="2"/>
  <c r="J6148" i="2"/>
  <c r="K6148" i="2"/>
  <c r="L6148" i="2"/>
  <c r="F6149" i="2"/>
  <c r="G6149" i="2"/>
  <c r="H6149" i="2"/>
  <c r="I6149" i="2"/>
  <c r="J6149" i="2"/>
  <c r="K6149" i="2"/>
  <c r="L6149" i="2"/>
  <c r="F6150" i="2"/>
  <c r="G6150" i="2"/>
  <c r="H6150" i="2"/>
  <c r="I6150" i="2"/>
  <c r="J6150" i="2"/>
  <c r="K6150" i="2"/>
  <c r="L6150" i="2"/>
  <c r="F6151" i="2"/>
  <c r="G6151" i="2"/>
  <c r="H6151" i="2"/>
  <c r="I6151" i="2"/>
  <c r="J6151" i="2"/>
  <c r="K6151" i="2"/>
  <c r="L6151" i="2"/>
  <c r="F6152" i="2"/>
  <c r="G6152" i="2"/>
  <c r="H6152" i="2"/>
  <c r="I6152" i="2"/>
  <c r="J6152" i="2"/>
  <c r="K6152" i="2"/>
  <c r="L6152" i="2"/>
  <c r="F6153" i="2"/>
  <c r="G6153" i="2"/>
  <c r="H6153" i="2"/>
  <c r="I6153" i="2"/>
  <c r="J6153" i="2"/>
  <c r="K6153" i="2"/>
  <c r="L6153" i="2"/>
  <c r="F6154" i="2"/>
  <c r="G6154" i="2"/>
  <c r="H6154" i="2"/>
  <c r="I6154" i="2"/>
  <c r="J6154" i="2"/>
  <c r="K6154" i="2"/>
  <c r="L6154" i="2"/>
  <c r="F6155" i="2"/>
  <c r="G6155" i="2"/>
  <c r="H6155" i="2"/>
  <c r="I6155" i="2"/>
  <c r="J6155" i="2"/>
  <c r="K6155" i="2"/>
  <c r="L6155" i="2"/>
  <c r="F6156" i="2"/>
  <c r="G6156" i="2"/>
  <c r="H6156" i="2"/>
  <c r="I6156" i="2"/>
  <c r="J6156" i="2"/>
  <c r="K6156" i="2"/>
  <c r="L6156" i="2"/>
  <c r="F6157" i="2"/>
  <c r="G6157" i="2"/>
  <c r="H6157" i="2"/>
  <c r="I6157" i="2"/>
  <c r="J6157" i="2"/>
  <c r="K6157" i="2"/>
  <c r="L6157" i="2"/>
  <c r="F6158" i="2"/>
  <c r="G6158" i="2"/>
  <c r="H6158" i="2"/>
  <c r="I6158" i="2"/>
  <c r="J6158" i="2"/>
  <c r="K6158" i="2"/>
  <c r="L6158" i="2"/>
  <c r="F6159" i="2"/>
  <c r="G6159" i="2"/>
  <c r="H6159" i="2"/>
  <c r="I6159" i="2"/>
  <c r="J6159" i="2"/>
  <c r="K6159" i="2"/>
  <c r="L6159" i="2"/>
  <c r="F6160" i="2"/>
  <c r="G6160" i="2"/>
  <c r="H6160" i="2"/>
  <c r="I6160" i="2"/>
  <c r="J6160" i="2"/>
  <c r="K6160" i="2"/>
  <c r="L6160" i="2"/>
  <c r="F6161" i="2"/>
  <c r="G6161" i="2"/>
  <c r="H6161" i="2"/>
  <c r="I6161" i="2"/>
  <c r="J6161" i="2"/>
  <c r="K6161" i="2"/>
  <c r="L6161" i="2"/>
  <c r="F6162" i="2"/>
  <c r="G6162" i="2"/>
  <c r="H6162" i="2"/>
  <c r="I6162" i="2"/>
  <c r="J6162" i="2"/>
  <c r="K6162" i="2"/>
  <c r="L6162" i="2"/>
  <c r="F6163" i="2"/>
  <c r="G6163" i="2"/>
  <c r="H6163" i="2"/>
  <c r="I6163" i="2"/>
  <c r="J6163" i="2"/>
  <c r="K6163" i="2"/>
  <c r="L6163" i="2"/>
  <c r="F6164" i="2"/>
  <c r="G6164" i="2"/>
  <c r="H6164" i="2"/>
  <c r="I6164" i="2"/>
  <c r="J6164" i="2"/>
  <c r="K6164" i="2"/>
  <c r="L6164" i="2"/>
  <c r="F6165" i="2"/>
  <c r="G6165" i="2"/>
  <c r="H6165" i="2"/>
  <c r="I6165" i="2"/>
  <c r="J6165" i="2"/>
  <c r="K6165" i="2"/>
  <c r="L6165" i="2"/>
  <c r="F6166" i="2"/>
  <c r="G6166" i="2"/>
  <c r="H6166" i="2"/>
  <c r="I6166" i="2"/>
  <c r="J6166" i="2"/>
  <c r="K6166" i="2"/>
  <c r="L6166" i="2"/>
  <c r="F6167" i="2"/>
  <c r="G6167" i="2"/>
  <c r="H6167" i="2"/>
  <c r="I6167" i="2"/>
  <c r="J6167" i="2"/>
  <c r="K6167" i="2"/>
  <c r="L6167" i="2"/>
  <c r="F6168" i="2"/>
  <c r="G6168" i="2"/>
  <c r="H6168" i="2"/>
  <c r="I6168" i="2"/>
  <c r="J6168" i="2"/>
  <c r="K6168" i="2"/>
  <c r="L6168" i="2"/>
  <c r="F6169" i="2"/>
  <c r="G6169" i="2"/>
  <c r="H6169" i="2"/>
  <c r="I6169" i="2"/>
  <c r="J6169" i="2"/>
  <c r="K6169" i="2"/>
  <c r="L6169" i="2"/>
  <c r="F6170" i="2"/>
  <c r="G6170" i="2"/>
  <c r="H6170" i="2"/>
  <c r="I6170" i="2"/>
  <c r="J6170" i="2"/>
  <c r="K6170" i="2"/>
  <c r="L6170" i="2"/>
  <c r="F6171" i="2"/>
  <c r="G6171" i="2"/>
  <c r="H6171" i="2"/>
  <c r="I6171" i="2"/>
  <c r="J6171" i="2"/>
  <c r="K6171" i="2"/>
  <c r="L6171" i="2"/>
  <c r="F6172" i="2"/>
  <c r="G6172" i="2"/>
  <c r="H6172" i="2"/>
  <c r="I6172" i="2"/>
  <c r="J6172" i="2"/>
  <c r="K6172" i="2"/>
  <c r="L6172" i="2"/>
  <c r="F6173" i="2"/>
  <c r="G6173" i="2"/>
  <c r="H6173" i="2"/>
  <c r="I6173" i="2"/>
  <c r="J6173" i="2"/>
  <c r="K6173" i="2"/>
  <c r="L6173" i="2"/>
  <c r="F6174" i="2"/>
  <c r="G6174" i="2"/>
  <c r="H6174" i="2"/>
  <c r="I6174" i="2"/>
  <c r="J6174" i="2"/>
  <c r="K6174" i="2"/>
  <c r="L6174" i="2"/>
  <c r="F6175" i="2"/>
  <c r="G6175" i="2"/>
  <c r="H6175" i="2"/>
  <c r="I6175" i="2"/>
  <c r="J6175" i="2"/>
  <c r="K6175" i="2"/>
  <c r="L6175" i="2"/>
  <c r="F6176" i="2"/>
  <c r="G6176" i="2"/>
  <c r="H6176" i="2"/>
  <c r="I6176" i="2"/>
  <c r="J6176" i="2"/>
  <c r="K6176" i="2"/>
  <c r="L6176" i="2"/>
  <c r="F6177" i="2"/>
  <c r="G6177" i="2"/>
  <c r="H6177" i="2"/>
  <c r="I6177" i="2"/>
  <c r="J6177" i="2"/>
  <c r="K6177" i="2"/>
  <c r="L6177" i="2"/>
  <c r="F6178" i="2"/>
  <c r="G6178" i="2"/>
  <c r="H6178" i="2"/>
  <c r="I6178" i="2"/>
  <c r="J6178" i="2"/>
  <c r="K6178" i="2"/>
  <c r="L6178" i="2"/>
  <c r="F6179" i="2"/>
  <c r="G6179" i="2"/>
  <c r="H6179" i="2"/>
  <c r="I6179" i="2"/>
  <c r="J6179" i="2"/>
  <c r="K6179" i="2"/>
  <c r="L6179" i="2"/>
  <c r="F6180" i="2"/>
  <c r="G6180" i="2"/>
  <c r="H6180" i="2"/>
  <c r="I6180" i="2"/>
  <c r="J6180" i="2"/>
  <c r="K6180" i="2"/>
  <c r="L6180" i="2"/>
  <c r="F6181" i="2"/>
  <c r="G6181" i="2"/>
  <c r="H6181" i="2"/>
  <c r="I6181" i="2"/>
  <c r="J6181" i="2"/>
  <c r="K6181" i="2"/>
  <c r="L6181" i="2"/>
  <c r="F6182" i="2"/>
  <c r="G6182" i="2"/>
  <c r="H6182" i="2"/>
  <c r="I6182" i="2"/>
  <c r="J6182" i="2"/>
  <c r="K6182" i="2"/>
  <c r="L6182" i="2"/>
  <c r="F6183" i="2"/>
  <c r="G6183" i="2"/>
  <c r="H6183" i="2"/>
  <c r="I6183" i="2"/>
  <c r="J6183" i="2"/>
  <c r="K6183" i="2"/>
  <c r="L6183" i="2"/>
  <c r="F6184" i="2"/>
  <c r="G6184" i="2"/>
  <c r="H6184" i="2"/>
  <c r="I6184" i="2"/>
  <c r="J6184" i="2"/>
  <c r="K6184" i="2"/>
  <c r="L6184" i="2"/>
  <c r="F6185" i="2"/>
  <c r="G6185" i="2"/>
  <c r="H6185" i="2"/>
  <c r="I6185" i="2"/>
  <c r="J6185" i="2"/>
  <c r="K6185" i="2"/>
  <c r="L6185" i="2"/>
  <c r="F6186" i="2"/>
  <c r="G6186" i="2"/>
  <c r="H6186" i="2"/>
  <c r="I6186" i="2"/>
  <c r="J6186" i="2"/>
  <c r="K6186" i="2"/>
  <c r="L6186" i="2"/>
  <c r="F6187" i="2"/>
  <c r="G6187" i="2"/>
  <c r="H6187" i="2"/>
  <c r="I6187" i="2"/>
  <c r="J6187" i="2"/>
  <c r="K6187" i="2"/>
  <c r="L6187" i="2"/>
  <c r="F6188" i="2"/>
  <c r="G6188" i="2"/>
  <c r="H6188" i="2"/>
  <c r="I6188" i="2"/>
  <c r="J6188" i="2"/>
  <c r="K6188" i="2"/>
  <c r="L6188" i="2"/>
  <c r="F6189" i="2"/>
  <c r="G6189" i="2"/>
  <c r="H6189" i="2"/>
  <c r="I6189" i="2"/>
  <c r="J6189" i="2"/>
  <c r="K6189" i="2"/>
  <c r="L6189" i="2"/>
  <c r="F6190" i="2"/>
  <c r="G6190" i="2"/>
  <c r="H6190" i="2"/>
  <c r="I6190" i="2"/>
  <c r="J6190" i="2"/>
  <c r="K6190" i="2"/>
  <c r="L6190" i="2"/>
  <c r="F6191" i="2"/>
  <c r="G6191" i="2"/>
  <c r="H6191" i="2"/>
  <c r="I6191" i="2"/>
  <c r="J6191" i="2"/>
  <c r="K6191" i="2"/>
  <c r="L6191" i="2"/>
  <c r="F6192" i="2"/>
  <c r="G6192" i="2"/>
  <c r="H6192" i="2"/>
  <c r="I6192" i="2"/>
  <c r="J6192" i="2"/>
  <c r="K6192" i="2"/>
  <c r="L6192" i="2"/>
  <c r="F6193" i="2"/>
  <c r="G6193" i="2"/>
  <c r="H6193" i="2"/>
  <c r="I6193" i="2"/>
  <c r="J6193" i="2"/>
  <c r="K6193" i="2"/>
  <c r="L6193" i="2"/>
  <c r="F6194" i="2"/>
  <c r="G6194" i="2"/>
  <c r="H6194" i="2"/>
  <c r="I6194" i="2"/>
  <c r="J6194" i="2"/>
  <c r="K6194" i="2"/>
  <c r="L6194" i="2"/>
  <c r="F6195" i="2"/>
  <c r="G6195" i="2"/>
  <c r="H6195" i="2"/>
  <c r="I6195" i="2"/>
  <c r="J6195" i="2"/>
  <c r="K6195" i="2"/>
  <c r="L6195" i="2"/>
  <c r="F6196" i="2"/>
  <c r="G6196" i="2"/>
  <c r="H6196" i="2"/>
  <c r="I6196" i="2"/>
  <c r="J6196" i="2"/>
  <c r="K6196" i="2"/>
  <c r="L6196" i="2"/>
  <c r="F6197" i="2"/>
  <c r="G6197" i="2"/>
  <c r="H6197" i="2"/>
  <c r="I6197" i="2"/>
  <c r="J6197" i="2"/>
  <c r="K6197" i="2"/>
  <c r="L6197" i="2"/>
  <c r="F6198" i="2"/>
  <c r="G6198" i="2"/>
  <c r="H6198" i="2"/>
  <c r="I6198" i="2"/>
  <c r="J6198" i="2"/>
  <c r="K6198" i="2"/>
  <c r="L6198" i="2"/>
  <c r="F6199" i="2"/>
  <c r="G6199" i="2"/>
  <c r="H6199" i="2"/>
  <c r="I6199" i="2"/>
  <c r="J6199" i="2"/>
  <c r="K6199" i="2"/>
  <c r="L6199" i="2"/>
  <c r="F6200" i="2"/>
  <c r="G6200" i="2"/>
  <c r="H6200" i="2"/>
  <c r="I6200" i="2"/>
  <c r="J6200" i="2"/>
  <c r="K6200" i="2"/>
  <c r="L6200" i="2"/>
  <c r="F6201" i="2"/>
  <c r="G6201" i="2"/>
  <c r="H6201" i="2"/>
  <c r="I6201" i="2"/>
  <c r="J6201" i="2"/>
  <c r="K6201" i="2"/>
  <c r="L6201" i="2"/>
  <c r="F6202" i="2"/>
  <c r="G6202" i="2"/>
  <c r="H6202" i="2"/>
  <c r="I6202" i="2"/>
  <c r="J6202" i="2"/>
  <c r="K6202" i="2"/>
  <c r="L6202" i="2"/>
  <c r="F6203" i="2"/>
  <c r="G6203" i="2"/>
  <c r="H6203" i="2"/>
  <c r="I6203" i="2"/>
  <c r="J6203" i="2"/>
  <c r="K6203" i="2"/>
  <c r="L6203" i="2"/>
  <c r="F6204" i="2"/>
  <c r="G6204" i="2"/>
  <c r="H6204" i="2"/>
  <c r="I6204" i="2"/>
  <c r="J6204" i="2"/>
  <c r="K6204" i="2"/>
  <c r="L6204" i="2"/>
  <c r="F6205" i="2"/>
  <c r="G6205" i="2"/>
  <c r="H6205" i="2"/>
  <c r="I6205" i="2"/>
  <c r="J6205" i="2"/>
  <c r="K6205" i="2"/>
  <c r="L6205" i="2"/>
  <c r="F6206" i="2"/>
  <c r="G6206" i="2"/>
  <c r="H6206" i="2"/>
  <c r="I6206" i="2"/>
  <c r="J6206" i="2"/>
  <c r="K6206" i="2"/>
  <c r="L6206" i="2"/>
  <c r="F6207" i="2"/>
  <c r="G6207" i="2"/>
  <c r="H6207" i="2"/>
  <c r="I6207" i="2"/>
  <c r="J6207" i="2"/>
  <c r="K6207" i="2"/>
  <c r="L6207" i="2"/>
  <c r="F6208" i="2"/>
  <c r="G6208" i="2"/>
  <c r="H6208" i="2"/>
  <c r="I6208" i="2"/>
  <c r="J6208" i="2"/>
  <c r="K6208" i="2"/>
  <c r="L6208" i="2"/>
  <c r="F6209" i="2"/>
  <c r="G6209" i="2"/>
  <c r="H6209" i="2"/>
  <c r="I6209" i="2"/>
  <c r="J6209" i="2"/>
  <c r="K6209" i="2"/>
  <c r="L6209" i="2"/>
  <c r="F6210" i="2"/>
  <c r="G6210" i="2"/>
  <c r="H6210" i="2"/>
  <c r="I6210" i="2"/>
  <c r="J6210" i="2"/>
  <c r="K6210" i="2"/>
  <c r="L6210" i="2"/>
  <c r="F6211" i="2"/>
  <c r="G6211" i="2"/>
  <c r="H6211" i="2"/>
  <c r="I6211" i="2"/>
  <c r="J6211" i="2"/>
  <c r="K6211" i="2"/>
  <c r="L6211" i="2"/>
  <c r="F6212" i="2"/>
  <c r="G6212" i="2"/>
  <c r="H6212" i="2"/>
  <c r="I6212" i="2"/>
  <c r="J6212" i="2"/>
  <c r="K6212" i="2"/>
  <c r="L6212" i="2"/>
  <c r="F6213" i="2"/>
  <c r="G6213" i="2"/>
  <c r="H6213" i="2"/>
  <c r="I6213" i="2"/>
  <c r="J6213" i="2"/>
  <c r="K6213" i="2"/>
  <c r="L6213" i="2"/>
  <c r="F6214" i="2"/>
  <c r="G6214" i="2"/>
  <c r="H6214" i="2"/>
  <c r="I6214" i="2"/>
  <c r="J6214" i="2"/>
  <c r="K6214" i="2"/>
  <c r="L6214" i="2"/>
  <c r="F6215" i="2"/>
  <c r="G6215" i="2"/>
  <c r="H6215" i="2"/>
  <c r="I6215" i="2"/>
  <c r="J6215" i="2"/>
  <c r="K6215" i="2"/>
  <c r="L6215" i="2"/>
  <c r="F6216" i="2"/>
  <c r="G6216" i="2"/>
  <c r="H6216" i="2"/>
  <c r="I6216" i="2"/>
  <c r="J6216" i="2"/>
  <c r="K6216" i="2"/>
  <c r="L6216" i="2"/>
  <c r="F6217" i="2"/>
  <c r="G6217" i="2"/>
  <c r="H6217" i="2"/>
  <c r="I6217" i="2"/>
  <c r="J6217" i="2"/>
  <c r="K6217" i="2"/>
  <c r="L6217" i="2"/>
  <c r="F6218" i="2"/>
  <c r="G6218" i="2"/>
  <c r="H6218" i="2"/>
  <c r="I6218" i="2"/>
  <c r="J6218" i="2"/>
  <c r="K6218" i="2"/>
  <c r="L6218" i="2"/>
  <c r="F6219" i="2"/>
  <c r="G6219" i="2"/>
  <c r="H6219" i="2"/>
  <c r="I6219" i="2"/>
  <c r="J6219" i="2"/>
  <c r="K6219" i="2"/>
  <c r="L6219" i="2"/>
  <c r="F6220" i="2"/>
  <c r="G6220" i="2"/>
  <c r="H6220" i="2"/>
  <c r="I6220" i="2"/>
  <c r="J6220" i="2"/>
  <c r="K6220" i="2"/>
  <c r="L6220" i="2"/>
  <c r="F6221" i="2"/>
  <c r="G6221" i="2"/>
  <c r="H6221" i="2"/>
  <c r="I6221" i="2"/>
  <c r="J6221" i="2"/>
  <c r="K6221" i="2"/>
  <c r="L6221" i="2"/>
  <c r="F6222" i="2"/>
  <c r="G6222" i="2"/>
  <c r="H6222" i="2"/>
  <c r="I6222" i="2"/>
  <c r="J6222" i="2"/>
  <c r="K6222" i="2"/>
  <c r="L6222" i="2"/>
  <c r="F6223" i="2"/>
  <c r="G6223" i="2"/>
  <c r="H6223" i="2"/>
  <c r="I6223" i="2"/>
  <c r="J6223" i="2"/>
  <c r="K6223" i="2"/>
  <c r="L6223" i="2"/>
  <c r="F6224" i="2"/>
  <c r="G6224" i="2"/>
  <c r="H6224" i="2"/>
  <c r="I6224" i="2"/>
  <c r="J6224" i="2"/>
  <c r="K6224" i="2"/>
  <c r="L6224" i="2"/>
  <c r="F6225" i="2"/>
  <c r="G6225" i="2"/>
  <c r="H6225" i="2"/>
  <c r="I6225" i="2"/>
  <c r="J6225" i="2"/>
  <c r="K6225" i="2"/>
  <c r="L6225" i="2"/>
  <c r="F6226" i="2"/>
  <c r="G6226" i="2"/>
  <c r="H6226" i="2"/>
  <c r="I6226" i="2"/>
  <c r="J6226" i="2"/>
  <c r="K6226" i="2"/>
  <c r="L6226" i="2"/>
  <c r="F6227" i="2"/>
  <c r="G6227" i="2"/>
  <c r="H6227" i="2"/>
  <c r="I6227" i="2"/>
  <c r="J6227" i="2"/>
  <c r="K6227" i="2"/>
  <c r="L6227" i="2"/>
  <c r="F6228" i="2"/>
  <c r="G6228" i="2"/>
  <c r="H6228" i="2"/>
  <c r="I6228" i="2"/>
  <c r="J6228" i="2"/>
  <c r="K6228" i="2"/>
  <c r="L6228" i="2"/>
  <c r="F6229" i="2"/>
  <c r="G6229" i="2"/>
  <c r="H6229" i="2"/>
  <c r="I6229" i="2"/>
  <c r="J6229" i="2"/>
  <c r="K6229" i="2"/>
  <c r="L6229" i="2"/>
  <c r="F6230" i="2"/>
  <c r="G6230" i="2"/>
  <c r="H6230" i="2"/>
  <c r="I6230" i="2"/>
  <c r="J6230" i="2"/>
  <c r="K6230" i="2"/>
  <c r="L6230" i="2"/>
  <c r="F6231" i="2"/>
  <c r="G6231" i="2"/>
  <c r="H6231" i="2"/>
  <c r="I6231" i="2"/>
  <c r="J6231" i="2"/>
  <c r="K6231" i="2"/>
  <c r="L6231" i="2"/>
  <c r="F6232" i="2"/>
  <c r="G6232" i="2"/>
  <c r="H6232" i="2"/>
  <c r="I6232" i="2"/>
  <c r="J6232" i="2"/>
  <c r="K6232" i="2"/>
  <c r="L6232" i="2"/>
  <c r="F6233" i="2"/>
  <c r="G6233" i="2"/>
  <c r="H6233" i="2"/>
  <c r="I6233" i="2"/>
  <c r="J6233" i="2"/>
  <c r="K6233" i="2"/>
  <c r="L6233" i="2"/>
  <c r="F6234" i="2"/>
  <c r="G6234" i="2"/>
  <c r="H6234" i="2"/>
  <c r="I6234" i="2"/>
  <c r="J6234" i="2"/>
  <c r="K6234" i="2"/>
  <c r="L6234" i="2"/>
  <c r="F6235" i="2"/>
  <c r="G6235" i="2"/>
  <c r="H6235" i="2"/>
  <c r="I6235" i="2"/>
  <c r="J6235" i="2"/>
  <c r="K6235" i="2"/>
  <c r="L6235" i="2"/>
  <c r="F6236" i="2"/>
  <c r="G6236" i="2"/>
  <c r="H6236" i="2"/>
  <c r="I6236" i="2"/>
  <c r="J6236" i="2"/>
  <c r="K6236" i="2"/>
  <c r="L6236" i="2"/>
  <c r="F6237" i="2"/>
  <c r="G6237" i="2"/>
  <c r="H6237" i="2"/>
  <c r="I6237" i="2"/>
  <c r="J6237" i="2"/>
  <c r="K6237" i="2"/>
  <c r="L6237" i="2"/>
  <c r="F6238" i="2"/>
  <c r="G6238" i="2"/>
  <c r="H6238" i="2"/>
  <c r="I6238" i="2"/>
  <c r="J6238" i="2"/>
  <c r="K6238" i="2"/>
  <c r="L6238" i="2"/>
  <c r="F6239" i="2"/>
  <c r="G6239" i="2"/>
  <c r="H6239" i="2"/>
  <c r="I6239" i="2"/>
  <c r="J6239" i="2"/>
  <c r="K6239" i="2"/>
  <c r="L6239" i="2"/>
  <c r="F6240" i="2"/>
  <c r="G6240" i="2"/>
  <c r="H6240" i="2"/>
  <c r="I6240" i="2"/>
  <c r="J6240" i="2"/>
  <c r="K6240" i="2"/>
  <c r="L6240" i="2"/>
  <c r="F6241" i="2"/>
  <c r="G6241" i="2"/>
  <c r="H6241" i="2"/>
  <c r="I6241" i="2"/>
  <c r="J6241" i="2"/>
  <c r="K6241" i="2"/>
  <c r="L6241" i="2"/>
  <c r="F6242" i="2"/>
  <c r="G6242" i="2"/>
  <c r="H6242" i="2"/>
  <c r="I6242" i="2"/>
  <c r="J6242" i="2"/>
  <c r="K6242" i="2"/>
  <c r="L6242" i="2"/>
  <c r="F6243" i="2"/>
  <c r="G6243" i="2"/>
  <c r="H6243" i="2"/>
  <c r="I6243" i="2"/>
  <c r="J6243" i="2"/>
  <c r="K6243" i="2"/>
  <c r="L6243" i="2"/>
  <c r="F6244" i="2"/>
  <c r="G6244" i="2"/>
  <c r="H6244" i="2"/>
  <c r="I6244" i="2"/>
  <c r="J6244" i="2"/>
  <c r="K6244" i="2"/>
  <c r="L6244" i="2"/>
  <c r="F6245" i="2"/>
  <c r="G6245" i="2"/>
  <c r="H6245" i="2"/>
  <c r="I6245" i="2"/>
  <c r="J6245" i="2"/>
  <c r="K6245" i="2"/>
  <c r="L6245" i="2"/>
  <c r="F6246" i="2"/>
  <c r="G6246" i="2"/>
  <c r="H6246" i="2"/>
  <c r="I6246" i="2"/>
  <c r="J6246" i="2"/>
  <c r="K6246" i="2"/>
  <c r="L6246" i="2"/>
  <c r="F6247" i="2"/>
  <c r="G6247" i="2"/>
  <c r="H6247" i="2"/>
  <c r="I6247" i="2"/>
  <c r="J6247" i="2"/>
  <c r="K6247" i="2"/>
  <c r="L6247" i="2"/>
  <c r="F6248" i="2"/>
  <c r="G6248" i="2"/>
  <c r="H6248" i="2"/>
  <c r="I6248" i="2"/>
  <c r="J6248" i="2"/>
  <c r="K6248" i="2"/>
  <c r="L6248" i="2"/>
  <c r="F6249" i="2"/>
  <c r="G6249" i="2"/>
  <c r="H6249" i="2"/>
  <c r="I6249" i="2"/>
  <c r="J6249" i="2"/>
  <c r="K6249" i="2"/>
  <c r="L6249" i="2"/>
  <c r="F6250" i="2"/>
  <c r="G6250" i="2"/>
  <c r="H6250" i="2"/>
  <c r="I6250" i="2"/>
  <c r="J6250" i="2"/>
  <c r="K6250" i="2"/>
  <c r="L6250" i="2"/>
  <c r="F6251" i="2"/>
  <c r="G6251" i="2"/>
  <c r="H6251" i="2"/>
  <c r="I6251" i="2"/>
  <c r="J6251" i="2"/>
  <c r="K6251" i="2"/>
  <c r="L6251" i="2"/>
  <c r="F6252" i="2"/>
  <c r="G6252" i="2"/>
  <c r="H6252" i="2"/>
  <c r="I6252" i="2"/>
  <c r="J6252" i="2"/>
  <c r="K6252" i="2"/>
  <c r="L6252" i="2"/>
  <c r="F6253" i="2"/>
  <c r="G6253" i="2"/>
  <c r="H6253" i="2"/>
  <c r="I6253" i="2"/>
  <c r="J6253" i="2"/>
  <c r="K6253" i="2"/>
  <c r="L6253" i="2"/>
  <c r="F6254" i="2"/>
  <c r="G6254" i="2"/>
  <c r="H6254" i="2"/>
  <c r="I6254" i="2"/>
  <c r="J6254" i="2"/>
  <c r="K6254" i="2"/>
  <c r="L6254" i="2"/>
  <c r="F6255" i="2"/>
  <c r="G6255" i="2"/>
  <c r="H6255" i="2"/>
  <c r="I6255" i="2"/>
  <c r="J6255" i="2"/>
  <c r="K6255" i="2"/>
  <c r="L6255" i="2"/>
  <c r="F6256" i="2"/>
  <c r="G6256" i="2"/>
  <c r="H6256" i="2"/>
  <c r="I6256" i="2"/>
  <c r="J6256" i="2"/>
  <c r="K6256" i="2"/>
  <c r="L6256" i="2"/>
  <c r="F6257" i="2"/>
  <c r="G6257" i="2"/>
  <c r="H6257" i="2"/>
  <c r="I6257" i="2"/>
  <c r="J6257" i="2"/>
  <c r="K6257" i="2"/>
  <c r="L6257" i="2"/>
  <c r="F6258" i="2"/>
  <c r="G6258" i="2"/>
  <c r="H6258" i="2"/>
  <c r="I6258" i="2"/>
  <c r="J6258" i="2"/>
  <c r="K6258" i="2"/>
  <c r="L6258" i="2"/>
  <c r="F6259" i="2"/>
  <c r="G6259" i="2"/>
  <c r="H6259" i="2"/>
  <c r="I6259" i="2"/>
  <c r="J6259" i="2"/>
  <c r="K6259" i="2"/>
  <c r="L6259" i="2"/>
  <c r="F6260" i="2"/>
  <c r="G6260" i="2"/>
  <c r="H6260" i="2"/>
  <c r="I6260" i="2"/>
  <c r="J6260" i="2"/>
  <c r="K6260" i="2"/>
  <c r="L6260" i="2"/>
  <c r="F6261" i="2"/>
  <c r="G6261" i="2"/>
  <c r="H6261" i="2"/>
  <c r="I6261" i="2"/>
  <c r="J6261" i="2"/>
  <c r="K6261" i="2"/>
  <c r="L6261" i="2"/>
  <c r="F6262" i="2"/>
  <c r="G6262" i="2"/>
  <c r="H6262" i="2"/>
  <c r="I6262" i="2"/>
  <c r="J6262" i="2"/>
  <c r="K6262" i="2"/>
  <c r="L6262" i="2"/>
  <c r="F6263" i="2"/>
  <c r="G6263" i="2"/>
  <c r="H6263" i="2"/>
  <c r="I6263" i="2"/>
  <c r="J6263" i="2"/>
  <c r="K6263" i="2"/>
  <c r="L6263" i="2"/>
  <c r="F6264" i="2"/>
  <c r="G6264" i="2"/>
  <c r="H6264" i="2"/>
  <c r="I6264" i="2"/>
  <c r="J6264" i="2"/>
  <c r="K6264" i="2"/>
  <c r="L6264" i="2"/>
  <c r="F6265" i="2"/>
  <c r="G6265" i="2"/>
  <c r="H6265" i="2"/>
  <c r="I6265" i="2"/>
  <c r="J6265" i="2"/>
  <c r="K6265" i="2"/>
  <c r="L6265" i="2"/>
  <c r="F6266" i="2"/>
  <c r="G6266" i="2"/>
  <c r="H6266" i="2"/>
  <c r="I6266" i="2"/>
  <c r="J6266" i="2"/>
  <c r="K6266" i="2"/>
  <c r="L6266" i="2"/>
  <c r="F6267" i="2"/>
  <c r="G6267" i="2"/>
  <c r="H6267" i="2"/>
  <c r="I6267" i="2"/>
  <c r="J6267" i="2"/>
  <c r="K6267" i="2"/>
  <c r="L6267" i="2"/>
  <c r="F6268" i="2"/>
  <c r="G6268" i="2"/>
  <c r="H6268" i="2"/>
  <c r="I6268" i="2"/>
  <c r="J6268" i="2"/>
  <c r="K6268" i="2"/>
  <c r="L6268" i="2"/>
  <c r="F6269" i="2"/>
  <c r="G6269" i="2"/>
  <c r="H6269" i="2"/>
  <c r="I6269" i="2"/>
  <c r="J6269" i="2"/>
  <c r="K6269" i="2"/>
  <c r="L6269" i="2"/>
  <c r="F6270" i="2"/>
  <c r="G6270" i="2"/>
  <c r="H6270" i="2"/>
  <c r="I6270" i="2"/>
  <c r="J6270" i="2"/>
  <c r="K6270" i="2"/>
  <c r="L6270" i="2"/>
  <c r="F6271" i="2"/>
  <c r="G6271" i="2"/>
  <c r="H6271" i="2"/>
  <c r="I6271" i="2"/>
  <c r="J6271" i="2"/>
  <c r="K6271" i="2"/>
  <c r="L6271" i="2"/>
  <c r="F6272" i="2"/>
  <c r="G6272" i="2"/>
  <c r="H6272" i="2"/>
  <c r="I6272" i="2"/>
  <c r="J6272" i="2"/>
  <c r="K6272" i="2"/>
  <c r="L6272" i="2"/>
  <c r="F6273" i="2"/>
  <c r="G6273" i="2"/>
  <c r="H6273" i="2"/>
  <c r="I6273" i="2"/>
  <c r="J6273" i="2"/>
  <c r="K6273" i="2"/>
  <c r="L6273" i="2"/>
  <c r="F6274" i="2"/>
  <c r="G6274" i="2"/>
  <c r="H6274" i="2"/>
  <c r="I6274" i="2"/>
  <c r="J6274" i="2"/>
  <c r="K6274" i="2"/>
  <c r="L6274" i="2"/>
  <c r="F6275" i="2"/>
  <c r="G6275" i="2"/>
  <c r="H6275" i="2"/>
  <c r="I6275" i="2"/>
  <c r="J6275" i="2"/>
  <c r="K6275" i="2"/>
  <c r="L6275" i="2"/>
  <c r="F6276" i="2"/>
  <c r="G6276" i="2"/>
  <c r="H6276" i="2"/>
  <c r="I6276" i="2"/>
  <c r="J6276" i="2"/>
  <c r="K6276" i="2"/>
  <c r="L6276" i="2"/>
  <c r="F6277" i="2"/>
  <c r="G6277" i="2"/>
  <c r="H6277" i="2"/>
  <c r="I6277" i="2"/>
  <c r="J6277" i="2"/>
  <c r="K6277" i="2"/>
  <c r="L6277" i="2"/>
  <c r="F6278" i="2"/>
  <c r="G6278" i="2"/>
  <c r="H6278" i="2"/>
  <c r="I6278" i="2"/>
  <c r="J6278" i="2"/>
  <c r="K6278" i="2"/>
  <c r="L6278" i="2"/>
  <c r="F6279" i="2"/>
  <c r="G6279" i="2"/>
  <c r="H6279" i="2"/>
  <c r="I6279" i="2"/>
  <c r="J6279" i="2"/>
  <c r="K6279" i="2"/>
  <c r="L6279" i="2"/>
  <c r="F6280" i="2"/>
  <c r="G6280" i="2"/>
  <c r="H6280" i="2"/>
  <c r="I6280" i="2"/>
  <c r="J6280" i="2"/>
  <c r="K6280" i="2"/>
  <c r="L6280" i="2"/>
  <c r="F6281" i="2"/>
  <c r="G6281" i="2"/>
  <c r="H6281" i="2"/>
  <c r="I6281" i="2"/>
  <c r="J6281" i="2"/>
  <c r="K6281" i="2"/>
  <c r="L6281" i="2"/>
  <c r="F6282" i="2"/>
  <c r="G6282" i="2"/>
  <c r="H6282" i="2"/>
  <c r="I6282" i="2"/>
  <c r="J6282" i="2"/>
  <c r="K6282" i="2"/>
  <c r="L6282" i="2"/>
  <c r="F6283" i="2"/>
  <c r="G6283" i="2"/>
  <c r="H6283" i="2"/>
  <c r="I6283" i="2"/>
  <c r="J6283" i="2"/>
  <c r="K6283" i="2"/>
  <c r="L6283" i="2"/>
  <c r="F6284" i="2"/>
  <c r="G6284" i="2"/>
  <c r="H6284" i="2"/>
  <c r="I6284" i="2"/>
  <c r="J6284" i="2"/>
  <c r="K6284" i="2"/>
  <c r="L6284" i="2"/>
  <c r="F6285" i="2"/>
  <c r="G6285" i="2"/>
  <c r="H6285" i="2"/>
  <c r="I6285" i="2"/>
  <c r="J6285" i="2"/>
  <c r="K6285" i="2"/>
  <c r="L6285" i="2"/>
  <c r="F6286" i="2"/>
  <c r="G6286" i="2"/>
  <c r="H6286" i="2"/>
  <c r="I6286" i="2"/>
  <c r="J6286" i="2"/>
  <c r="K6286" i="2"/>
  <c r="L6286" i="2"/>
  <c r="F6287" i="2"/>
  <c r="G6287" i="2"/>
  <c r="H6287" i="2"/>
  <c r="I6287" i="2"/>
  <c r="J6287" i="2"/>
  <c r="K6287" i="2"/>
  <c r="L6287" i="2"/>
  <c r="F6288" i="2"/>
  <c r="G6288" i="2"/>
  <c r="H6288" i="2"/>
  <c r="I6288" i="2"/>
  <c r="J6288" i="2"/>
  <c r="K6288" i="2"/>
  <c r="L6288" i="2"/>
  <c r="F6289" i="2"/>
  <c r="G6289" i="2"/>
  <c r="H6289" i="2"/>
  <c r="I6289" i="2"/>
  <c r="J6289" i="2"/>
  <c r="K6289" i="2"/>
  <c r="L6289" i="2"/>
  <c r="F6290" i="2"/>
  <c r="G6290" i="2"/>
  <c r="H6290" i="2"/>
  <c r="I6290" i="2"/>
  <c r="J6290" i="2"/>
  <c r="K6290" i="2"/>
  <c r="L6290" i="2"/>
  <c r="F6291" i="2"/>
  <c r="G6291" i="2"/>
  <c r="H6291" i="2"/>
  <c r="I6291" i="2"/>
  <c r="J6291" i="2"/>
  <c r="K6291" i="2"/>
  <c r="L6291" i="2"/>
  <c r="F6292" i="2"/>
  <c r="G6292" i="2"/>
  <c r="H6292" i="2"/>
  <c r="I6292" i="2"/>
  <c r="J6292" i="2"/>
  <c r="K6292" i="2"/>
  <c r="L6292" i="2"/>
  <c r="F6293" i="2"/>
  <c r="G6293" i="2"/>
  <c r="H6293" i="2"/>
  <c r="I6293" i="2"/>
  <c r="J6293" i="2"/>
  <c r="K6293" i="2"/>
  <c r="L6293" i="2"/>
  <c r="F6294" i="2"/>
  <c r="G6294" i="2"/>
  <c r="H6294" i="2"/>
  <c r="I6294" i="2"/>
  <c r="J6294" i="2"/>
  <c r="K6294" i="2"/>
  <c r="L6294" i="2"/>
  <c r="F6295" i="2"/>
  <c r="G6295" i="2"/>
  <c r="H6295" i="2"/>
  <c r="I6295" i="2"/>
  <c r="J6295" i="2"/>
  <c r="K6295" i="2"/>
  <c r="L6295" i="2"/>
  <c r="F6296" i="2"/>
  <c r="G6296" i="2"/>
  <c r="H6296" i="2"/>
  <c r="I6296" i="2"/>
  <c r="J6296" i="2"/>
  <c r="K6296" i="2"/>
  <c r="L6296" i="2"/>
  <c r="F6297" i="2"/>
  <c r="G6297" i="2"/>
  <c r="H6297" i="2"/>
  <c r="I6297" i="2"/>
  <c r="J6297" i="2"/>
  <c r="K6297" i="2"/>
  <c r="L6297" i="2"/>
  <c r="F6298" i="2"/>
  <c r="G6298" i="2"/>
  <c r="H6298" i="2"/>
  <c r="I6298" i="2"/>
  <c r="J6298" i="2"/>
  <c r="K6298" i="2"/>
  <c r="L6298" i="2"/>
  <c r="F6299" i="2"/>
  <c r="G6299" i="2"/>
  <c r="H6299" i="2"/>
  <c r="I6299" i="2"/>
  <c r="J6299" i="2"/>
  <c r="K6299" i="2"/>
  <c r="L6299" i="2"/>
  <c r="F6300" i="2"/>
  <c r="G6300" i="2"/>
  <c r="H6300" i="2"/>
  <c r="I6300" i="2"/>
  <c r="J6300" i="2"/>
  <c r="K6300" i="2"/>
  <c r="L6300" i="2"/>
  <c r="F6301" i="2"/>
  <c r="G6301" i="2"/>
  <c r="H6301" i="2"/>
  <c r="I6301" i="2"/>
  <c r="J6301" i="2"/>
  <c r="K6301" i="2"/>
  <c r="L6301" i="2"/>
  <c r="F6302" i="2"/>
  <c r="G6302" i="2"/>
  <c r="H6302" i="2"/>
  <c r="I6302" i="2"/>
  <c r="J6302" i="2"/>
  <c r="K6302" i="2"/>
  <c r="L6302" i="2"/>
  <c r="F6303" i="2"/>
  <c r="G6303" i="2"/>
  <c r="H6303" i="2"/>
  <c r="I6303" i="2"/>
  <c r="J6303" i="2"/>
  <c r="K6303" i="2"/>
  <c r="L6303" i="2"/>
  <c r="F6304" i="2"/>
  <c r="G6304" i="2"/>
  <c r="H6304" i="2"/>
  <c r="I6304" i="2"/>
  <c r="J6304" i="2"/>
  <c r="K6304" i="2"/>
  <c r="L6304" i="2"/>
  <c r="F6305" i="2"/>
  <c r="G6305" i="2"/>
  <c r="H6305" i="2"/>
  <c r="I6305" i="2"/>
  <c r="J6305" i="2"/>
  <c r="K6305" i="2"/>
  <c r="L6305" i="2"/>
  <c r="F6306" i="2"/>
  <c r="G6306" i="2"/>
  <c r="H6306" i="2"/>
  <c r="I6306" i="2"/>
  <c r="J6306" i="2"/>
  <c r="K6306" i="2"/>
  <c r="L6306" i="2"/>
  <c r="F6307" i="2"/>
  <c r="G6307" i="2"/>
  <c r="H6307" i="2"/>
  <c r="I6307" i="2"/>
  <c r="J6307" i="2"/>
  <c r="K6307" i="2"/>
  <c r="L6307" i="2"/>
  <c r="F6308" i="2"/>
  <c r="G6308" i="2"/>
  <c r="H6308" i="2"/>
  <c r="I6308" i="2"/>
  <c r="J6308" i="2"/>
  <c r="K6308" i="2"/>
  <c r="L6308" i="2"/>
  <c r="F6309" i="2"/>
  <c r="G6309" i="2"/>
  <c r="H6309" i="2"/>
  <c r="I6309" i="2"/>
  <c r="J6309" i="2"/>
  <c r="K6309" i="2"/>
  <c r="L6309" i="2"/>
  <c r="F6310" i="2"/>
  <c r="G6310" i="2"/>
  <c r="H6310" i="2"/>
  <c r="I6310" i="2"/>
  <c r="J6310" i="2"/>
  <c r="K6310" i="2"/>
  <c r="L6310" i="2"/>
  <c r="F6311" i="2"/>
  <c r="G6311" i="2"/>
  <c r="H6311" i="2"/>
  <c r="I6311" i="2"/>
  <c r="J6311" i="2"/>
  <c r="K6311" i="2"/>
  <c r="L6311" i="2"/>
  <c r="F6312" i="2"/>
  <c r="G6312" i="2"/>
  <c r="H6312" i="2"/>
  <c r="I6312" i="2"/>
  <c r="J6312" i="2"/>
  <c r="K6312" i="2"/>
  <c r="L6312" i="2"/>
  <c r="F6313" i="2"/>
  <c r="G6313" i="2"/>
  <c r="H6313" i="2"/>
  <c r="I6313" i="2"/>
  <c r="J6313" i="2"/>
  <c r="K6313" i="2"/>
  <c r="L6313" i="2"/>
  <c r="F6314" i="2"/>
  <c r="G6314" i="2"/>
  <c r="H6314" i="2"/>
  <c r="I6314" i="2"/>
  <c r="J6314" i="2"/>
  <c r="K6314" i="2"/>
  <c r="L6314" i="2"/>
  <c r="F6315" i="2"/>
  <c r="G6315" i="2"/>
  <c r="H6315" i="2"/>
  <c r="I6315" i="2"/>
  <c r="J6315" i="2"/>
  <c r="K6315" i="2"/>
  <c r="L6315" i="2"/>
  <c r="F6316" i="2"/>
  <c r="G6316" i="2"/>
  <c r="H6316" i="2"/>
  <c r="I6316" i="2"/>
  <c r="J6316" i="2"/>
  <c r="K6316" i="2"/>
  <c r="L6316" i="2"/>
  <c r="F6317" i="2"/>
  <c r="G6317" i="2"/>
  <c r="H6317" i="2"/>
  <c r="I6317" i="2"/>
  <c r="J6317" i="2"/>
  <c r="K6317" i="2"/>
  <c r="L6317" i="2"/>
  <c r="F6318" i="2"/>
  <c r="G6318" i="2"/>
  <c r="H6318" i="2"/>
  <c r="I6318" i="2"/>
  <c r="J6318" i="2"/>
  <c r="K6318" i="2"/>
  <c r="L6318" i="2"/>
  <c r="F6319" i="2"/>
  <c r="G6319" i="2"/>
  <c r="H6319" i="2"/>
  <c r="I6319" i="2"/>
  <c r="J6319" i="2"/>
  <c r="K6319" i="2"/>
  <c r="L6319" i="2"/>
  <c r="F6320" i="2"/>
  <c r="G6320" i="2"/>
  <c r="H6320" i="2"/>
  <c r="I6320" i="2"/>
  <c r="J6320" i="2"/>
  <c r="K6320" i="2"/>
  <c r="L6320" i="2"/>
  <c r="F6321" i="2"/>
  <c r="G6321" i="2"/>
  <c r="H6321" i="2"/>
  <c r="I6321" i="2"/>
  <c r="J6321" i="2"/>
  <c r="K6321" i="2"/>
  <c r="L6321" i="2"/>
  <c r="F6322" i="2"/>
  <c r="G6322" i="2"/>
  <c r="H6322" i="2"/>
  <c r="I6322" i="2"/>
  <c r="J6322" i="2"/>
  <c r="K6322" i="2"/>
  <c r="L6322" i="2"/>
  <c r="F6323" i="2"/>
  <c r="G6323" i="2"/>
  <c r="H6323" i="2"/>
  <c r="I6323" i="2"/>
  <c r="J6323" i="2"/>
  <c r="K6323" i="2"/>
  <c r="L6323" i="2"/>
  <c r="F6324" i="2"/>
  <c r="G6324" i="2"/>
  <c r="H6324" i="2"/>
  <c r="I6324" i="2"/>
  <c r="J6324" i="2"/>
  <c r="K6324" i="2"/>
  <c r="L6324" i="2"/>
  <c r="F6325" i="2"/>
  <c r="G6325" i="2"/>
  <c r="H6325" i="2"/>
  <c r="I6325" i="2"/>
  <c r="J6325" i="2"/>
  <c r="K6325" i="2"/>
  <c r="L6325" i="2"/>
  <c r="F6326" i="2"/>
  <c r="G6326" i="2"/>
  <c r="H6326" i="2"/>
  <c r="I6326" i="2"/>
  <c r="J6326" i="2"/>
  <c r="K6326" i="2"/>
  <c r="L6326" i="2"/>
  <c r="F6327" i="2"/>
  <c r="G6327" i="2"/>
  <c r="H6327" i="2"/>
  <c r="I6327" i="2"/>
  <c r="J6327" i="2"/>
  <c r="K6327" i="2"/>
  <c r="L6327" i="2"/>
  <c r="F6328" i="2"/>
  <c r="G6328" i="2"/>
  <c r="H6328" i="2"/>
  <c r="I6328" i="2"/>
  <c r="J6328" i="2"/>
  <c r="K6328" i="2"/>
  <c r="L6328" i="2"/>
  <c r="F6329" i="2"/>
  <c r="G6329" i="2"/>
  <c r="H6329" i="2"/>
  <c r="I6329" i="2"/>
  <c r="J6329" i="2"/>
  <c r="K6329" i="2"/>
  <c r="L6329" i="2"/>
  <c r="F6330" i="2"/>
  <c r="G6330" i="2"/>
  <c r="H6330" i="2"/>
  <c r="I6330" i="2"/>
  <c r="J6330" i="2"/>
  <c r="K6330" i="2"/>
  <c r="L6330" i="2"/>
  <c r="F6331" i="2"/>
  <c r="G6331" i="2"/>
  <c r="H6331" i="2"/>
  <c r="I6331" i="2"/>
  <c r="J6331" i="2"/>
  <c r="K6331" i="2"/>
  <c r="L6331" i="2"/>
  <c r="F6332" i="2"/>
  <c r="G6332" i="2"/>
  <c r="H6332" i="2"/>
  <c r="I6332" i="2"/>
  <c r="J6332" i="2"/>
  <c r="K6332" i="2"/>
  <c r="L6332" i="2"/>
  <c r="F6333" i="2"/>
  <c r="G6333" i="2"/>
  <c r="H6333" i="2"/>
  <c r="I6333" i="2"/>
  <c r="J6333" i="2"/>
  <c r="K6333" i="2"/>
  <c r="L6333" i="2"/>
  <c r="F6334" i="2"/>
  <c r="G6334" i="2"/>
  <c r="H6334" i="2"/>
  <c r="I6334" i="2"/>
  <c r="J6334" i="2"/>
  <c r="K6334" i="2"/>
  <c r="L6334" i="2"/>
  <c r="F6335" i="2"/>
  <c r="G6335" i="2"/>
  <c r="H6335" i="2"/>
  <c r="I6335" i="2"/>
  <c r="J6335" i="2"/>
  <c r="K6335" i="2"/>
  <c r="L6335" i="2"/>
  <c r="F6336" i="2"/>
  <c r="G6336" i="2"/>
  <c r="H6336" i="2"/>
  <c r="I6336" i="2"/>
  <c r="J6336" i="2"/>
  <c r="K6336" i="2"/>
  <c r="L6336" i="2"/>
  <c r="F6337" i="2"/>
  <c r="G6337" i="2"/>
  <c r="H6337" i="2"/>
  <c r="I6337" i="2"/>
  <c r="J6337" i="2"/>
  <c r="K6337" i="2"/>
  <c r="L6337" i="2"/>
  <c r="F6338" i="2"/>
  <c r="G6338" i="2"/>
  <c r="H6338" i="2"/>
  <c r="I6338" i="2"/>
  <c r="J6338" i="2"/>
  <c r="K6338" i="2"/>
  <c r="L6338" i="2"/>
  <c r="F6339" i="2"/>
  <c r="G6339" i="2"/>
  <c r="H6339" i="2"/>
  <c r="I6339" i="2"/>
  <c r="J6339" i="2"/>
  <c r="K6339" i="2"/>
  <c r="L6339" i="2"/>
  <c r="F6340" i="2"/>
  <c r="G6340" i="2"/>
  <c r="H6340" i="2"/>
  <c r="I6340" i="2"/>
  <c r="J6340" i="2"/>
  <c r="K6340" i="2"/>
  <c r="L6340" i="2"/>
  <c r="F6341" i="2"/>
  <c r="G6341" i="2"/>
  <c r="H6341" i="2"/>
  <c r="I6341" i="2"/>
  <c r="J6341" i="2"/>
  <c r="K6341" i="2"/>
  <c r="L6341" i="2"/>
  <c r="F6342" i="2"/>
  <c r="G6342" i="2"/>
  <c r="H6342" i="2"/>
  <c r="I6342" i="2"/>
  <c r="J6342" i="2"/>
  <c r="K6342" i="2"/>
  <c r="L6342" i="2"/>
  <c r="F6343" i="2"/>
  <c r="G6343" i="2"/>
  <c r="H6343" i="2"/>
  <c r="I6343" i="2"/>
  <c r="J6343" i="2"/>
  <c r="K6343" i="2"/>
  <c r="L6343" i="2"/>
  <c r="F6344" i="2"/>
  <c r="G6344" i="2"/>
  <c r="H6344" i="2"/>
  <c r="I6344" i="2"/>
  <c r="J6344" i="2"/>
  <c r="K6344" i="2"/>
  <c r="L6344" i="2"/>
  <c r="F6345" i="2"/>
  <c r="G6345" i="2"/>
  <c r="H6345" i="2"/>
  <c r="I6345" i="2"/>
  <c r="J6345" i="2"/>
  <c r="K6345" i="2"/>
  <c r="L6345" i="2"/>
  <c r="F6346" i="2"/>
  <c r="G6346" i="2"/>
  <c r="H6346" i="2"/>
  <c r="I6346" i="2"/>
  <c r="J6346" i="2"/>
  <c r="K6346" i="2"/>
  <c r="L6346" i="2"/>
  <c r="F6347" i="2"/>
  <c r="G6347" i="2"/>
  <c r="H6347" i="2"/>
  <c r="I6347" i="2"/>
  <c r="J6347" i="2"/>
  <c r="K6347" i="2"/>
  <c r="L6347" i="2"/>
  <c r="F6348" i="2"/>
  <c r="G6348" i="2"/>
  <c r="H6348" i="2"/>
  <c r="I6348" i="2"/>
  <c r="J6348" i="2"/>
  <c r="K6348" i="2"/>
  <c r="L6348" i="2"/>
  <c r="F6349" i="2"/>
  <c r="G6349" i="2"/>
  <c r="H6349" i="2"/>
  <c r="I6349" i="2"/>
  <c r="J6349" i="2"/>
  <c r="K6349" i="2"/>
  <c r="L6349" i="2"/>
  <c r="F6350" i="2"/>
  <c r="G6350" i="2"/>
  <c r="H6350" i="2"/>
  <c r="I6350" i="2"/>
  <c r="J6350" i="2"/>
  <c r="K6350" i="2"/>
  <c r="L6350" i="2"/>
  <c r="F6351" i="2"/>
  <c r="G6351" i="2"/>
  <c r="H6351" i="2"/>
  <c r="I6351" i="2"/>
  <c r="J6351" i="2"/>
  <c r="K6351" i="2"/>
  <c r="L6351" i="2"/>
  <c r="F6352" i="2"/>
  <c r="G6352" i="2"/>
  <c r="H6352" i="2"/>
  <c r="I6352" i="2"/>
  <c r="J6352" i="2"/>
  <c r="K6352" i="2"/>
  <c r="L6352" i="2"/>
  <c r="F6353" i="2"/>
  <c r="G6353" i="2"/>
  <c r="H6353" i="2"/>
  <c r="I6353" i="2"/>
  <c r="J6353" i="2"/>
  <c r="K6353" i="2"/>
  <c r="L6353" i="2"/>
  <c r="F6354" i="2"/>
  <c r="G6354" i="2"/>
  <c r="H6354" i="2"/>
  <c r="I6354" i="2"/>
  <c r="J6354" i="2"/>
  <c r="K6354" i="2"/>
  <c r="L6354" i="2"/>
  <c r="F6355" i="2"/>
  <c r="G6355" i="2"/>
  <c r="H6355" i="2"/>
  <c r="I6355" i="2"/>
  <c r="J6355" i="2"/>
  <c r="K6355" i="2"/>
  <c r="L6355" i="2"/>
  <c r="F6356" i="2"/>
  <c r="G6356" i="2"/>
  <c r="H6356" i="2"/>
  <c r="I6356" i="2"/>
  <c r="J6356" i="2"/>
  <c r="K6356" i="2"/>
  <c r="L6356" i="2"/>
  <c r="F6357" i="2"/>
  <c r="G6357" i="2"/>
  <c r="H6357" i="2"/>
  <c r="I6357" i="2"/>
  <c r="J6357" i="2"/>
  <c r="K6357" i="2"/>
  <c r="L6357" i="2"/>
  <c r="F6358" i="2"/>
  <c r="G6358" i="2"/>
  <c r="H6358" i="2"/>
  <c r="I6358" i="2"/>
  <c r="J6358" i="2"/>
  <c r="K6358" i="2"/>
  <c r="L6358" i="2"/>
  <c r="F6359" i="2"/>
  <c r="G6359" i="2"/>
  <c r="H6359" i="2"/>
  <c r="I6359" i="2"/>
  <c r="J6359" i="2"/>
  <c r="K6359" i="2"/>
  <c r="L6359" i="2"/>
  <c r="F6360" i="2"/>
  <c r="G6360" i="2"/>
  <c r="H6360" i="2"/>
  <c r="I6360" i="2"/>
  <c r="J6360" i="2"/>
  <c r="K6360" i="2"/>
  <c r="L6360" i="2"/>
  <c r="F6361" i="2"/>
  <c r="G6361" i="2"/>
  <c r="H6361" i="2"/>
  <c r="I6361" i="2"/>
  <c r="J6361" i="2"/>
  <c r="K6361" i="2"/>
  <c r="L6361" i="2"/>
  <c r="F6362" i="2"/>
  <c r="G6362" i="2"/>
  <c r="H6362" i="2"/>
  <c r="I6362" i="2"/>
  <c r="J6362" i="2"/>
  <c r="K6362" i="2"/>
  <c r="L6362" i="2"/>
  <c r="F6363" i="2"/>
  <c r="G6363" i="2"/>
  <c r="H6363" i="2"/>
  <c r="I6363" i="2"/>
  <c r="J6363" i="2"/>
  <c r="K6363" i="2"/>
  <c r="L6363" i="2"/>
  <c r="F6364" i="2"/>
  <c r="G6364" i="2"/>
  <c r="H6364" i="2"/>
  <c r="I6364" i="2"/>
  <c r="J6364" i="2"/>
  <c r="K6364" i="2"/>
  <c r="L6364" i="2"/>
  <c r="F6365" i="2"/>
  <c r="G6365" i="2"/>
  <c r="H6365" i="2"/>
  <c r="I6365" i="2"/>
  <c r="J6365" i="2"/>
  <c r="K6365" i="2"/>
  <c r="L6365" i="2"/>
  <c r="F6366" i="2"/>
  <c r="G6366" i="2"/>
  <c r="H6366" i="2"/>
  <c r="I6366" i="2"/>
  <c r="J6366" i="2"/>
  <c r="K6366" i="2"/>
  <c r="L6366" i="2"/>
  <c r="F6367" i="2"/>
  <c r="G6367" i="2"/>
  <c r="H6367" i="2"/>
  <c r="I6367" i="2"/>
  <c r="J6367" i="2"/>
  <c r="K6367" i="2"/>
  <c r="L6367" i="2"/>
  <c r="F6368" i="2"/>
  <c r="G6368" i="2"/>
  <c r="H6368" i="2"/>
  <c r="I6368" i="2"/>
  <c r="J6368" i="2"/>
  <c r="K6368" i="2"/>
  <c r="L6368" i="2"/>
  <c r="F6369" i="2"/>
  <c r="G6369" i="2"/>
  <c r="H6369" i="2"/>
  <c r="I6369" i="2"/>
  <c r="J6369" i="2"/>
  <c r="K6369" i="2"/>
  <c r="L6369" i="2"/>
  <c r="F6370" i="2"/>
  <c r="G6370" i="2"/>
  <c r="H6370" i="2"/>
  <c r="I6370" i="2"/>
  <c r="J6370" i="2"/>
  <c r="K6370" i="2"/>
  <c r="L6370" i="2"/>
  <c r="F6371" i="2"/>
  <c r="G6371" i="2"/>
  <c r="H6371" i="2"/>
  <c r="I6371" i="2"/>
  <c r="J6371" i="2"/>
  <c r="K6371" i="2"/>
  <c r="L6371" i="2"/>
  <c r="F6372" i="2"/>
  <c r="G6372" i="2"/>
  <c r="H6372" i="2"/>
  <c r="I6372" i="2"/>
  <c r="J6372" i="2"/>
  <c r="K6372" i="2"/>
  <c r="L6372" i="2"/>
  <c r="F6373" i="2"/>
  <c r="G6373" i="2"/>
  <c r="H6373" i="2"/>
  <c r="I6373" i="2"/>
  <c r="J6373" i="2"/>
  <c r="K6373" i="2"/>
  <c r="L6373" i="2"/>
  <c r="F6374" i="2"/>
  <c r="G6374" i="2"/>
  <c r="H6374" i="2"/>
  <c r="I6374" i="2"/>
  <c r="J6374" i="2"/>
  <c r="K6374" i="2"/>
  <c r="L6374" i="2"/>
  <c r="F6375" i="2"/>
  <c r="G6375" i="2"/>
  <c r="H6375" i="2"/>
  <c r="I6375" i="2"/>
  <c r="J6375" i="2"/>
  <c r="K6375" i="2"/>
  <c r="L6375" i="2"/>
  <c r="F6376" i="2"/>
  <c r="G6376" i="2"/>
  <c r="H6376" i="2"/>
  <c r="I6376" i="2"/>
  <c r="J6376" i="2"/>
  <c r="K6376" i="2"/>
  <c r="L6376" i="2"/>
  <c r="F6377" i="2"/>
  <c r="G6377" i="2"/>
  <c r="H6377" i="2"/>
  <c r="I6377" i="2"/>
  <c r="J6377" i="2"/>
  <c r="K6377" i="2"/>
  <c r="L6377" i="2"/>
  <c r="F6378" i="2"/>
  <c r="G6378" i="2"/>
  <c r="H6378" i="2"/>
  <c r="I6378" i="2"/>
  <c r="J6378" i="2"/>
  <c r="K6378" i="2"/>
  <c r="L6378" i="2"/>
  <c r="F6379" i="2"/>
  <c r="G6379" i="2"/>
  <c r="H6379" i="2"/>
  <c r="I6379" i="2"/>
  <c r="J6379" i="2"/>
  <c r="K6379" i="2"/>
  <c r="L6379" i="2"/>
  <c r="F6380" i="2"/>
  <c r="G6380" i="2"/>
  <c r="H6380" i="2"/>
  <c r="I6380" i="2"/>
  <c r="J6380" i="2"/>
  <c r="K6380" i="2"/>
  <c r="L6380" i="2"/>
  <c r="F6381" i="2"/>
  <c r="G6381" i="2"/>
  <c r="H6381" i="2"/>
  <c r="I6381" i="2"/>
  <c r="J6381" i="2"/>
  <c r="K6381" i="2"/>
  <c r="L6381" i="2"/>
  <c r="F6382" i="2"/>
  <c r="G6382" i="2"/>
  <c r="H6382" i="2"/>
  <c r="I6382" i="2"/>
  <c r="J6382" i="2"/>
  <c r="K6382" i="2"/>
  <c r="L6382" i="2"/>
  <c r="F6383" i="2"/>
  <c r="G6383" i="2"/>
  <c r="H6383" i="2"/>
  <c r="I6383" i="2"/>
  <c r="J6383" i="2"/>
  <c r="K6383" i="2"/>
  <c r="L6383" i="2"/>
  <c r="F6384" i="2"/>
  <c r="G6384" i="2"/>
  <c r="H6384" i="2"/>
  <c r="I6384" i="2"/>
  <c r="J6384" i="2"/>
  <c r="K6384" i="2"/>
  <c r="L6384" i="2"/>
  <c r="F6385" i="2"/>
  <c r="G6385" i="2"/>
  <c r="H6385" i="2"/>
  <c r="I6385" i="2"/>
  <c r="J6385" i="2"/>
  <c r="K6385" i="2"/>
  <c r="L6385" i="2"/>
  <c r="F6386" i="2"/>
  <c r="G6386" i="2"/>
  <c r="H6386" i="2"/>
  <c r="I6386" i="2"/>
  <c r="J6386" i="2"/>
  <c r="K6386" i="2"/>
  <c r="L6386" i="2"/>
  <c r="F6387" i="2"/>
  <c r="G6387" i="2"/>
  <c r="H6387" i="2"/>
  <c r="I6387" i="2"/>
  <c r="J6387" i="2"/>
  <c r="K6387" i="2"/>
  <c r="L6387" i="2"/>
  <c r="F6388" i="2"/>
  <c r="G6388" i="2"/>
  <c r="H6388" i="2"/>
  <c r="I6388" i="2"/>
  <c r="J6388" i="2"/>
  <c r="K6388" i="2"/>
  <c r="L6388" i="2"/>
  <c r="F6389" i="2"/>
  <c r="G6389" i="2"/>
  <c r="H6389" i="2"/>
  <c r="I6389" i="2"/>
  <c r="J6389" i="2"/>
  <c r="K6389" i="2"/>
  <c r="L6389" i="2"/>
  <c r="F6390" i="2"/>
  <c r="G6390" i="2"/>
  <c r="H6390" i="2"/>
  <c r="I6390" i="2"/>
  <c r="J6390" i="2"/>
  <c r="K6390" i="2"/>
  <c r="L6390" i="2"/>
  <c r="F6391" i="2"/>
  <c r="G6391" i="2"/>
  <c r="H6391" i="2"/>
  <c r="I6391" i="2"/>
  <c r="J6391" i="2"/>
  <c r="K6391" i="2"/>
  <c r="L6391" i="2"/>
  <c r="F6392" i="2"/>
  <c r="G6392" i="2"/>
  <c r="H6392" i="2"/>
  <c r="I6392" i="2"/>
  <c r="J6392" i="2"/>
  <c r="K6392" i="2"/>
  <c r="L6392" i="2"/>
  <c r="F6393" i="2"/>
  <c r="G6393" i="2"/>
  <c r="H6393" i="2"/>
  <c r="I6393" i="2"/>
  <c r="J6393" i="2"/>
  <c r="K6393" i="2"/>
  <c r="L6393" i="2"/>
  <c r="F6394" i="2"/>
  <c r="G6394" i="2"/>
  <c r="H6394" i="2"/>
  <c r="I6394" i="2"/>
  <c r="J6394" i="2"/>
  <c r="K6394" i="2"/>
  <c r="L6394" i="2"/>
  <c r="F6395" i="2"/>
  <c r="G6395" i="2"/>
  <c r="H6395" i="2"/>
  <c r="I6395" i="2"/>
  <c r="J6395" i="2"/>
  <c r="K6395" i="2"/>
  <c r="L6395" i="2"/>
  <c r="F6396" i="2"/>
  <c r="G6396" i="2"/>
  <c r="H6396" i="2"/>
  <c r="I6396" i="2"/>
  <c r="J6396" i="2"/>
  <c r="K6396" i="2"/>
  <c r="L6396" i="2"/>
  <c r="F6397" i="2"/>
  <c r="G6397" i="2"/>
  <c r="H6397" i="2"/>
  <c r="I6397" i="2"/>
  <c r="J6397" i="2"/>
  <c r="K6397" i="2"/>
  <c r="L6397" i="2"/>
  <c r="F6398" i="2"/>
  <c r="G6398" i="2"/>
  <c r="H6398" i="2"/>
  <c r="I6398" i="2"/>
  <c r="J6398" i="2"/>
  <c r="K6398" i="2"/>
  <c r="L6398" i="2"/>
  <c r="F6399" i="2"/>
  <c r="G6399" i="2"/>
  <c r="H6399" i="2"/>
  <c r="I6399" i="2"/>
  <c r="J6399" i="2"/>
  <c r="K6399" i="2"/>
  <c r="L6399" i="2"/>
  <c r="F6400" i="2"/>
  <c r="G6400" i="2"/>
  <c r="H6400" i="2"/>
  <c r="I6400" i="2"/>
  <c r="J6400" i="2"/>
  <c r="K6400" i="2"/>
  <c r="L6400" i="2"/>
  <c r="F6401" i="2"/>
  <c r="G6401" i="2"/>
  <c r="H6401" i="2"/>
  <c r="I6401" i="2"/>
  <c r="J6401" i="2"/>
  <c r="K6401" i="2"/>
  <c r="L6401" i="2"/>
  <c r="F6402" i="2"/>
  <c r="G6402" i="2"/>
  <c r="H6402" i="2"/>
  <c r="I6402" i="2"/>
  <c r="J6402" i="2"/>
  <c r="K6402" i="2"/>
  <c r="L6402" i="2"/>
  <c r="F6403" i="2"/>
  <c r="G6403" i="2"/>
  <c r="H6403" i="2"/>
  <c r="I6403" i="2"/>
  <c r="J6403" i="2"/>
  <c r="K6403" i="2"/>
  <c r="L6403" i="2"/>
  <c r="F6404" i="2"/>
  <c r="G6404" i="2"/>
  <c r="H6404" i="2"/>
  <c r="I6404" i="2"/>
  <c r="J6404" i="2"/>
  <c r="K6404" i="2"/>
  <c r="L6404" i="2"/>
  <c r="F6405" i="2"/>
  <c r="G6405" i="2"/>
  <c r="H6405" i="2"/>
  <c r="I6405" i="2"/>
  <c r="J6405" i="2"/>
  <c r="K6405" i="2"/>
  <c r="L6405" i="2"/>
  <c r="F6406" i="2"/>
  <c r="G6406" i="2"/>
  <c r="H6406" i="2"/>
  <c r="I6406" i="2"/>
  <c r="J6406" i="2"/>
  <c r="K6406" i="2"/>
  <c r="L6406" i="2"/>
  <c r="F6407" i="2"/>
  <c r="G6407" i="2"/>
  <c r="H6407" i="2"/>
  <c r="I6407" i="2"/>
  <c r="J6407" i="2"/>
  <c r="K6407" i="2"/>
  <c r="L6407" i="2"/>
  <c r="F6408" i="2"/>
  <c r="G6408" i="2"/>
  <c r="H6408" i="2"/>
  <c r="I6408" i="2"/>
  <c r="J6408" i="2"/>
  <c r="K6408" i="2"/>
  <c r="L6408" i="2"/>
  <c r="F6409" i="2"/>
  <c r="G6409" i="2"/>
  <c r="H6409" i="2"/>
  <c r="I6409" i="2"/>
  <c r="J6409" i="2"/>
  <c r="K6409" i="2"/>
  <c r="L6409" i="2"/>
  <c r="F6410" i="2"/>
  <c r="G6410" i="2"/>
  <c r="H6410" i="2"/>
  <c r="I6410" i="2"/>
  <c r="J6410" i="2"/>
  <c r="K6410" i="2"/>
  <c r="L6410" i="2"/>
  <c r="F6411" i="2"/>
  <c r="G6411" i="2"/>
  <c r="H6411" i="2"/>
  <c r="I6411" i="2"/>
  <c r="J6411" i="2"/>
  <c r="K6411" i="2"/>
  <c r="L6411" i="2"/>
  <c r="F6412" i="2"/>
  <c r="G6412" i="2"/>
  <c r="H6412" i="2"/>
  <c r="I6412" i="2"/>
  <c r="J6412" i="2"/>
  <c r="K6412" i="2"/>
  <c r="L6412" i="2"/>
  <c r="F6413" i="2"/>
  <c r="G6413" i="2"/>
  <c r="H6413" i="2"/>
  <c r="I6413" i="2"/>
  <c r="J6413" i="2"/>
  <c r="K6413" i="2"/>
  <c r="L6413" i="2"/>
  <c r="F6414" i="2"/>
  <c r="G6414" i="2"/>
  <c r="H6414" i="2"/>
  <c r="I6414" i="2"/>
  <c r="J6414" i="2"/>
  <c r="K6414" i="2"/>
  <c r="L6414" i="2"/>
  <c r="F6415" i="2"/>
  <c r="G6415" i="2"/>
  <c r="H6415" i="2"/>
  <c r="I6415" i="2"/>
  <c r="J6415" i="2"/>
  <c r="K6415" i="2"/>
  <c r="L6415" i="2"/>
  <c r="F6416" i="2"/>
  <c r="G6416" i="2"/>
  <c r="H6416" i="2"/>
  <c r="I6416" i="2"/>
  <c r="J6416" i="2"/>
  <c r="K6416" i="2"/>
  <c r="L6416" i="2"/>
  <c r="F6417" i="2"/>
  <c r="G6417" i="2"/>
  <c r="H6417" i="2"/>
  <c r="I6417" i="2"/>
  <c r="J6417" i="2"/>
  <c r="K6417" i="2"/>
  <c r="L6417" i="2"/>
  <c r="F6418" i="2"/>
  <c r="G6418" i="2"/>
  <c r="H6418" i="2"/>
  <c r="I6418" i="2"/>
  <c r="J6418" i="2"/>
  <c r="K6418" i="2"/>
  <c r="L6418" i="2"/>
  <c r="F6419" i="2"/>
  <c r="G6419" i="2"/>
  <c r="H6419" i="2"/>
  <c r="I6419" i="2"/>
  <c r="J6419" i="2"/>
  <c r="K6419" i="2"/>
  <c r="L6419" i="2"/>
  <c r="F6420" i="2"/>
  <c r="G6420" i="2"/>
  <c r="H6420" i="2"/>
  <c r="I6420" i="2"/>
  <c r="J6420" i="2"/>
  <c r="K6420" i="2"/>
  <c r="L6420" i="2"/>
  <c r="F6421" i="2"/>
  <c r="G6421" i="2"/>
  <c r="H6421" i="2"/>
  <c r="I6421" i="2"/>
  <c r="J6421" i="2"/>
  <c r="K6421" i="2"/>
  <c r="L6421" i="2"/>
  <c r="F6422" i="2"/>
  <c r="G6422" i="2"/>
  <c r="H6422" i="2"/>
  <c r="I6422" i="2"/>
  <c r="J6422" i="2"/>
  <c r="K6422" i="2"/>
  <c r="L6422" i="2"/>
  <c r="F6423" i="2"/>
  <c r="G6423" i="2"/>
  <c r="H6423" i="2"/>
  <c r="I6423" i="2"/>
  <c r="J6423" i="2"/>
  <c r="K6423" i="2"/>
  <c r="L6423" i="2"/>
  <c r="F6424" i="2"/>
  <c r="G6424" i="2"/>
  <c r="H6424" i="2"/>
  <c r="I6424" i="2"/>
  <c r="J6424" i="2"/>
  <c r="K6424" i="2"/>
  <c r="L6424" i="2"/>
  <c r="F6425" i="2"/>
  <c r="G6425" i="2"/>
  <c r="H6425" i="2"/>
  <c r="I6425" i="2"/>
  <c r="J6425" i="2"/>
  <c r="K6425" i="2"/>
  <c r="L6425" i="2"/>
  <c r="F6426" i="2"/>
  <c r="G6426" i="2"/>
  <c r="H6426" i="2"/>
  <c r="I6426" i="2"/>
  <c r="J6426" i="2"/>
  <c r="K6426" i="2"/>
  <c r="L6426" i="2"/>
  <c r="F6427" i="2"/>
  <c r="G6427" i="2"/>
  <c r="H6427" i="2"/>
  <c r="I6427" i="2"/>
  <c r="J6427" i="2"/>
  <c r="K6427" i="2"/>
  <c r="L6427" i="2"/>
  <c r="F6428" i="2"/>
  <c r="G6428" i="2"/>
  <c r="H6428" i="2"/>
  <c r="I6428" i="2"/>
  <c r="J6428" i="2"/>
  <c r="K6428" i="2"/>
  <c r="L6428" i="2"/>
  <c r="F6429" i="2"/>
  <c r="G6429" i="2"/>
  <c r="H6429" i="2"/>
  <c r="I6429" i="2"/>
  <c r="J6429" i="2"/>
  <c r="K6429" i="2"/>
  <c r="L6429" i="2"/>
  <c r="F6430" i="2"/>
  <c r="G6430" i="2"/>
  <c r="H6430" i="2"/>
  <c r="I6430" i="2"/>
  <c r="J6430" i="2"/>
  <c r="K6430" i="2"/>
  <c r="L6430" i="2"/>
  <c r="F6431" i="2"/>
  <c r="G6431" i="2"/>
  <c r="H6431" i="2"/>
  <c r="I6431" i="2"/>
  <c r="J6431" i="2"/>
  <c r="K6431" i="2"/>
  <c r="L6431" i="2"/>
  <c r="F6432" i="2"/>
  <c r="G6432" i="2"/>
  <c r="H6432" i="2"/>
  <c r="I6432" i="2"/>
  <c r="J6432" i="2"/>
  <c r="K6432" i="2"/>
  <c r="L6432" i="2"/>
  <c r="F6433" i="2"/>
  <c r="G6433" i="2"/>
  <c r="H6433" i="2"/>
  <c r="I6433" i="2"/>
  <c r="J6433" i="2"/>
  <c r="K6433" i="2"/>
  <c r="L6433" i="2"/>
  <c r="F6434" i="2"/>
  <c r="G6434" i="2"/>
  <c r="H6434" i="2"/>
  <c r="I6434" i="2"/>
  <c r="J6434" i="2"/>
  <c r="K6434" i="2"/>
  <c r="L6434" i="2"/>
  <c r="F6435" i="2"/>
  <c r="G6435" i="2"/>
  <c r="H6435" i="2"/>
  <c r="I6435" i="2"/>
  <c r="J6435" i="2"/>
  <c r="K6435" i="2"/>
  <c r="L6435" i="2"/>
  <c r="F6436" i="2"/>
  <c r="G6436" i="2"/>
  <c r="H6436" i="2"/>
  <c r="I6436" i="2"/>
  <c r="J6436" i="2"/>
  <c r="K6436" i="2"/>
  <c r="L6436" i="2"/>
  <c r="F6437" i="2"/>
  <c r="G6437" i="2"/>
  <c r="H6437" i="2"/>
  <c r="I6437" i="2"/>
  <c r="J6437" i="2"/>
  <c r="K6437" i="2"/>
  <c r="L6437" i="2"/>
  <c r="F6438" i="2"/>
  <c r="G6438" i="2"/>
  <c r="H6438" i="2"/>
  <c r="I6438" i="2"/>
  <c r="J6438" i="2"/>
  <c r="K6438" i="2"/>
  <c r="L6438" i="2"/>
  <c r="F6439" i="2"/>
  <c r="G6439" i="2"/>
  <c r="H6439" i="2"/>
  <c r="I6439" i="2"/>
  <c r="J6439" i="2"/>
  <c r="K6439" i="2"/>
  <c r="L6439" i="2"/>
  <c r="F6440" i="2"/>
  <c r="G6440" i="2"/>
  <c r="H6440" i="2"/>
  <c r="I6440" i="2"/>
  <c r="J6440" i="2"/>
  <c r="K6440" i="2"/>
  <c r="L6440" i="2"/>
  <c r="F6441" i="2"/>
  <c r="G6441" i="2"/>
  <c r="H6441" i="2"/>
  <c r="I6441" i="2"/>
  <c r="J6441" i="2"/>
  <c r="K6441" i="2"/>
  <c r="L6441" i="2"/>
  <c r="F6442" i="2"/>
  <c r="G6442" i="2"/>
  <c r="H6442" i="2"/>
  <c r="I6442" i="2"/>
  <c r="J6442" i="2"/>
  <c r="K6442" i="2"/>
  <c r="L6442" i="2"/>
  <c r="F6443" i="2"/>
  <c r="G6443" i="2"/>
  <c r="H6443" i="2"/>
  <c r="I6443" i="2"/>
  <c r="J6443" i="2"/>
  <c r="K6443" i="2"/>
  <c r="L6443" i="2"/>
  <c r="F6444" i="2"/>
  <c r="G6444" i="2"/>
  <c r="H6444" i="2"/>
  <c r="I6444" i="2"/>
  <c r="J6444" i="2"/>
  <c r="K6444" i="2"/>
  <c r="L6444" i="2"/>
  <c r="F6445" i="2"/>
  <c r="G6445" i="2"/>
  <c r="H6445" i="2"/>
  <c r="I6445" i="2"/>
  <c r="J6445" i="2"/>
  <c r="K6445" i="2"/>
  <c r="L6445" i="2"/>
  <c r="F6446" i="2"/>
  <c r="G6446" i="2"/>
  <c r="H6446" i="2"/>
  <c r="I6446" i="2"/>
  <c r="J6446" i="2"/>
  <c r="K6446" i="2"/>
  <c r="L6446" i="2"/>
  <c r="F6447" i="2"/>
  <c r="G6447" i="2"/>
  <c r="H6447" i="2"/>
  <c r="I6447" i="2"/>
  <c r="J6447" i="2"/>
  <c r="K6447" i="2"/>
  <c r="L6447" i="2"/>
  <c r="F6448" i="2"/>
  <c r="G6448" i="2"/>
  <c r="H6448" i="2"/>
  <c r="I6448" i="2"/>
  <c r="J6448" i="2"/>
  <c r="K6448" i="2"/>
  <c r="L6448" i="2"/>
  <c r="F6449" i="2"/>
  <c r="G6449" i="2"/>
  <c r="H6449" i="2"/>
  <c r="I6449" i="2"/>
  <c r="J6449" i="2"/>
  <c r="K6449" i="2"/>
  <c r="L6449" i="2"/>
  <c r="F6450" i="2"/>
  <c r="G6450" i="2"/>
  <c r="H6450" i="2"/>
  <c r="I6450" i="2"/>
  <c r="J6450" i="2"/>
  <c r="K6450" i="2"/>
  <c r="L6450" i="2"/>
  <c r="F6451" i="2"/>
  <c r="G6451" i="2"/>
  <c r="H6451" i="2"/>
  <c r="I6451" i="2"/>
  <c r="J6451" i="2"/>
  <c r="K6451" i="2"/>
  <c r="L6451" i="2"/>
  <c r="F6452" i="2"/>
  <c r="G6452" i="2"/>
  <c r="H6452" i="2"/>
  <c r="I6452" i="2"/>
  <c r="J6452" i="2"/>
  <c r="K6452" i="2"/>
  <c r="L6452" i="2"/>
  <c r="F6453" i="2"/>
  <c r="G6453" i="2"/>
  <c r="H6453" i="2"/>
  <c r="I6453" i="2"/>
  <c r="J6453" i="2"/>
  <c r="K6453" i="2"/>
  <c r="L6453" i="2"/>
  <c r="F6454" i="2"/>
  <c r="G6454" i="2"/>
  <c r="H6454" i="2"/>
  <c r="I6454" i="2"/>
  <c r="J6454" i="2"/>
  <c r="K6454" i="2"/>
  <c r="L6454" i="2"/>
  <c r="F6455" i="2"/>
  <c r="G6455" i="2"/>
  <c r="H6455" i="2"/>
  <c r="I6455" i="2"/>
  <c r="J6455" i="2"/>
  <c r="K6455" i="2"/>
  <c r="L6455" i="2"/>
  <c r="F6456" i="2"/>
  <c r="G6456" i="2"/>
  <c r="H6456" i="2"/>
  <c r="I6456" i="2"/>
  <c r="J6456" i="2"/>
  <c r="K6456" i="2"/>
  <c r="L6456" i="2"/>
  <c r="F6457" i="2"/>
  <c r="G6457" i="2"/>
  <c r="H6457" i="2"/>
  <c r="I6457" i="2"/>
  <c r="J6457" i="2"/>
  <c r="K6457" i="2"/>
  <c r="L6457" i="2"/>
  <c r="F6458" i="2"/>
  <c r="G6458" i="2"/>
  <c r="H6458" i="2"/>
  <c r="I6458" i="2"/>
  <c r="J6458" i="2"/>
  <c r="K6458" i="2"/>
  <c r="L6458" i="2"/>
  <c r="F6459" i="2"/>
  <c r="G6459" i="2"/>
  <c r="H6459" i="2"/>
  <c r="I6459" i="2"/>
  <c r="J6459" i="2"/>
  <c r="K6459" i="2"/>
  <c r="L6459" i="2"/>
  <c r="F6460" i="2"/>
  <c r="G6460" i="2"/>
  <c r="H6460" i="2"/>
  <c r="I6460" i="2"/>
  <c r="J6460" i="2"/>
  <c r="K6460" i="2"/>
  <c r="L6460" i="2"/>
  <c r="F6461" i="2"/>
  <c r="G6461" i="2"/>
  <c r="H6461" i="2"/>
  <c r="I6461" i="2"/>
  <c r="J6461" i="2"/>
  <c r="K6461" i="2"/>
  <c r="L6461" i="2"/>
  <c r="F6462" i="2"/>
  <c r="G6462" i="2"/>
  <c r="H6462" i="2"/>
  <c r="I6462" i="2"/>
  <c r="J6462" i="2"/>
  <c r="K6462" i="2"/>
  <c r="L6462" i="2"/>
  <c r="F6463" i="2"/>
  <c r="G6463" i="2"/>
  <c r="H6463" i="2"/>
  <c r="I6463" i="2"/>
  <c r="J6463" i="2"/>
  <c r="K6463" i="2"/>
  <c r="L6463" i="2"/>
  <c r="F6464" i="2"/>
  <c r="G6464" i="2"/>
  <c r="H6464" i="2"/>
  <c r="I6464" i="2"/>
  <c r="J6464" i="2"/>
  <c r="K6464" i="2"/>
  <c r="L6464" i="2"/>
  <c r="F6465" i="2"/>
  <c r="G6465" i="2"/>
  <c r="H6465" i="2"/>
  <c r="I6465" i="2"/>
  <c r="J6465" i="2"/>
  <c r="K6465" i="2"/>
  <c r="L6465" i="2"/>
  <c r="F6466" i="2"/>
  <c r="G6466" i="2"/>
  <c r="H6466" i="2"/>
  <c r="I6466" i="2"/>
  <c r="J6466" i="2"/>
  <c r="K6466" i="2"/>
  <c r="L6466" i="2"/>
  <c r="F6467" i="2"/>
  <c r="G6467" i="2"/>
  <c r="H6467" i="2"/>
  <c r="I6467" i="2"/>
  <c r="J6467" i="2"/>
  <c r="K6467" i="2"/>
  <c r="L6467" i="2"/>
  <c r="F6468" i="2"/>
  <c r="G6468" i="2"/>
  <c r="H6468" i="2"/>
  <c r="I6468" i="2"/>
  <c r="J6468" i="2"/>
  <c r="K6468" i="2"/>
  <c r="L6468" i="2"/>
  <c r="F6469" i="2"/>
  <c r="G6469" i="2"/>
  <c r="H6469" i="2"/>
  <c r="I6469" i="2"/>
  <c r="J6469" i="2"/>
  <c r="K6469" i="2"/>
  <c r="L6469" i="2"/>
  <c r="F6470" i="2"/>
  <c r="G6470" i="2"/>
  <c r="H6470" i="2"/>
  <c r="I6470" i="2"/>
  <c r="J6470" i="2"/>
  <c r="K6470" i="2"/>
  <c r="L6470" i="2"/>
  <c r="F6471" i="2"/>
  <c r="G6471" i="2"/>
  <c r="H6471" i="2"/>
  <c r="I6471" i="2"/>
  <c r="J6471" i="2"/>
  <c r="K6471" i="2"/>
  <c r="L6471" i="2"/>
  <c r="F6472" i="2"/>
  <c r="G6472" i="2"/>
  <c r="H6472" i="2"/>
  <c r="I6472" i="2"/>
  <c r="J6472" i="2"/>
  <c r="K6472" i="2"/>
  <c r="L6472" i="2"/>
  <c r="F6473" i="2"/>
  <c r="G6473" i="2"/>
  <c r="H6473" i="2"/>
  <c r="I6473" i="2"/>
  <c r="J6473" i="2"/>
  <c r="K6473" i="2"/>
  <c r="L6473" i="2"/>
  <c r="F6474" i="2"/>
  <c r="G6474" i="2"/>
  <c r="H6474" i="2"/>
  <c r="I6474" i="2"/>
  <c r="J6474" i="2"/>
  <c r="K6474" i="2"/>
  <c r="L6474" i="2"/>
  <c r="F6475" i="2"/>
  <c r="G6475" i="2"/>
  <c r="H6475" i="2"/>
  <c r="I6475" i="2"/>
  <c r="J6475" i="2"/>
  <c r="K6475" i="2"/>
  <c r="L6475" i="2"/>
  <c r="F6476" i="2"/>
  <c r="G6476" i="2"/>
  <c r="H6476" i="2"/>
  <c r="I6476" i="2"/>
  <c r="J6476" i="2"/>
  <c r="K6476" i="2"/>
  <c r="L6476" i="2"/>
  <c r="F6477" i="2"/>
  <c r="G6477" i="2"/>
  <c r="H6477" i="2"/>
  <c r="I6477" i="2"/>
  <c r="J6477" i="2"/>
  <c r="K6477" i="2"/>
  <c r="L6477" i="2"/>
  <c r="F6478" i="2"/>
  <c r="G6478" i="2"/>
  <c r="H6478" i="2"/>
  <c r="I6478" i="2"/>
  <c r="J6478" i="2"/>
  <c r="K6478" i="2"/>
  <c r="L6478" i="2"/>
  <c r="F6479" i="2"/>
  <c r="G6479" i="2"/>
  <c r="H6479" i="2"/>
  <c r="I6479" i="2"/>
  <c r="J6479" i="2"/>
  <c r="K6479" i="2"/>
  <c r="L6479" i="2"/>
  <c r="F6480" i="2"/>
  <c r="G6480" i="2"/>
  <c r="H6480" i="2"/>
  <c r="I6480" i="2"/>
  <c r="J6480" i="2"/>
  <c r="K6480" i="2"/>
  <c r="L6480" i="2"/>
  <c r="F6481" i="2"/>
  <c r="G6481" i="2"/>
  <c r="H6481" i="2"/>
  <c r="I6481" i="2"/>
  <c r="J6481" i="2"/>
  <c r="K6481" i="2"/>
  <c r="L6481" i="2"/>
  <c r="F6482" i="2"/>
  <c r="G6482" i="2"/>
  <c r="H6482" i="2"/>
  <c r="I6482" i="2"/>
  <c r="J6482" i="2"/>
  <c r="K6482" i="2"/>
  <c r="L6482" i="2"/>
  <c r="F6483" i="2"/>
  <c r="G6483" i="2"/>
  <c r="H6483" i="2"/>
  <c r="I6483" i="2"/>
  <c r="J6483" i="2"/>
  <c r="K6483" i="2"/>
  <c r="L6483" i="2"/>
  <c r="F6484" i="2"/>
  <c r="G6484" i="2"/>
  <c r="H6484" i="2"/>
  <c r="I6484" i="2"/>
  <c r="J6484" i="2"/>
  <c r="K6484" i="2"/>
  <c r="L6484" i="2"/>
  <c r="F6485" i="2"/>
  <c r="G6485" i="2"/>
  <c r="H6485" i="2"/>
  <c r="I6485" i="2"/>
  <c r="J6485" i="2"/>
  <c r="K6485" i="2"/>
  <c r="L6485" i="2"/>
  <c r="F6486" i="2"/>
  <c r="G6486" i="2"/>
  <c r="H6486" i="2"/>
  <c r="I6486" i="2"/>
  <c r="J6486" i="2"/>
  <c r="K6486" i="2"/>
  <c r="L6486" i="2"/>
  <c r="F6487" i="2"/>
  <c r="G6487" i="2"/>
  <c r="H6487" i="2"/>
  <c r="I6487" i="2"/>
  <c r="J6487" i="2"/>
  <c r="K6487" i="2"/>
  <c r="L6487" i="2"/>
  <c r="F6488" i="2"/>
  <c r="G6488" i="2"/>
  <c r="H6488" i="2"/>
  <c r="I6488" i="2"/>
  <c r="J6488" i="2"/>
  <c r="K6488" i="2"/>
  <c r="L6488" i="2"/>
  <c r="F6489" i="2"/>
  <c r="G6489" i="2"/>
  <c r="H6489" i="2"/>
  <c r="I6489" i="2"/>
  <c r="J6489" i="2"/>
  <c r="K6489" i="2"/>
  <c r="L6489" i="2"/>
  <c r="F6490" i="2"/>
  <c r="G6490" i="2"/>
  <c r="H6490" i="2"/>
  <c r="I6490" i="2"/>
  <c r="J6490" i="2"/>
  <c r="K6490" i="2"/>
  <c r="L6490" i="2"/>
  <c r="F6491" i="2"/>
  <c r="G6491" i="2"/>
  <c r="H6491" i="2"/>
  <c r="I6491" i="2"/>
  <c r="J6491" i="2"/>
  <c r="K6491" i="2"/>
  <c r="L6491" i="2"/>
  <c r="F6492" i="2"/>
  <c r="G6492" i="2"/>
  <c r="H6492" i="2"/>
  <c r="I6492" i="2"/>
  <c r="J6492" i="2"/>
  <c r="K6492" i="2"/>
  <c r="L6492" i="2"/>
  <c r="F6493" i="2"/>
  <c r="G6493" i="2"/>
  <c r="H6493" i="2"/>
  <c r="I6493" i="2"/>
  <c r="J6493" i="2"/>
  <c r="K6493" i="2"/>
  <c r="L6493" i="2"/>
  <c r="F6494" i="2"/>
  <c r="G6494" i="2"/>
  <c r="H6494" i="2"/>
  <c r="I6494" i="2"/>
  <c r="J6494" i="2"/>
  <c r="K6494" i="2"/>
  <c r="L6494" i="2"/>
  <c r="F6495" i="2"/>
  <c r="G6495" i="2"/>
  <c r="H6495" i="2"/>
  <c r="I6495" i="2"/>
  <c r="J6495" i="2"/>
  <c r="K6495" i="2"/>
  <c r="L6495" i="2"/>
  <c r="F6496" i="2"/>
  <c r="G6496" i="2"/>
  <c r="H6496" i="2"/>
  <c r="I6496" i="2"/>
  <c r="J6496" i="2"/>
  <c r="K6496" i="2"/>
  <c r="L6496" i="2"/>
  <c r="F6497" i="2"/>
  <c r="G6497" i="2"/>
  <c r="H6497" i="2"/>
  <c r="I6497" i="2"/>
  <c r="J6497" i="2"/>
  <c r="K6497" i="2"/>
  <c r="L6497" i="2"/>
  <c r="F6498" i="2"/>
  <c r="G6498" i="2"/>
  <c r="H6498" i="2"/>
  <c r="I6498" i="2"/>
  <c r="J6498" i="2"/>
  <c r="K6498" i="2"/>
  <c r="L6498" i="2"/>
  <c r="F6499" i="2"/>
  <c r="G6499" i="2"/>
  <c r="H6499" i="2"/>
  <c r="I6499" i="2"/>
  <c r="J6499" i="2"/>
  <c r="K6499" i="2"/>
  <c r="L6499" i="2"/>
  <c r="F6500" i="2"/>
  <c r="G6500" i="2"/>
  <c r="H6500" i="2"/>
  <c r="I6500" i="2"/>
  <c r="J6500" i="2"/>
  <c r="K6500" i="2"/>
  <c r="L6500" i="2"/>
  <c r="F6501" i="2"/>
  <c r="G6501" i="2"/>
  <c r="H6501" i="2"/>
  <c r="I6501" i="2"/>
  <c r="J6501" i="2"/>
  <c r="K6501" i="2"/>
  <c r="L6501" i="2"/>
  <c r="F6502" i="2"/>
  <c r="G6502" i="2"/>
  <c r="H6502" i="2"/>
  <c r="I6502" i="2"/>
  <c r="J6502" i="2"/>
  <c r="K6502" i="2"/>
  <c r="L6502" i="2"/>
  <c r="F6503" i="2"/>
  <c r="G6503" i="2"/>
  <c r="H6503" i="2"/>
  <c r="I6503" i="2"/>
  <c r="J6503" i="2"/>
  <c r="K6503" i="2"/>
  <c r="L6503" i="2"/>
  <c r="F6504" i="2"/>
  <c r="G6504" i="2"/>
  <c r="H6504" i="2"/>
  <c r="I6504" i="2"/>
  <c r="J6504" i="2"/>
  <c r="K6504" i="2"/>
  <c r="L6504" i="2"/>
  <c r="F6505" i="2"/>
  <c r="G6505" i="2"/>
  <c r="H6505" i="2"/>
  <c r="I6505" i="2"/>
  <c r="J6505" i="2"/>
  <c r="K6505" i="2"/>
  <c r="L6505" i="2"/>
  <c r="F6506" i="2"/>
  <c r="G6506" i="2"/>
  <c r="H6506" i="2"/>
  <c r="I6506" i="2"/>
  <c r="J6506" i="2"/>
  <c r="K6506" i="2"/>
  <c r="L6506" i="2"/>
  <c r="F6507" i="2"/>
  <c r="G6507" i="2"/>
  <c r="H6507" i="2"/>
  <c r="I6507" i="2"/>
  <c r="J6507" i="2"/>
  <c r="K6507" i="2"/>
  <c r="L6507" i="2"/>
  <c r="F6508" i="2"/>
  <c r="G6508" i="2"/>
  <c r="H6508" i="2"/>
  <c r="I6508" i="2"/>
  <c r="J6508" i="2"/>
  <c r="K6508" i="2"/>
  <c r="L6508" i="2"/>
  <c r="F6509" i="2"/>
  <c r="G6509" i="2"/>
  <c r="H6509" i="2"/>
  <c r="I6509" i="2"/>
  <c r="J6509" i="2"/>
  <c r="K6509" i="2"/>
  <c r="L6509" i="2"/>
  <c r="F6510" i="2"/>
  <c r="G6510" i="2"/>
  <c r="H6510" i="2"/>
  <c r="I6510" i="2"/>
  <c r="J6510" i="2"/>
  <c r="K6510" i="2"/>
  <c r="L6510" i="2"/>
  <c r="F6511" i="2"/>
  <c r="G6511" i="2"/>
  <c r="H6511" i="2"/>
  <c r="I6511" i="2"/>
  <c r="J6511" i="2"/>
  <c r="K6511" i="2"/>
  <c r="L6511" i="2"/>
  <c r="F6512" i="2"/>
  <c r="G6512" i="2"/>
  <c r="H6512" i="2"/>
  <c r="I6512" i="2"/>
  <c r="J6512" i="2"/>
  <c r="K6512" i="2"/>
  <c r="L6512" i="2"/>
  <c r="F6513" i="2"/>
  <c r="G6513" i="2"/>
  <c r="H6513" i="2"/>
  <c r="I6513" i="2"/>
  <c r="J6513" i="2"/>
  <c r="K6513" i="2"/>
  <c r="L6513" i="2"/>
  <c r="F6514" i="2"/>
  <c r="G6514" i="2"/>
  <c r="H6514" i="2"/>
  <c r="I6514" i="2"/>
  <c r="J6514" i="2"/>
  <c r="K6514" i="2"/>
  <c r="L6514" i="2"/>
  <c r="F6515" i="2"/>
  <c r="G6515" i="2"/>
  <c r="H6515" i="2"/>
  <c r="I6515" i="2"/>
  <c r="J6515" i="2"/>
  <c r="K6515" i="2"/>
  <c r="L6515" i="2"/>
  <c r="F6516" i="2"/>
  <c r="G6516" i="2"/>
  <c r="H6516" i="2"/>
  <c r="I6516" i="2"/>
  <c r="J6516" i="2"/>
  <c r="K6516" i="2"/>
  <c r="L6516" i="2"/>
  <c r="F6517" i="2"/>
  <c r="G6517" i="2"/>
  <c r="H6517" i="2"/>
  <c r="I6517" i="2"/>
  <c r="J6517" i="2"/>
  <c r="K6517" i="2"/>
  <c r="L6517" i="2"/>
  <c r="F6518" i="2"/>
  <c r="G6518" i="2"/>
  <c r="H6518" i="2"/>
  <c r="I6518" i="2"/>
  <c r="J6518" i="2"/>
  <c r="K6518" i="2"/>
  <c r="L6518" i="2"/>
  <c r="F6519" i="2"/>
  <c r="G6519" i="2"/>
  <c r="H6519" i="2"/>
  <c r="I6519" i="2"/>
  <c r="J6519" i="2"/>
  <c r="K6519" i="2"/>
  <c r="L6519" i="2"/>
  <c r="F6520" i="2"/>
  <c r="G6520" i="2"/>
  <c r="H6520" i="2"/>
  <c r="I6520" i="2"/>
  <c r="J6520" i="2"/>
  <c r="K6520" i="2"/>
  <c r="L6520" i="2"/>
  <c r="F6521" i="2"/>
  <c r="G6521" i="2"/>
  <c r="H6521" i="2"/>
  <c r="I6521" i="2"/>
  <c r="J6521" i="2"/>
  <c r="K6521" i="2"/>
  <c r="L6521" i="2"/>
  <c r="F6522" i="2"/>
  <c r="G6522" i="2"/>
  <c r="H6522" i="2"/>
  <c r="I6522" i="2"/>
  <c r="J6522" i="2"/>
  <c r="K6522" i="2"/>
  <c r="L6522" i="2"/>
  <c r="F6523" i="2"/>
  <c r="G6523" i="2"/>
  <c r="H6523" i="2"/>
  <c r="I6523" i="2"/>
  <c r="J6523" i="2"/>
  <c r="K6523" i="2"/>
  <c r="L6523" i="2"/>
  <c r="F6524" i="2"/>
  <c r="G6524" i="2"/>
  <c r="H6524" i="2"/>
  <c r="I6524" i="2"/>
  <c r="J6524" i="2"/>
  <c r="K6524" i="2"/>
  <c r="L6524" i="2"/>
  <c r="F6525" i="2"/>
  <c r="G6525" i="2"/>
  <c r="H6525" i="2"/>
  <c r="I6525" i="2"/>
  <c r="J6525" i="2"/>
  <c r="K6525" i="2"/>
  <c r="L6525" i="2"/>
  <c r="F6526" i="2"/>
  <c r="G6526" i="2"/>
  <c r="H6526" i="2"/>
  <c r="I6526" i="2"/>
  <c r="J6526" i="2"/>
  <c r="K6526" i="2"/>
  <c r="L6526" i="2"/>
  <c r="F6527" i="2"/>
  <c r="G6527" i="2"/>
  <c r="H6527" i="2"/>
  <c r="I6527" i="2"/>
  <c r="J6527" i="2"/>
  <c r="K6527" i="2"/>
  <c r="L6527" i="2"/>
  <c r="F6528" i="2"/>
  <c r="G6528" i="2"/>
  <c r="H6528" i="2"/>
  <c r="I6528" i="2"/>
  <c r="J6528" i="2"/>
  <c r="K6528" i="2"/>
  <c r="L6528" i="2"/>
  <c r="F6529" i="2"/>
  <c r="G6529" i="2"/>
  <c r="H6529" i="2"/>
  <c r="I6529" i="2"/>
  <c r="J6529" i="2"/>
  <c r="K6529" i="2"/>
  <c r="L6529" i="2"/>
  <c r="F6530" i="2"/>
  <c r="G6530" i="2"/>
  <c r="H6530" i="2"/>
  <c r="I6530" i="2"/>
  <c r="J6530" i="2"/>
  <c r="K6530" i="2"/>
  <c r="L6530" i="2"/>
  <c r="F6531" i="2"/>
  <c r="G6531" i="2"/>
  <c r="H6531" i="2"/>
  <c r="I6531" i="2"/>
  <c r="J6531" i="2"/>
  <c r="K6531" i="2"/>
  <c r="L6531" i="2"/>
  <c r="F6532" i="2"/>
  <c r="G6532" i="2"/>
  <c r="H6532" i="2"/>
  <c r="I6532" i="2"/>
  <c r="J6532" i="2"/>
  <c r="K6532" i="2"/>
  <c r="L6532" i="2"/>
  <c r="F6533" i="2"/>
  <c r="G6533" i="2"/>
  <c r="H6533" i="2"/>
  <c r="I6533" i="2"/>
  <c r="J6533" i="2"/>
  <c r="K6533" i="2"/>
  <c r="L6533" i="2"/>
  <c r="F6534" i="2"/>
  <c r="G6534" i="2"/>
  <c r="H6534" i="2"/>
  <c r="I6534" i="2"/>
  <c r="J6534" i="2"/>
  <c r="K6534" i="2"/>
  <c r="L6534" i="2"/>
  <c r="F6535" i="2"/>
  <c r="G6535" i="2"/>
  <c r="H6535" i="2"/>
  <c r="I6535" i="2"/>
  <c r="J6535" i="2"/>
  <c r="K6535" i="2"/>
  <c r="L6535" i="2"/>
  <c r="F6536" i="2"/>
  <c r="G6536" i="2"/>
  <c r="H6536" i="2"/>
  <c r="I6536" i="2"/>
  <c r="J6536" i="2"/>
  <c r="K6536" i="2"/>
  <c r="L6536" i="2"/>
  <c r="F6537" i="2"/>
  <c r="G6537" i="2"/>
  <c r="H6537" i="2"/>
  <c r="I6537" i="2"/>
  <c r="J6537" i="2"/>
  <c r="K6537" i="2"/>
  <c r="L6537" i="2"/>
  <c r="F6538" i="2"/>
  <c r="G6538" i="2"/>
  <c r="H6538" i="2"/>
  <c r="I6538" i="2"/>
  <c r="J6538" i="2"/>
  <c r="K6538" i="2"/>
  <c r="L6538" i="2"/>
  <c r="F6539" i="2"/>
  <c r="G6539" i="2"/>
  <c r="H6539" i="2"/>
  <c r="I6539" i="2"/>
  <c r="J6539" i="2"/>
  <c r="K6539" i="2"/>
  <c r="L6539" i="2"/>
  <c r="F6540" i="2"/>
  <c r="G6540" i="2"/>
  <c r="H6540" i="2"/>
  <c r="I6540" i="2"/>
  <c r="J6540" i="2"/>
  <c r="K6540" i="2"/>
  <c r="L6540" i="2"/>
  <c r="F6541" i="2"/>
  <c r="G6541" i="2"/>
  <c r="H6541" i="2"/>
  <c r="I6541" i="2"/>
  <c r="J6541" i="2"/>
  <c r="K6541" i="2"/>
  <c r="L6541" i="2"/>
  <c r="F6542" i="2"/>
  <c r="G6542" i="2"/>
  <c r="H6542" i="2"/>
  <c r="I6542" i="2"/>
  <c r="J6542" i="2"/>
  <c r="K6542" i="2"/>
  <c r="L6542" i="2"/>
  <c r="F6543" i="2"/>
  <c r="G6543" i="2"/>
  <c r="H6543" i="2"/>
  <c r="I6543" i="2"/>
  <c r="J6543" i="2"/>
  <c r="K6543" i="2"/>
  <c r="L6543" i="2"/>
  <c r="F6544" i="2"/>
  <c r="G6544" i="2"/>
  <c r="H6544" i="2"/>
  <c r="I6544" i="2"/>
  <c r="J6544" i="2"/>
  <c r="K6544" i="2"/>
  <c r="L6544" i="2"/>
  <c r="F6545" i="2"/>
  <c r="G6545" i="2"/>
  <c r="H6545" i="2"/>
  <c r="I6545" i="2"/>
  <c r="J6545" i="2"/>
  <c r="K6545" i="2"/>
  <c r="L6545" i="2"/>
  <c r="F6546" i="2"/>
  <c r="G6546" i="2"/>
  <c r="H6546" i="2"/>
  <c r="I6546" i="2"/>
  <c r="J6546" i="2"/>
  <c r="K6546" i="2"/>
  <c r="L6546" i="2"/>
  <c r="F6547" i="2"/>
  <c r="G6547" i="2"/>
  <c r="H6547" i="2"/>
  <c r="I6547" i="2"/>
  <c r="J6547" i="2"/>
  <c r="K6547" i="2"/>
  <c r="L6547" i="2"/>
  <c r="F6548" i="2"/>
  <c r="G6548" i="2"/>
  <c r="H6548" i="2"/>
  <c r="I6548" i="2"/>
  <c r="J6548" i="2"/>
  <c r="K6548" i="2"/>
  <c r="L6548" i="2"/>
  <c r="F6549" i="2"/>
  <c r="G6549" i="2"/>
  <c r="H6549" i="2"/>
  <c r="I6549" i="2"/>
  <c r="J6549" i="2"/>
  <c r="K6549" i="2"/>
  <c r="L6549" i="2"/>
  <c r="F6550" i="2"/>
  <c r="G6550" i="2"/>
  <c r="H6550" i="2"/>
  <c r="I6550" i="2"/>
  <c r="J6550" i="2"/>
  <c r="K6550" i="2"/>
  <c r="L6550" i="2"/>
  <c r="F6551" i="2"/>
  <c r="G6551" i="2"/>
  <c r="H6551" i="2"/>
  <c r="I6551" i="2"/>
  <c r="J6551" i="2"/>
  <c r="K6551" i="2"/>
  <c r="L6551" i="2"/>
  <c r="F6552" i="2"/>
  <c r="G6552" i="2"/>
  <c r="H6552" i="2"/>
  <c r="I6552" i="2"/>
  <c r="J6552" i="2"/>
  <c r="K6552" i="2"/>
  <c r="L6552" i="2"/>
  <c r="F6553" i="2"/>
  <c r="G6553" i="2"/>
  <c r="H6553" i="2"/>
  <c r="I6553" i="2"/>
  <c r="J6553" i="2"/>
  <c r="K6553" i="2"/>
  <c r="L6553" i="2"/>
  <c r="F6554" i="2"/>
  <c r="G6554" i="2"/>
  <c r="H6554" i="2"/>
  <c r="I6554" i="2"/>
  <c r="J6554" i="2"/>
  <c r="K6554" i="2"/>
  <c r="L6554" i="2"/>
  <c r="F6555" i="2"/>
  <c r="G6555" i="2"/>
  <c r="H6555" i="2"/>
  <c r="I6555" i="2"/>
  <c r="J6555" i="2"/>
  <c r="K6555" i="2"/>
  <c r="L6555" i="2"/>
  <c r="F6556" i="2"/>
  <c r="G6556" i="2"/>
  <c r="H6556" i="2"/>
  <c r="I6556" i="2"/>
  <c r="J6556" i="2"/>
  <c r="K6556" i="2"/>
  <c r="L6556" i="2"/>
  <c r="F6557" i="2"/>
  <c r="G6557" i="2"/>
  <c r="H6557" i="2"/>
  <c r="I6557" i="2"/>
  <c r="J6557" i="2"/>
  <c r="K6557" i="2"/>
  <c r="L6557" i="2"/>
  <c r="F6558" i="2"/>
  <c r="G6558" i="2"/>
  <c r="H6558" i="2"/>
  <c r="I6558" i="2"/>
  <c r="J6558" i="2"/>
  <c r="K6558" i="2"/>
  <c r="L6558" i="2"/>
  <c r="F6559" i="2"/>
  <c r="G6559" i="2"/>
  <c r="H6559" i="2"/>
  <c r="I6559" i="2"/>
  <c r="J6559" i="2"/>
  <c r="K6559" i="2"/>
  <c r="L6559" i="2"/>
  <c r="F6560" i="2"/>
  <c r="G6560" i="2"/>
  <c r="H6560" i="2"/>
  <c r="I6560" i="2"/>
  <c r="J6560" i="2"/>
  <c r="K6560" i="2"/>
  <c r="L6560" i="2"/>
  <c r="F6561" i="2"/>
  <c r="G6561" i="2"/>
  <c r="H6561" i="2"/>
  <c r="I6561" i="2"/>
  <c r="J6561" i="2"/>
  <c r="K6561" i="2"/>
  <c r="L6561" i="2"/>
  <c r="F6562" i="2"/>
  <c r="G6562" i="2"/>
  <c r="H6562" i="2"/>
  <c r="I6562" i="2"/>
  <c r="J6562" i="2"/>
  <c r="K6562" i="2"/>
  <c r="L6562" i="2"/>
  <c r="F6563" i="2"/>
  <c r="G6563" i="2"/>
  <c r="H6563" i="2"/>
  <c r="I6563" i="2"/>
  <c r="J6563" i="2"/>
  <c r="K6563" i="2"/>
  <c r="L6563" i="2"/>
  <c r="F6564" i="2"/>
  <c r="G6564" i="2"/>
  <c r="H6564" i="2"/>
  <c r="I6564" i="2"/>
  <c r="J6564" i="2"/>
  <c r="K6564" i="2"/>
  <c r="L6564" i="2"/>
  <c r="F6565" i="2"/>
  <c r="G6565" i="2"/>
  <c r="H6565" i="2"/>
  <c r="I6565" i="2"/>
  <c r="J6565" i="2"/>
  <c r="K6565" i="2"/>
  <c r="L6565" i="2"/>
  <c r="F6566" i="2"/>
  <c r="G6566" i="2"/>
  <c r="H6566" i="2"/>
  <c r="I6566" i="2"/>
  <c r="J6566" i="2"/>
  <c r="K6566" i="2"/>
  <c r="L6566" i="2"/>
  <c r="F6567" i="2"/>
  <c r="G6567" i="2"/>
  <c r="H6567" i="2"/>
  <c r="I6567" i="2"/>
  <c r="J6567" i="2"/>
  <c r="K6567" i="2"/>
  <c r="L6567" i="2"/>
  <c r="F6568" i="2"/>
  <c r="G6568" i="2"/>
  <c r="H6568" i="2"/>
  <c r="I6568" i="2"/>
  <c r="J6568" i="2"/>
  <c r="K6568" i="2"/>
  <c r="L6568" i="2"/>
  <c r="F6569" i="2"/>
  <c r="G6569" i="2"/>
  <c r="H6569" i="2"/>
  <c r="I6569" i="2"/>
  <c r="J6569" i="2"/>
  <c r="K6569" i="2"/>
  <c r="L6569" i="2"/>
  <c r="F6570" i="2"/>
  <c r="G6570" i="2"/>
  <c r="H6570" i="2"/>
  <c r="I6570" i="2"/>
  <c r="J6570" i="2"/>
  <c r="K6570" i="2"/>
  <c r="L6570" i="2"/>
  <c r="F6571" i="2"/>
  <c r="G6571" i="2"/>
  <c r="H6571" i="2"/>
  <c r="I6571" i="2"/>
  <c r="J6571" i="2"/>
  <c r="K6571" i="2"/>
  <c r="L6571" i="2"/>
  <c r="F6572" i="2"/>
  <c r="G6572" i="2"/>
  <c r="H6572" i="2"/>
  <c r="I6572" i="2"/>
  <c r="J6572" i="2"/>
  <c r="K6572" i="2"/>
  <c r="L6572" i="2"/>
  <c r="F6573" i="2"/>
  <c r="G6573" i="2"/>
  <c r="H6573" i="2"/>
  <c r="I6573" i="2"/>
  <c r="J6573" i="2"/>
  <c r="K6573" i="2"/>
  <c r="L6573" i="2"/>
  <c r="F6574" i="2"/>
  <c r="G6574" i="2"/>
  <c r="H6574" i="2"/>
  <c r="I6574" i="2"/>
  <c r="J6574" i="2"/>
  <c r="K6574" i="2"/>
  <c r="L6574" i="2"/>
  <c r="F6575" i="2"/>
  <c r="G6575" i="2"/>
  <c r="H6575" i="2"/>
  <c r="I6575" i="2"/>
  <c r="J6575" i="2"/>
  <c r="K6575" i="2"/>
  <c r="L6575" i="2"/>
  <c r="F6576" i="2"/>
  <c r="G6576" i="2"/>
  <c r="H6576" i="2"/>
  <c r="I6576" i="2"/>
  <c r="J6576" i="2"/>
  <c r="K6576" i="2"/>
  <c r="L6576" i="2"/>
  <c r="F6577" i="2"/>
  <c r="G6577" i="2"/>
  <c r="H6577" i="2"/>
  <c r="I6577" i="2"/>
  <c r="J6577" i="2"/>
  <c r="K6577" i="2"/>
  <c r="L6577" i="2"/>
  <c r="F6578" i="2"/>
  <c r="G6578" i="2"/>
  <c r="H6578" i="2"/>
  <c r="I6578" i="2"/>
  <c r="J6578" i="2"/>
  <c r="K6578" i="2"/>
  <c r="L6578" i="2"/>
  <c r="F6579" i="2"/>
  <c r="G6579" i="2"/>
  <c r="H6579" i="2"/>
  <c r="I6579" i="2"/>
  <c r="J6579" i="2"/>
  <c r="K6579" i="2"/>
  <c r="L6579" i="2"/>
  <c r="F6580" i="2"/>
  <c r="G6580" i="2"/>
  <c r="H6580" i="2"/>
  <c r="I6580" i="2"/>
  <c r="J6580" i="2"/>
  <c r="K6580" i="2"/>
  <c r="L6580" i="2"/>
  <c r="F6581" i="2"/>
  <c r="G6581" i="2"/>
  <c r="H6581" i="2"/>
  <c r="I6581" i="2"/>
  <c r="J6581" i="2"/>
  <c r="K6581" i="2"/>
  <c r="L6581" i="2"/>
  <c r="F6582" i="2"/>
  <c r="G6582" i="2"/>
  <c r="H6582" i="2"/>
  <c r="I6582" i="2"/>
  <c r="J6582" i="2"/>
  <c r="K6582" i="2"/>
  <c r="L6582" i="2"/>
  <c r="F6583" i="2"/>
  <c r="G6583" i="2"/>
  <c r="H6583" i="2"/>
  <c r="I6583" i="2"/>
  <c r="J6583" i="2"/>
  <c r="K6583" i="2"/>
  <c r="L6583" i="2"/>
  <c r="F6584" i="2"/>
  <c r="G6584" i="2"/>
  <c r="H6584" i="2"/>
  <c r="I6584" i="2"/>
  <c r="J6584" i="2"/>
  <c r="K6584" i="2"/>
  <c r="L6584" i="2"/>
  <c r="F6585" i="2"/>
  <c r="G6585" i="2"/>
  <c r="H6585" i="2"/>
  <c r="I6585" i="2"/>
  <c r="J6585" i="2"/>
  <c r="K6585" i="2"/>
  <c r="L6585" i="2"/>
  <c r="F6586" i="2"/>
  <c r="G6586" i="2"/>
  <c r="H6586" i="2"/>
  <c r="I6586" i="2"/>
  <c r="J6586" i="2"/>
  <c r="K6586" i="2"/>
  <c r="L6586" i="2"/>
  <c r="F6587" i="2"/>
  <c r="G6587" i="2"/>
  <c r="H6587" i="2"/>
  <c r="I6587" i="2"/>
  <c r="J6587" i="2"/>
  <c r="K6587" i="2"/>
  <c r="L6587" i="2"/>
  <c r="F6588" i="2"/>
  <c r="G6588" i="2"/>
  <c r="H6588" i="2"/>
  <c r="I6588" i="2"/>
  <c r="J6588" i="2"/>
  <c r="K6588" i="2"/>
  <c r="L6588" i="2"/>
  <c r="F6589" i="2"/>
  <c r="G6589" i="2"/>
  <c r="H6589" i="2"/>
  <c r="I6589" i="2"/>
  <c r="J6589" i="2"/>
  <c r="K6589" i="2"/>
  <c r="L6589" i="2"/>
  <c r="F6590" i="2"/>
  <c r="G6590" i="2"/>
  <c r="H6590" i="2"/>
  <c r="I6590" i="2"/>
  <c r="J6590" i="2"/>
  <c r="K6590" i="2"/>
  <c r="L6590" i="2"/>
  <c r="F6591" i="2"/>
  <c r="G6591" i="2"/>
  <c r="H6591" i="2"/>
  <c r="I6591" i="2"/>
  <c r="J6591" i="2"/>
  <c r="K6591" i="2"/>
  <c r="L6591" i="2"/>
  <c r="F6592" i="2"/>
  <c r="G6592" i="2"/>
  <c r="H6592" i="2"/>
  <c r="I6592" i="2"/>
  <c r="J6592" i="2"/>
  <c r="K6592" i="2"/>
  <c r="L6592" i="2"/>
  <c r="F6593" i="2"/>
  <c r="G6593" i="2"/>
  <c r="H6593" i="2"/>
  <c r="I6593" i="2"/>
  <c r="J6593" i="2"/>
  <c r="K6593" i="2"/>
  <c r="L6593" i="2"/>
  <c r="F6594" i="2"/>
  <c r="G6594" i="2"/>
  <c r="H6594" i="2"/>
  <c r="I6594" i="2"/>
  <c r="J6594" i="2"/>
  <c r="K6594" i="2"/>
  <c r="L6594" i="2"/>
  <c r="F6595" i="2"/>
  <c r="G6595" i="2"/>
  <c r="H6595" i="2"/>
  <c r="I6595" i="2"/>
  <c r="J6595" i="2"/>
  <c r="K6595" i="2"/>
  <c r="L6595" i="2"/>
  <c r="F6596" i="2"/>
  <c r="G6596" i="2"/>
  <c r="H6596" i="2"/>
  <c r="I6596" i="2"/>
  <c r="J6596" i="2"/>
  <c r="K6596" i="2"/>
  <c r="L6596" i="2"/>
  <c r="F6597" i="2"/>
  <c r="G6597" i="2"/>
  <c r="H6597" i="2"/>
  <c r="I6597" i="2"/>
  <c r="J6597" i="2"/>
  <c r="K6597" i="2"/>
  <c r="L6597" i="2"/>
  <c r="F6598" i="2"/>
  <c r="G6598" i="2"/>
  <c r="H6598" i="2"/>
  <c r="I6598" i="2"/>
  <c r="J6598" i="2"/>
  <c r="K6598" i="2"/>
  <c r="L6598" i="2"/>
  <c r="F6599" i="2"/>
  <c r="G6599" i="2"/>
  <c r="H6599" i="2"/>
  <c r="I6599" i="2"/>
  <c r="J6599" i="2"/>
  <c r="K6599" i="2"/>
  <c r="L6599" i="2"/>
  <c r="F6600" i="2"/>
  <c r="G6600" i="2"/>
  <c r="H6600" i="2"/>
  <c r="I6600" i="2"/>
  <c r="J6600" i="2"/>
  <c r="K6600" i="2"/>
  <c r="L6600" i="2"/>
  <c r="F6601" i="2"/>
  <c r="G6601" i="2"/>
  <c r="H6601" i="2"/>
  <c r="I6601" i="2"/>
  <c r="J6601" i="2"/>
  <c r="K6601" i="2"/>
  <c r="L6601" i="2"/>
  <c r="F6602" i="2"/>
  <c r="G6602" i="2"/>
  <c r="H6602" i="2"/>
  <c r="I6602" i="2"/>
  <c r="J6602" i="2"/>
  <c r="K6602" i="2"/>
  <c r="L6602" i="2"/>
  <c r="F6603" i="2"/>
  <c r="G6603" i="2"/>
  <c r="H6603" i="2"/>
  <c r="I6603" i="2"/>
  <c r="J6603" i="2"/>
  <c r="K6603" i="2"/>
  <c r="L6603" i="2"/>
  <c r="F6604" i="2"/>
  <c r="G6604" i="2"/>
  <c r="H6604" i="2"/>
  <c r="I6604" i="2"/>
  <c r="J6604" i="2"/>
  <c r="K6604" i="2"/>
  <c r="L6604" i="2"/>
  <c r="F6605" i="2"/>
  <c r="G6605" i="2"/>
  <c r="H6605" i="2"/>
  <c r="I6605" i="2"/>
  <c r="J6605" i="2"/>
  <c r="K6605" i="2"/>
  <c r="L6605" i="2"/>
  <c r="F6606" i="2"/>
  <c r="G6606" i="2"/>
  <c r="H6606" i="2"/>
  <c r="I6606" i="2"/>
  <c r="J6606" i="2"/>
  <c r="K6606" i="2"/>
  <c r="L6606" i="2"/>
  <c r="F6607" i="2"/>
  <c r="G6607" i="2"/>
  <c r="H6607" i="2"/>
  <c r="I6607" i="2"/>
  <c r="J6607" i="2"/>
  <c r="K6607" i="2"/>
  <c r="L6607" i="2"/>
  <c r="F6608" i="2"/>
  <c r="G6608" i="2"/>
  <c r="H6608" i="2"/>
  <c r="I6608" i="2"/>
  <c r="J6608" i="2"/>
  <c r="K6608" i="2"/>
  <c r="L6608" i="2"/>
  <c r="F6609" i="2"/>
  <c r="G6609" i="2"/>
  <c r="H6609" i="2"/>
  <c r="I6609" i="2"/>
  <c r="J6609" i="2"/>
  <c r="K6609" i="2"/>
  <c r="L6609" i="2"/>
  <c r="F6610" i="2"/>
  <c r="G6610" i="2"/>
  <c r="H6610" i="2"/>
  <c r="I6610" i="2"/>
  <c r="J6610" i="2"/>
  <c r="K6610" i="2"/>
  <c r="L6610" i="2"/>
  <c r="F6611" i="2"/>
  <c r="G6611" i="2"/>
  <c r="H6611" i="2"/>
  <c r="I6611" i="2"/>
  <c r="J6611" i="2"/>
  <c r="K6611" i="2"/>
  <c r="L6611" i="2"/>
  <c r="F6612" i="2"/>
  <c r="G6612" i="2"/>
  <c r="H6612" i="2"/>
  <c r="I6612" i="2"/>
  <c r="J6612" i="2"/>
  <c r="K6612" i="2"/>
  <c r="L6612" i="2"/>
  <c r="F6613" i="2"/>
  <c r="G6613" i="2"/>
  <c r="H6613" i="2"/>
  <c r="I6613" i="2"/>
  <c r="J6613" i="2"/>
  <c r="K6613" i="2"/>
  <c r="L6613" i="2"/>
  <c r="F6614" i="2"/>
  <c r="G6614" i="2"/>
  <c r="H6614" i="2"/>
  <c r="I6614" i="2"/>
  <c r="J6614" i="2"/>
  <c r="K6614" i="2"/>
  <c r="L6614" i="2"/>
  <c r="F6615" i="2"/>
  <c r="G6615" i="2"/>
  <c r="H6615" i="2"/>
  <c r="I6615" i="2"/>
  <c r="J6615" i="2"/>
  <c r="K6615" i="2"/>
  <c r="L6615" i="2"/>
  <c r="F6616" i="2"/>
  <c r="G6616" i="2"/>
  <c r="H6616" i="2"/>
  <c r="I6616" i="2"/>
  <c r="J6616" i="2"/>
  <c r="K6616" i="2"/>
  <c r="L6616" i="2"/>
  <c r="F6617" i="2"/>
  <c r="G6617" i="2"/>
  <c r="H6617" i="2"/>
  <c r="I6617" i="2"/>
  <c r="J6617" i="2"/>
  <c r="K6617" i="2"/>
  <c r="L6617" i="2"/>
  <c r="F6618" i="2"/>
  <c r="G6618" i="2"/>
  <c r="H6618" i="2"/>
  <c r="I6618" i="2"/>
  <c r="J6618" i="2"/>
  <c r="K6618" i="2"/>
  <c r="L6618" i="2"/>
  <c r="F6619" i="2"/>
  <c r="G6619" i="2"/>
  <c r="H6619" i="2"/>
  <c r="I6619" i="2"/>
  <c r="J6619" i="2"/>
  <c r="K6619" i="2"/>
  <c r="L6619" i="2"/>
  <c r="F6620" i="2"/>
  <c r="G6620" i="2"/>
  <c r="H6620" i="2"/>
  <c r="I6620" i="2"/>
  <c r="J6620" i="2"/>
  <c r="K6620" i="2"/>
  <c r="L6620" i="2"/>
  <c r="F6621" i="2"/>
  <c r="G6621" i="2"/>
  <c r="H6621" i="2"/>
  <c r="I6621" i="2"/>
  <c r="J6621" i="2"/>
  <c r="K6621" i="2"/>
  <c r="L6621" i="2"/>
  <c r="F6622" i="2"/>
  <c r="G6622" i="2"/>
  <c r="H6622" i="2"/>
  <c r="I6622" i="2"/>
  <c r="J6622" i="2"/>
  <c r="K6622" i="2"/>
  <c r="L6622" i="2"/>
  <c r="F6623" i="2"/>
  <c r="G6623" i="2"/>
  <c r="H6623" i="2"/>
  <c r="I6623" i="2"/>
  <c r="J6623" i="2"/>
  <c r="K6623" i="2"/>
  <c r="L6623" i="2"/>
  <c r="F6624" i="2"/>
  <c r="G6624" i="2"/>
  <c r="H6624" i="2"/>
  <c r="I6624" i="2"/>
  <c r="J6624" i="2"/>
  <c r="K6624" i="2"/>
  <c r="L6624" i="2"/>
  <c r="F6625" i="2"/>
  <c r="G6625" i="2"/>
  <c r="H6625" i="2"/>
  <c r="I6625" i="2"/>
  <c r="J6625" i="2"/>
  <c r="K6625" i="2"/>
  <c r="L6625" i="2"/>
  <c r="F6626" i="2"/>
  <c r="G6626" i="2"/>
  <c r="H6626" i="2"/>
  <c r="I6626" i="2"/>
  <c r="J6626" i="2"/>
  <c r="K6626" i="2"/>
  <c r="L6626" i="2"/>
  <c r="F6627" i="2"/>
  <c r="G6627" i="2"/>
  <c r="H6627" i="2"/>
  <c r="I6627" i="2"/>
  <c r="J6627" i="2"/>
  <c r="K6627" i="2"/>
  <c r="L6627" i="2"/>
  <c r="F6628" i="2"/>
  <c r="G6628" i="2"/>
  <c r="H6628" i="2"/>
  <c r="I6628" i="2"/>
  <c r="J6628" i="2"/>
  <c r="K6628" i="2"/>
  <c r="L6628" i="2"/>
  <c r="F6629" i="2"/>
  <c r="G6629" i="2"/>
  <c r="H6629" i="2"/>
  <c r="I6629" i="2"/>
  <c r="J6629" i="2"/>
  <c r="K6629" i="2"/>
  <c r="L6629" i="2"/>
  <c r="F6630" i="2"/>
  <c r="G6630" i="2"/>
  <c r="H6630" i="2"/>
  <c r="I6630" i="2"/>
  <c r="J6630" i="2"/>
  <c r="K6630" i="2"/>
  <c r="L6630" i="2"/>
  <c r="F6631" i="2"/>
  <c r="G6631" i="2"/>
  <c r="H6631" i="2"/>
  <c r="I6631" i="2"/>
  <c r="J6631" i="2"/>
  <c r="K6631" i="2"/>
  <c r="L6631" i="2"/>
  <c r="F6632" i="2"/>
  <c r="G6632" i="2"/>
  <c r="H6632" i="2"/>
  <c r="I6632" i="2"/>
  <c r="J6632" i="2"/>
  <c r="K6632" i="2"/>
  <c r="L6632" i="2"/>
  <c r="F6633" i="2"/>
  <c r="G6633" i="2"/>
  <c r="H6633" i="2"/>
  <c r="I6633" i="2"/>
  <c r="J6633" i="2"/>
  <c r="K6633" i="2"/>
  <c r="L6633" i="2"/>
  <c r="F6634" i="2"/>
  <c r="G6634" i="2"/>
  <c r="H6634" i="2"/>
  <c r="I6634" i="2"/>
  <c r="J6634" i="2"/>
  <c r="K6634" i="2"/>
  <c r="L6634" i="2"/>
  <c r="F6635" i="2"/>
  <c r="G6635" i="2"/>
  <c r="H6635" i="2"/>
  <c r="I6635" i="2"/>
  <c r="J6635" i="2"/>
  <c r="K6635" i="2"/>
  <c r="L6635" i="2"/>
  <c r="F6636" i="2"/>
  <c r="G6636" i="2"/>
  <c r="H6636" i="2"/>
  <c r="I6636" i="2"/>
  <c r="J6636" i="2"/>
  <c r="K6636" i="2"/>
  <c r="L6636" i="2"/>
  <c r="F6637" i="2"/>
  <c r="G6637" i="2"/>
  <c r="H6637" i="2"/>
  <c r="I6637" i="2"/>
  <c r="J6637" i="2"/>
  <c r="K6637" i="2"/>
  <c r="L6637" i="2"/>
  <c r="F6638" i="2"/>
  <c r="G6638" i="2"/>
  <c r="H6638" i="2"/>
  <c r="I6638" i="2"/>
  <c r="J6638" i="2"/>
  <c r="K6638" i="2"/>
  <c r="L6638" i="2"/>
  <c r="F6639" i="2"/>
  <c r="G6639" i="2"/>
  <c r="H6639" i="2"/>
  <c r="I6639" i="2"/>
  <c r="J6639" i="2"/>
  <c r="K6639" i="2"/>
  <c r="L6639" i="2"/>
  <c r="F6640" i="2"/>
  <c r="G6640" i="2"/>
  <c r="H6640" i="2"/>
  <c r="I6640" i="2"/>
  <c r="J6640" i="2"/>
  <c r="K6640" i="2"/>
  <c r="L6640" i="2"/>
  <c r="F6641" i="2"/>
  <c r="G6641" i="2"/>
  <c r="H6641" i="2"/>
  <c r="I6641" i="2"/>
  <c r="J6641" i="2"/>
  <c r="K6641" i="2"/>
  <c r="L6641" i="2"/>
  <c r="F6642" i="2"/>
  <c r="G6642" i="2"/>
  <c r="H6642" i="2"/>
  <c r="I6642" i="2"/>
  <c r="J6642" i="2"/>
  <c r="K6642" i="2"/>
  <c r="L6642" i="2"/>
  <c r="F6643" i="2"/>
  <c r="G6643" i="2"/>
  <c r="H6643" i="2"/>
  <c r="I6643" i="2"/>
  <c r="J6643" i="2"/>
  <c r="K6643" i="2"/>
  <c r="L6643" i="2"/>
  <c r="F6644" i="2"/>
  <c r="G6644" i="2"/>
  <c r="H6644" i="2"/>
  <c r="I6644" i="2"/>
  <c r="J6644" i="2"/>
  <c r="K6644" i="2"/>
  <c r="L6644" i="2"/>
  <c r="F6645" i="2"/>
  <c r="G6645" i="2"/>
  <c r="H6645" i="2"/>
  <c r="I6645" i="2"/>
  <c r="J6645" i="2"/>
  <c r="K6645" i="2"/>
  <c r="L6645" i="2"/>
  <c r="F6646" i="2"/>
  <c r="G6646" i="2"/>
  <c r="H6646" i="2"/>
  <c r="I6646" i="2"/>
  <c r="J6646" i="2"/>
  <c r="K6646" i="2"/>
  <c r="L6646" i="2"/>
  <c r="F6647" i="2"/>
  <c r="G6647" i="2"/>
  <c r="H6647" i="2"/>
  <c r="I6647" i="2"/>
  <c r="J6647" i="2"/>
  <c r="K6647" i="2"/>
  <c r="L6647" i="2"/>
  <c r="F6648" i="2"/>
  <c r="G6648" i="2"/>
  <c r="H6648" i="2"/>
  <c r="I6648" i="2"/>
  <c r="J6648" i="2"/>
  <c r="K6648" i="2"/>
  <c r="L6648" i="2"/>
  <c r="F6649" i="2"/>
  <c r="G6649" i="2"/>
  <c r="H6649" i="2"/>
  <c r="I6649" i="2"/>
  <c r="J6649" i="2"/>
  <c r="K6649" i="2"/>
  <c r="L6649" i="2"/>
  <c r="F6650" i="2"/>
  <c r="G6650" i="2"/>
  <c r="H6650" i="2"/>
  <c r="I6650" i="2"/>
  <c r="J6650" i="2"/>
  <c r="K6650" i="2"/>
  <c r="L6650" i="2"/>
  <c r="F6651" i="2"/>
  <c r="G6651" i="2"/>
  <c r="H6651" i="2"/>
  <c r="I6651" i="2"/>
  <c r="J6651" i="2"/>
  <c r="K6651" i="2"/>
  <c r="L6651" i="2"/>
  <c r="F6652" i="2"/>
  <c r="G6652" i="2"/>
  <c r="H6652" i="2"/>
  <c r="I6652" i="2"/>
  <c r="J6652" i="2"/>
  <c r="K6652" i="2"/>
  <c r="L6652" i="2"/>
  <c r="F6653" i="2"/>
  <c r="G6653" i="2"/>
  <c r="H6653" i="2"/>
  <c r="I6653" i="2"/>
  <c r="J6653" i="2"/>
  <c r="K6653" i="2"/>
  <c r="L6653" i="2"/>
  <c r="F6654" i="2"/>
  <c r="G6654" i="2"/>
  <c r="H6654" i="2"/>
  <c r="I6654" i="2"/>
  <c r="J6654" i="2"/>
  <c r="K6654" i="2"/>
  <c r="L6654" i="2"/>
  <c r="F6655" i="2"/>
  <c r="G6655" i="2"/>
  <c r="H6655" i="2"/>
  <c r="I6655" i="2"/>
  <c r="J6655" i="2"/>
  <c r="K6655" i="2"/>
  <c r="L6655" i="2"/>
  <c r="F6656" i="2"/>
  <c r="G6656" i="2"/>
  <c r="H6656" i="2"/>
  <c r="I6656" i="2"/>
  <c r="J6656" i="2"/>
  <c r="K6656" i="2"/>
  <c r="L6656" i="2"/>
  <c r="F6657" i="2"/>
  <c r="G6657" i="2"/>
  <c r="H6657" i="2"/>
  <c r="I6657" i="2"/>
  <c r="J6657" i="2"/>
  <c r="K6657" i="2"/>
  <c r="L6657" i="2"/>
  <c r="F6658" i="2"/>
  <c r="G6658" i="2"/>
  <c r="H6658" i="2"/>
  <c r="I6658" i="2"/>
  <c r="J6658" i="2"/>
  <c r="K6658" i="2"/>
  <c r="L6658" i="2"/>
  <c r="F6659" i="2"/>
  <c r="G6659" i="2"/>
  <c r="H6659" i="2"/>
  <c r="I6659" i="2"/>
  <c r="J6659" i="2"/>
  <c r="K6659" i="2"/>
  <c r="L6659" i="2"/>
  <c r="F6660" i="2"/>
  <c r="G6660" i="2"/>
  <c r="H6660" i="2"/>
  <c r="I6660" i="2"/>
  <c r="J6660" i="2"/>
  <c r="K6660" i="2"/>
  <c r="L6660" i="2"/>
  <c r="F6661" i="2"/>
  <c r="G6661" i="2"/>
  <c r="H6661" i="2"/>
  <c r="I6661" i="2"/>
  <c r="J6661" i="2"/>
  <c r="K6661" i="2"/>
  <c r="L6661" i="2"/>
  <c r="F6662" i="2"/>
  <c r="G6662" i="2"/>
  <c r="H6662" i="2"/>
  <c r="I6662" i="2"/>
  <c r="J6662" i="2"/>
  <c r="K6662" i="2"/>
  <c r="L6662" i="2"/>
  <c r="F6663" i="2"/>
  <c r="G6663" i="2"/>
  <c r="H6663" i="2"/>
  <c r="I6663" i="2"/>
  <c r="J6663" i="2"/>
  <c r="K6663" i="2"/>
  <c r="L6663" i="2"/>
  <c r="F6664" i="2"/>
  <c r="G6664" i="2"/>
  <c r="H6664" i="2"/>
  <c r="I6664" i="2"/>
  <c r="J6664" i="2"/>
  <c r="K6664" i="2"/>
  <c r="L6664" i="2"/>
  <c r="F6665" i="2"/>
  <c r="G6665" i="2"/>
  <c r="H6665" i="2"/>
  <c r="I6665" i="2"/>
  <c r="J6665" i="2"/>
  <c r="K6665" i="2"/>
  <c r="L6665" i="2"/>
  <c r="F6666" i="2"/>
  <c r="G6666" i="2"/>
  <c r="H6666" i="2"/>
  <c r="I6666" i="2"/>
  <c r="J6666" i="2"/>
  <c r="K6666" i="2"/>
  <c r="L6666" i="2"/>
  <c r="F6667" i="2"/>
  <c r="G6667" i="2"/>
  <c r="H6667" i="2"/>
  <c r="I6667" i="2"/>
  <c r="J6667" i="2"/>
  <c r="K6667" i="2"/>
  <c r="L6667" i="2"/>
  <c r="F6668" i="2"/>
  <c r="G6668" i="2"/>
  <c r="H6668" i="2"/>
  <c r="I6668" i="2"/>
  <c r="J6668" i="2"/>
  <c r="K6668" i="2"/>
  <c r="L6668" i="2"/>
  <c r="F6669" i="2"/>
  <c r="G6669" i="2"/>
  <c r="H6669" i="2"/>
  <c r="I6669" i="2"/>
  <c r="J6669" i="2"/>
  <c r="K6669" i="2"/>
  <c r="L6669" i="2"/>
  <c r="F6670" i="2"/>
  <c r="G6670" i="2"/>
  <c r="H6670" i="2"/>
  <c r="I6670" i="2"/>
  <c r="J6670" i="2"/>
  <c r="K6670" i="2"/>
  <c r="L6670" i="2"/>
  <c r="F6671" i="2"/>
  <c r="G6671" i="2"/>
  <c r="H6671" i="2"/>
  <c r="I6671" i="2"/>
  <c r="J6671" i="2"/>
  <c r="K6671" i="2"/>
  <c r="L6671" i="2"/>
  <c r="F6672" i="2"/>
  <c r="G6672" i="2"/>
  <c r="H6672" i="2"/>
  <c r="I6672" i="2"/>
  <c r="J6672" i="2"/>
  <c r="K6672" i="2"/>
  <c r="L6672" i="2"/>
  <c r="F6673" i="2"/>
  <c r="G6673" i="2"/>
  <c r="H6673" i="2"/>
  <c r="I6673" i="2"/>
  <c r="J6673" i="2"/>
  <c r="K6673" i="2"/>
  <c r="L6673" i="2"/>
  <c r="F6674" i="2"/>
  <c r="G6674" i="2"/>
  <c r="H6674" i="2"/>
  <c r="I6674" i="2"/>
  <c r="J6674" i="2"/>
  <c r="K6674" i="2"/>
  <c r="L6674" i="2"/>
  <c r="F6675" i="2"/>
  <c r="G6675" i="2"/>
  <c r="H6675" i="2"/>
  <c r="I6675" i="2"/>
  <c r="J6675" i="2"/>
  <c r="K6675" i="2"/>
  <c r="L6675" i="2"/>
  <c r="F6676" i="2"/>
  <c r="G6676" i="2"/>
  <c r="H6676" i="2"/>
  <c r="I6676" i="2"/>
  <c r="J6676" i="2"/>
  <c r="K6676" i="2"/>
  <c r="L6676" i="2"/>
  <c r="F6677" i="2"/>
  <c r="G6677" i="2"/>
  <c r="H6677" i="2"/>
  <c r="I6677" i="2"/>
  <c r="J6677" i="2"/>
  <c r="K6677" i="2"/>
  <c r="L6677" i="2"/>
  <c r="F6678" i="2"/>
  <c r="G6678" i="2"/>
  <c r="H6678" i="2"/>
  <c r="I6678" i="2"/>
  <c r="J6678" i="2"/>
  <c r="K6678" i="2"/>
  <c r="L6678" i="2"/>
  <c r="F6679" i="2"/>
  <c r="G6679" i="2"/>
  <c r="H6679" i="2"/>
  <c r="I6679" i="2"/>
  <c r="J6679" i="2"/>
  <c r="K6679" i="2"/>
  <c r="L6679" i="2"/>
  <c r="F6680" i="2"/>
  <c r="G6680" i="2"/>
  <c r="H6680" i="2"/>
  <c r="I6680" i="2"/>
  <c r="J6680" i="2"/>
  <c r="K6680" i="2"/>
  <c r="L6680" i="2"/>
  <c r="F6681" i="2"/>
  <c r="G6681" i="2"/>
  <c r="H6681" i="2"/>
  <c r="I6681" i="2"/>
  <c r="J6681" i="2"/>
  <c r="K6681" i="2"/>
  <c r="L6681" i="2"/>
  <c r="F6682" i="2"/>
  <c r="G6682" i="2"/>
  <c r="H6682" i="2"/>
  <c r="I6682" i="2"/>
  <c r="J6682" i="2"/>
  <c r="K6682" i="2"/>
  <c r="L6682" i="2"/>
  <c r="F6683" i="2"/>
  <c r="G6683" i="2"/>
  <c r="H6683" i="2"/>
  <c r="I6683" i="2"/>
  <c r="J6683" i="2"/>
  <c r="K6683" i="2"/>
  <c r="L6683" i="2"/>
  <c r="F6684" i="2"/>
  <c r="G6684" i="2"/>
  <c r="H6684" i="2"/>
  <c r="I6684" i="2"/>
  <c r="J6684" i="2"/>
  <c r="K6684" i="2"/>
  <c r="L6684" i="2"/>
  <c r="F6685" i="2"/>
  <c r="G6685" i="2"/>
  <c r="H6685" i="2"/>
  <c r="I6685" i="2"/>
  <c r="J6685" i="2"/>
  <c r="K6685" i="2"/>
  <c r="L6685" i="2"/>
  <c r="F6686" i="2"/>
  <c r="G6686" i="2"/>
  <c r="H6686" i="2"/>
  <c r="I6686" i="2"/>
  <c r="J6686" i="2"/>
  <c r="K6686" i="2"/>
  <c r="L6686" i="2"/>
  <c r="F6687" i="2"/>
  <c r="G6687" i="2"/>
  <c r="H6687" i="2"/>
  <c r="I6687" i="2"/>
  <c r="J6687" i="2"/>
  <c r="K6687" i="2"/>
  <c r="L6687" i="2"/>
  <c r="F6688" i="2"/>
  <c r="G6688" i="2"/>
  <c r="H6688" i="2"/>
  <c r="I6688" i="2"/>
  <c r="J6688" i="2"/>
  <c r="K6688" i="2"/>
  <c r="L6688" i="2"/>
  <c r="F6689" i="2"/>
  <c r="G6689" i="2"/>
  <c r="H6689" i="2"/>
  <c r="I6689" i="2"/>
  <c r="J6689" i="2"/>
  <c r="K6689" i="2"/>
  <c r="L6689" i="2"/>
  <c r="F6690" i="2"/>
  <c r="G6690" i="2"/>
  <c r="H6690" i="2"/>
  <c r="I6690" i="2"/>
  <c r="J6690" i="2"/>
  <c r="K6690" i="2"/>
  <c r="L6690" i="2"/>
  <c r="F6691" i="2"/>
  <c r="G6691" i="2"/>
  <c r="H6691" i="2"/>
  <c r="I6691" i="2"/>
  <c r="J6691" i="2"/>
  <c r="K6691" i="2"/>
  <c r="L6691" i="2"/>
  <c r="F6692" i="2"/>
  <c r="G6692" i="2"/>
  <c r="H6692" i="2"/>
  <c r="I6692" i="2"/>
  <c r="J6692" i="2"/>
  <c r="K6692" i="2"/>
  <c r="L6692" i="2"/>
  <c r="F6693" i="2"/>
  <c r="G6693" i="2"/>
  <c r="H6693" i="2"/>
  <c r="I6693" i="2"/>
  <c r="J6693" i="2"/>
  <c r="K6693" i="2"/>
  <c r="L6693" i="2"/>
  <c r="F6694" i="2"/>
  <c r="G6694" i="2"/>
  <c r="H6694" i="2"/>
  <c r="I6694" i="2"/>
  <c r="J6694" i="2"/>
  <c r="K6694" i="2"/>
  <c r="L6694" i="2"/>
  <c r="F6695" i="2"/>
  <c r="G6695" i="2"/>
  <c r="H6695" i="2"/>
  <c r="I6695" i="2"/>
  <c r="J6695" i="2"/>
  <c r="K6695" i="2"/>
  <c r="L6695" i="2"/>
  <c r="F6696" i="2"/>
  <c r="G6696" i="2"/>
  <c r="H6696" i="2"/>
  <c r="I6696" i="2"/>
  <c r="J6696" i="2"/>
  <c r="K6696" i="2"/>
  <c r="L6696" i="2"/>
  <c r="F6697" i="2"/>
  <c r="G6697" i="2"/>
  <c r="H6697" i="2"/>
  <c r="I6697" i="2"/>
  <c r="J6697" i="2"/>
  <c r="K6697" i="2"/>
  <c r="L6697" i="2"/>
  <c r="F6698" i="2"/>
  <c r="G6698" i="2"/>
  <c r="H6698" i="2"/>
  <c r="I6698" i="2"/>
  <c r="J6698" i="2"/>
  <c r="K6698" i="2"/>
  <c r="L6698" i="2"/>
  <c r="F6699" i="2"/>
  <c r="G6699" i="2"/>
  <c r="H6699" i="2"/>
  <c r="I6699" i="2"/>
  <c r="J6699" i="2"/>
  <c r="K6699" i="2"/>
  <c r="L6699" i="2"/>
  <c r="F6700" i="2"/>
  <c r="G6700" i="2"/>
  <c r="H6700" i="2"/>
  <c r="I6700" i="2"/>
  <c r="J6700" i="2"/>
  <c r="K6700" i="2"/>
  <c r="L6700" i="2"/>
  <c r="F6701" i="2"/>
  <c r="G6701" i="2"/>
  <c r="H6701" i="2"/>
  <c r="I6701" i="2"/>
  <c r="J6701" i="2"/>
  <c r="K6701" i="2"/>
  <c r="L6701" i="2"/>
  <c r="F6702" i="2"/>
  <c r="G6702" i="2"/>
  <c r="H6702" i="2"/>
  <c r="I6702" i="2"/>
  <c r="J6702" i="2"/>
  <c r="K6702" i="2"/>
  <c r="L6702" i="2"/>
  <c r="F6703" i="2"/>
  <c r="G6703" i="2"/>
  <c r="H6703" i="2"/>
  <c r="I6703" i="2"/>
  <c r="J6703" i="2"/>
  <c r="K6703" i="2"/>
  <c r="L6703" i="2"/>
  <c r="F6704" i="2"/>
  <c r="G6704" i="2"/>
  <c r="H6704" i="2"/>
  <c r="I6704" i="2"/>
  <c r="J6704" i="2"/>
  <c r="K6704" i="2"/>
  <c r="L6704" i="2"/>
  <c r="F6705" i="2"/>
  <c r="G6705" i="2"/>
  <c r="H6705" i="2"/>
  <c r="I6705" i="2"/>
  <c r="J6705" i="2"/>
  <c r="K6705" i="2"/>
  <c r="L6705" i="2"/>
  <c r="F6706" i="2"/>
  <c r="G6706" i="2"/>
  <c r="H6706" i="2"/>
  <c r="I6706" i="2"/>
  <c r="J6706" i="2"/>
  <c r="K6706" i="2"/>
  <c r="L6706" i="2"/>
  <c r="F6707" i="2"/>
  <c r="G6707" i="2"/>
  <c r="H6707" i="2"/>
  <c r="I6707" i="2"/>
  <c r="J6707" i="2"/>
  <c r="K6707" i="2"/>
  <c r="L6707" i="2"/>
  <c r="F6708" i="2"/>
  <c r="G6708" i="2"/>
  <c r="H6708" i="2"/>
  <c r="I6708" i="2"/>
  <c r="J6708" i="2"/>
  <c r="K6708" i="2"/>
  <c r="L6708" i="2"/>
  <c r="F6709" i="2"/>
  <c r="G6709" i="2"/>
  <c r="H6709" i="2"/>
  <c r="I6709" i="2"/>
  <c r="J6709" i="2"/>
  <c r="K6709" i="2"/>
  <c r="L6709" i="2"/>
  <c r="F6710" i="2"/>
  <c r="G6710" i="2"/>
  <c r="H6710" i="2"/>
  <c r="I6710" i="2"/>
  <c r="J6710" i="2"/>
  <c r="K6710" i="2"/>
  <c r="L6710" i="2"/>
  <c r="F6711" i="2"/>
  <c r="G6711" i="2"/>
  <c r="H6711" i="2"/>
  <c r="I6711" i="2"/>
  <c r="J6711" i="2"/>
  <c r="K6711" i="2"/>
  <c r="L6711" i="2"/>
  <c r="F6712" i="2"/>
  <c r="G6712" i="2"/>
  <c r="H6712" i="2"/>
  <c r="I6712" i="2"/>
  <c r="J6712" i="2"/>
  <c r="K6712" i="2"/>
  <c r="L6712" i="2"/>
  <c r="F6713" i="2"/>
  <c r="G6713" i="2"/>
  <c r="H6713" i="2"/>
  <c r="I6713" i="2"/>
  <c r="J6713" i="2"/>
  <c r="K6713" i="2"/>
  <c r="L6713" i="2"/>
  <c r="F6714" i="2"/>
  <c r="G6714" i="2"/>
  <c r="H6714" i="2"/>
  <c r="I6714" i="2"/>
  <c r="J6714" i="2"/>
  <c r="K6714" i="2"/>
  <c r="L6714" i="2"/>
  <c r="F6715" i="2"/>
  <c r="G6715" i="2"/>
  <c r="H6715" i="2"/>
  <c r="I6715" i="2"/>
  <c r="J6715" i="2"/>
  <c r="K6715" i="2"/>
  <c r="L6715" i="2"/>
  <c r="F6716" i="2"/>
  <c r="G6716" i="2"/>
  <c r="H6716" i="2"/>
  <c r="I6716" i="2"/>
  <c r="J6716" i="2"/>
  <c r="K6716" i="2"/>
  <c r="L6716" i="2"/>
  <c r="F6717" i="2"/>
  <c r="G6717" i="2"/>
  <c r="H6717" i="2"/>
  <c r="I6717" i="2"/>
  <c r="J6717" i="2"/>
  <c r="K6717" i="2"/>
  <c r="L6717" i="2"/>
  <c r="F6718" i="2"/>
  <c r="G6718" i="2"/>
  <c r="H6718" i="2"/>
  <c r="I6718" i="2"/>
  <c r="J6718" i="2"/>
  <c r="K6718" i="2"/>
  <c r="L6718" i="2"/>
  <c r="F6719" i="2"/>
  <c r="G6719" i="2"/>
  <c r="H6719" i="2"/>
  <c r="I6719" i="2"/>
  <c r="J6719" i="2"/>
  <c r="K6719" i="2"/>
  <c r="L6719" i="2"/>
  <c r="F6720" i="2"/>
  <c r="G6720" i="2"/>
  <c r="H6720" i="2"/>
  <c r="I6720" i="2"/>
  <c r="J6720" i="2"/>
  <c r="K6720" i="2"/>
  <c r="L6720" i="2"/>
  <c r="F6721" i="2"/>
  <c r="G6721" i="2"/>
  <c r="H6721" i="2"/>
  <c r="I6721" i="2"/>
  <c r="J6721" i="2"/>
  <c r="K6721" i="2"/>
  <c r="L6721" i="2"/>
  <c r="F6722" i="2"/>
  <c r="G6722" i="2"/>
  <c r="H6722" i="2"/>
  <c r="I6722" i="2"/>
  <c r="J6722" i="2"/>
  <c r="K6722" i="2"/>
  <c r="L6722" i="2"/>
  <c r="F6723" i="2"/>
  <c r="G6723" i="2"/>
  <c r="H6723" i="2"/>
  <c r="I6723" i="2"/>
  <c r="J6723" i="2"/>
  <c r="K6723" i="2"/>
  <c r="L6723" i="2"/>
  <c r="F6724" i="2"/>
  <c r="G6724" i="2"/>
  <c r="H6724" i="2"/>
  <c r="I6724" i="2"/>
  <c r="J6724" i="2"/>
  <c r="K6724" i="2"/>
  <c r="L6724" i="2"/>
  <c r="F6725" i="2"/>
  <c r="G6725" i="2"/>
  <c r="H6725" i="2"/>
  <c r="I6725" i="2"/>
  <c r="J6725" i="2"/>
  <c r="K6725" i="2"/>
  <c r="L6725" i="2"/>
  <c r="F6726" i="2"/>
  <c r="G6726" i="2"/>
  <c r="H6726" i="2"/>
  <c r="I6726" i="2"/>
  <c r="J6726" i="2"/>
  <c r="K6726" i="2"/>
  <c r="L6726" i="2"/>
  <c r="F6727" i="2"/>
  <c r="G6727" i="2"/>
  <c r="H6727" i="2"/>
  <c r="I6727" i="2"/>
  <c r="J6727" i="2"/>
  <c r="K6727" i="2"/>
  <c r="L6727" i="2"/>
  <c r="F6728" i="2"/>
  <c r="G6728" i="2"/>
  <c r="H6728" i="2"/>
  <c r="I6728" i="2"/>
  <c r="J6728" i="2"/>
  <c r="K6728" i="2"/>
  <c r="L6728" i="2"/>
  <c r="F6729" i="2"/>
  <c r="G6729" i="2"/>
  <c r="H6729" i="2"/>
  <c r="I6729" i="2"/>
  <c r="J6729" i="2"/>
  <c r="K6729" i="2"/>
  <c r="L6729" i="2"/>
  <c r="F6730" i="2"/>
  <c r="G6730" i="2"/>
  <c r="H6730" i="2"/>
  <c r="I6730" i="2"/>
  <c r="J6730" i="2"/>
  <c r="K6730" i="2"/>
  <c r="L6730" i="2"/>
  <c r="F6731" i="2"/>
  <c r="G6731" i="2"/>
  <c r="H6731" i="2"/>
  <c r="I6731" i="2"/>
  <c r="J6731" i="2"/>
  <c r="K6731" i="2"/>
  <c r="L6731" i="2"/>
  <c r="F6732" i="2"/>
  <c r="G6732" i="2"/>
  <c r="H6732" i="2"/>
  <c r="I6732" i="2"/>
  <c r="J6732" i="2"/>
  <c r="K6732" i="2"/>
  <c r="L6732" i="2"/>
  <c r="F6733" i="2"/>
  <c r="G6733" i="2"/>
  <c r="H6733" i="2"/>
  <c r="I6733" i="2"/>
  <c r="J6733" i="2"/>
  <c r="K6733" i="2"/>
  <c r="L6733" i="2"/>
  <c r="F6734" i="2"/>
  <c r="G6734" i="2"/>
  <c r="H6734" i="2"/>
  <c r="I6734" i="2"/>
  <c r="J6734" i="2"/>
  <c r="K6734" i="2"/>
  <c r="L6734" i="2"/>
  <c r="F6735" i="2"/>
  <c r="G6735" i="2"/>
  <c r="H6735" i="2"/>
  <c r="I6735" i="2"/>
  <c r="J6735" i="2"/>
  <c r="K6735" i="2"/>
  <c r="L6735" i="2"/>
  <c r="F6736" i="2"/>
  <c r="G6736" i="2"/>
  <c r="H6736" i="2"/>
  <c r="I6736" i="2"/>
  <c r="J6736" i="2"/>
  <c r="K6736" i="2"/>
  <c r="L6736" i="2"/>
  <c r="F6737" i="2"/>
  <c r="G6737" i="2"/>
  <c r="H6737" i="2"/>
  <c r="I6737" i="2"/>
  <c r="J6737" i="2"/>
  <c r="K6737" i="2"/>
  <c r="L6737" i="2"/>
  <c r="F6738" i="2"/>
  <c r="G6738" i="2"/>
  <c r="H6738" i="2"/>
  <c r="I6738" i="2"/>
  <c r="J6738" i="2"/>
  <c r="K6738" i="2"/>
  <c r="L6738" i="2"/>
  <c r="F6739" i="2"/>
  <c r="G6739" i="2"/>
  <c r="H6739" i="2"/>
  <c r="I6739" i="2"/>
  <c r="J6739" i="2"/>
  <c r="K6739" i="2"/>
  <c r="L6739" i="2"/>
  <c r="F6740" i="2"/>
  <c r="G6740" i="2"/>
  <c r="H6740" i="2"/>
  <c r="I6740" i="2"/>
  <c r="J6740" i="2"/>
  <c r="K6740" i="2"/>
  <c r="L6740" i="2"/>
  <c r="F6741" i="2"/>
  <c r="G6741" i="2"/>
  <c r="H6741" i="2"/>
  <c r="I6741" i="2"/>
  <c r="J6741" i="2"/>
  <c r="K6741" i="2"/>
  <c r="L6741" i="2"/>
  <c r="F6742" i="2"/>
  <c r="G6742" i="2"/>
  <c r="H6742" i="2"/>
  <c r="I6742" i="2"/>
  <c r="J6742" i="2"/>
  <c r="K6742" i="2"/>
  <c r="L6742" i="2"/>
  <c r="F6743" i="2"/>
  <c r="G6743" i="2"/>
  <c r="H6743" i="2"/>
  <c r="I6743" i="2"/>
  <c r="J6743" i="2"/>
  <c r="K6743" i="2"/>
  <c r="L6743" i="2"/>
  <c r="F6744" i="2"/>
  <c r="G6744" i="2"/>
  <c r="H6744" i="2"/>
  <c r="I6744" i="2"/>
  <c r="J6744" i="2"/>
  <c r="K6744" i="2"/>
  <c r="L6744" i="2"/>
  <c r="F6745" i="2"/>
  <c r="G6745" i="2"/>
  <c r="H6745" i="2"/>
  <c r="I6745" i="2"/>
  <c r="J6745" i="2"/>
  <c r="K6745" i="2"/>
  <c r="L6745" i="2"/>
  <c r="F6746" i="2"/>
  <c r="G6746" i="2"/>
  <c r="H6746" i="2"/>
  <c r="I6746" i="2"/>
  <c r="J6746" i="2"/>
  <c r="K6746" i="2"/>
  <c r="L6746" i="2"/>
  <c r="F6747" i="2"/>
  <c r="G6747" i="2"/>
  <c r="H6747" i="2"/>
  <c r="I6747" i="2"/>
  <c r="J6747" i="2"/>
  <c r="K6747" i="2"/>
  <c r="L6747" i="2"/>
  <c r="F6748" i="2"/>
  <c r="G6748" i="2"/>
  <c r="H6748" i="2"/>
  <c r="I6748" i="2"/>
  <c r="J6748" i="2"/>
  <c r="K6748" i="2"/>
  <c r="L6748" i="2"/>
  <c r="F6749" i="2"/>
  <c r="G6749" i="2"/>
  <c r="H6749" i="2"/>
  <c r="I6749" i="2"/>
  <c r="J6749" i="2"/>
  <c r="K6749" i="2"/>
  <c r="L6749" i="2"/>
  <c r="F6750" i="2"/>
  <c r="G6750" i="2"/>
  <c r="H6750" i="2"/>
  <c r="I6750" i="2"/>
  <c r="J6750" i="2"/>
  <c r="K6750" i="2"/>
  <c r="L6750" i="2"/>
  <c r="F6751" i="2"/>
  <c r="G6751" i="2"/>
  <c r="H6751" i="2"/>
  <c r="I6751" i="2"/>
  <c r="J6751" i="2"/>
  <c r="K6751" i="2"/>
  <c r="L6751" i="2"/>
  <c r="F6752" i="2"/>
  <c r="G6752" i="2"/>
  <c r="H6752" i="2"/>
  <c r="I6752" i="2"/>
  <c r="J6752" i="2"/>
  <c r="K6752" i="2"/>
  <c r="L6752" i="2"/>
  <c r="F6753" i="2"/>
  <c r="G6753" i="2"/>
  <c r="H6753" i="2"/>
  <c r="I6753" i="2"/>
  <c r="J6753" i="2"/>
  <c r="K6753" i="2"/>
  <c r="L6753" i="2"/>
  <c r="F6754" i="2"/>
  <c r="G6754" i="2"/>
  <c r="H6754" i="2"/>
  <c r="I6754" i="2"/>
  <c r="J6754" i="2"/>
  <c r="K6754" i="2"/>
  <c r="L6754" i="2"/>
  <c r="F6755" i="2"/>
  <c r="G6755" i="2"/>
  <c r="H6755" i="2"/>
  <c r="I6755" i="2"/>
  <c r="J6755" i="2"/>
  <c r="K6755" i="2"/>
  <c r="L6755" i="2"/>
  <c r="F6756" i="2"/>
  <c r="G6756" i="2"/>
  <c r="H6756" i="2"/>
  <c r="I6756" i="2"/>
  <c r="J6756" i="2"/>
  <c r="K6756" i="2"/>
  <c r="L6756" i="2"/>
  <c r="F6757" i="2"/>
  <c r="G6757" i="2"/>
  <c r="H6757" i="2"/>
  <c r="I6757" i="2"/>
  <c r="J6757" i="2"/>
  <c r="K6757" i="2"/>
  <c r="L6757" i="2"/>
  <c r="F6758" i="2"/>
  <c r="G6758" i="2"/>
  <c r="H6758" i="2"/>
  <c r="I6758" i="2"/>
  <c r="J6758" i="2"/>
  <c r="K6758" i="2"/>
  <c r="L6758" i="2"/>
  <c r="F6759" i="2"/>
  <c r="G6759" i="2"/>
  <c r="H6759" i="2"/>
  <c r="I6759" i="2"/>
  <c r="J6759" i="2"/>
  <c r="K6759" i="2"/>
  <c r="L6759" i="2"/>
  <c r="F6760" i="2"/>
  <c r="G6760" i="2"/>
  <c r="H6760" i="2"/>
  <c r="I6760" i="2"/>
  <c r="J6760" i="2"/>
  <c r="K6760" i="2"/>
  <c r="L6760" i="2"/>
  <c r="F6761" i="2"/>
  <c r="G6761" i="2"/>
  <c r="H6761" i="2"/>
  <c r="I6761" i="2"/>
  <c r="J6761" i="2"/>
  <c r="K6761" i="2"/>
  <c r="L6761" i="2"/>
  <c r="F6762" i="2"/>
  <c r="G6762" i="2"/>
  <c r="H6762" i="2"/>
  <c r="I6762" i="2"/>
  <c r="J6762" i="2"/>
  <c r="K6762" i="2"/>
  <c r="L6762" i="2"/>
  <c r="F6763" i="2"/>
  <c r="G6763" i="2"/>
  <c r="H6763" i="2"/>
  <c r="I6763" i="2"/>
  <c r="J6763" i="2"/>
  <c r="K6763" i="2"/>
  <c r="L6763" i="2"/>
  <c r="F6764" i="2"/>
  <c r="G6764" i="2"/>
  <c r="H6764" i="2"/>
  <c r="I6764" i="2"/>
  <c r="J6764" i="2"/>
  <c r="K6764" i="2"/>
  <c r="L6764" i="2"/>
  <c r="F6765" i="2"/>
  <c r="G6765" i="2"/>
  <c r="H6765" i="2"/>
  <c r="I6765" i="2"/>
  <c r="J6765" i="2"/>
  <c r="K6765" i="2"/>
  <c r="L6765" i="2"/>
  <c r="F6766" i="2"/>
  <c r="G6766" i="2"/>
  <c r="H6766" i="2"/>
  <c r="I6766" i="2"/>
  <c r="J6766" i="2"/>
  <c r="K6766" i="2"/>
  <c r="L6766" i="2"/>
  <c r="F6767" i="2"/>
  <c r="G6767" i="2"/>
  <c r="H6767" i="2"/>
  <c r="I6767" i="2"/>
  <c r="J6767" i="2"/>
  <c r="K6767" i="2"/>
  <c r="L6767" i="2"/>
  <c r="F6768" i="2"/>
  <c r="G6768" i="2"/>
  <c r="H6768" i="2"/>
  <c r="I6768" i="2"/>
  <c r="J6768" i="2"/>
  <c r="K6768" i="2"/>
  <c r="L6768" i="2"/>
  <c r="F6769" i="2"/>
  <c r="G6769" i="2"/>
  <c r="H6769" i="2"/>
  <c r="I6769" i="2"/>
  <c r="J6769" i="2"/>
  <c r="K6769" i="2"/>
  <c r="L6769" i="2"/>
  <c r="F6770" i="2"/>
  <c r="G6770" i="2"/>
  <c r="H6770" i="2"/>
  <c r="I6770" i="2"/>
  <c r="J6770" i="2"/>
  <c r="K6770" i="2"/>
  <c r="L6770" i="2"/>
  <c r="F6771" i="2"/>
  <c r="G6771" i="2"/>
  <c r="H6771" i="2"/>
  <c r="I6771" i="2"/>
  <c r="J6771" i="2"/>
  <c r="K6771" i="2"/>
  <c r="L6771" i="2"/>
  <c r="F6772" i="2"/>
  <c r="G6772" i="2"/>
  <c r="H6772" i="2"/>
  <c r="I6772" i="2"/>
  <c r="J6772" i="2"/>
  <c r="K6772" i="2"/>
  <c r="L6772" i="2"/>
  <c r="F6773" i="2"/>
  <c r="G6773" i="2"/>
  <c r="H6773" i="2"/>
  <c r="I6773" i="2"/>
  <c r="J6773" i="2"/>
  <c r="K6773" i="2"/>
  <c r="L6773" i="2"/>
  <c r="F6774" i="2"/>
  <c r="G6774" i="2"/>
  <c r="H6774" i="2"/>
  <c r="I6774" i="2"/>
  <c r="J6774" i="2"/>
  <c r="K6774" i="2"/>
  <c r="L6774" i="2"/>
  <c r="F6775" i="2"/>
  <c r="G6775" i="2"/>
  <c r="H6775" i="2"/>
  <c r="I6775" i="2"/>
  <c r="J6775" i="2"/>
  <c r="K6775" i="2"/>
  <c r="L6775" i="2"/>
  <c r="F6776" i="2"/>
  <c r="G6776" i="2"/>
  <c r="H6776" i="2"/>
  <c r="I6776" i="2"/>
  <c r="J6776" i="2"/>
  <c r="K6776" i="2"/>
  <c r="L6776" i="2"/>
  <c r="F6777" i="2"/>
  <c r="G6777" i="2"/>
  <c r="H6777" i="2"/>
  <c r="I6777" i="2"/>
  <c r="J6777" i="2"/>
  <c r="K6777" i="2"/>
  <c r="L6777" i="2"/>
  <c r="F6778" i="2"/>
  <c r="G6778" i="2"/>
  <c r="H6778" i="2"/>
  <c r="I6778" i="2"/>
  <c r="J6778" i="2"/>
  <c r="K6778" i="2"/>
  <c r="L6778" i="2"/>
  <c r="F6779" i="2"/>
  <c r="G6779" i="2"/>
  <c r="H6779" i="2"/>
  <c r="I6779" i="2"/>
  <c r="J6779" i="2"/>
  <c r="K6779" i="2"/>
  <c r="L6779" i="2"/>
  <c r="F6780" i="2"/>
  <c r="G6780" i="2"/>
  <c r="H6780" i="2"/>
  <c r="I6780" i="2"/>
  <c r="J6780" i="2"/>
  <c r="K6780" i="2"/>
  <c r="L6780" i="2"/>
  <c r="F6781" i="2"/>
  <c r="G6781" i="2"/>
  <c r="H6781" i="2"/>
  <c r="I6781" i="2"/>
  <c r="J6781" i="2"/>
  <c r="K6781" i="2"/>
  <c r="L6781" i="2"/>
  <c r="F6782" i="2"/>
  <c r="G6782" i="2"/>
  <c r="H6782" i="2"/>
  <c r="I6782" i="2"/>
  <c r="J6782" i="2"/>
  <c r="K6782" i="2"/>
  <c r="L6782" i="2"/>
  <c r="F6783" i="2"/>
  <c r="G6783" i="2"/>
  <c r="H6783" i="2"/>
  <c r="I6783" i="2"/>
  <c r="J6783" i="2"/>
  <c r="K6783" i="2"/>
  <c r="L6783" i="2"/>
  <c r="F6784" i="2"/>
  <c r="G6784" i="2"/>
  <c r="H6784" i="2"/>
  <c r="I6784" i="2"/>
  <c r="J6784" i="2"/>
  <c r="K6784" i="2"/>
  <c r="L6784" i="2"/>
  <c r="F6785" i="2"/>
  <c r="G6785" i="2"/>
  <c r="H6785" i="2"/>
  <c r="I6785" i="2"/>
  <c r="J6785" i="2"/>
  <c r="K6785" i="2"/>
  <c r="L6785" i="2"/>
  <c r="F6786" i="2"/>
  <c r="G6786" i="2"/>
  <c r="H6786" i="2"/>
  <c r="I6786" i="2"/>
  <c r="J6786" i="2"/>
  <c r="K6786" i="2"/>
  <c r="L6786" i="2"/>
  <c r="F6787" i="2"/>
  <c r="G6787" i="2"/>
  <c r="H6787" i="2"/>
  <c r="I6787" i="2"/>
  <c r="J6787" i="2"/>
  <c r="K6787" i="2"/>
  <c r="L6787" i="2"/>
  <c r="F6788" i="2"/>
  <c r="G6788" i="2"/>
  <c r="H6788" i="2"/>
  <c r="I6788" i="2"/>
  <c r="J6788" i="2"/>
  <c r="K6788" i="2"/>
  <c r="L6788" i="2"/>
  <c r="F6789" i="2"/>
  <c r="G6789" i="2"/>
  <c r="H6789" i="2"/>
  <c r="I6789" i="2"/>
  <c r="J6789" i="2"/>
  <c r="K6789" i="2"/>
  <c r="L6789" i="2"/>
  <c r="F6790" i="2"/>
  <c r="G6790" i="2"/>
  <c r="H6790" i="2"/>
  <c r="I6790" i="2"/>
  <c r="J6790" i="2"/>
  <c r="K6790" i="2"/>
  <c r="L6790" i="2"/>
  <c r="F6791" i="2"/>
  <c r="G6791" i="2"/>
  <c r="H6791" i="2"/>
  <c r="I6791" i="2"/>
  <c r="J6791" i="2"/>
  <c r="K6791" i="2"/>
  <c r="L6791" i="2"/>
  <c r="F6792" i="2"/>
  <c r="G6792" i="2"/>
  <c r="H6792" i="2"/>
  <c r="I6792" i="2"/>
  <c r="J6792" i="2"/>
  <c r="K6792" i="2"/>
  <c r="L6792" i="2"/>
  <c r="F6793" i="2"/>
  <c r="G6793" i="2"/>
  <c r="H6793" i="2"/>
  <c r="I6793" i="2"/>
  <c r="J6793" i="2"/>
  <c r="K6793" i="2"/>
  <c r="L6793" i="2"/>
  <c r="F6794" i="2"/>
  <c r="G6794" i="2"/>
  <c r="H6794" i="2"/>
  <c r="I6794" i="2"/>
  <c r="J6794" i="2"/>
  <c r="K6794" i="2"/>
  <c r="L6794" i="2"/>
  <c r="F6795" i="2"/>
  <c r="G6795" i="2"/>
  <c r="H6795" i="2"/>
  <c r="I6795" i="2"/>
  <c r="J6795" i="2"/>
  <c r="K6795" i="2"/>
  <c r="L6795" i="2"/>
  <c r="F6796" i="2"/>
  <c r="G6796" i="2"/>
  <c r="H6796" i="2"/>
  <c r="I6796" i="2"/>
  <c r="J6796" i="2"/>
  <c r="K6796" i="2"/>
  <c r="L6796" i="2"/>
  <c r="F6797" i="2"/>
  <c r="G6797" i="2"/>
  <c r="H6797" i="2"/>
  <c r="I6797" i="2"/>
  <c r="J6797" i="2"/>
  <c r="K6797" i="2"/>
  <c r="L6797" i="2"/>
  <c r="F6798" i="2"/>
  <c r="G6798" i="2"/>
  <c r="H6798" i="2"/>
  <c r="I6798" i="2"/>
  <c r="J6798" i="2"/>
  <c r="K6798" i="2"/>
  <c r="L6798" i="2"/>
  <c r="F6799" i="2"/>
  <c r="G6799" i="2"/>
  <c r="H6799" i="2"/>
  <c r="I6799" i="2"/>
  <c r="J6799" i="2"/>
  <c r="K6799" i="2"/>
  <c r="L6799" i="2"/>
  <c r="F6800" i="2"/>
  <c r="G6800" i="2"/>
  <c r="H6800" i="2"/>
  <c r="I6800" i="2"/>
  <c r="J6800" i="2"/>
  <c r="K6800" i="2"/>
  <c r="L6800" i="2"/>
  <c r="F6801" i="2"/>
  <c r="G6801" i="2"/>
  <c r="H6801" i="2"/>
  <c r="I6801" i="2"/>
  <c r="J6801" i="2"/>
  <c r="K6801" i="2"/>
  <c r="L6801" i="2"/>
  <c r="F6802" i="2"/>
  <c r="G6802" i="2"/>
  <c r="H6802" i="2"/>
  <c r="I6802" i="2"/>
  <c r="J6802" i="2"/>
  <c r="K6802" i="2"/>
  <c r="L6802" i="2"/>
  <c r="F6803" i="2"/>
  <c r="G6803" i="2"/>
  <c r="H6803" i="2"/>
  <c r="I6803" i="2"/>
  <c r="J6803" i="2"/>
  <c r="K6803" i="2"/>
  <c r="L6803" i="2"/>
  <c r="F6804" i="2"/>
  <c r="G6804" i="2"/>
  <c r="H6804" i="2"/>
  <c r="I6804" i="2"/>
  <c r="J6804" i="2"/>
  <c r="K6804" i="2"/>
  <c r="L6804" i="2"/>
  <c r="F6805" i="2"/>
  <c r="G6805" i="2"/>
  <c r="H6805" i="2"/>
  <c r="I6805" i="2"/>
  <c r="J6805" i="2"/>
  <c r="K6805" i="2"/>
  <c r="L6805" i="2"/>
  <c r="F6806" i="2"/>
  <c r="G6806" i="2"/>
  <c r="H6806" i="2"/>
  <c r="I6806" i="2"/>
  <c r="J6806" i="2"/>
  <c r="K6806" i="2"/>
  <c r="L6806" i="2"/>
  <c r="F6807" i="2"/>
  <c r="G6807" i="2"/>
  <c r="H6807" i="2"/>
  <c r="I6807" i="2"/>
  <c r="J6807" i="2"/>
  <c r="K6807" i="2"/>
  <c r="L6807" i="2"/>
  <c r="F6808" i="2"/>
  <c r="G6808" i="2"/>
  <c r="H6808" i="2"/>
  <c r="I6808" i="2"/>
  <c r="J6808" i="2"/>
  <c r="K6808" i="2"/>
  <c r="L6808" i="2"/>
  <c r="F6809" i="2"/>
  <c r="G6809" i="2"/>
  <c r="H6809" i="2"/>
  <c r="I6809" i="2"/>
  <c r="J6809" i="2"/>
  <c r="K6809" i="2"/>
  <c r="L6809" i="2"/>
  <c r="F6810" i="2"/>
  <c r="G6810" i="2"/>
  <c r="H6810" i="2"/>
  <c r="I6810" i="2"/>
  <c r="J6810" i="2"/>
  <c r="K6810" i="2"/>
  <c r="L6810" i="2"/>
  <c r="F6811" i="2"/>
  <c r="G6811" i="2"/>
  <c r="H6811" i="2"/>
  <c r="I6811" i="2"/>
  <c r="J6811" i="2"/>
  <c r="K6811" i="2"/>
  <c r="L6811" i="2"/>
  <c r="F6812" i="2"/>
  <c r="G6812" i="2"/>
  <c r="H6812" i="2"/>
  <c r="I6812" i="2"/>
  <c r="J6812" i="2"/>
  <c r="K6812" i="2"/>
  <c r="L6812" i="2"/>
  <c r="F6813" i="2"/>
  <c r="G6813" i="2"/>
  <c r="H6813" i="2"/>
  <c r="I6813" i="2"/>
  <c r="J6813" i="2"/>
  <c r="K6813" i="2"/>
  <c r="L6813" i="2"/>
  <c r="F6814" i="2"/>
  <c r="G6814" i="2"/>
  <c r="H6814" i="2"/>
  <c r="I6814" i="2"/>
  <c r="J6814" i="2"/>
  <c r="K6814" i="2"/>
  <c r="L6814" i="2"/>
  <c r="F6815" i="2"/>
  <c r="G6815" i="2"/>
  <c r="H6815" i="2"/>
  <c r="I6815" i="2"/>
  <c r="J6815" i="2"/>
  <c r="K6815" i="2"/>
  <c r="L6815" i="2"/>
  <c r="F6816" i="2"/>
  <c r="G6816" i="2"/>
  <c r="H6816" i="2"/>
  <c r="I6816" i="2"/>
  <c r="J6816" i="2"/>
  <c r="K6816" i="2"/>
  <c r="L6816" i="2"/>
  <c r="F6817" i="2"/>
  <c r="G6817" i="2"/>
  <c r="H6817" i="2"/>
  <c r="I6817" i="2"/>
  <c r="J6817" i="2"/>
  <c r="K6817" i="2"/>
  <c r="L6817" i="2"/>
  <c r="F6818" i="2"/>
  <c r="G6818" i="2"/>
  <c r="H6818" i="2"/>
  <c r="I6818" i="2"/>
  <c r="J6818" i="2"/>
  <c r="K6818" i="2"/>
  <c r="L6818" i="2"/>
  <c r="F6819" i="2"/>
  <c r="G6819" i="2"/>
  <c r="H6819" i="2"/>
  <c r="I6819" i="2"/>
  <c r="J6819" i="2"/>
  <c r="K6819" i="2"/>
  <c r="L6819" i="2"/>
  <c r="F6820" i="2"/>
  <c r="G6820" i="2"/>
  <c r="H6820" i="2"/>
  <c r="I6820" i="2"/>
  <c r="J6820" i="2"/>
  <c r="K6820" i="2"/>
  <c r="L6820" i="2"/>
  <c r="F6821" i="2"/>
  <c r="G6821" i="2"/>
  <c r="H6821" i="2"/>
  <c r="I6821" i="2"/>
  <c r="J6821" i="2"/>
  <c r="K6821" i="2"/>
  <c r="L6821" i="2"/>
  <c r="F6822" i="2"/>
  <c r="G6822" i="2"/>
  <c r="H6822" i="2"/>
  <c r="I6822" i="2"/>
  <c r="J6822" i="2"/>
  <c r="K6822" i="2"/>
  <c r="L6822" i="2"/>
  <c r="F6823" i="2"/>
  <c r="G6823" i="2"/>
  <c r="H6823" i="2"/>
  <c r="I6823" i="2"/>
  <c r="J6823" i="2"/>
  <c r="K6823" i="2"/>
  <c r="L6823" i="2"/>
  <c r="F6824" i="2"/>
  <c r="G6824" i="2"/>
  <c r="H6824" i="2"/>
  <c r="I6824" i="2"/>
  <c r="J6824" i="2"/>
  <c r="K6824" i="2"/>
  <c r="L6824" i="2"/>
  <c r="F6825" i="2"/>
  <c r="G6825" i="2"/>
  <c r="H6825" i="2"/>
  <c r="I6825" i="2"/>
  <c r="J6825" i="2"/>
  <c r="K6825" i="2"/>
  <c r="L6825" i="2"/>
  <c r="F6826" i="2"/>
  <c r="G6826" i="2"/>
  <c r="H6826" i="2"/>
  <c r="I6826" i="2"/>
  <c r="J6826" i="2"/>
  <c r="K6826" i="2"/>
  <c r="L6826" i="2"/>
  <c r="F6827" i="2"/>
  <c r="G6827" i="2"/>
  <c r="H6827" i="2"/>
  <c r="I6827" i="2"/>
  <c r="J6827" i="2"/>
  <c r="K6827" i="2"/>
  <c r="L6827" i="2"/>
  <c r="F6828" i="2"/>
  <c r="G6828" i="2"/>
  <c r="H6828" i="2"/>
  <c r="I6828" i="2"/>
  <c r="J6828" i="2"/>
  <c r="K6828" i="2"/>
  <c r="L6828" i="2"/>
  <c r="F6829" i="2"/>
  <c r="G6829" i="2"/>
  <c r="H6829" i="2"/>
  <c r="I6829" i="2"/>
  <c r="J6829" i="2"/>
  <c r="K6829" i="2"/>
  <c r="L6829" i="2"/>
  <c r="F6830" i="2"/>
  <c r="G6830" i="2"/>
  <c r="H6830" i="2"/>
  <c r="I6830" i="2"/>
  <c r="J6830" i="2"/>
  <c r="K6830" i="2"/>
  <c r="L6830" i="2"/>
  <c r="F6831" i="2"/>
  <c r="G6831" i="2"/>
  <c r="H6831" i="2"/>
  <c r="I6831" i="2"/>
  <c r="J6831" i="2"/>
  <c r="K6831" i="2"/>
  <c r="L6831" i="2"/>
  <c r="F6832" i="2"/>
  <c r="G6832" i="2"/>
  <c r="H6832" i="2"/>
  <c r="I6832" i="2"/>
  <c r="J6832" i="2"/>
  <c r="K6832" i="2"/>
  <c r="L6832" i="2"/>
  <c r="F6833" i="2"/>
  <c r="G6833" i="2"/>
  <c r="H6833" i="2"/>
  <c r="I6833" i="2"/>
  <c r="J6833" i="2"/>
  <c r="K6833" i="2"/>
  <c r="L6833" i="2"/>
  <c r="F6834" i="2"/>
  <c r="G6834" i="2"/>
  <c r="H6834" i="2"/>
  <c r="I6834" i="2"/>
  <c r="J6834" i="2"/>
  <c r="K6834" i="2"/>
  <c r="L6834" i="2"/>
  <c r="F6835" i="2"/>
  <c r="G6835" i="2"/>
  <c r="H6835" i="2"/>
  <c r="I6835" i="2"/>
  <c r="J6835" i="2"/>
  <c r="K6835" i="2"/>
  <c r="L6835" i="2"/>
  <c r="F6836" i="2"/>
  <c r="G6836" i="2"/>
  <c r="H6836" i="2"/>
  <c r="I6836" i="2"/>
  <c r="J6836" i="2"/>
  <c r="K6836" i="2"/>
  <c r="L6836" i="2"/>
  <c r="F6837" i="2"/>
  <c r="G6837" i="2"/>
  <c r="H6837" i="2"/>
  <c r="I6837" i="2"/>
  <c r="J6837" i="2"/>
  <c r="K6837" i="2"/>
  <c r="L6837" i="2"/>
  <c r="F6838" i="2"/>
  <c r="G6838" i="2"/>
  <c r="H6838" i="2"/>
  <c r="I6838" i="2"/>
  <c r="J6838" i="2"/>
  <c r="K6838" i="2"/>
  <c r="L6838" i="2"/>
  <c r="F6839" i="2"/>
  <c r="G6839" i="2"/>
  <c r="H6839" i="2"/>
  <c r="I6839" i="2"/>
  <c r="J6839" i="2"/>
  <c r="K6839" i="2"/>
  <c r="L6839" i="2"/>
  <c r="F6840" i="2"/>
  <c r="G6840" i="2"/>
  <c r="H6840" i="2"/>
  <c r="I6840" i="2"/>
  <c r="J6840" i="2"/>
  <c r="K6840" i="2"/>
  <c r="L6840" i="2"/>
  <c r="F6841" i="2"/>
  <c r="G6841" i="2"/>
  <c r="H6841" i="2"/>
  <c r="I6841" i="2"/>
  <c r="J6841" i="2"/>
  <c r="K6841" i="2"/>
  <c r="L6841" i="2"/>
  <c r="L5132" i="2"/>
  <c r="K5132" i="2"/>
  <c r="J5132" i="2"/>
  <c r="I5132" i="2"/>
  <c r="H5132" i="2"/>
  <c r="G5132" i="2"/>
  <c r="F5132" i="2"/>
  <c r="B6841" i="2"/>
  <c r="B6840" i="2"/>
  <c r="B6839" i="2"/>
  <c r="B6838" i="2"/>
  <c r="B6837" i="2"/>
  <c r="B6836" i="2"/>
  <c r="B6835" i="2"/>
  <c r="B6834" i="2"/>
  <c r="B6833" i="2"/>
  <c r="B6832" i="2"/>
  <c r="B6831" i="2"/>
  <c r="B6830" i="2"/>
  <c r="B6829" i="2"/>
  <c r="B6828" i="2"/>
  <c r="B6827" i="2"/>
  <c r="B6826" i="2"/>
  <c r="B6825" i="2"/>
  <c r="B6824" i="2"/>
  <c r="B6823" i="2"/>
  <c r="B6822" i="2"/>
  <c r="B6821" i="2"/>
  <c r="B6820" i="2"/>
  <c r="B6819" i="2"/>
  <c r="B6818" i="2"/>
  <c r="B6817" i="2"/>
  <c r="B6816" i="2"/>
  <c r="B6815" i="2"/>
  <c r="B6814" i="2"/>
  <c r="B6813" i="2"/>
  <c r="B6812" i="2"/>
  <c r="B6811" i="2"/>
  <c r="B6810" i="2"/>
  <c r="B6809" i="2"/>
  <c r="B6808" i="2"/>
  <c r="B6807" i="2"/>
  <c r="B6806" i="2"/>
  <c r="B6805" i="2"/>
  <c r="B6804" i="2"/>
  <c r="B6803" i="2"/>
  <c r="B6802" i="2"/>
  <c r="B6801" i="2"/>
  <c r="B6800" i="2"/>
  <c r="B6799" i="2"/>
  <c r="B6798" i="2"/>
  <c r="B6797" i="2"/>
  <c r="B6796" i="2"/>
  <c r="B6795" i="2"/>
  <c r="B6794" i="2"/>
  <c r="B6793" i="2"/>
  <c r="B6792" i="2"/>
  <c r="B6791" i="2"/>
  <c r="B6790" i="2"/>
  <c r="B6789" i="2"/>
  <c r="B6788" i="2"/>
  <c r="B6787" i="2"/>
  <c r="B6786" i="2"/>
  <c r="B6785" i="2"/>
  <c r="B6784" i="2"/>
  <c r="B6783" i="2"/>
  <c r="B6782" i="2"/>
  <c r="B6781" i="2"/>
  <c r="B6780" i="2"/>
  <c r="B6779" i="2"/>
  <c r="B6778" i="2"/>
  <c r="B6777" i="2"/>
  <c r="B6776" i="2"/>
  <c r="B6775" i="2"/>
  <c r="B6774" i="2"/>
  <c r="B6773" i="2"/>
  <c r="B6772" i="2"/>
  <c r="B6771" i="2"/>
  <c r="B6770" i="2"/>
  <c r="B6769" i="2"/>
  <c r="B6768" i="2"/>
  <c r="B6767" i="2"/>
  <c r="B6766" i="2"/>
  <c r="B6765" i="2"/>
  <c r="B6764" i="2"/>
  <c r="B6763" i="2"/>
  <c r="B6762" i="2"/>
  <c r="B6761" i="2"/>
  <c r="B6760" i="2"/>
  <c r="B6759" i="2"/>
  <c r="B6758" i="2"/>
  <c r="B6757" i="2"/>
  <c r="B6756" i="2"/>
  <c r="B6755" i="2"/>
  <c r="B6754" i="2"/>
  <c r="B6753" i="2"/>
  <c r="B6752" i="2"/>
  <c r="B6751" i="2"/>
  <c r="B6750" i="2"/>
  <c r="B6749" i="2"/>
  <c r="B6748" i="2"/>
  <c r="B6747" i="2"/>
  <c r="B6746" i="2"/>
  <c r="B6745" i="2"/>
  <c r="B6744" i="2"/>
  <c r="B6743" i="2"/>
  <c r="B6742" i="2"/>
  <c r="B6741" i="2"/>
  <c r="B6740" i="2"/>
  <c r="B6739" i="2"/>
  <c r="B6738" i="2"/>
  <c r="B6737" i="2"/>
  <c r="B6736" i="2"/>
  <c r="B6735" i="2"/>
  <c r="B6734" i="2"/>
  <c r="B6733" i="2"/>
  <c r="B6732" i="2"/>
  <c r="B6731" i="2"/>
  <c r="B6730" i="2"/>
  <c r="B6729" i="2"/>
  <c r="B6728" i="2"/>
  <c r="B6727" i="2"/>
  <c r="B6726" i="2"/>
  <c r="B6725" i="2"/>
  <c r="B6724" i="2"/>
  <c r="B6723" i="2"/>
  <c r="B6722" i="2"/>
  <c r="B6721" i="2"/>
  <c r="B6720" i="2"/>
  <c r="B6719" i="2"/>
  <c r="B6718" i="2"/>
  <c r="B6717" i="2"/>
  <c r="B6716" i="2"/>
  <c r="B6715" i="2"/>
  <c r="B6714" i="2"/>
  <c r="B6713" i="2"/>
  <c r="B6712" i="2"/>
  <c r="B6711" i="2"/>
  <c r="B6710" i="2"/>
  <c r="B6709" i="2"/>
  <c r="B6708" i="2"/>
  <c r="B6707" i="2"/>
  <c r="B6706" i="2"/>
  <c r="B6705" i="2"/>
  <c r="B6704" i="2"/>
  <c r="B6703" i="2"/>
  <c r="B6702" i="2"/>
  <c r="B6701" i="2"/>
  <c r="B6700" i="2"/>
  <c r="B6699" i="2"/>
  <c r="B6698" i="2"/>
  <c r="B6697" i="2"/>
  <c r="B6696" i="2"/>
  <c r="B6695" i="2"/>
  <c r="B6694" i="2"/>
  <c r="B6693" i="2"/>
  <c r="B6692" i="2"/>
  <c r="B6691" i="2"/>
  <c r="B6690" i="2"/>
  <c r="B6689" i="2"/>
  <c r="B6688" i="2"/>
  <c r="B6687" i="2"/>
  <c r="B6686" i="2"/>
  <c r="B6685" i="2"/>
  <c r="B6684" i="2"/>
  <c r="B6683" i="2"/>
  <c r="B6682" i="2"/>
  <c r="B6681" i="2"/>
  <c r="B6680" i="2"/>
  <c r="B6679" i="2"/>
  <c r="B6678" i="2"/>
  <c r="B6677" i="2"/>
  <c r="B6676" i="2"/>
  <c r="B6675" i="2"/>
  <c r="B6674" i="2"/>
  <c r="B6673" i="2"/>
  <c r="B6672" i="2"/>
  <c r="B6671" i="2"/>
  <c r="B6670" i="2"/>
  <c r="B6669" i="2"/>
  <c r="B6668" i="2"/>
  <c r="B6667" i="2"/>
  <c r="B6666" i="2"/>
  <c r="B6665" i="2"/>
  <c r="B6664" i="2"/>
  <c r="B6663" i="2"/>
  <c r="B6662" i="2"/>
  <c r="B6661" i="2"/>
  <c r="B6660" i="2"/>
  <c r="B6659" i="2"/>
  <c r="B6658" i="2"/>
  <c r="B6657" i="2"/>
  <c r="B6656" i="2"/>
  <c r="B6655" i="2"/>
  <c r="B6654" i="2"/>
  <c r="B6653" i="2"/>
  <c r="B6652" i="2"/>
  <c r="B6651" i="2"/>
  <c r="B6650" i="2"/>
  <c r="B6649" i="2"/>
  <c r="B6648" i="2"/>
  <c r="B6647" i="2"/>
  <c r="B6646" i="2"/>
  <c r="B6645" i="2"/>
  <c r="B6644" i="2"/>
  <c r="B6643" i="2"/>
  <c r="B6642" i="2"/>
  <c r="B6641" i="2"/>
  <c r="B6640" i="2"/>
  <c r="B6639" i="2"/>
  <c r="B6638" i="2"/>
  <c r="B6637" i="2"/>
  <c r="B6636" i="2"/>
  <c r="B6635" i="2"/>
  <c r="B6634" i="2"/>
  <c r="B6633" i="2"/>
  <c r="B6632" i="2"/>
  <c r="B6631" i="2"/>
  <c r="B6630" i="2"/>
  <c r="B6629" i="2"/>
  <c r="B6628" i="2"/>
  <c r="B6627" i="2"/>
  <c r="B6626" i="2"/>
  <c r="B6625" i="2"/>
  <c r="B6624" i="2"/>
  <c r="B6623" i="2"/>
  <c r="B6622" i="2"/>
  <c r="B6621" i="2"/>
  <c r="B6620" i="2"/>
  <c r="B6619" i="2"/>
  <c r="B6618" i="2"/>
  <c r="B6617" i="2"/>
  <c r="B6616" i="2"/>
  <c r="B6615" i="2"/>
  <c r="B6614" i="2"/>
  <c r="B6613" i="2"/>
  <c r="B6612" i="2"/>
  <c r="B6611" i="2"/>
  <c r="B6610" i="2"/>
  <c r="B6609" i="2"/>
  <c r="B6608" i="2"/>
  <c r="B6607" i="2"/>
  <c r="B6606" i="2"/>
  <c r="B6605" i="2"/>
  <c r="B6604" i="2"/>
  <c r="B6603" i="2"/>
  <c r="B6602" i="2"/>
  <c r="B6601" i="2"/>
  <c r="B6600" i="2"/>
  <c r="B6599" i="2"/>
  <c r="B6598" i="2"/>
  <c r="B6597" i="2"/>
  <c r="B6596" i="2"/>
  <c r="B6595" i="2"/>
  <c r="B6594" i="2"/>
  <c r="B6593" i="2"/>
  <c r="B6592" i="2"/>
  <c r="B6591" i="2"/>
  <c r="B6590" i="2"/>
  <c r="B6589" i="2"/>
  <c r="B6588" i="2"/>
  <c r="B6587" i="2"/>
  <c r="B6586" i="2"/>
  <c r="B6585" i="2"/>
  <c r="B6584" i="2"/>
  <c r="B6583" i="2"/>
  <c r="B6582" i="2"/>
  <c r="B6581" i="2"/>
  <c r="B6580" i="2"/>
  <c r="B6579" i="2"/>
  <c r="B6578" i="2"/>
  <c r="B6577" i="2"/>
  <c r="B6576" i="2"/>
  <c r="B6575" i="2"/>
  <c r="B6574" i="2"/>
  <c r="B6573" i="2"/>
  <c r="B6572" i="2"/>
  <c r="B6571" i="2"/>
  <c r="B6570" i="2"/>
  <c r="B6569" i="2"/>
  <c r="B6568" i="2"/>
  <c r="B6567" i="2"/>
  <c r="B6566" i="2"/>
  <c r="B6565" i="2"/>
  <c r="B6564" i="2"/>
  <c r="B6563" i="2"/>
  <c r="B6562" i="2"/>
  <c r="B6561" i="2"/>
  <c r="B6560" i="2"/>
  <c r="B6559" i="2"/>
  <c r="B6558" i="2"/>
  <c r="B6557" i="2"/>
  <c r="B6556" i="2"/>
  <c r="B6555" i="2"/>
  <c r="B6554" i="2"/>
  <c r="B6553" i="2"/>
  <c r="B6552" i="2"/>
  <c r="B6551" i="2"/>
  <c r="B6550" i="2"/>
  <c r="B6549" i="2"/>
  <c r="B6548" i="2"/>
  <c r="B6547" i="2"/>
  <c r="B6546" i="2"/>
  <c r="B6545" i="2"/>
  <c r="B6544" i="2"/>
  <c r="B6543" i="2"/>
  <c r="B6542" i="2"/>
  <c r="B6541" i="2"/>
  <c r="B6540" i="2"/>
  <c r="B6539" i="2"/>
  <c r="B6538" i="2"/>
  <c r="B6537" i="2"/>
  <c r="B6536" i="2"/>
  <c r="B6535" i="2"/>
  <c r="B6534" i="2"/>
  <c r="B6533" i="2"/>
  <c r="B6532" i="2"/>
  <c r="B6531" i="2"/>
  <c r="B6530" i="2"/>
  <c r="B6529" i="2"/>
  <c r="B6528" i="2"/>
  <c r="B6527" i="2"/>
  <c r="B6526" i="2"/>
  <c r="B6525" i="2"/>
  <c r="B6524" i="2"/>
  <c r="B6523" i="2"/>
  <c r="B6522" i="2"/>
  <c r="B6521" i="2"/>
  <c r="B6520" i="2"/>
  <c r="B6519" i="2"/>
  <c r="B6518" i="2"/>
  <c r="B6517" i="2"/>
  <c r="B6516" i="2"/>
  <c r="B6515" i="2"/>
  <c r="B6514" i="2"/>
  <c r="B6513" i="2"/>
  <c r="B6512" i="2"/>
  <c r="B6511" i="2"/>
  <c r="B6510" i="2"/>
  <c r="B6509" i="2"/>
  <c r="B6508" i="2"/>
  <c r="B6507" i="2"/>
  <c r="B6506" i="2"/>
  <c r="B6505" i="2"/>
  <c r="B6504" i="2"/>
  <c r="B6503" i="2"/>
  <c r="B6502" i="2"/>
  <c r="B6501" i="2"/>
  <c r="B6500" i="2"/>
  <c r="B6499" i="2"/>
  <c r="B6498" i="2"/>
  <c r="B6497" i="2"/>
  <c r="B6496" i="2"/>
  <c r="B6495" i="2"/>
  <c r="B6494" i="2"/>
  <c r="B6493" i="2"/>
  <c r="B6492" i="2"/>
  <c r="B6491" i="2"/>
  <c r="B6490" i="2"/>
  <c r="B6489" i="2"/>
  <c r="B6488" i="2"/>
  <c r="B6487" i="2"/>
  <c r="B6486" i="2"/>
  <c r="B6485" i="2"/>
  <c r="B6484" i="2"/>
  <c r="B6483" i="2"/>
  <c r="B6482" i="2"/>
  <c r="B6481" i="2"/>
  <c r="B6480" i="2"/>
  <c r="B6479" i="2"/>
  <c r="B6478" i="2"/>
  <c r="B6477" i="2"/>
  <c r="B6476" i="2"/>
  <c r="B6475" i="2"/>
  <c r="B6474" i="2"/>
  <c r="B6473" i="2"/>
  <c r="B6472" i="2"/>
  <c r="B6471" i="2"/>
  <c r="B6470" i="2"/>
  <c r="B6469" i="2"/>
  <c r="B6468" i="2"/>
  <c r="B6467" i="2"/>
  <c r="B6466" i="2"/>
  <c r="B6465" i="2"/>
  <c r="B6464" i="2"/>
  <c r="B6463" i="2"/>
  <c r="B6462" i="2"/>
  <c r="B6461" i="2"/>
  <c r="B6460" i="2"/>
  <c r="B6459" i="2"/>
  <c r="B6458" i="2"/>
  <c r="B6457" i="2"/>
  <c r="B6456" i="2"/>
  <c r="B6455" i="2"/>
  <c r="B6454" i="2"/>
  <c r="B6453" i="2"/>
  <c r="B6452" i="2"/>
  <c r="B6451" i="2"/>
  <c r="B6450" i="2"/>
  <c r="B6449" i="2"/>
  <c r="B6448" i="2"/>
  <c r="B6447" i="2"/>
  <c r="B6446" i="2"/>
  <c r="B6445" i="2"/>
  <c r="B6444" i="2"/>
  <c r="B6443" i="2"/>
  <c r="B6442" i="2"/>
  <c r="B6441" i="2"/>
  <c r="B6440" i="2"/>
  <c r="B6439" i="2"/>
  <c r="B6438" i="2"/>
  <c r="B6437" i="2"/>
  <c r="B6436" i="2"/>
  <c r="B6435" i="2"/>
  <c r="B6434" i="2"/>
  <c r="B6433" i="2"/>
  <c r="B6432" i="2"/>
  <c r="B6431" i="2"/>
  <c r="B6430" i="2"/>
  <c r="B6429" i="2"/>
  <c r="B6428" i="2"/>
  <c r="B6427" i="2"/>
  <c r="B6426" i="2"/>
  <c r="B6425" i="2"/>
  <c r="B6424" i="2"/>
  <c r="B6423" i="2"/>
  <c r="B6422" i="2"/>
  <c r="B6421" i="2"/>
  <c r="B6420" i="2"/>
  <c r="B6419" i="2"/>
  <c r="B6418" i="2"/>
  <c r="B6417" i="2"/>
  <c r="B6416" i="2"/>
  <c r="B6415" i="2"/>
  <c r="B6414" i="2"/>
  <c r="B6413" i="2"/>
  <c r="B6412" i="2"/>
  <c r="B6411" i="2"/>
  <c r="B6410" i="2"/>
  <c r="B6409" i="2"/>
  <c r="B6408" i="2"/>
  <c r="B6407" i="2"/>
  <c r="B6406" i="2"/>
  <c r="B6405" i="2"/>
  <c r="B6404" i="2"/>
  <c r="B6403" i="2"/>
  <c r="B6402" i="2"/>
  <c r="B6401" i="2"/>
  <c r="B6400" i="2"/>
  <c r="B6399" i="2"/>
  <c r="B6398" i="2"/>
  <c r="B6397" i="2"/>
  <c r="B6396" i="2"/>
  <c r="B6395" i="2"/>
  <c r="B6394" i="2"/>
  <c r="B6393" i="2"/>
  <c r="B6392" i="2"/>
  <c r="B6391" i="2"/>
  <c r="B6390" i="2"/>
  <c r="B6389" i="2"/>
  <c r="B6388" i="2"/>
  <c r="B6387" i="2"/>
  <c r="B6386" i="2"/>
  <c r="B6385" i="2"/>
  <c r="B6384" i="2"/>
  <c r="B6383" i="2"/>
  <c r="B6382" i="2"/>
  <c r="B6381" i="2"/>
  <c r="B6380" i="2"/>
  <c r="B6379" i="2"/>
  <c r="B6378" i="2"/>
  <c r="B6377" i="2"/>
  <c r="B6376" i="2"/>
  <c r="B6375" i="2"/>
  <c r="B6374" i="2"/>
  <c r="B6373" i="2"/>
  <c r="B6372" i="2"/>
  <c r="B6371" i="2"/>
  <c r="B6370" i="2"/>
  <c r="B6369" i="2"/>
  <c r="B6368" i="2"/>
  <c r="B6367" i="2"/>
  <c r="B6366" i="2"/>
  <c r="B6365" i="2"/>
  <c r="B6364" i="2"/>
  <c r="B6363" i="2"/>
  <c r="B6362" i="2"/>
  <c r="B6361" i="2"/>
  <c r="B6360" i="2"/>
  <c r="B6359" i="2"/>
  <c r="B6358" i="2"/>
  <c r="B6357" i="2"/>
  <c r="B6356" i="2"/>
  <c r="B6355" i="2"/>
  <c r="B6354" i="2"/>
  <c r="B6353" i="2"/>
  <c r="B6352" i="2"/>
  <c r="B6351" i="2"/>
  <c r="B6350" i="2"/>
  <c r="B6349" i="2"/>
  <c r="B6348" i="2"/>
  <c r="B6347" i="2"/>
  <c r="B6346" i="2"/>
  <c r="B6345" i="2"/>
  <c r="B6344" i="2"/>
  <c r="B6343" i="2"/>
  <c r="B6342" i="2"/>
  <c r="B6341" i="2"/>
  <c r="B6340" i="2"/>
  <c r="B6339" i="2"/>
  <c r="B6338" i="2"/>
  <c r="B6337" i="2"/>
  <c r="B6336" i="2"/>
  <c r="B6335" i="2"/>
  <c r="B6334" i="2"/>
  <c r="B6333" i="2"/>
  <c r="B6332" i="2"/>
  <c r="B6331" i="2"/>
  <c r="B6330" i="2"/>
  <c r="B6329" i="2"/>
  <c r="B6328" i="2"/>
  <c r="B6327" i="2"/>
  <c r="B6326" i="2"/>
  <c r="B6325" i="2"/>
  <c r="B6324" i="2"/>
  <c r="B6323" i="2"/>
  <c r="B6322" i="2"/>
  <c r="B6321" i="2"/>
  <c r="B6320" i="2"/>
  <c r="B6319" i="2"/>
  <c r="B6318" i="2"/>
  <c r="B6317" i="2"/>
  <c r="B6316" i="2"/>
  <c r="B6315" i="2"/>
  <c r="B6314" i="2"/>
  <c r="B6313" i="2"/>
  <c r="B6312" i="2"/>
  <c r="B6311" i="2"/>
  <c r="B6310" i="2"/>
  <c r="B6309" i="2"/>
  <c r="B6308" i="2"/>
  <c r="B6307" i="2"/>
  <c r="B6306" i="2"/>
  <c r="B6305" i="2"/>
  <c r="B6304" i="2"/>
  <c r="B6303" i="2"/>
  <c r="B6302" i="2"/>
  <c r="B6301" i="2"/>
  <c r="B6300" i="2"/>
  <c r="B6299" i="2"/>
  <c r="B6298" i="2"/>
  <c r="B6297" i="2"/>
  <c r="B6296" i="2"/>
  <c r="B6295" i="2"/>
  <c r="B6294" i="2"/>
  <c r="B6293" i="2"/>
  <c r="B6292" i="2"/>
  <c r="B6291" i="2"/>
  <c r="B6290" i="2"/>
  <c r="B6289" i="2"/>
  <c r="B6288" i="2"/>
  <c r="B6287" i="2"/>
  <c r="B6286" i="2"/>
  <c r="B6285" i="2"/>
  <c r="B6284" i="2"/>
  <c r="B6283" i="2"/>
  <c r="B6282" i="2"/>
  <c r="B6281" i="2"/>
  <c r="B6280" i="2"/>
  <c r="B6279" i="2"/>
  <c r="B6278" i="2"/>
  <c r="B6277" i="2"/>
  <c r="B6276" i="2"/>
  <c r="B6275" i="2"/>
  <c r="B6274" i="2"/>
  <c r="B6273" i="2"/>
  <c r="B6272" i="2"/>
  <c r="B6271" i="2"/>
  <c r="B6270" i="2"/>
  <c r="B6269" i="2"/>
  <c r="B6268" i="2"/>
  <c r="B6267" i="2"/>
  <c r="B6266" i="2"/>
  <c r="B6265" i="2"/>
  <c r="B6264" i="2"/>
  <c r="B6263" i="2"/>
  <c r="B6262" i="2"/>
  <c r="B6261" i="2"/>
  <c r="B6260" i="2"/>
  <c r="B6259" i="2"/>
  <c r="B6258" i="2"/>
  <c r="B6257" i="2"/>
  <c r="B6256" i="2"/>
  <c r="B6255" i="2"/>
  <c r="B6254" i="2"/>
  <c r="B6253" i="2"/>
  <c r="B6252" i="2"/>
  <c r="B6251" i="2"/>
  <c r="B6250" i="2"/>
  <c r="B6249" i="2"/>
  <c r="B6248" i="2"/>
  <c r="B6247" i="2"/>
  <c r="B6246" i="2"/>
  <c r="B6245" i="2"/>
  <c r="B6244" i="2"/>
  <c r="B6243" i="2"/>
  <c r="B6242" i="2"/>
  <c r="B6241" i="2"/>
  <c r="B6240" i="2"/>
  <c r="B6239" i="2"/>
  <c r="B6238" i="2"/>
  <c r="B6237" i="2"/>
  <c r="B6236" i="2"/>
  <c r="B6235" i="2"/>
  <c r="B6234" i="2"/>
  <c r="B6233" i="2"/>
  <c r="B6232" i="2"/>
  <c r="B6231" i="2"/>
  <c r="B6230" i="2"/>
  <c r="B6229" i="2"/>
  <c r="B6228" i="2"/>
  <c r="B6227" i="2"/>
  <c r="B6226" i="2"/>
  <c r="B6225" i="2"/>
  <c r="B6224" i="2"/>
  <c r="B6223" i="2"/>
  <c r="B6222" i="2"/>
  <c r="B6221" i="2"/>
  <c r="B6220" i="2"/>
  <c r="B6219" i="2"/>
  <c r="B6218" i="2"/>
  <c r="B6217" i="2"/>
  <c r="B6216" i="2"/>
  <c r="B6215" i="2"/>
  <c r="B6214" i="2"/>
  <c r="B6213" i="2"/>
  <c r="B6212" i="2"/>
  <c r="B6211" i="2"/>
  <c r="B6210" i="2"/>
  <c r="B6209" i="2"/>
  <c r="B6208" i="2"/>
  <c r="B6207" i="2"/>
  <c r="B6206" i="2"/>
  <c r="B6205" i="2"/>
  <c r="B6204" i="2"/>
  <c r="B6203" i="2"/>
  <c r="B6202" i="2"/>
  <c r="B6201" i="2"/>
  <c r="B6200" i="2"/>
  <c r="B6199" i="2"/>
  <c r="B6198" i="2"/>
  <c r="B6197" i="2"/>
  <c r="B6196" i="2"/>
  <c r="B6195" i="2"/>
  <c r="B6194" i="2"/>
  <c r="B6193" i="2"/>
  <c r="B6192" i="2"/>
  <c r="B6191" i="2"/>
  <c r="B6190" i="2"/>
  <c r="B6189" i="2"/>
  <c r="B6188" i="2"/>
  <c r="B6187" i="2"/>
  <c r="B6186" i="2"/>
  <c r="B6185" i="2"/>
  <c r="B6184" i="2"/>
  <c r="B6183" i="2"/>
  <c r="B6182" i="2"/>
  <c r="B6181" i="2"/>
  <c r="B6180" i="2"/>
  <c r="B6179" i="2"/>
  <c r="B6178" i="2"/>
  <c r="B6177" i="2"/>
  <c r="B6176" i="2"/>
  <c r="B6175" i="2"/>
  <c r="B6174" i="2"/>
  <c r="B6173" i="2"/>
  <c r="B6172" i="2"/>
  <c r="B6171" i="2"/>
  <c r="B6170" i="2"/>
  <c r="B6169" i="2"/>
  <c r="B6168" i="2"/>
  <c r="B6167" i="2"/>
  <c r="B6166" i="2"/>
  <c r="B6165" i="2"/>
  <c r="B6164" i="2"/>
  <c r="B6163" i="2"/>
  <c r="B6162" i="2"/>
  <c r="B6161" i="2"/>
  <c r="B6160" i="2"/>
  <c r="B6159" i="2"/>
  <c r="B6158" i="2"/>
  <c r="B6157" i="2"/>
  <c r="B6156" i="2"/>
  <c r="B6155" i="2"/>
  <c r="B6154" i="2"/>
  <c r="B6153" i="2"/>
  <c r="B6152" i="2"/>
  <c r="B6151" i="2"/>
  <c r="B6150" i="2"/>
  <c r="B6149" i="2"/>
  <c r="B6148" i="2"/>
  <c r="B6147" i="2"/>
  <c r="B6146" i="2"/>
  <c r="B6145" i="2"/>
  <c r="B6144" i="2"/>
  <c r="B6143" i="2"/>
  <c r="B6142" i="2"/>
  <c r="B6141" i="2"/>
  <c r="B6140" i="2"/>
  <c r="B6139" i="2"/>
  <c r="B6138" i="2"/>
  <c r="B6137" i="2"/>
  <c r="B6136" i="2"/>
  <c r="B6135" i="2"/>
  <c r="B6134" i="2"/>
  <c r="B6133" i="2"/>
  <c r="B6132" i="2"/>
  <c r="B6131" i="2"/>
  <c r="B6130" i="2"/>
  <c r="B6129" i="2"/>
  <c r="B6128" i="2"/>
  <c r="B6127" i="2"/>
  <c r="B6126" i="2"/>
  <c r="B6125" i="2"/>
  <c r="B6124" i="2"/>
  <c r="B6123" i="2"/>
  <c r="B6122" i="2"/>
  <c r="B6121" i="2"/>
  <c r="B6120" i="2"/>
  <c r="B6119" i="2"/>
  <c r="B6118" i="2"/>
  <c r="B6117" i="2"/>
  <c r="B6116" i="2"/>
  <c r="B6115" i="2"/>
  <c r="B6114" i="2"/>
  <c r="B6113" i="2"/>
  <c r="B6112" i="2"/>
  <c r="B6111" i="2"/>
  <c r="B6110" i="2"/>
  <c r="B6109" i="2"/>
  <c r="B6108" i="2"/>
  <c r="B6107" i="2"/>
  <c r="B6106" i="2"/>
  <c r="B6105" i="2"/>
  <c r="B6104" i="2"/>
  <c r="B6103" i="2"/>
  <c r="B6102" i="2"/>
  <c r="B6101" i="2"/>
  <c r="B6100" i="2"/>
  <c r="B6099" i="2"/>
  <c r="B6098" i="2"/>
  <c r="B6097" i="2"/>
  <c r="B6096" i="2"/>
  <c r="B6095" i="2"/>
  <c r="B6094" i="2"/>
  <c r="B6093" i="2"/>
  <c r="B6092" i="2"/>
  <c r="B6091" i="2"/>
  <c r="B6090" i="2"/>
  <c r="B6089" i="2"/>
  <c r="B6088" i="2"/>
  <c r="B6087" i="2"/>
  <c r="B6086" i="2"/>
  <c r="B6085" i="2"/>
  <c r="B6084" i="2"/>
  <c r="B6083" i="2"/>
  <c r="B6082" i="2"/>
  <c r="B6081" i="2"/>
  <c r="B6080" i="2"/>
  <c r="B6079" i="2"/>
  <c r="B6078" i="2"/>
  <c r="B6077" i="2"/>
  <c r="B6076" i="2"/>
  <c r="B6075" i="2"/>
  <c r="B6074" i="2"/>
  <c r="B6073" i="2"/>
  <c r="B6072" i="2"/>
  <c r="B6071" i="2"/>
  <c r="B6070" i="2"/>
  <c r="B6069" i="2"/>
  <c r="B6068" i="2"/>
  <c r="B6067" i="2"/>
  <c r="B6066" i="2"/>
  <c r="B6065" i="2"/>
  <c r="B6064" i="2"/>
  <c r="B6063" i="2"/>
  <c r="B6062" i="2"/>
  <c r="B6061" i="2"/>
  <c r="B6060" i="2"/>
  <c r="B6059" i="2"/>
  <c r="B6058" i="2"/>
  <c r="B6057" i="2"/>
  <c r="B6056" i="2"/>
  <c r="B6055" i="2"/>
  <c r="B6054" i="2"/>
  <c r="B6053" i="2"/>
  <c r="B6052" i="2"/>
  <c r="B6051" i="2"/>
  <c r="B6050" i="2"/>
  <c r="B6049" i="2"/>
  <c r="B6048" i="2"/>
  <c r="B6047" i="2"/>
  <c r="B6046" i="2"/>
  <c r="B6045" i="2"/>
  <c r="B6044" i="2"/>
  <c r="B6043" i="2"/>
  <c r="B6042" i="2"/>
  <c r="B6041" i="2"/>
  <c r="B6040" i="2"/>
  <c r="B6039" i="2"/>
  <c r="B6038" i="2"/>
  <c r="B6037" i="2"/>
  <c r="B6036" i="2"/>
  <c r="B6035" i="2"/>
  <c r="B6034" i="2"/>
  <c r="B6033" i="2"/>
  <c r="B6032" i="2"/>
  <c r="B6031" i="2"/>
  <c r="B6030" i="2"/>
  <c r="B6029" i="2"/>
  <c r="B6028" i="2"/>
  <c r="B6027" i="2"/>
  <c r="B6026" i="2"/>
  <c r="B6025" i="2"/>
  <c r="B6024" i="2"/>
  <c r="B6023" i="2"/>
  <c r="B6022" i="2"/>
  <c r="B6021" i="2"/>
  <c r="B6020" i="2"/>
  <c r="B6019" i="2"/>
  <c r="B6018" i="2"/>
  <c r="B6017" i="2"/>
  <c r="B6016" i="2"/>
  <c r="B6015" i="2"/>
  <c r="B6014" i="2"/>
  <c r="B6013" i="2"/>
  <c r="B6012" i="2"/>
  <c r="B6011" i="2"/>
  <c r="B6010" i="2"/>
  <c r="B6009" i="2"/>
  <c r="B6008" i="2"/>
  <c r="B6007" i="2"/>
  <c r="B6006" i="2"/>
  <c r="B6005" i="2"/>
  <c r="B6004" i="2"/>
  <c r="B6003" i="2"/>
  <c r="B6002" i="2"/>
  <c r="B6001" i="2"/>
  <c r="B6000" i="2"/>
  <c r="B5999" i="2"/>
  <c r="B5998" i="2"/>
  <c r="B5997" i="2"/>
  <c r="B5996" i="2"/>
  <c r="B5995" i="2"/>
  <c r="B5994" i="2"/>
  <c r="B5993" i="2"/>
  <c r="B5992" i="2"/>
  <c r="B5991" i="2"/>
  <c r="B5990" i="2"/>
  <c r="B5989" i="2"/>
  <c r="B5988" i="2"/>
  <c r="B5987" i="2"/>
  <c r="B5986" i="2"/>
  <c r="B5985" i="2"/>
  <c r="B5984" i="2"/>
  <c r="B5983" i="2"/>
  <c r="B5982" i="2"/>
  <c r="B5981" i="2"/>
  <c r="B5980" i="2"/>
  <c r="B5979" i="2"/>
  <c r="B5978" i="2"/>
  <c r="B5977" i="2"/>
  <c r="B5976" i="2"/>
  <c r="B5975" i="2"/>
  <c r="B5974" i="2"/>
  <c r="B5973" i="2"/>
  <c r="B5972" i="2"/>
  <c r="B5971" i="2"/>
  <c r="B5970" i="2"/>
  <c r="B5969" i="2"/>
  <c r="B5968" i="2"/>
  <c r="B5967" i="2"/>
  <c r="B5966" i="2"/>
  <c r="B5965" i="2"/>
  <c r="B5964" i="2"/>
  <c r="B5963" i="2"/>
  <c r="B5962" i="2"/>
  <c r="B5961" i="2"/>
  <c r="B5960" i="2"/>
  <c r="B5959" i="2"/>
  <c r="B5958" i="2"/>
  <c r="B5957" i="2"/>
  <c r="B5956" i="2"/>
  <c r="B5955" i="2"/>
  <c r="B5954" i="2"/>
  <c r="B5953" i="2"/>
  <c r="B5952" i="2"/>
  <c r="B5951" i="2"/>
  <c r="B5950" i="2"/>
  <c r="B5949" i="2"/>
  <c r="B5948" i="2"/>
  <c r="B5947" i="2"/>
  <c r="B5946" i="2"/>
  <c r="B5945" i="2"/>
  <c r="B5944" i="2"/>
  <c r="B5943" i="2"/>
  <c r="B5942" i="2"/>
  <c r="B5941" i="2"/>
  <c r="B5940" i="2"/>
  <c r="B5939" i="2"/>
  <c r="B5938" i="2"/>
  <c r="B5937" i="2"/>
  <c r="B5936" i="2"/>
  <c r="B5935" i="2"/>
  <c r="B5934" i="2"/>
  <c r="B5933" i="2"/>
  <c r="B5932" i="2"/>
  <c r="B5931" i="2"/>
  <c r="B5930" i="2"/>
  <c r="B5929" i="2"/>
  <c r="B5928" i="2"/>
  <c r="B5927" i="2"/>
  <c r="B5926" i="2"/>
  <c r="B5925" i="2"/>
  <c r="B5924" i="2"/>
  <c r="B5923" i="2"/>
  <c r="B5922" i="2"/>
  <c r="B5921" i="2"/>
  <c r="B5920" i="2"/>
  <c r="B5919" i="2"/>
  <c r="B5918" i="2"/>
  <c r="B5917" i="2"/>
  <c r="B5916" i="2"/>
  <c r="B5915" i="2"/>
  <c r="B5914" i="2"/>
  <c r="B5913" i="2"/>
  <c r="B5912" i="2"/>
  <c r="B5911" i="2"/>
  <c r="B5910" i="2"/>
  <c r="B5909" i="2"/>
  <c r="B5908" i="2"/>
  <c r="B5907" i="2"/>
  <c r="B5906" i="2"/>
  <c r="B5905" i="2"/>
  <c r="B5904" i="2"/>
  <c r="B5903" i="2"/>
  <c r="B5902" i="2"/>
  <c r="B5901" i="2"/>
  <c r="B5900" i="2"/>
  <c r="B5899" i="2"/>
  <c r="B5898" i="2"/>
  <c r="B5897" i="2"/>
  <c r="B5896" i="2"/>
  <c r="B5895" i="2"/>
  <c r="B5894" i="2"/>
  <c r="B5893" i="2"/>
  <c r="B5892" i="2"/>
  <c r="B5891" i="2"/>
  <c r="B5890" i="2"/>
  <c r="B5889" i="2"/>
  <c r="B5888" i="2"/>
  <c r="B5887" i="2"/>
  <c r="B5886" i="2"/>
  <c r="B5885" i="2"/>
  <c r="B5884" i="2"/>
  <c r="B5883" i="2"/>
  <c r="B5882" i="2"/>
  <c r="B5881" i="2"/>
  <c r="B5880" i="2"/>
  <c r="B5879" i="2"/>
  <c r="B5878" i="2"/>
  <c r="B5877" i="2"/>
  <c r="B5876" i="2"/>
  <c r="B5875" i="2"/>
  <c r="B5874" i="2"/>
  <c r="B5873" i="2"/>
  <c r="B5872" i="2"/>
  <c r="B5871" i="2"/>
  <c r="B5870" i="2"/>
  <c r="B5869" i="2"/>
  <c r="B5868" i="2"/>
  <c r="B5867" i="2"/>
  <c r="B5866" i="2"/>
  <c r="B5865" i="2"/>
  <c r="B5864" i="2"/>
  <c r="B5863" i="2"/>
  <c r="B5862" i="2"/>
  <c r="B5861" i="2"/>
  <c r="B5860" i="2"/>
  <c r="B5859" i="2"/>
  <c r="B5858" i="2"/>
  <c r="B5857" i="2"/>
  <c r="B5856" i="2"/>
  <c r="B5855" i="2"/>
  <c r="B5854" i="2"/>
  <c r="B5853" i="2"/>
  <c r="B5852" i="2"/>
  <c r="B5851" i="2"/>
  <c r="B5850" i="2"/>
  <c r="B5849" i="2"/>
  <c r="B5848" i="2"/>
  <c r="B5847" i="2"/>
  <c r="B5846" i="2"/>
  <c r="B5845" i="2"/>
  <c r="B5844" i="2"/>
  <c r="B5843" i="2"/>
  <c r="B5842" i="2"/>
  <c r="B5841" i="2"/>
  <c r="B5840" i="2"/>
  <c r="B5839" i="2"/>
  <c r="B5838" i="2"/>
  <c r="B5837" i="2"/>
  <c r="B5836" i="2"/>
  <c r="B5835" i="2"/>
  <c r="B5834" i="2"/>
  <c r="B5833" i="2"/>
  <c r="B5832" i="2"/>
  <c r="B5831" i="2"/>
  <c r="B5830" i="2"/>
  <c r="B5829" i="2"/>
  <c r="B5828" i="2"/>
  <c r="B5827" i="2"/>
  <c r="B5826" i="2"/>
  <c r="B5825" i="2"/>
  <c r="B5824" i="2"/>
  <c r="B5823" i="2"/>
  <c r="B5822" i="2"/>
  <c r="B5821" i="2"/>
  <c r="B5820" i="2"/>
  <c r="B5819" i="2"/>
  <c r="B5818" i="2"/>
  <c r="B5817" i="2"/>
  <c r="B5816" i="2"/>
  <c r="B5815" i="2"/>
  <c r="B5814" i="2"/>
  <c r="B5813" i="2"/>
  <c r="B5812" i="2"/>
  <c r="B5811" i="2"/>
  <c r="B5810" i="2"/>
  <c r="B5809" i="2"/>
  <c r="B5808" i="2"/>
  <c r="B5807" i="2"/>
  <c r="B5806" i="2"/>
  <c r="B5805" i="2"/>
  <c r="B5804" i="2"/>
  <c r="B5803" i="2"/>
  <c r="B5802" i="2"/>
  <c r="B5801" i="2"/>
  <c r="B5800" i="2"/>
  <c r="B5799" i="2"/>
  <c r="B5798" i="2"/>
  <c r="B5797" i="2"/>
  <c r="B5796" i="2"/>
  <c r="B5795" i="2"/>
  <c r="B5794" i="2"/>
  <c r="B5793" i="2"/>
  <c r="B5792" i="2"/>
  <c r="B5791" i="2"/>
  <c r="B5790" i="2"/>
  <c r="B5789" i="2"/>
  <c r="B5788" i="2"/>
  <c r="B5787" i="2"/>
  <c r="B5786" i="2"/>
  <c r="B5785" i="2"/>
  <c r="B5784" i="2"/>
  <c r="B5783" i="2"/>
  <c r="B5782" i="2"/>
  <c r="B5781" i="2"/>
  <c r="B5780" i="2"/>
  <c r="B5779" i="2"/>
  <c r="B5778" i="2"/>
  <c r="B5777" i="2"/>
  <c r="B5776" i="2"/>
  <c r="B5775" i="2"/>
  <c r="B5774" i="2"/>
  <c r="B5773" i="2"/>
  <c r="B5772" i="2"/>
  <c r="B5771" i="2"/>
  <c r="B5770" i="2"/>
  <c r="B5769" i="2"/>
  <c r="B5768" i="2"/>
  <c r="B5767" i="2"/>
  <c r="B5766" i="2"/>
  <c r="B5765" i="2"/>
  <c r="B5764" i="2"/>
  <c r="B5763" i="2"/>
  <c r="B5762" i="2"/>
  <c r="B5761" i="2"/>
  <c r="B5760" i="2"/>
  <c r="B5759" i="2"/>
  <c r="B5758" i="2"/>
  <c r="B5757" i="2"/>
  <c r="B5756" i="2"/>
  <c r="B5755" i="2"/>
  <c r="B5754" i="2"/>
  <c r="B5753" i="2"/>
  <c r="B5752" i="2"/>
  <c r="B5751" i="2"/>
  <c r="B5750" i="2"/>
  <c r="B5749" i="2"/>
  <c r="B5748" i="2"/>
  <c r="B5747" i="2"/>
  <c r="B5746" i="2"/>
  <c r="B5745" i="2"/>
  <c r="B5744" i="2"/>
  <c r="B5743" i="2"/>
  <c r="B5742" i="2"/>
  <c r="B5741" i="2"/>
  <c r="B5740" i="2"/>
  <c r="B5739" i="2"/>
  <c r="B5738" i="2"/>
  <c r="B5737" i="2"/>
  <c r="B5736" i="2"/>
  <c r="B5735" i="2"/>
  <c r="B5734" i="2"/>
  <c r="B5733" i="2"/>
  <c r="B5732" i="2"/>
  <c r="B5731" i="2"/>
  <c r="B5730" i="2"/>
  <c r="B5729" i="2"/>
  <c r="B5728" i="2"/>
  <c r="B5727" i="2"/>
  <c r="B5726" i="2"/>
  <c r="B5725" i="2"/>
  <c r="B5724" i="2"/>
  <c r="B5723" i="2"/>
  <c r="B5722" i="2"/>
  <c r="B5721" i="2"/>
  <c r="B5720" i="2"/>
  <c r="B5719" i="2"/>
  <c r="B5718" i="2"/>
  <c r="B5717" i="2"/>
  <c r="B5716" i="2"/>
  <c r="B5715" i="2"/>
  <c r="B5714" i="2"/>
  <c r="B5713" i="2"/>
  <c r="B5712" i="2"/>
  <c r="B5711" i="2"/>
  <c r="B5710" i="2"/>
  <c r="B5709" i="2"/>
  <c r="B5708" i="2"/>
  <c r="B5707" i="2"/>
  <c r="B5706" i="2"/>
  <c r="B5705" i="2"/>
  <c r="B5704" i="2"/>
  <c r="B5703" i="2"/>
  <c r="B5702" i="2"/>
  <c r="B5701" i="2"/>
  <c r="B5700" i="2"/>
  <c r="B5699" i="2"/>
  <c r="B5698" i="2"/>
  <c r="B5697" i="2"/>
  <c r="B5696" i="2"/>
  <c r="B5695" i="2"/>
  <c r="B5694" i="2"/>
  <c r="B5693" i="2"/>
  <c r="B5692" i="2"/>
  <c r="B5691" i="2"/>
  <c r="B5690" i="2"/>
  <c r="B5689" i="2"/>
  <c r="B5688" i="2"/>
  <c r="B5687" i="2"/>
  <c r="B5686" i="2"/>
  <c r="B5685" i="2"/>
  <c r="B5684" i="2"/>
  <c r="B5683" i="2"/>
  <c r="B5682" i="2"/>
  <c r="B5681" i="2"/>
  <c r="B5680" i="2"/>
  <c r="B5679" i="2"/>
  <c r="B5678" i="2"/>
  <c r="B5677" i="2"/>
  <c r="B5676" i="2"/>
  <c r="B5675" i="2"/>
  <c r="B5674" i="2"/>
  <c r="B5673" i="2"/>
  <c r="B5672" i="2"/>
  <c r="B5671" i="2"/>
  <c r="B5670" i="2"/>
  <c r="B5669" i="2"/>
  <c r="B5668" i="2"/>
  <c r="B5667" i="2"/>
  <c r="B5666" i="2"/>
  <c r="B5665" i="2"/>
  <c r="B5664" i="2"/>
  <c r="B5663" i="2"/>
  <c r="B5662" i="2"/>
  <c r="B5661" i="2"/>
  <c r="B5660" i="2"/>
  <c r="B5659" i="2"/>
  <c r="B5658" i="2"/>
  <c r="B5657" i="2"/>
  <c r="B5656" i="2"/>
  <c r="B5655" i="2"/>
  <c r="B5654" i="2"/>
  <c r="B5653" i="2"/>
  <c r="B5652" i="2"/>
  <c r="B5651" i="2"/>
  <c r="B5650" i="2"/>
  <c r="B5649" i="2"/>
  <c r="B5648" i="2"/>
  <c r="B5647" i="2"/>
  <c r="B5646" i="2"/>
  <c r="B5645" i="2"/>
  <c r="B5644" i="2"/>
  <c r="B5643" i="2"/>
  <c r="B5642" i="2"/>
  <c r="B5641" i="2"/>
  <c r="B5640" i="2"/>
  <c r="B5639" i="2"/>
  <c r="B5638" i="2"/>
  <c r="B5637" i="2"/>
  <c r="B5636" i="2"/>
  <c r="B5635" i="2"/>
  <c r="B5634" i="2"/>
  <c r="B5633" i="2"/>
  <c r="B5632" i="2"/>
  <c r="B5631" i="2"/>
  <c r="B5630" i="2"/>
  <c r="B5629" i="2"/>
  <c r="B5628" i="2"/>
  <c r="B5627" i="2"/>
  <c r="B5626" i="2"/>
  <c r="B5625" i="2"/>
  <c r="B5624" i="2"/>
  <c r="B5623" i="2"/>
  <c r="B5622" i="2"/>
  <c r="B5621" i="2"/>
  <c r="B5620" i="2"/>
  <c r="B5619" i="2"/>
  <c r="B5618" i="2"/>
  <c r="B5617" i="2"/>
  <c r="B5616" i="2"/>
  <c r="B5615" i="2"/>
  <c r="B5614" i="2"/>
  <c r="B5613" i="2"/>
  <c r="B5612" i="2"/>
  <c r="B5611" i="2"/>
  <c r="B5610" i="2"/>
  <c r="B5609" i="2"/>
  <c r="B5608" i="2"/>
  <c r="B5607" i="2"/>
  <c r="B5606" i="2"/>
  <c r="B5605" i="2"/>
  <c r="B5604" i="2"/>
  <c r="B5603" i="2"/>
  <c r="B5602" i="2"/>
  <c r="B5601" i="2"/>
  <c r="B5600" i="2"/>
  <c r="B5599" i="2"/>
  <c r="B5598" i="2"/>
  <c r="B5597" i="2"/>
  <c r="B5596" i="2"/>
  <c r="B5595" i="2"/>
  <c r="B5594" i="2"/>
  <c r="B5593" i="2"/>
  <c r="B5592" i="2"/>
  <c r="B5591" i="2"/>
  <c r="B5590" i="2"/>
  <c r="B5589" i="2"/>
  <c r="B5588" i="2"/>
  <c r="B5587" i="2"/>
  <c r="B5586" i="2"/>
  <c r="B5585" i="2"/>
  <c r="B5584" i="2"/>
  <c r="B5583" i="2"/>
  <c r="B5582" i="2"/>
  <c r="B5581" i="2"/>
  <c r="B5580" i="2"/>
  <c r="B5579" i="2"/>
  <c r="B5578" i="2"/>
  <c r="B5577" i="2"/>
  <c r="B5576" i="2"/>
  <c r="B5575" i="2"/>
  <c r="B5574" i="2"/>
  <c r="B5573" i="2"/>
  <c r="B5572" i="2"/>
  <c r="B5571" i="2"/>
  <c r="B5570" i="2"/>
  <c r="B5569" i="2"/>
  <c r="B5568" i="2"/>
  <c r="B5567" i="2"/>
  <c r="B5566" i="2"/>
  <c r="B5565" i="2"/>
  <c r="B5564" i="2"/>
  <c r="B5563" i="2"/>
  <c r="B5562" i="2"/>
  <c r="B5561" i="2"/>
  <c r="B5560" i="2"/>
  <c r="B5559" i="2"/>
  <c r="B5558" i="2"/>
  <c r="B5557" i="2"/>
  <c r="B5556" i="2"/>
  <c r="B5555" i="2"/>
  <c r="B5554" i="2"/>
  <c r="B5553" i="2"/>
  <c r="B5552" i="2"/>
  <c r="B5551" i="2"/>
  <c r="B5550" i="2"/>
  <c r="B5549" i="2"/>
  <c r="B5548" i="2"/>
  <c r="B5547" i="2"/>
  <c r="B5546" i="2"/>
  <c r="B5545" i="2"/>
  <c r="B5544" i="2"/>
  <c r="B5543" i="2"/>
  <c r="B5542" i="2"/>
  <c r="B5541" i="2"/>
  <c r="B5540" i="2"/>
  <c r="B5539" i="2"/>
  <c r="B5538" i="2"/>
  <c r="B5537" i="2"/>
  <c r="B5536" i="2"/>
  <c r="B5535" i="2"/>
  <c r="B5534" i="2"/>
  <c r="B5533" i="2"/>
  <c r="B5532" i="2"/>
  <c r="B5531" i="2"/>
  <c r="B5530" i="2"/>
  <c r="B5529" i="2"/>
  <c r="B5528" i="2"/>
  <c r="B5527" i="2"/>
  <c r="B5526" i="2"/>
  <c r="B5525" i="2"/>
  <c r="B5524" i="2"/>
  <c r="B5523" i="2"/>
  <c r="B5522" i="2"/>
  <c r="B5521" i="2"/>
  <c r="B5520" i="2"/>
  <c r="B5519" i="2"/>
  <c r="B5518" i="2"/>
  <c r="B5517" i="2"/>
  <c r="B5516" i="2"/>
  <c r="B5515" i="2"/>
  <c r="B5514" i="2"/>
  <c r="B5513" i="2"/>
  <c r="B5512" i="2"/>
  <c r="B5511" i="2"/>
  <c r="B5510" i="2"/>
  <c r="B5509" i="2"/>
  <c r="B5508" i="2"/>
  <c r="B5507" i="2"/>
  <c r="B5506" i="2"/>
  <c r="B5505" i="2"/>
  <c r="B5504" i="2"/>
  <c r="B5503" i="2"/>
  <c r="B5502" i="2"/>
  <c r="B5501" i="2"/>
  <c r="B5500" i="2"/>
  <c r="B5499" i="2"/>
  <c r="B5498" i="2"/>
  <c r="B5497" i="2"/>
  <c r="B5496" i="2"/>
  <c r="B5495" i="2"/>
  <c r="B5494" i="2"/>
  <c r="B5493" i="2"/>
  <c r="B5492" i="2"/>
  <c r="B5491" i="2"/>
  <c r="B5490" i="2"/>
  <c r="B5489" i="2"/>
  <c r="B5488" i="2"/>
  <c r="B5487" i="2"/>
  <c r="B5486" i="2"/>
  <c r="B5485" i="2"/>
  <c r="B5484" i="2"/>
  <c r="B5483" i="2"/>
  <c r="B5482" i="2"/>
  <c r="B5481" i="2"/>
  <c r="B5480" i="2"/>
  <c r="B5479" i="2"/>
  <c r="B5478" i="2"/>
  <c r="B5477" i="2"/>
  <c r="B5476" i="2"/>
  <c r="B5475" i="2"/>
  <c r="B5474" i="2"/>
  <c r="B5473" i="2"/>
  <c r="B5472" i="2"/>
  <c r="B5471" i="2"/>
  <c r="B5470" i="2"/>
  <c r="B5469" i="2"/>
  <c r="B5468" i="2"/>
  <c r="B5467" i="2"/>
  <c r="B5466" i="2"/>
  <c r="B5465" i="2"/>
  <c r="B5464" i="2"/>
  <c r="B5463" i="2"/>
  <c r="B5462" i="2"/>
  <c r="B5461" i="2"/>
  <c r="B5460" i="2"/>
  <c r="B5459" i="2"/>
  <c r="B5458" i="2"/>
  <c r="B5457" i="2"/>
  <c r="B5456" i="2"/>
  <c r="B5455" i="2"/>
  <c r="B5454" i="2"/>
  <c r="B5453" i="2"/>
  <c r="B5452" i="2"/>
  <c r="B5451" i="2"/>
  <c r="B5450" i="2"/>
  <c r="B5449" i="2"/>
  <c r="B5448" i="2"/>
  <c r="B5447" i="2"/>
  <c r="B5446" i="2"/>
  <c r="B5445" i="2"/>
  <c r="B5444" i="2"/>
  <c r="B5443" i="2"/>
  <c r="B5442" i="2"/>
  <c r="B5441" i="2"/>
  <c r="B5440" i="2"/>
  <c r="B5439" i="2"/>
  <c r="B5438" i="2"/>
  <c r="B5437" i="2"/>
  <c r="B5436" i="2"/>
  <c r="B5435" i="2"/>
  <c r="B5434" i="2"/>
  <c r="B5433" i="2"/>
  <c r="B5432" i="2"/>
  <c r="B5431" i="2"/>
  <c r="B5430" i="2"/>
  <c r="B5429" i="2"/>
  <c r="B5428" i="2"/>
  <c r="B5427" i="2"/>
  <c r="B5426" i="2"/>
  <c r="B5425" i="2"/>
  <c r="B5424" i="2"/>
  <c r="B5423" i="2"/>
  <c r="B5422" i="2"/>
  <c r="B5421" i="2"/>
  <c r="B5420" i="2"/>
  <c r="B5419" i="2"/>
  <c r="B5418" i="2"/>
  <c r="B5417" i="2"/>
  <c r="B5416" i="2"/>
  <c r="B5415" i="2"/>
  <c r="B5414" i="2"/>
  <c r="B5413" i="2"/>
  <c r="B5412" i="2"/>
  <c r="B5411" i="2"/>
  <c r="B5410" i="2"/>
  <c r="B5409" i="2"/>
  <c r="B5408" i="2"/>
  <c r="B5407" i="2"/>
  <c r="B5406" i="2"/>
  <c r="B5405" i="2"/>
  <c r="B5404" i="2"/>
  <c r="B5403" i="2"/>
  <c r="B5402" i="2"/>
  <c r="B5401" i="2"/>
  <c r="B5400" i="2"/>
  <c r="B5399" i="2"/>
  <c r="B5398" i="2"/>
  <c r="B5397" i="2"/>
  <c r="B5396" i="2"/>
  <c r="B5395" i="2"/>
  <c r="B5394" i="2"/>
  <c r="B5393" i="2"/>
  <c r="B5392" i="2"/>
  <c r="B5391" i="2"/>
  <c r="B5390" i="2"/>
  <c r="B5389" i="2"/>
  <c r="B5388" i="2"/>
  <c r="B5387" i="2"/>
  <c r="B5386" i="2"/>
  <c r="B5385" i="2"/>
  <c r="B5384" i="2"/>
  <c r="B5383" i="2"/>
  <c r="B5382" i="2"/>
  <c r="B5381" i="2"/>
  <c r="B5380" i="2"/>
  <c r="B5379" i="2"/>
  <c r="B5378" i="2"/>
  <c r="B5377" i="2"/>
  <c r="B5376" i="2"/>
  <c r="B5375" i="2"/>
  <c r="B5374" i="2"/>
  <c r="B5373" i="2"/>
  <c r="B5372" i="2"/>
  <c r="B5371" i="2"/>
  <c r="B5370" i="2"/>
  <c r="B5369" i="2"/>
  <c r="B5368" i="2"/>
  <c r="B5367" i="2"/>
  <c r="B5366" i="2"/>
  <c r="B5365" i="2"/>
  <c r="B5364" i="2"/>
  <c r="B5363" i="2"/>
  <c r="B5362" i="2"/>
  <c r="B5361" i="2"/>
  <c r="B5360" i="2"/>
  <c r="B5359" i="2"/>
  <c r="B5358" i="2"/>
  <c r="B5357" i="2"/>
  <c r="B5356" i="2"/>
  <c r="B5355" i="2"/>
  <c r="B5354" i="2"/>
  <c r="B5353" i="2"/>
  <c r="B5352" i="2"/>
  <c r="B5351" i="2"/>
  <c r="B5350" i="2"/>
  <c r="B5349" i="2"/>
  <c r="B5348" i="2"/>
  <c r="B5347" i="2"/>
  <c r="B5346" i="2"/>
  <c r="B5345" i="2"/>
  <c r="B5344" i="2"/>
  <c r="B5343" i="2"/>
  <c r="B5342" i="2"/>
  <c r="B5341" i="2"/>
  <c r="B5340" i="2"/>
  <c r="B5339" i="2"/>
  <c r="B5338" i="2"/>
  <c r="B5337" i="2"/>
  <c r="B5336" i="2"/>
  <c r="B5335" i="2"/>
  <c r="B5334" i="2"/>
  <c r="B5333" i="2"/>
  <c r="B5332" i="2"/>
  <c r="B5331" i="2"/>
  <c r="B5330" i="2"/>
  <c r="B5329" i="2"/>
  <c r="B5328" i="2"/>
  <c r="B5327" i="2"/>
  <c r="B5326" i="2"/>
  <c r="B5325" i="2"/>
  <c r="B5324" i="2"/>
  <c r="B5323" i="2"/>
  <c r="B5322" i="2"/>
  <c r="B5321" i="2"/>
  <c r="B5320" i="2"/>
  <c r="B5319" i="2"/>
  <c r="B5318" i="2"/>
  <c r="B5317" i="2"/>
  <c r="B5316" i="2"/>
  <c r="B5315" i="2"/>
  <c r="B5314" i="2"/>
  <c r="B5313" i="2"/>
  <c r="B5312" i="2"/>
  <c r="B5311" i="2"/>
  <c r="B5310" i="2"/>
  <c r="B5309" i="2"/>
  <c r="B5308" i="2"/>
  <c r="B5307" i="2"/>
  <c r="B5306" i="2"/>
  <c r="B5305" i="2"/>
  <c r="B5304" i="2"/>
  <c r="B5303" i="2"/>
  <c r="B5302" i="2"/>
  <c r="B5301" i="2"/>
  <c r="B5300" i="2"/>
  <c r="B5299" i="2"/>
  <c r="B5298" i="2"/>
  <c r="B5297" i="2"/>
  <c r="B5296" i="2"/>
  <c r="B5295" i="2"/>
  <c r="B5294" i="2"/>
  <c r="B5293" i="2"/>
  <c r="B5292" i="2"/>
  <c r="B5291" i="2"/>
  <c r="B5290" i="2"/>
  <c r="B5289" i="2"/>
  <c r="B5288" i="2"/>
  <c r="B5287" i="2"/>
  <c r="B5286" i="2"/>
  <c r="B5285" i="2"/>
  <c r="B5284" i="2"/>
  <c r="B5283" i="2"/>
  <c r="B5282" i="2"/>
  <c r="B5281" i="2"/>
  <c r="B5280" i="2"/>
  <c r="B5279" i="2"/>
  <c r="B5278" i="2"/>
  <c r="B5277" i="2"/>
  <c r="B5276" i="2"/>
  <c r="B5275" i="2"/>
  <c r="B5274" i="2"/>
  <c r="B5273" i="2"/>
  <c r="B5272" i="2"/>
  <c r="B5271" i="2"/>
  <c r="B5270" i="2"/>
  <c r="B5269" i="2"/>
  <c r="B5268" i="2"/>
  <c r="B5267" i="2"/>
  <c r="B5266" i="2"/>
  <c r="B5265" i="2"/>
  <c r="B5264" i="2"/>
  <c r="B5263" i="2"/>
  <c r="B5262" i="2"/>
  <c r="B5261" i="2"/>
  <c r="B5260" i="2"/>
  <c r="B5259" i="2"/>
  <c r="B5258" i="2"/>
  <c r="B5257" i="2"/>
  <c r="B5256" i="2"/>
  <c r="B5255" i="2"/>
  <c r="B5254" i="2"/>
  <c r="B5253" i="2"/>
  <c r="B5252" i="2"/>
  <c r="B5251" i="2"/>
  <c r="B5250" i="2"/>
  <c r="B5249" i="2"/>
  <c r="B5248" i="2"/>
  <c r="B5247" i="2"/>
  <c r="B5246" i="2"/>
  <c r="B5245" i="2"/>
  <c r="B5244" i="2"/>
  <c r="B5243" i="2"/>
  <c r="B5242" i="2"/>
  <c r="B5241" i="2"/>
  <c r="B5240" i="2"/>
  <c r="B5239" i="2"/>
  <c r="B5238" i="2"/>
  <c r="B5237" i="2"/>
  <c r="B5236" i="2"/>
  <c r="B5235" i="2"/>
  <c r="B5234" i="2"/>
  <c r="B5233" i="2"/>
  <c r="B5232" i="2"/>
  <c r="B5231" i="2"/>
  <c r="B5230" i="2"/>
  <c r="B5229" i="2"/>
  <c r="B5228" i="2"/>
  <c r="B5227" i="2"/>
  <c r="B5226" i="2"/>
  <c r="B5225" i="2"/>
  <c r="B5224" i="2"/>
  <c r="B5223" i="2"/>
  <c r="B5222" i="2"/>
  <c r="B5221" i="2"/>
  <c r="B5220" i="2"/>
  <c r="B5219" i="2"/>
  <c r="B5218" i="2"/>
  <c r="B5217" i="2"/>
  <c r="B5216" i="2"/>
  <c r="B5215" i="2"/>
  <c r="B5214" i="2"/>
  <c r="B5213" i="2"/>
  <c r="B5212" i="2"/>
  <c r="B5211" i="2"/>
  <c r="B5210" i="2"/>
  <c r="B5209" i="2"/>
  <c r="B5208" i="2"/>
  <c r="B5207" i="2"/>
  <c r="B5206" i="2"/>
  <c r="B5205" i="2"/>
  <c r="B5204" i="2"/>
  <c r="B5203" i="2"/>
  <c r="B5202" i="2"/>
  <c r="B5201" i="2"/>
  <c r="B5200" i="2"/>
  <c r="B5199" i="2"/>
  <c r="B5198" i="2"/>
  <c r="B5197" i="2"/>
  <c r="B5196" i="2"/>
  <c r="B5195" i="2"/>
  <c r="B5194" i="2"/>
  <c r="B5193" i="2"/>
  <c r="B5192" i="2"/>
  <c r="B5191" i="2"/>
  <c r="B5190" i="2"/>
  <c r="B5189" i="2"/>
  <c r="B5188" i="2"/>
  <c r="B5187" i="2"/>
  <c r="B5186" i="2"/>
  <c r="B5185" i="2"/>
  <c r="B5184" i="2"/>
  <c r="B5183" i="2"/>
  <c r="B5182" i="2"/>
  <c r="B5181" i="2"/>
  <c r="B5180" i="2"/>
  <c r="B5179" i="2"/>
  <c r="B5178" i="2"/>
  <c r="B5177" i="2"/>
  <c r="B5176" i="2"/>
  <c r="B5175" i="2"/>
  <c r="B5174" i="2"/>
  <c r="B5173" i="2"/>
  <c r="B5172" i="2"/>
  <c r="B5171" i="2"/>
  <c r="B5170" i="2"/>
  <c r="B5169" i="2"/>
  <c r="B5168" i="2"/>
  <c r="B5167" i="2"/>
  <c r="B5166" i="2"/>
  <c r="B5165" i="2"/>
  <c r="B5164" i="2"/>
  <c r="B5163" i="2"/>
  <c r="B5162" i="2"/>
  <c r="B5161" i="2"/>
  <c r="B5160" i="2"/>
  <c r="B5159" i="2"/>
  <c r="B5158" i="2"/>
  <c r="B5157" i="2"/>
  <c r="B5156" i="2"/>
  <c r="B5155" i="2"/>
  <c r="B5154" i="2"/>
  <c r="B5153" i="2"/>
  <c r="B5152" i="2"/>
  <c r="B5151" i="2"/>
  <c r="B5150" i="2"/>
  <c r="B5149" i="2"/>
  <c r="B5148" i="2"/>
  <c r="B5147" i="2"/>
  <c r="B5146" i="2"/>
  <c r="B5145" i="2"/>
  <c r="B5144" i="2"/>
  <c r="B5143" i="2"/>
  <c r="B5142" i="2"/>
  <c r="B5141" i="2"/>
  <c r="B5140" i="2"/>
  <c r="B5139" i="2"/>
  <c r="B5138" i="2"/>
  <c r="B5137" i="2"/>
  <c r="B5136" i="2"/>
  <c r="B5135" i="2"/>
  <c r="B5134" i="2"/>
  <c r="B5133" i="2"/>
  <c r="B5132" i="2"/>
</calcChain>
</file>

<file path=xl/sharedStrings.xml><?xml version="1.0" encoding="utf-8"?>
<sst xmlns="http://schemas.openxmlformats.org/spreadsheetml/2006/main" count="68559" uniqueCount="86">
  <si>
    <t>vehicle</t>
  </si>
  <si>
    <t>optionID</t>
  </si>
  <si>
    <t>modelYearID</t>
  </si>
  <si>
    <t>identifier</t>
  </si>
  <si>
    <t>typical_vmt</t>
  </si>
  <si>
    <t>required_age</t>
  </si>
  <si>
    <t>calculated_age</t>
  </si>
  <si>
    <t>estimated_age</t>
  </si>
  <si>
    <t>OptionName</t>
  </si>
  <si>
    <t>sourceTypeName</t>
  </si>
  <si>
    <t>regClassName</t>
  </si>
  <si>
    <t>fuelTypeName</t>
  </si>
  <si>
    <t>(31, 41, 2)</t>
  </si>
  <si>
    <t>Warranty</t>
  </si>
  <si>
    <t>Baseline</t>
  </si>
  <si>
    <t>Passenger Trucks</t>
  </si>
  <si>
    <t>LHD</t>
  </si>
  <si>
    <t>Diesel</t>
  </si>
  <si>
    <t>Usefullife</t>
  </si>
  <si>
    <t>(32, 41, 2)</t>
  </si>
  <si>
    <t>Light Commercial Trucks</t>
  </si>
  <si>
    <t>(41, 42, 1)</t>
  </si>
  <si>
    <t>Other Buses</t>
  </si>
  <si>
    <t>LHD45</t>
  </si>
  <si>
    <t>Gasoline</t>
  </si>
  <si>
    <t>(41, 42, 2)</t>
  </si>
  <si>
    <t>(41, 46, 2)</t>
  </si>
  <si>
    <t>MHD67</t>
  </si>
  <si>
    <t>(41, 47, 2)</t>
  </si>
  <si>
    <t>HHD8</t>
  </si>
  <si>
    <t>(41, 47, 3)</t>
  </si>
  <si>
    <t>CNG</t>
  </si>
  <si>
    <t>(42, 42, 1)</t>
  </si>
  <si>
    <t>Transit Buses</t>
  </si>
  <si>
    <t>(42, 42, 2)</t>
  </si>
  <si>
    <t>(42, 46, 2)</t>
  </si>
  <si>
    <t>(42, 48, 2)</t>
  </si>
  <si>
    <t>Urban Bus</t>
  </si>
  <si>
    <t>(42, 48, 3)</t>
  </si>
  <si>
    <t>(43, 42, 1)</t>
  </si>
  <si>
    <t>School Buses</t>
  </si>
  <si>
    <t>(43, 42, 2)</t>
  </si>
  <si>
    <t>(43, 46, 2)</t>
  </si>
  <si>
    <t>(43, 47, 2)</t>
  </si>
  <si>
    <t>(43, 47, 3)</t>
  </si>
  <si>
    <t>(51, 46, 2)</t>
  </si>
  <si>
    <t>Refuse Trucks</t>
  </si>
  <si>
    <t>(51, 47, 2)</t>
  </si>
  <si>
    <t>(51, 47, 3)</t>
  </si>
  <si>
    <t>(52, 41, 2)</t>
  </si>
  <si>
    <t>Short-Haul Single Unit Trucks</t>
  </si>
  <si>
    <t>(52, 42, 1)</t>
  </si>
  <si>
    <t>(52, 42, 2)</t>
  </si>
  <si>
    <t>(52, 46, 1)</t>
  </si>
  <si>
    <t>(52, 46, 2)</t>
  </si>
  <si>
    <t>(52, 47, 1)</t>
  </si>
  <si>
    <t>(52, 47, 2)</t>
  </si>
  <si>
    <t>(52, 47, 3)</t>
  </si>
  <si>
    <t>(53, 41, 2)</t>
  </si>
  <si>
    <t>Long-Haul Single Unit Trucks</t>
  </si>
  <si>
    <t>(53, 42, 1)</t>
  </si>
  <si>
    <t>(53, 42, 2)</t>
  </si>
  <si>
    <t>(53, 46, 1)</t>
  </si>
  <si>
    <t>(53, 46, 2)</t>
  </si>
  <si>
    <t>(53, 47, 1)</t>
  </si>
  <si>
    <t>(53, 47, 2)</t>
  </si>
  <si>
    <t>(53, 47, 3)</t>
  </si>
  <si>
    <t>(54, 42, 1)</t>
  </si>
  <si>
    <t>Motor Homes</t>
  </si>
  <si>
    <t>(54, 46, 1)</t>
  </si>
  <si>
    <t>(54, 46, 2)</t>
  </si>
  <si>
    <t>(54, 47, 1)</t>
  </si>
  <si>
    <t>(54, 47, 2)</t>
  </si>
  <si>
    <t>(61, 46, 2)</t>
  </si>
  <si>
    <t>Short-Haul Combination Trucks</t>
  </si>
  <si>
    <t>(61, 47, 2)</t>
  </si>
  <si>
    <t>(61, 47, 3)</t>
  </si>
  <si>
    <t>(62, 47, 2)</t>
  </si>
  <si>
    <t>Long-Haul Combination Trucks</t>
  </si>
  <si>
    <t>Option1</t>
  </si>
  <si>
    <t>Option2</t>
  </si>
  <si>
    <t>(Multiple Items)</t>
  </si>
  <si>
    <t>Sum of estimated_age</t>
  </si>
  <si>
    <t>Column Labels</t>
  </si>
  <si>
    <t>Row Labels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</si>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</sst>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2" fontId="0" fillId="0" borderId="0" xfId="0" applyNumberFormat="1"/>
    <xf numFmtId="0" fontId="0" fillId="0" borderId="0" xfId="0" applyAlignment="1">
      <alignment horizontal="left" indent="1"/>
    </xf>
    <xf numFmtId="1" fontId="0" fillId="0" borderId="0" xfId="0" applyNumberFormat="1"/>
    <xf numFmtId="0" fontId="0" fillId="0" borderId="0" xfId="0" pivotButton="1"/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Sherwood, Todd" refreshedDate="44599.585981249998" createdVersion="7" refreshedVersion="7" minRefreshableVersion="3" recordCount="8550">
  <cacheSource type="worksheet">
    <worksheetSource name="data_withDeltas"/>
  </cacheSource>
  <cacheFields count="12">
    <cacheField name="vehicle" numFmtId="0">
      <sharedItems count="45">
        <s v="(31, 41, 2)"/>
        <s v="(32, 41, 2)"/>
        <s v="(41, 42, 1)"/>
        <s v="(41, 42, 2)"/>
        <s v="(41, 46, 2)"/>
        <s v="(41, 47, 2)"/>
        <s v="(41, 47, 3)"/>
        <s v="(42, 42, 1)"/>
        <s v="(42, 42, 2)"/>
        <s v="(42, 46, 2)"/>
        <s v="(42, 48, 2)"/>
        <s v="(42, 48, 3)"/>
        <s v="(43, 42, 1)"/>
        <s v="(43, 42, 2)"/>
        <s v="(43, 46, 2)"/>
        <s v="(43, 47, 2)"/>
        <s v="(43, 47, 3)"/>
        <s v="(51, 46, 2)"/>
        <s v="(51, 47, 2)"/>
        <s v="(51, 47, 3)"/>
        <s v="(52, 41, 2)"/>
        <s v="(52, 42, 1)"/>
        <s v="(52, 42, 2)"/>
        <s v="(52, 46, 1)"/>
        <s v="(52, 46, 2)"/>
        <s v="(52, 47, 1)"/>
        <s v="(52, 47, 2)"/>
        <s v="(52, 47, 3)"/>
        <s v="(53, 41, 2)"/>
        <s v="(53, 42, 1)"/>
        <s v="(53, 42, 2)"/>
        <s v="(53, 46, 1)"/>
        <s v="(53, 46, 2)"/>
        <s v="(53, 47, 1)"/>
        <s v="(53, 47, 2)"/>
        <s v="(53, 47, 3)"/>
        <s v="(54, 42, 1)"/>
        <s v="(54, 46, 1)"/>
        <s v="(54, 46, 2)"/>
        <s v="(54, 47, 1)"/>
        <s v="(54, 47, 2)"/>
        <s v="(61, 46, 2)"/>
        <s v="(61, 47, 2)"/>
        <s v="(61, 47, 3)"/>
        <s v="(62, 47, 2)"/>
      </sharedItems>
    </cacheField>
    <cacheField name="optionID" numFmtId="0">
      <sharedItems containsSemiMixedTypes="0" containsString="0" containsNumber="1" containsInteger="1" minValue="0" maxValue="20" count="5">
        <n v="0"/>
        <n v="1"/>
        <n v="2"/>
        <n v="10"/>
        <n v="20"/>
      </sharedItems>
    </cacheField>
    <cacheField name="modelYearID" numFmtId="0">
      <sharedItems containsSemiMixedTypes="0" containsString="0" containsNumber="1" containsInteger="1" minValue="2027" maxValue="2045" count="19">
        <n v="2027"/>
        <n v="2028"/>
        <n v="2029"/>
        <n v="2030"/>
        <n v="2031"/>
        <n v="2032"/>
        <n v="2033"/>
        <n v="2034"/>
        <n v="2035"/>
        <n v="2036"/>
        <n v="2037"/>
        <n v="2038"/>
        <n v="2039"/>
        <n v="2040"/>
        <n v="2041"/>
        <n v="2042"/>
        <n v="2043"/>
        <n v="2044"/>
        <n v="2045"/>
      </sharedItems>
    </cacheField>
    <cacheField name="identifier" numFmtId="0">
      <sharedItems count="2">
        <s v="Warranty"/>
        <s v="Usefullife"/>
      </sharedItems>
    </cacheField>
    <cacheField name="typical_vmt" numFmtId="0">
      <sharedItems containsString="0" containsBlank="1" containsNumber="1" minValue="6280.57176093617" maxValue="150140.06255533599"/>
    </cacheField>
    <cacheField name="required_age" numFmtId="0">
      <sharedItems containsSemiMixedTypes="0" containsString="0" containsNumber="1" containsInteger="1" minValue="0" maxValue="15"/>
    </cacheField>
    <cacheField name="calculated_age" numFmtId="0">
      <sharedItems containsSemiMixedTypes="0" containsString="0" containsNumber="1" containsInteger="1" minValue="0" maxValue="127"/>
    </cacheField>
    <cacheField name="estimated_age" numFmtId="0">
      <sharedItems containsSemiMixedTypes="0" containsString="0" containsNumber="1" containsInteger="1" minValue="0" maxValue="15"/>
    </cacheField>
    <cacheField name="OptionName" numFmtId="0">
      <sharedItems/>
    </cacheField>
    <cacheField name="sourceTypeName" numFmtId="0">
      <sharedItems count="11">
        <s v="Passenger Trucks"/>
        <s v="Light Commercial Trucks"/>
        <s v="Other Buses"/>
        <s v="Transit Buses"/>
        <s v="School Buses"/>
        <s v="Refuse Trucks"/>
        <s v="Short-Haul Single Unit Trucks"/>
        <s v="Long-Haul Single Unit Trucks"/>
        <s v="Motor Homes"/>
        <s v="Short-Haul Combination Trucks"/>
        <s v="Long-Haul Combination Trucks"/>
      </sharedItems>
    </cacheField>
    <cacheField name="regClassName" numFmtId="0">
      <sharedItems/>
    </cacheField>
    <cacheField name="fuelTypeNam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550">
  <r>
    <x v="0"/>
    <x v="0"/>
    <x v="0"/>
    <x v="0"/>
    <n v="14711.850944378901"/>
    <n v="5"/>
    <n v="7"/>
    <n v="5"/>
    <s v="Baseline"/>
    <x v="0"/>
    <s v="LHD"/>
    <s v="Diesel"/>
  </r>
  <r>
    <x v="0"/>
    <x v="0"/>
    <x v="0"/>
    <x v="1"/>
    <n v="14711.850944378901"/>
    <n v="10"/>
    <n v="7"/>
    <n v="7"/>
    <s v="Baseline"/>
    <x v="0"/>
    <s v="LHD"/>
    <s v="Diesel"/>
  </r>
  <r>
    <x v="1"/>
    <x v="0"/>
    <x v="0"/>
    <x v="0"/>
    <n v="14711.873003991899"/>
    <n v="5"/>
    <n v="7"/>
    <n v="5"/>
    <s v="Baseline"/>
    <x v="1"/>
    <s v="LHD"/>
    <s v="Diesel"/>
  </r>
  <r>
    <x v="1"/>
    <x v="0"/>
    <x v="0"/>
    <x v="1"/>
    <n v="14711.873003991899"/>
    <n v="10"/>
    <n v="7"/>
    <n v="7"/>
    <s v="Baseline"/>
    <x v="1"/>
    <s v="LHD"/>
    <s v="Diesel"/>
  </r>
  <r>
    <x v="2"/>
    <x v="0"/>
    <x v="0"/>
    <x v="0"/>
    <n v="37734.655325222302"/>
    <n v="5"/>
    <n v="1"/>
    <n v="1"/>
    <s v="Baseline"/>
    <x v="2"/>
    <s v="LHD45"/>
    <s v="Gasoline"/>
  </r>
  <r>
    <x v="2"/>
    <x v="0"/>
    <x v="0"/>
    <x v="1"/>
    <n v="37734.655325222302"/>
    <n v="10"/>
    <n v="3"/>
    <n v="3"/>
    <s v="Baseline"/>
    <x v="2"/>
    <s v="LHD45"/>
    <s v="Gasoline"/>
  </r>
  <r>
    <x v="3"/>
    <x v="0"/>
    <x v="0"/>
    <x v="0"/>
    <n v="37734.6546916035"/>
    <n v="5"/>
    <n v="3"/>
    <n v="3"/>
    <s v="Baseline"/>
    <x v="2"/>
    <s v="LHD45"/>
    <s v="Diesel"/>
  </r>
  <r>
    <x v="3"/>
    <x v="0"/>
    <x v="0"/>
    <x v="1"/>
    <n v="37734.6546916035"/>
    <n v="10"/>
    <n v="3"/>
    <n v="3"/>
    <s v="Baseline"/>
    <x v="2"/>
    <s v="LHD45"/>
    <s v="Diesel"/>
  </r>
  <r>
    <x v="4"/>
    <x v="0"/>
    <x v="0"/>
    <x v="0"/>
    <n v="37734.741206248596"/>
    <n v="5"/>
    <n v="3"/>
    <n v="3"/>
    <s v="Baseline"/>
    <x v="2"/>
    <s v="MHD67"/>
    <s v="Diesel"/>
  </r>
  <r>
    <x v="4"/>
    <x v="0"/>
    <x v="0"/>
    <x v="1"/>
    <n v="37734.741206248596"/>
    <n v="10"/>
    <n v="5"/>
    <n v="5"/>
    <s v="Baseline"/>
    <x v="2"/>
    <s v="MHD67"/>
    <s v="Diesel"/>
  </r>
  <r>
    <x v="5"/>
    <x v="0"/>
    <x v="0"/>
    <x v="0"/>
    <n v="37734.704039524499"/>
    <n v="5"/>
    <n v="3"/>
    <n v="3"/>
    <s v="Baseline"/>
    <x v="2"/>
    <s v="HHD8"/>
    <s v="Diesel"/>
  </r>
  <r>
    <x v="5"/>
    <x v="0"/>
    <x v="0"/>
    <x v="1"/>
    <n v="37734.704039524499"/>
    <n v="10"/>
    <n v="12"/>
    <n v="10"/>
    <s v="Baseline"/>
    <x v="2"/>
    <s v="HHD8"/>
    <s v="Diesel"/>
  </r>
  <r>
    <x v="6"/>
    <x v="0"/>
    <x v="0"/>
    <x v="0"/>
    <n v="37734.6360282186"/>
    <n v="5"/>
    <n v="3"/>
    <n v="3"/>
    <s v="Baseline"/>
    <x v="2"/>
    <s v="HHD8"/>
    <s v="CNG"/>
  </r>
  <r>
    <x v="6"/>
    <x v="0"/>
    <x v="0"/>
    <x v="1"/>
    <n v="37734.6360282186"/>
    <n v="10"/>
    <n v="12"/>
    <n v="10"/>
    <s v="Baseline"/>
    <x v="2"/>
    <s v="HHD8"/>
    <s v="CNG"/>
  </r>
  <r>
    <x v="7"/>
    <x v="0"/>
    <x v="0"/>
    <x v="0"/>
    <n v="37734.633481057499"/>
    <n v="5"/>
    <n v="1"/>
    <n v="1"/>
    <s v="Baseline"/>
    <x v="3"/>
    <s v="LHD45"/>
    <s v="Gasoline"/>
  </r>
  <r>
    <x v="7"/>
    <x v="0"/>
    <x v="0"/>
    <x v="1"/>
    <n v="37734.633481057499"/>
    <n v="10"/>
    <n v="3"/>
    <n v="3"/>
    <s v="Baseline"/>
    <x v="3"/>
    <s v="LHD45"/>
    <s v="Gasoline"/>
  </r>
  <r>
    <x v="8"/>
    <x v="0"/>
    <x v="0"/>
    <x v="0"/>
    <n v="37734.566140087903"/>
    <n v="5"/>
    <n v="3"/>
    <n v="3"/>
    <s v="Baseline"/>
    <x v="3"/>
    <s v="LHD45"/>
    <s v="Diesel"/>
  </r>
  <r>
    <x v="8"/>
    <x v="0"/>
    <x v="0"/>
    <x v="1"/>
    <n v="37734.566140087903"/>
    <n v="10"/>
    <n v="3"/>
    <n v="3"/>
    <s v="Baseline"/>
    <x v="3"/>
    <s v="LHD45"/>
    <s v="Diesel"/>
  </r>
  <r>
    <x v="9"/>
    <x v="0"/>
    <x v="0"/>
    <x v="0"/>
    <n v="37734.730760606501"/>
    <n v="5"/>
    <n v="3"/>
    <n v="3"/>
    <s v="Baseline"/>
    <x v="3"/>
    <s v="MHD67"/>
    <s v="Diesel"/>
  </r>
  <r>
    <x v="9"/>
    <x v="0"/>
    <x v="0"/>
    <x v="1"/>
    <n v="37734.730760606501"/>
    <n v="10"/>
    <n v="5"/>
    <n v="5"/>
    <s v="Baseline"/>
    <x v="3"/>
    <s v="MHD67"/>
    <s v="Diesel"/>
  </r>
  <r>
    <x v="10"/>
    <x v="0"/>
    <x v="0"/>
    <x v="0"/>
    <n v="37734.708375223097"/>
    <n v="5"/>
    <n v="3"/>
    <n v="3"/>
    <s v="Baseline"/>
    <x v="3"/>
    <s v="Urban Bus"/>
    <s v="Diesel"/>
  </r>
  <r>
    <x v="10"/>
    <x v="0"/>
    <x v="0"/>
    <x v="1"/>
    <n v="37734.708375223097"/>
    <n v="10"/>
    <n v="12"/>
    <n v="10"/>
    <s v="Baseline"/>
    <x v="3"/>
    <s v="Urban Bus"/>
    <s v="Diesel"/>
  </r>
  <r>
    <x v="11"/>
    <x v="0"/>
    <x v="0"/>
    <x v="0"/>
    <n v="37734.673147903501"/>
    <n v="5"/>
    <n v="3"/>
    <n v="3"/>
    <s v="Baseline"/>
    <x v="3"/>
    <s v="Urban Bus"/>
    <s v="CNG"/>
  </r>
  <r>
    <x v="11"/>
    <x v="0"/>
    <x v="0"/>
    <x v="1"/>
    <n v="37734.673147903501"/>
    <n v="10"/>
    <n v="12"/>
    <n v="10"/>
    <s v="Baseline"/>
    <x v="3"/>
    <s v="Urban Bus"/>
    <s v="CNG"/>
  </r>
  <r>
    <x v="12"/>
    <x v="0"/>
    <x v="0"/>
    <x v="0"/>
    <n v="9150.7525640909898"/>
    <n v="5"/>
    <n v="5"/>
    <n v="5"/>
    <s v="Baseline"/>
    <x v="4"/>
    <s v="LHD45"/>
    <s v="Gasoline"/>
  </r>
  <r>
    <x v="12"/>
    <x v="0"/>
    <x v="0"/>
    <x v="1"/>
    <n v="9150.7525640909898"/>
    <n v="10"/>
    <n v="12"/>
    <n v="10"/>
    <s v="Baseline"/>
    <x v="4"/>
    <s v="LHD45"/>
    <s v="Gasoline"/>
  </r>
  <r>
    <x v="13"/>
    <x v="0"/>
    <x v="0"/>
    <x v="0"/>
    <n v="9150.77288289237"/>
    <n v="5"/>
    <n v="11"/>
    <n v="5"/>
    <s v="Baseline"/>
    <x v="4"/>
    <s v="LHD45"/>
    <s v="Diesel"/>
  </r>
  <r>
    <x v="13"/>
    <x v="0"/>
    <x v="0"/>
    <x v="1"/>
    <n v="9150.77288289237"/>
    <n v="10"/>
    <n v="12"/>
    <n v="10"/>
    <s v="Baseline"/>
    <x v="4"/>
    <s v="LHD45"/>
    <s v="Diesel"/>
  </r>
  <r>
    <x v="14"/>
    <x v="0"/>
    <x v="0"/>
    <x v="0"/>
    <n v="9150.7411418212105"/>
    <n v="5"/>
    <n v="11"/>
    <n v="5"/>
    <s v="Baseline"/>
    <x v="4"/>
    <s v="MHD67"/>
    <s v="Diesel"/>
  </r>
  <r>
    <x v="14"/>
    <x v="0"/>
    <x v="0"/>
    <x v="1"/>
    <n v="9150.7411418212105"/>
    <n v="10"/>
    <n v="20"/>
    <n v="10"/>
    <s v="Baseline"/>
    <x v="4"/>
    <s v="MHD67"/>
    <s v="Diesel"/>
  </r>
  <r>
    <x v="15"/>
    <x v="0"/>
    <x v="0"/>
    <x v="0"/>
    <n v="9150.7337338386496"/>
    <n v="5"/>
    <n v="11"/>
    <n v="5"/>
    <s v="Baseline"/>
    <x v="4"/>
    <s v="HHD8"/>
    <s v="Diesel"/>
  </r>
  <r>
    <x v="15"/>
    <x v="0"/>
    <x v="0"/>
    <x v="1"/>
    <n v="9150.7337338386496"/>
    <n v="10"/>
    <n v="48"/>
    <n v="10"/>
    <s v="Baseline"/>
    <x v="4"/>
    <s v="HHD8"/>
    <s v="Diesel"/>
  </r>
  <r>
    <x v="16"/>
    <x v="0"/>
    <x v="0"/>
    <x v="0"/>
    <n v="9150.7472099951992"/>
    <n v="5"/>
    <n v="11"/>
    <n v="5"/>
    <s v="Baseline"/>
    <x v="4"/>
    <s v="HHD8"/>
    <s v="CNG"/>
  </r>
  <r>
    <x v="16"/>
    <x v="0"/>
    <x v="0"/>
    <x v="1"/>
    <n v="9150.7472099951992"/>
    <n v="10"/>
    <n v="48"/>
    <n v="10"/>
    <s v="Baseline"/>
    <x v="4"/>
    <s v="HHD8"/>
    <s v="CNG"/>
  </r>
  <r>
    <x v="17"/>
    <x v="0"/>
    <x v="0"/>
    <x v="0"/>
    <n v="30988.025272981598"/>
    <n v="5"/>
    <n v="3"/>
    <n v="3"/>
    <s v="Baseline"/>
    <x v="5"/>
    <s v="MHD67"/>
    <s v="Diesel"/>
  </r>
  <r>
    <x v="17"/>
    <x v="0"/>
    <x v="0"/>
    <x v="1"/>
    <n v="30988.025272981598"/>
    <n v="10"/>
    <n v="6"/>
    <n v="6"/>
    <s v="Baseline"/>
    <x v="5"/>
    <s v="MHD67"/>
    <s v="Diesel"/>
  </r>
  <r>
    <x v="18"/>
    <x v="0"/>
    <x v="0"/>
    <x v="0"/>
    <n v="30988.031580041501"/>
    <n v="5"/>
    <n v="3"/>
    <n v="3"/>
    <s v="Baseline"/>
    <x v="5"/>
    <s v="HHD8"/>
    <s v="Diesel"/>
  </r>
  <r>
    <x v="18"/>
    <x v="0"/>
    <x v="0"/>
    <x v="1"/>
    <n v="30988.031580041501"/>
    <n v="10"/>
    <n v="14"/>
    <n v="10"/>
    <s v="Baseline"/>
    <x v="5"/>
    <s v="HHD8"/>
    <s v="Diesel"/>
  </r>
  <r>
    <x v="19"/>
    <x v="0"/>
    <x v="0"/>
    <x v="0"/>
    <n v="30988.029550185998"/>
    <n v="5"/>
    <n v="3"/>
    <n v="3"/>
    <s v="Baseline"/>
    <x v="5"/>
    <s v="HHD8"/>
    <s v="CNG"/>
  </r>
  <r>
    <x v="19"/>
    <x v="0"/>
    <x v="0"/>
    <x v="1"/>
    <n v="30988.029550185998"/>
    <n v="10"/>
    <n v="14"/>
    <n v="10"/>
    <s v="Baseline"/>
    <x v="5"/>
    <s v="HHD8"/>
    <s v="CNG"/>
  </r>
  <r>
    <x v="20"/>
    <x v="0"/>
    <x v="0"/>
    <x v="0"/>
    <n v="23371.577759199299"/>
    <n v="5"/>
    <n v="4"/>
    <n v="4"/>
    <s v="Baseline"/>
    <x v="6"/>
    <s v="LHD"/>
    <s v="Diesel"/>
  </r>
  <r>
    <x v="20"/>
    <x v="0"/>
    <x v="0"/>
    <x v="1"/>
    <n v="23371.577759199299"/>
    <n v="10"/>
    <n v="5"/>
    <n v="5"/>
    <s v="Baseline"/>
    <x v="6"/>
    <s v="LHD"/>
    <s v="Diesel"/>
  </r>
  <r>
    <x v="21"/>
    <x v="0"/>
    <x v="0"/>
    <x v="0"/>
    <n v="23371.544450276699"/>
    <n v="5"/>
    <n v="2"/>
    <n v="2"/>
    <s v="Baseline"/>
    <x v="6"/>
    <s v="LHD45"/>
    <s v="Gasoline"/>
  </r>
  <r>
    <x v="21"/>
    <x v="0"/>
    <x v="0"/>
    <x v="1"/>
    <n v="23371.544450276699"/>
    <n v="10"/>
    <n v="5"/>
    <n v="5"/>
    <s v="Baseline"/>
    <x v="6"/>
    <s v="LHD45"/>
    <s v="Gasoline"/>
  </r>
  <r>
    <x v="22"/>
    <x v="0"/>
    <x v="0"/>
    <x v="0"/>
    <n v="23371.6199966528"/>
    <n v="5"/>
    <n v="4"/>
    <n v="4"/>
    <s v="Baseline"/>
    <x v="6"/>
    <s v="LHD45"/>
    <s v="Diesel"/>
  </r>
  <r>
    <x v="22"/>
    <x v="0"/>
    <x v="0"/>
    <x v="1"/>
    <n v="23371.6199966528"/>
    <n v="10"/>
    <n v="5"/>
    <n v="5"/>
    <s v="Baseline"/>
    <x v="6"/>
    <s v="LHD45"/>
    <s v="Diesel"/>
  </r>
  <r>
    <x v="23"/>
    <x v="0"/>
    <x v="0"/>
    <x v="0"/>
    <n v="23371.5851479302"/>
    <n v="5"/>
    <n v="2"/>
    <n v="2"/>
    <s v="Baseline"/>
    <x v="6"/>
    <s v="MHD67"/>
    <s v="Gasoline"/>
  </r>
  <r>
    <x v="23"/>
    <x v="0"/>
    <x v="0"/>
    <x v="1"/>
    <n v="23371.5851479302"/>
    <n v="10"/>
    <n v="5"/>
    <n v="5"/>
    <s v="Baseline"/>
    <x v="6"/>
    <s v="MHD67"/>
    <s v="Gasoline"/>
  </r>
  <r>
    <x v="24"/>
    <x v="0"/>
    <x v="0"/>
    <x v="0"/>
    <n v="23371.623450127099"/>
    <n v="5"/>
    <n v="4"/>
    <n v="4"/>
    <s v="Baseline"/>
    <x v="6"/>
    <s v="MHD67"/>
    <s v="Diesel"/>
  </r>
  <r>
    <x v="24"/>
    <x v="0"/>
    <x v="0"/>
    <x v="1"/>
    <n v="23371.623450127099"/>
    <n v="10"/>
    <n v="8"/>
    <n v="8"/>
    <s v="Baseline"/>
    <x v="6"/>
    <s v="MHD67"/>
    <s v="Diesel"/>
  </r>
  <r>
    <x v="25"/>
    <x v="0"/>
    <x v="0"/>
    <x v="0"/>
    <n v="23371.562521079399"/>
    <n v="5"/>
    <n v="2"/>
    <n v="2"/>
    <s v="Baseline"/>
    <x v="6"/>
    <s v="HHD8"/>
    <s v="Gasoline"/>
  </r>
  <r>
    <x v="25"/>
    <x v="0"/>
    <x v="0"/>
    <x v="1"/>
    <n v="23371.562521079399"/>
    <n v="10"/>
    <n v="5"/>
    <n v="5"/>
    <s v="Baseline"/>
    <x v="6"/>
    <s v="HHD8"/>
    <s v="Gasoline"/>
  </r>
  <r>
    <x v="26"/>
    <x v="0"/>
    <x v="0"/>
    <x v="0"/>
    <n v="23371.551044240401"/>
    <n v="5"/>
    <n v="4"/>
    <n v="4"/>
    <s v="Baseline"/>
    <x v="6"/>
    <s v="HHD8"/>
    <s v="Diesel"/>
  </r>
  <r>
    <x v="26"/>
    <x v="0"/>
    <x v="0"/>
    <x v="1"/>
    <n v="23371.551044240401"/>
    <n v="10"/>
    <n v="19"/>
    <n v="10"/>
    <s v="Baseline"/>
    <x v="6"/>
    <s v="HHD8"/>
    <s v="Diesel"/>
  </r>
  <r>
    <x v="27"/>
    <x v="0"/>
    <x v="0"/>
    <x v="0"/>
    <n v="23371.535933998599"/>
    <n v="5"/>
    <n v="4"/>
    <n v="4"/>
    <s v="Baseline"/>
    <x v="6"/>
    <s v="HHD8"/>
    <s v="CNG"/>
  </r>
  <r>
    <x v="27"/>
    <x v="0"/>
    <x v="0"/>
    <x v="1"/>
    <n v="23371.535933998599"/>
    <n v="10"/>
    <n v="19"/>
    <n v="10"/>
    <s v="Baseline"/>
    <x v="6"/>
    <s v="HHD8"/>
    <s v="CNG"/>
  </r>
  <r>
    <x v="28"/>
    <x v="0"/>
    <x v="0"/>
    <x v="0"/>
    <n v="36993.452334967798"/>
    <n v="5"/>
    <n v="3"/>
    <n v="3"/>
    <s v="Baseline"/>
    <x v="7"/>
    <s v="LHD"/>
    <s v="Diesel"/>
  </r>
  <r>
    <x v="28"/>
    <x v="0"/>
    <x v="0"/>
    <x v="1"/>
    <n v="36993.452334967798"/>
    <n v="10"/>
    <n v="3"/>
    <n v="3"/>
    <s v="Baseline"/>
    <x v="7"/>
    <s v="LHD"/>
    <s v="Diesel"/>
  </r>
  <r>
    <x v="29"/>
    <x v="0"/>
    <x v="0"/>
    <x v="0"/>
    <n v="36993.47057962"/>
    <n v="5"/>
    <n v="1"/>
    <n v="1"/>
    <s v="Baseline"/>
    <x v="7"/>
    <s v="LHD45"/>
    <s v="Gasoline"/>
  </r>
  <r>
    <x v="29"/>
    <x v="0"/>
    <x v="0"/>
    <x v="1"/>
    <n v="36993.47057962"/>
    <n v="10"/>
    <n v="3"/>
    <n v="3"/>
    <s v="Baseline"/>
    <x v="7"/>
    <s v="LHD45"/>
    <s v="Gasoline"/>
  </r>
  <r>
    <x v="30"/>
    <x v="0"/>
    <x v="0"/>
    <x v="0"/>
    <n v="36993.5690930407"/>
    <n v="5"/>
    <n v="3"/>
    <n v="3"/>
    <s v="Baseline"/>
    <x v="7"/>
    <s v="LHD45"/>
    <s v="Diesel"/>
  </r>
  <r>
    <x v="30"/>
    <x v="0"/>
    <x v="0"/>
    <x v="1"/>
    <n v="36993.5690930407"/>
    <n v="10"/>
    <n v="3"/>
    <n v="3"/>
    <s v="Baseline"/>
    <x v="7"/>
    <s v="LHD45"/>
    <s v="Diesel"/>
  </r>
  <r>
    <x v="31"/>
    <x v="0"/>
    <x v="0"/>
    <x v="0"/>
    <n v="36993.539431020101"/>
    <n v="5"/>
    <n v="1"/>
    <n v="1"/>
    <s v="Baseline"/>
    <x v="7"/>
    <s v="MHD67"/>
    <s v="Gasoline"/>
  </r>
  <r>
    <x v="31"/>
    <x v="0"/>
    <x v="0"/>
    <x v="1"/>
    <n v="36993.539431020101"/>
    <n v="10"/>
    <n v="3"/>
    <n v="3"/>
    <s v="Baseline"/>
    <x v="7"/>
    <s v="MHD67"/>
    <s v="Gasoline"/>
  </r>
  <r>
    <x v="32"/>
    <x v="0"/>
    <x v="0"/>
    <x v="0"/>
    <n v="36993.541727408498"/>
    <n v="5"/>
    <n v="3"/>
    <n v="3"/>
    <s v="Baseline"/>
    <x v="7"/>
    <s v="MHD67"/>
    <s v="Diesel"/>
  </r>
  <r>
    <x v="32"/>
    <x v="0"/>
    <x v="0"/>
    <x v="1"/>
    <n v="36993.541727408498"/>
    <n v="10"/>
    <n v="5"/>
    <n v="5"/>
    <s v="Baseline"/>
    <x v="7"/>
    <s v="MHD67"/>
    <s v="Diesel"/>
  </r>
  <r>
    <x v="33"/>
    <x v="0"/>
    <x v="0"/>
    <x v="0"/>
    <n v="36993.459672381701"/>
    <n v="5"/>
    <n v="1"/>
    <n v="1"/>
    <s v="Baseline"/>
    <x v="7"/>
    <s v="HHD8"/>
    <s v="Gasoline"/>
  </r>
  <r>
    <x v="33"/>
    <x v="0"/>
    <x v="0"/>
    <x v="1"/>
    <n v="36993.459672381701"/>
    <n v="10"/>
    <n v="3"/>
    <n v="3"/>
    <s v="Baseline"/>
    <x v="7"/>
    <s v="HHD8"/>
    <s v="Gasoline"/>
  </r>
  <r>
    <x v="34"/>
    <x v="0"/>
    <x v="0"/>
    <x v="0"/>
    <n v="36993.458063262799"/>
    <n v="5"/>
    <n v="3"/>
    <n v="3"/>
    <s v="Baseline"/>
    <x v="7"/>
    <s v="HHD8"/>
    <s v="Diesel"/>
  </r>
  <r>
    <x v="34"/>
    <x v="0"/>
    <x v="0"/>
    <x v="1"/>
    <n v="36993.458063262799"/>
    <n v="10"/>
    <n v="12"/>
    <n v="10"/>
    <s v="Baseline"/>
    <x v="7"/>
    <s v="HHD8"/>
    <s v="Diesel"/>
  </r>
  <r>
    <x v="35"/>
    <x v="0"/>
    <x v="0"/>
    <x v="0"/>
    <n v="36993.419307649201"/>
    <n v="5"/>
    <n v="3"/>
    <n v="3"/>
    <s v="Baseline"/>
    <x v="7"/>
    <s v="HHD8"/>
    <s v="CNG"/>
  </r>
  <r>
    <x v="35"/>
    <x v="0"/>
    <x v="0"/>
    <x v="1"/>
    <n v="36993.419307649201"/>
    <n v="10"/>
    <n v="12"/>
    <n v="10"/>
    <s v="Baseline"/>
    <x v="7"/>
    <s v="HHD8"/>
    <s v="CNG"/>
  </r>
  <r>
    <x v="36"/>
    <x v="0"/>
    <x v="0"/>
    <x v="0"/>
    <n v="6280.5761593780599"/>
    <n v="5"/>
    <n v="8"/>
    <n v="5"/>
    <s v="Baseline"/>
    <x v="8"/>
    <s v="LHD45"/>
    <s v="Gasoline"/>
  </r>
  <r>
    <x v="36"/>
    <x v="0"/>
    <x v="0"/>
    <x v="1"/>
    <n v="6280.5761593780599"/>
    <n v="10"/>
    <n v="18"/>
    <n v="10"/>
    <s v="Baseline"/>
    <x v="8"/>
    <s v="LHD45"/>
    <s v="Gasoline"/>
  </r>
  <r>
    <x v="37"/>
    <x v="0"/>
    <x v="0"/>
    <x v="0"/>
    <n v="6280.5874781528601"/>
    <n v="5"/>
    <n v="8"/>
    <n v="5"/>
    <s v="Baseline"/>
    <x v="8"/>
    <s v="MHD67"/>
    <s v="Gasoline"/>
  </r>
  <r>
    <x v="37"/>
    <x v="0"/>
    <x v="0"/>
    <x v="1"/>
    <n v="6280.5874781528601"/>
    <n v="10"/>
    <n v="18"/>
    <n v="10"/>
    <s v="Baseline"/>
    <x v="8"/>
    <s v="MHD67"/>
    <s v="Gasoline"/>
  </r>
  <r>
    <x v="38"/>
    <x v="0"/>
    <x v="0"/>
    <x v="0"/>
    <n v="6280.57176093617"/>
    <n v="5"/>
    <n v="16"/>
    <n v="5"/>
    <s v="Baseline"/>
    <x v="8"/>
    <s v="MHD67"/>
    <s v="Diesel"/>
  </r>
  <r>
    <x v="38"/>
    <x v="0"/>
    <x v="0"/>
    <x v="1"/>
    <n v="6280.57176093617"/>
    <n v="10"/>
    <n v="29"/>
    <n v="10"/>
    <s v="Baseline"/>
    <x v="8"/>
    <s v="MHD67"/>
    <s v="Diesel"/>
  </r>
  <r>
    <x v="39"/>
    <x v="0"/>
    <x v="0"/>
    <x v="0"/>
    <n v="6280.5740149743797"/>
    <n v="5"/>
    <n v="8"/>
    <n v="5"/>
    <s v="Baseline"/>
    <x v="8"/>
    <s v="HHD8"/>
    <s v="Gasoline"/>
  </r>
  <r>
    <x v="39"/>
    <x v="0"/>
    <x v="0"/>
    <x v="1"/>
    <n v="6280.5740149743797"/>
    <n v="10"/>
    <n v="18"/>
    <n v="10"/>
    <s v="Baseline"/>
    <x v="8"/>
    <s v="HHD8"/>
    <s v="Gasoline"/>
  </r>
  <r>
    <x v="40"/>
    <x v="0"/>
    <x v="0"/>
    <x v="0"/>
    <n v="6280.5890385950697"/>
    <n v="5"/>
    <n v="16"/>
    <n v="5"/>
    <s v="Baseline"/>
    <x v="8"/>
    <s v="HHD8"/>
    <s v="Diesel"/>
  </r>
  <r>
    <x v="40"/>
    <x v="0"/>
    <x v="0"/>
    <x v="1"/>
    <n v="6280.5890385950697"/>
    <n v="10"/>
    <n v="69"/>
    <n v="10"/>
    <s v="Baseline"/>
    <x v="8"/>
    <s v="HHD8"/>
    <s v="Diesel"/>
  </r>
  <r>
    <x v="41"/>
    <x v="0"/>
    <x v="0"/>
    <x v="0"/>
    <n v="74590.223613848604"/>
    <n v="5"/>
    <n v="1"/>
    <n v="1"/>
    <s v="Baseline"/>
    <x v="9"/>
    <s v="MHD67"/>
    <s v="Diesel"/>
  </r>
  <r>
    <x v="41"/>
    <x v="0"/>
    <x v="0"/>
    <x v="1"/>
    <n v="74590.223613848604"/>
    <n v="10"/>
    <n v="2"/>
    <n v="2"/>
    <s v="Baseline"/>
    <x v="9"/>
    <s v="MHD67"/>
    <s v="Diesel"/>
  </r>
  <r>
    <x v="42"/>
    <x v="0"/>
    <x v="0"/>
    <x v="0"/>
    <n v="74590.359052429703"/>
    <n v="5"/>
    <n v="1"/>
    <n v="1"/>
    <s v="Baseline"/>
    <x v="9"/>
    <s v="HHD8"/>
    <s v="Diesel"/>
  </r>
  <r>
    <x v="42"/>
    <x v="0"/>
    <x v="0"/>
    <x v="1"/>
    <n v="74590.359052429703"/>
    <n v="10"/>
    <n v="6"/>
    <n v="6"/>
    <s v="Baseline"/>
    <x v="9"/>
    <s v="HHD8"/>
    <s v="Diesel"/>
  </r>
  <r>
    <x v="43"/>
    <x v="0"/>
    <x v="0"/>
    <x v="0"/>
    <n v="74590.373226108"/>
    <n v="5"/>
    <n v="1"/>
    <n v="1"/>
    <s v="Baseline"/>
    <x v="9"/>
    <s v="HHD8"/>
    <s v="CNG"/>
  </r>
  <r>
    <x v="43"/>
    <x v="0"/>
    <x v="0"/>
    <x v="1"/>
    <n v="74590.373226108"/>
    <n v="10"/>
    <n v="6"/>
    <n v="6"/>
    <s v="Baseline"/>
    <x v="9"/>
    <s v="HHD8"/>
    <s v="CNG"/>
  </r>
  <r>
    <x v="44"/>
    <x v="0"/>
    <x v="0"/>
    <x v="0"/>
    <n v="143863.253330229"/>
    <n v="5"/>
    <n v="1"/>
    <n v="1"/>
    <s v="Baseline"/>
    <x v="10"/>
    <s v="HHD8"/>
    <s v="Diesel"/>
  </r>
  <r>
    <x v="44"/>
    <x v="0"/>
    <x v="0"/>
    <x v="1"/>
    <n v="143863.253330229"/>
    <n v="10"/>
    <n v="3"/>
    <n v="3"/>
    <s v="Baseline"/>
    <x v="10"/>
    <s v="HHD8"/>
    <s v="Diesel"/>
  </r>
  <r>
    <x v="0"/>
    <x v="0"/>
    <x v="1"/>
    <x v="0"/>
    <n v="14719.9852357784"/>
    <n v="5"/>
    <n v="7"/>
    <n v="5"/>
    <s v="Baseline"/>
    <x v="0"/>
    <s v="LHD"/>
    <s v="Diesel"/>
  </r>
  <r>
    <x v="0"/>
    <x v="0"/>
    <x v="1"/>
    <x v="1"/>
    <n v="14719.9852357784"/>
    <n v="10"/>
    <n v="7"/>
    <n v="7"/>
    <s v="Baseline"/>
    <x v="0"/>
    <s v="LHD"/>
    <s v="Diesel"/>
  </r>
  <r>
    <x v="1"/>
    <x v="0"/>
    <x v="1"/>
    <x v="0"/>
    <n v="14719.997356071701"/>
    <n v="5"/>
    <n v="7"/>
    <n v="5"/>
    <s v="Baseline"/>
    <x v="1"/>
    <s v="LHD"/>
    <s v="Diesel"/>
  </r>
  <r>
    <x v="1"/>
    <x v="0"/>
    <x v="1"/>
    <x v="1"/>
    <n v="14719.997356071701"/>
    <n v="10"/>
    <n v="7"/>
    <n v="7"/>
    <s v="Baseline"/>
    <x v="1"/>
    <s v="LHD"/>
    <s v="Diesel"/>
  </r>
  <r>
    <x v="2"/>
    <x v="0"/>
    <x v="1"/>
    <x v="0"/>
    <n v="37787.182845066804"/>
    <n v="5"/>
    <n v="1"/>
    <n v="1"/>
    <s v="Baseline"/>
    <x v="2"/>
    <s v="LHD45"/>
    <s v="Gasoline"/>
  </r>
  <r>
    <x v="2"/>
    <x v="0"/>
    <x v="1"/>
    <x v="1"/>
    <n v="37787.182845066804"/>
    <n v="10"/>
    <n v="3"/>
    <n v="3"/>
    <s v="Baseline"/>
    <x v="2"/>
    <s v="LHD45"/>
    <s v="Gasoline"/>
  </r>
  <r>
    <x v="3"/>
    <x v="0"/>
    <x v="1"/>
    <x v="0"/>
    <n v="37787.1791044688"/>
    <n v="5"/>
    <n v="3"/>
    <n v="3"/>
    <s v="Baseline"/>
    <x v="2"/>
    <s v="LHD45"/>
    <s v="Diesel"/>
  </r>
  <r>
    <x v="3"/>
    <x v="0"/>
    <x v="1"/>
    <x v="1"/>
    <n v="37787.1791044688"/>
    <n v="10"/>
    <n v="3"/>
    <n v="3"/>
    <s v="Baseline"/>
    <x v="2"/>
    <s v="LHD45"/>
    <s v="Diesel"/>
  </r>
  <r>
    <x v="4"/>
    <x v="0"/>
    <x v="1"/>
    <x v="0"/>
    <n v="37787.254463166697"/>
    <n v="5"/>
    <n v="3"/>
    <n v="3"/>
    <s v="Baseline"/>
    <x v="2"/>
    <s v="MHD67"/>
    <s v="Diesel"/>
  </r>
  <r>
    <x v="4"/>
    <x v="0"/>
    <x v="1"/>
    <x v="1"/>
    <n v="37787.254463166697"/>
    <n v="10"/>
    <n v="5"/>
    <n v="5"/>
    <s v="Baseline"/>
    <x v="2"/>
    <s v="MHD67"/>
    <s v="Diesel"/>
  </r>
  <r>
    <x v="5"/>
    <x v="0"/>
    <x v="1"/>
    <x v="0"/>
    <n v="37787.284814230603"/>
    <n v="5"/>
    <n v="3"/>
    <n v="3"/>
    <s v="Baseline"/>
    <x v="2"/>
    <s v="HHD8"/>
    <s v="Diesel"/>
  </r>
  <r>
    <x v="5"/>
    <x v="0"/>
    <x v="1"/>
    <x v="1"/>
    <n v="37787.284814230603"/>
    <n v="10"/>
    <n v="12"/>
    <n v="10"/>
    <s v="Baseline"/>
    <x v="2"/>
    <s v="HHD8"/>
    <s v="Diesel"/>
  </r>
  <r>
    <x v="6"/>
    <x v="0"/>
    <x v="1"/>
    <x v="0"/>
    <n v="37787.192396880797"/>
    <n v="5"/>
    <n v="3"/>
    <n v="3"/>
    <s v="Baseline"/>
    <x v="2"/>
    <s v="HHD8"/>
    <s v="CNG"/>
  </r>
  <r>
    <x v="6"/>
    <x v="0"/>
    <x v="1"/>
    <x v="1"/>
    <n v="37787.192396880797"/>
    <n v="10"/>
    <n v="12"/>
    <n v="10"/>
    <s v="Baseline"/>
    <x v="2"/>
    <s v="HHD8"/>
    <s v="CNG"/>
  </r>
  <r>
    <x v="7"/>
    <x v="0"/>
    <x v="1"/>
    <x v="0"/>
    <n v="37787.176050922702"/>
    <n v="5"/>
    <n v="1"/>
    <n v="1"/>
    <s v="Baseline"/>
    <x v="3"/>
    <s v="LHD45"/>
    <s v="Gasoline"/>
  </r>
  <r>
    <x v="7"/>
    <x v="0"/>
    <x v="1"/>
    <x v="1"/>
    <n v="37787.176050922702"/>
    <n v="10"/>
    <n v="3"/>
    <n v="3"/>
    <s v="Baseline"/>
    <x v="3"/>
    <s v="LHD45"/>
    <s v="Gasoline"/>
  </r>
  <r>
    <x v="8"/>
    <x v="0"/>
    <x v="1"/>
    <x v="0"/>
    <n v="37787.1123450245"/>
    <n v="5"/>
    <n v="3"/>
    <n v="3"/>
    <s v="Baseline"/>
    <x v="3"/>
    <s v="LHD45"/>
    <s v="Diesel"/>
  </r>
  <r>
    <x v="8"/>
    <x v="0"/>
    <x v="1"/>
    <x v="1"/>
    <n v="37787.1123450245"/>
    <n v="10"/>
    <n v="3"/>
    <n v="3"/>
    <s v="Baseline"/>
    <x v="3"/>
    <s v="LHD45"/>
    <s v="Diesel"/>
  </r>
  <r>
    <x v="9"/>
    <x v="0"/>
    <x v="1"/>
    <x v="0"/>
    <n v="37787.237633301098"/>
    <n v="5"/>
    <n v="3"/>
    <n v="3"/>
    <s v="Baseline"/>
    <x v="3"/>
    <s v="MHD67"/>
    <s v="Diesel"/>
  </r>
  <r>
    <x v="9"/>
    <x v="0"/>
    <x v="1"/>
    <x v="1"/>
    <n v="37787.237633301098"/>
    <n v="10"/>
    <n v="5"/>
    <n v="5"/>
    <s v="Baseline"/>
    <x v="3"/>
    <s v="MHD67"/>
    <s v="Diesel"/>
  </r>
  <r>
    <x v="10"/>
    <x v="0"/>
    <x v="1"/>
    <x v="0"/>
    <n v="37787.258756666597"/>
    <n v="5"/>
    <n v="3"/>
    <n v="3"/>
    <s v="Baseline"/>
    <x v="3"/>
    <s v="Urban Bus"/>
    <s v="Diesel"/>
  </r>
  <r>
    <x v="10"/>
    <x v="0"/>
    <x v="1"/>
    <x v="1"/>
    <n v="37787.258756666597"/>
    <n v="10"/>
    <n v="12"/>
    <n v="10"/>
    <s v="Baseline"/>
    <x v="3"/>
    <s v="Urban Bus"/>
    <s v="Diesel"/>
  </r>
  <r>
    <x v="11"/>
    <x v="0"/>
    <x v="1"/>
    <x v="0"/>
    <n v="37787.193703880999"/>
    <n v="5"/>
    <n v="3"/>
    <n v="3"/>
    <s v="Baseline"/>
    <x v="3"/>
    <s v="Urban Bus"/>
    <s v="CNG"/>
  </r>
  <r>
    <x v="11"/>
    <x v="0"/>
    <x v="1"/>
    <x v="1"/>
    <n v="37787.193703880999"/>
    <n v="10"/>
    <n v="12"/>
    <n v="10"/>
    <s v="Baseline"/>
    <x v="3"/>
    <s v="Urban Bus"/>
    <s v="CNG"/>
  </r>
  <r>
    <x v="12"/>
    <x v="0"/>
    <x v="1"/>
    <x v="0"/>
    <n v="9163.5813190551999"/>
    <n v="5"/>
    <n v="5"/>
    <n v="5"/>
    <s v="Baseline"/>
    <x v="4"/>
    <s v="LHD45"/>
    <s v="Gasoline"/>
  </r>
  <r>
    <x v="12"/>
    <x v="0"/>
    <x v="1"/>
    <x v="1"/>
    <n v="9163.5813190551999"/>
    <n v="10"/>
    <n v="12"/>
    <n v="10"/>
    <s v="Baseline"/>
    <x v="4"/>
    <s v="LHD45"/>
    <s v="Gasoline"/>
  </r>
  <r>
    <x v="13"/>
    <x v="0"/>
    <x v="1"/>
    <x v="0"/>
    <n v="9163.6077434472809"/>
    <n v="5"/>
    <n v="11"/>
    <n v="5"/>
    <s v="Baseline"/>
    <x v="4"/>
    <s v="LHD45"/>
    <s v="Diesel"/>
  </r>
  <r>
    <x v="13"/>
    <x v="0"/>
    <x v="1"/>
    <x v="1"/>
    <n v="9163.6077434472809"/>
    <n v="10"/>
    <n v="12"/>
    <n v="10"/>
    <s v="Baseline"/>
    <x v="4"/>
    <s v="LHD45"/>
    <s v="Diesel"/>
  </r>
  <r>
    <x v="14"/>
    <x v="0"/>
    <x v="1"/>
    <x v="0"/>
    <n v="9163.5735717776006"/>
    <n v="5"/>
    <n v="11"/>
    <n v="5"/>
    <s v="Baseline"/>
    <x v="4"/>
    <s v="MHD67"/>
    <s v="Diesel"/>
  </r>
  <r>
    <x v="14"/>
    <x v="0"/>
    <x v="1"/>
    <x v="1"/>
    <n v="9163.5735717776006"/>
    <n v="10"/>
    <n v="20"/>
    <n v="10"/>
    <s v="Baseline"/>
    <x v="4"/>
    <s v="MHD67"/>
    <s v="Diesel"/>
  </r>
  <r>
    <x v="15"/>
    <x v="0"/>
    <x v="1"/>
    <x v="0"/>
    <n v="9163.5708194415092"/>
    <n v="5"/>
    <n v="11"/>
    <n v="5"/>
    <s v="Baseline"/>
    <x v="4"/>
    <s v="HHD8"/>
    <s v="Diesel"/>
  </r>
  <r>
    <x v="15"/>
    <x v="0"/>
    <x v="1"/>
    <x v="1"/>
    <n v="9163.5708194415092"/>
    <n v="10"/>
    <n v="47"/>
    <n v="10"/>
    <s v="Baseline"/>
    <x v="4"/>
    <s v="HHD8"/>
    <s v="Diesel"/>
  </r>
  <r>
    <x v="16"/>
    <x v="0"/>
    <x v="1"/>
    <x v="0"/>
    <n v="9163.5864747336309"/>
    <n v="5"/>
    <n v="11"/>
    <n v="5"/>
    <s v="Baseline"/>
    <x v="4"/>
    <s v="HHD8"/>
    <s v="CNG"/>
  </r>
  <r>
    <x v="16"/>
    <x v="0"/>
    <x v="1"/>
    <x v="1"/>
    <n v="9163.5864747336309"/>
    <n v="10"/>
    <n v="47"/>
    <n v="10"/>
    <s v="Baseline"/>
    <x v="4"/>
    <s v="HHD8"/>
    <s v="CNG"/>
  </r>
  <r>
    <x v="17"/>
    <x v="0"/>
    <x v="1"/>
    <x v="0"/>
    <n v="31055.542849284699"/>
    <n v="5"/>
    <n v="3"/>
    <n v="3"/>
    <s v="Baseline"/>
    <x v="5"/>
    <s v="MHD67"/>
    <s v="Diesel"/>
  </r>
  <r>
    <x v="17"/>
    <x v="0"/>
    <x v="1"/>
    <x v="1"/>
    <n v="31055.542849284699"/>
    <n v="10"/>
    <n v="6"/>
    <n v="6"/>
    <s v="Baseline"/>
    <x v="5"/>
    <s v="MHD67"/>
    <s v="Diesel"/>
  </r>
  <r>
    <x v="18"/>
    <x v="0"/>
    <x v="1"/>
    <x v="0"/>
    <n v="31055.5667191311"/>
    <n v="5"/>
    <n v="3"/>
    <n v="3"/>
    <s v="Baseline"/>
    <x v="5"/>
    <s v="HHD8"/>
    <s v="Diesel"/>
  </r>
  <r>
    <x v="18"/>
    <x v="0"/>
    <x v="1"/>
    <x v="1"/>
    <n v="31055.5667191311"/>
    <n v="10"/>
    <n v="14"/>
    <n v="10"/>
    <s v="Baseline"/>
    <x v="5"/>
    <s v="HHD8"/>
    <s v="Diesel"/>
  </r>
  <r>
    <x v="19"/>
    <x v="0"/>
    <x v="1"/>
    <x v="0"/>
    <n v="31055.5388373483"/>
    <n v="5"/>
    <n v="3"/>
    <n v="3"/>
    <s v="Baseline"/>
    <x v="5"/>
    <s v="HHD8"/>
    <s v="CNG"/>
  </r>
  <r>
    <x v="19"/>
    <x v="0"/>
    <x v="1"/>
    <x v="1"/>
    <n v="31055.5388373483"/>
    <n v="10"/>
    <n v="14"/>
    <n v="10"/>
    <s v="Baseline"/>
    <x v="5"/>
    <s v="HHD8"/>
    <s v="CNG"/>
  </r>
  <r>
    <x v="20"/>
    <x v="0"/>
    <x v="1"/>
    <x v="0"/>
    <n v="23422.047122907799"/>
    <n v="5"/>
    <n v="4"/>
    <n v="4"/>
    <s v="Baseline"/>
    <x v="6"/>
    <s v="LHD"/>
    <s v="Diesel"/>
  </r>
  <r>
    <x v="20"/>
    <x v="0"/>
    <x v="1"/>
    <x v="1"/>
    <n v="23422.047122907799"/>
    <n v="10"/>
    <n v="5"/>
    <n v="5"/>
    <s v="Baseline"/>
    <x v="6"/>
    <s v="LHD"/>
    <s v="Diesel"/>
  </r>
  <r>
    <x v="21"/>
    <x v="0"/>
    <x v="1"/>
    <x v="0"/>
    <n v="23422.062151183702"/>
    <n v="5"/>
    <n v="2"/>
    <n v="2"/>
    <s v="Baseline"/>
    <x v="6"/>
    <s v="LHD45"/>
    <s v="Gasoline"/>
  </r>
  <r>
    <x v="21"/>
    <x v="0"/>
    <x v="1"/>
    <x v="1"/>
    <n v="23422.062151183702"/>
    <n v="10"/>
    <n v="5"/>
    <n v="5"/>
    <s v="Baseline"/>
    <x v="6"/>
    <s v="LHD45"/>
    <s v="Gasoline"/>
  </r>
  <r>
    <x v="22"/>
    <x v="0"/>
    <x v="1"/>
    <x v="0"/>
    <n v="23422.130023059701"/>
    <n v="5"/>
    <n v="4"/>
    <n v="4"/>
    <s v="Baseline"/>
    <x v="6"/>
    <s v="LHD45"/>
    <s v="Diesel"/>
  </r>
  <r>
    <x v="22"/>
    <x v="0"/>
    <x v="1"/>
    <x v="1"/>
    <n v="23422.130023059701"/>
    <n v="10"/>
    <n v="5"/>
    <n v="5"/>
    <s v="Baseline"/>
    <x v="6"/>
    <s v="LHD45"/>
    <s v="Diesel"/>
  </r>
  <r>
    <x v="23"/>
    <x v="0"/>
    <x v="1"/>
    <x v="0"/>
    <n v="23422.078419849298"/>
    <n v="5"/>
    <n v="2"/>
    <n v="2"/>
    <s v="Baseline"/>
    <x v="6"/>
    <s v="MHD67"/>
    <s v="Gasoline"/>
  </r>
  <r>
    <x v="23"/>
    <x v="0"/>
    <x v="1"/>
    <x v="1"/>
    <n v="23422.078419849298"/>
    <n v="10"/>
    <n v="5"/>
    <n v="5"/>
    <s v="Baseline"/>
    <x v="6"/>
    <s v="MHD67"/>
    <s v="Gasoline"/>
  </r>
  <r>
    <x v="24"/>
    <x v="0"/>
    <x v="1"/>
    <x v="0"/>
    <n v="23422.1432675295"/>
    <n v="5"/>
    <n v="4"/>
    <n v="4"/>
    <s v="Baseline"/>
    <x v="6"/>
    <s v="MHD67"/>
    <s v="Diesel"/>
  </r>
  <r>
    <x v="24"/>
    <x v="0"/>
    <x v="1"/>
    <x v="1"/>
    <n v="23422.1432675295"/>
    <n v="10"/>
    <n v="8"/>
    <n v="8"/>
    <s v="Baseline"/>
    <x v="6"/>
    <s v="MHD67"/>
    <s v="Diesel"/>
  </r>
  <r>
    <x v="25"/>
    <x v="0"/>
    <x v="1"/>
    <x v="0"/>
    <n v="23422.064504386399"/>
    <n v="5"/>
    <n v="2"/>
    <n v="2"/>
    <s v="Baseline"/>
    <x v="6"/>
    <s v="HHD8"/>
    <s v="Gasoline"/>
  </r>
  <r>
    <x v="25"/>
    <x v="0"/>
    <x v="1"/>
    <x v="1"/>
    <n v="23422.064504386399"/>
    <n v="10"/>
    <n v="5"/>
    <n v="5"/>
    <s v="Baseline"/>
    <x v="6"/>
    <s v="HHD8"/>
    <s v="Gasoline"/>
  </r>
  <r>
    <x v="26"/>
    <x v="0"/>
    <x v="1"/>
    <x v="0"/>
    <n v="23422.070033304899"/>
    <n v="5"/>
    <n v="4"/>
    <n v="4"/>
    <s v="Baseline"/>
    <x v="6"/>
    <s v="HHD8"/>
    <s v="Diesel"/>
  </r>
  <r>
    <x v="26"/>
    <x v="0"/>
    <x v="1"/>
    <x v="1"/>
    <n v="23422.070033304899"/>
    <n v="10"/>
    <n v="19"/>
    <n v="10"/>
    <s v="Baseline"/>
    <x v="6"/>
    <s v="HHD8"/>
    <s v="Diesel"/>
  </r>
  <r>
    <x v="27"/>
    <x v="0"/>
    <x v="1"/>
    <x v="0"/>
    <n v="23422.037908129099"/>
    <n v="5"/>
    <n v="4"/>
    <n v="4"/>
    <s v="Baseline"/>
    <x v="6"/>
    <s v="HHD8"/>
    <s v="CNG"/>
  </r>
  <r>
    <x v="27"/>
    <x v="0"/>
    <x v="1"/>
    <x v="1"/>
    <n v="23422.037908129099"/>
    <n v="10"/>
    <n v="19"/>
    <n v="10"/>
    <s v="Baseline"/>
    <x v="6"/>
    <s v="HHD8"/>
    <s v="CNG"/>
  </r>
  <r>
    <x v="28"/>
    <x v="0"/>
    <x v="1"/>
    <x v="0"/>
    <n v="37073.018936950102"/>
    <n v="5"/>
    <n v="3"/>
    <n v="3"/>
    <s v="Baseline"/>
    <x v="7"/>
    <s v="LHD"/>
    <s v="Diesel"/>
  </r>
  <r>
    <x v="28"/>
    <x v="0"/>
    <x v="1"/>
    <x v="1"/>
    <n v="37073.018936950102"/>
    <n v="10"/>
    <n v="3"/>
    <n v="3"/>
    <s v="Baseline"/>
    <x v="7"/>
    <s v="LHD"/>
    <s v="Diesel"/>
  </r>
  <r>
    <x v="29"/>
    <x v="0"/>
    <x v="1"/>
    <x v="0"/>
    <n v="37073.0063105226"/>
    <n v="5"/>
    <n v="1"/>
    <n v="1"/>
    <s v="Baseline"/>
    <x v="7"/>
    <s v="LHD45"/>
    <s v="Gasoline"/>
  </r>
  <r>
    <x v="29"/>
    <x v="0"/>
    <x v="1"/>
    <x v="1"/>
    <n v="37073.0063105226"/>
    <n v="10"/>
    <n v="3"/>
    <n v="3"/>
    <s v="Baseline"/>
    <x v="7"/>
    <s v="LHD45"/>
    <s v="Gasoline"/>
  </r>
  <r>
    <x v="30"/>
    <x v="0"/>
    <x v="1"/>
    <x v="0"/>
    <n v="37073.132426234202"/>
    <n v="5"/>
    <n v="3"/>
    <n v="3"/>
    <s v="Baseline"/>
    <x v="7"/>
    <s v="LHD45"/>
    <s v="Diesel"/>
  </r>
  <r>
    <x v="30"/>
    <x v="0"/>
    <x v="1"/>
    <x v="1"/>
    <n v="37073.132426234202"/>
    <n v="10"/>
    <n v="3"/>
    <n v="3"/>
    <s v="Baseline"/>
    <x v="7"/>
    <s v="LHD45"/>
    <s v="Diesel"/>
  </r>
  <r>
    <x v="31"/>
    <x v="0"/>
    <x v="1"/>
    <x v="0"/>
    <n v="37073.085029727197"/>
    <n v="5"/>
    <n v="1"/>
    <n v="1"/>
    <s v="Baseline"/>
    <x v="7"/>
    <s v="MHD67"/>
    <s v="Gasoline"/>
  </r>
  <r>
    <x v="31"/>
    <x v="0"/>
    <x v="1"/>
    <x v="1"/>
    <n v="37073.085029727197"/>
    <n v="10"/>
    <n v="3"/>
    <n v="3"/>
    <s v="Baseline"/>
    <x v="7"/>
    <s v="MHD67"/>
    <s v="Gasoline"/>
  </r>
  <r>
    <x v="32"/>
    <x v="0"/>
    <x v="1"/>
    <x v="0"/>
    <n v="37073.102572429401"/>
    <n v="5"/>
    <n v="3"/>
    <n v="3"/>
    <s v="Baseline"/>
    <x v="7"/>
    <s v="MHD67"/>
    <s v="Diesel"/>
  </r>
  <r>
    <x v="32"/>
    <x v="0"/>
    <x v="1"/>
    <x v="1"/>
    <n v="37073.102572429401"/>
    <n v="10"/>
    <n v="5"/>
    <n v="5"/>
    <s v="Baseline"/>
    <x v="7"/>
    <s v="MHD67"/>
    <s v="Diesel"/>
  </r>
  <r>
    <x v="33"/>
    <x v="0"/>
    <x v="1"/>
    <x v="0"/>
    <n v="37073.013387291103"/>
    <n v="5"/>
    <n v="1"/>
    <n v="1"/>
    <s v="Baseline"/>
    <x v="7"/>
    <s v="HHD8"/>
    <s v="Gasoline"/>
  </r>
  <r>
    <x v="33"/>
    <x v="0"/>
    <x v="1"/>
    <x v="1"/>
    <n v="37073.013387291103"/>
    <n v="10"/>
    <n v="3"/>
    <n v="3"/>
    <s v="Baseline"/>
    <x v="7"/>
    <s v="HHD8"/>
    <s v="Gasoline"/>
  </r>
  <r>
    <x v="34"/>
    <x v="0"/>
    <x v="1"/>
    <x v="0"/>
    <n v="37073.015313758697"/>
    <n v="5"/>
    <n v="3"/>
    <n v="3"/>
    <s v="Baseline"/>
    <x v="7"/>
    <s v="HHD8"/>
    <s v="Diesel"/>
  </r>
  <r>
    <x v="34"/>
    <x v="0"/>
    <x v="1"/>
    <x v="1"/>
    <n v="37073.015313758697"/>
    <n v="10"/>
    <n v="12"/>
    <n v="10"/>
    <s v="Baseline"/>
    <x v="7"/>
    <s v="HHD8"/>
    <s v="Diesel"/>
  </r>
  <r>
    <x v="35"/>
    <x v="0"/>
    <x v="1"/>
    <x v="0"/>
    <n v="37072.9956106268"/>
    <n v="5"/>
    <n v="3"/>
    <n v="3"/>
    <s v="Baseline"/>
    <x v="7"/>
    <s v="HHD8"/>
    <s v="CNG"/>
  </r>
  <r>
    <x v="35"/>
    <x v="0"/>
    <x v="1"/>
    <x v="1"/>
    <n v="37072.9956106268"/>
    <n v="10"/>
    <n v="12"/>
    <n v="10"/>
    <s v="Baseline"/>
    <x v="7"/>
    <s v="HHD8"/>
    <s v="CNG"/>
  </r>
  <r>
    <x v="36"/>
    <x v="0"/>
    <x v="1"/>
    <x v="0"/>
    <n v="6294.4855820856501"/>
    <n v="5"/>
    <n v="8"/>
    <n v="5"/>
    <s v="Baseline"/>
    <x v="8"/>
    <s v="LHD45"/>
    <s v="Gasoline"/>
  </r>
  <r>
    <x v="36"/>
    <x v="0"/>
    <x v="1"/>
    <x v="1"/>
    <n v="6294.4855820856501"/>
    <n v="10"/>
    <n v="17"/>
    <n v="10"/>
    <s v="Baseline"/>
    <x v="8"/>
    <s v="LHD45"/>
    <s v="Gasoline"/>
  </r>
  <r>
    <x v="37"/>
    <x v="0"/>
    <x v="1"/>
    <x v="0"/>
    <n v="6294.4829524575398"/>
    <n v="5"/>
    <n v="8"/>
    <n v="5"/>
    <s v="Baseline"/>
    <x v="8"/>
    <s v="MHD67"/>
    <s v="Gasoline"/>
  </r>
  <r>
    <x v="37"/>
    <x v="0"/>
    <x v="1"/>
    <x v="1"/>
    <n v="6294.4829524575398"/>
    <n v="10"/>
    <n v="17"/>
    <n v="10"/>
    <s v="Baseline"/>
    <x v="8"/>
    <s v="MHD67"/>
    <s v="Gasoline"/>
  </r>
  <r>
    <x v="38"/>
    <x v="0"/>
    <x v="1"/>
    <x v="0"/>
    <n v="6294.4688566361701"/>
    <n v="5"/>
    <n v="16"/>
    <n v="5"/>
    <s v="Baseline"/>
    <x v="8"/>
    <s v="MHD67"/>
    <s v="Diesel"/>
  </r>
  <r>
    <x v="38"/>
    <x v="0"/>
    <x v="1"/>
    <x v="1"/>
    <n v="6294.4688566361701"/>
    <n v="10"/>
    <n v="29"/>
    <n v="10"/>
    <s v="Baseline"/>
    <x v="8"/>
    <s v="MHD67"/>
    <s v="Diesel"/>
  </r>
  <r>
    <x v="39"/>
    <x v="0"/>
    <x v="1"/>
    <x v="0"/>
    <n v="6294.4852589625798"/>
    <n v="5"/>
    <n v="8"/>
    <n v="5"/>
    <s v="Baseline"/>
    <x v="8"/>
    <s v="HHD8"/>
    <s v="Gasoline"/>
  </r>
  <r>
    <x v="39"/>
    <x v="0"/>
    <x v="1"/>
    <x v="1"/>
    <n v="6294.4852589625798"/>
    <n v="10"/>
    <n v="17"/>
    <n v="10"/>
    <s v="Baseline"/>
    <x v="8"/>
    <s v="HHD8"/>
    <s v="Gasoline"/>
  </r>
  <r>
    <x v="40"/>
    <x v="0"/>
    <x v="1"/>
    <x v="0"/>
    <n v="6294.4980701330996"/>
    <n v="5"/>
    <n v="16"/>
    <n v="5"/>
    <s v="Baseline"/>
    <x v="8"/>
    <s v="HHD8"/>
    <s v="Diesel"/>
  </r>
  <r>
    <x v="40"/>
    <x v="0"/>
    <x v="1"/>
    <x v="1"/>
    <n v="6294.4980701330996"/>
    <n v="10"/>
    <n v="69"/>
    <n v="10"/>
    <s v="Baseline"/>
    <x v="8"/>
    <s v="HHD8"/>
    <s v="Diesel"/>
  </r>
  <r>
    <x v="41"/>
    <x v="0"/>
    <x v="1"/>
    <x v="0"/>
    <n v="75258.0542107621"/>
    <n v="5"/>
    <n v="1"/>
    <n v="1"/>
    <s v="Baseline"/>
    <x v="9"/>
    <s v="MHD67"/>
    <s v="Diesel"/>
  </r>
  <r>
    <x v="41"/>
    <x v="0"/>
    <x v="1"/>
    <x v="1"/>
    <n v="75258.0542107621"/>
    <n v="10"/>
    <n v="2"/>
    <n v="2"/>
    <s v="Baseline"/>
    <x v="9"/>
    <s v="MHD67"/>
    <s v="Diesel"/>
  </r>
  <r>
    <x v="42"/>
    <x v="0"/>
    <x v="1"/>
    <x v="0"/>
    <n v="75258.141761981606"/>
    <n v="5"/>
    <n v="1"/>
    <n v="1"/>
    <s v="Baseline"/>
    <x v="9"/>
    <s v="HHD8"/>
    <s v="Diesel"/>
  </r>
  <r>
    <x v="42"/>
    <x v="0"/>
    <x v="1"/>
    <x v="1"/>
    <n v="75258.141761981606"/>
    <n v="10"/>
    <n v="6"/>
    <n v="6"/>
    <s v="Baseline"/>
    <x v="9"/>
    <s v="HHD8"/>
    <s v="Diesel"/>
  </r>
  <r>
    <x v="43"/>
    <x v="0"/>
    <x v="1"/>
    <x v="0"/>
    <n v="75258.080634139798"/>
    <n v="5"/>
    <n v="1"/>
    <n v="1"/>
    <s v="Baseline"/>
    <x v="9"/>
    <s v="HHD8"/>
    <s v="CNG"/>
  </r>
  <r>
    <x v="43"/>
    <x v="0"/>
    <x v="1"/>
    <x v="1"/>
    <n v="75258.080634139798"/>
    <n v="10"/>
    <n v="6"/>
    <n v="6"/>
    <s v="Baseline"/>
    <x v="9"/>
    <s v="HHD8"/>
    <s v="CNG"/>
  </r>
  <r>
    <x v="44"/>
    <x v="0"/>
    <x v="1"/>
    <x v="0"/>
    <n v="145148.75094297301"/>
    <n v="5"/>
    <n v="1"/>
    <n v="1"/>
    <s v="Baseline"/>
    <x v="10"/>
    <s v="HHD8"/>
    <s v="Diesel"/>
  </r>
  <r>
    <x v="44"/>
    <x v="0"/>
    <x v="1"/>
    <x v="1"/>
    <n v="145148.75094297301"/>
    <n v="10"/>
    <n v="3"/>
    <n v="3"/>
    <s v="Baseline"/>
    <x v="10"/>
    <s v="HHD8"/>
    <s v="Diesel"/>
  </r>
  <r>
    <x v="0"/>
    <x v="0"/>
    <x v="2"/>
    <x v="0"/>
    <n v="14731.8203596861"/>
    <n v="5"/>
    <n v="7"/>
    <n v="5"/>
    <s v="Baseline"/>
    <x v="0"/>
    <s v="LHD"/>
    <s v="Diesel"/>
  </r>
  <r>
    <x v="0"/>
    <x v="0"/>
    <x v="2"/>
    <x v="1"/>
    <n v="14731.8203596861"/>
    <n v="10"/>
    <n v="7"/>
    <n v="7"/>
    <s v="Baseline"/>
    <x v="0"/>
    <s v="LHD"/>
    <s v="Diesel"/>
  </r>
  <r>
    <x v="1"/>
    <x v="0"/>
    <x v="2"/>
    <x v="0"/>
    <n v="14731.826297932401"/>
    <n v="5"/>
    <n v="7"/>
    <n v="5"/>
    <s v="Baseline"/>
    <x v="1"/>
    <s v="LHD"/>
    <s v="Diesel"/>
  </r>
  <r>
    <x v="1"/>
    <x v="0"/>
    <x v="2"/>
    <x v="1"/>
    <n v="14731.826297932401"/>
    <n v="10"/>
    <n v="7"/>
    <n v="7"/>
    <s v="Baseline"/>
    <x v="1"/>
    <s v="LHD"/>
    <s v="Diesel"/>
  </r>
  <r>
    <x v="2"/>
    <x v="0"/>
    <x v="2"/>
    <x v="0"/>
    <n v="37822.759784167203"/>
    <n v="5"/>
    <n v="1"/>
    <n v="1"/>
    <s v="Baseline"/>
    <x v="2"/>
    <s v="LHD45"/>
    <s v="Gasoline"/>
  </r>
  <r>
    <x v="2"/>
    <x v="0"/>
    <x v="2"/>
    <x v="1"/>
    <n v="37822.759784167203"/>
    <n v="10"/>
    <n v="3"/>
    <n v="3"/>
    <s v="Baseline"/>
    <x v="2"/>
    <s v="LHD45"/>
    <s v="Gasoline"/>
  </r>
  <r>
    <x v="3"/>
    <x v="0"/>
    <x v="2"/>
    <x v="0"/>
    <n v="37822.759304468702"/>
    <n v="5"/>
    <n v="3"/>
    <n v="3"/>
    <s v="Baseline"/>
    <x v="2"/>
    <s v="LHD45"/>
    <s v="Diesel"/>
  </r>
  <r>
    <x v="3"/>
    <x v="0"/>
    <x v="2"/>
    <x v="1"/>
    <n v="37822.759304468702"/>
    <n v="10"/>
    <n v="3"/>
    <n v="3"/>
    <s v="Baseline"/>
    <x v="2"/>
    <s v="LHD45"/>
    <s v="Diesel"/>
  </r>
  <r>
    <x v="4"/>
    <x v="0"/>
    <x v="2"/>
    <x v="0"/>
    <n v="37822.824718367097"/>
    <n v="5"/>
    <n v="3"/>
    <n v="3"/>
    <s v="Baseline"/>
    <x v="2"/>
    <s v="MHD67"/>
    <s v="Diesel"/>
  </r>
  <r>
    <x v="4"/>
    <x v="0"/>
    <x v="2"/>
    <x v="1"/>
    <n v="37822.824718367097"/>
    <n v="10"/>
    <n v="5"/>
    <n v="5"/>
    <s v="Baseline"/>
    <x v="2"/>
    <s v="MHD67"/>
    <s v="Diesel"/>
  </r>
  <r>
    <x v="5"/>
    <x v="0"/>
    <x v="2"/>
    <x v="0"/>
    <n v="37822.8091100276"/>
    <n v="5"/>
    <n v="3"/>
    <n v="3"/>
    <s v="Baseline"/>
    <x v="2"/>
    <s v="HHD8"/>
    <s v="Diesel"/>
  </r>
  <r>
    <x v="5"/>
    <x v="0"/>
    <x v="2"/>
    <x v="1"/>
    <n v="37822.8091100276"/>
    <n v="10"/>
    <n v="12"/>
    <n v="10"/>
    <s v="Baseline"/>
    <x v="2"/>
    <s v="HHD8"/>
    <s v="Diesel"/>
  </r>
  <r>
    <x v="6"/>
    <x v="0"/>
    <x v="2"/>
    <x v="0"/>
    <n v="37822.744467606899"/>
    <n v="5"/>
    <n v="3"/>
    <n v="3"/>
    <s v="Baseline"/>
    <x v="2"/>
    <s v="HHD8"/>
    <s v="CNG"/>
  </r>
  <r>
    <x v="6"/>
    <x v="0"/>
    <x v="2"/>
    <x v="1"/>
    <n v="37822.744467606899"/>
    <n v="10"/>
    <n v="12"/>
    <n v="10"/>
    <s v="Baseline"/>
    <x v="2"/>
    <s v="HHD8"/>
    <s v="CNG"/>
  </r>
  <r>
    <x v="7"/>
    <x v="0"/>
    <x v="2"/>
    <x v="0"/>
    <n v="37822.765958896998"/>
    <n v="5"/>
    <n v="1"/>
    <n v="1"/>
    <s v="Baseline"/>
    <x v="3"/>
    <s v="LHD45"/>
    <s v="Gasoline"/>
  </r>
  <r>
    <x v="7"/>
    <x v="0"/>
    <x v="2"/>
    <x v="1"/>
    <n v="37822.765958896998"/>
    <n v="10"/>
    <n v="3"/>
    <n v="3"/>
    <s v="Baseline"/>
    <x v="3"/>
    <s v="LHD45"/>
    <s v="Gasoline"/>
  </r>
  <r>
    <x v="8"/>
    <x v="0"/>
    <x v="2"/>
    <x v="0"/>
    <n v="37822.807467504201"/>
    <n v="5"/>
    <n v="3"/>
    <n v="3"/>
    <s v="Baseline"/>
    <x v="3"/>
    <s v="LHD45"/>
    <s v="Diesel"/>
  </r>
  <r>
    <x v="8"/>
    <x v="0"/>
    <x v="2"/>
    <x v="1"/>
    <n v="37822.807467504201"/>
    <n v="10"/>
    <n v="3"/>
    <n v="3"/>
    <s v="Baseline"/>
    <x v="3"/>
    <s v="LHD45"/>
    <s v="Diesel"/>
  </r>
  <r>
    <x v="9"/>
    <x v="0"/>
    <x v="2"/>
    <x v="0"/>
    <n v="37822.836046937897"/>
    <n v="5"/>
    <n v="3"/>
    <n v="3"/>
    <s v="Baseline"/>
    <x v="3"/>
    <s v="MHD67"/>
    <s v="Diesel"/>
  </r>
  <r>
    <x v="9"/>
    <x v="0"/>
    <x v="2"/>
    <x v="1"/>
    <n v="37822.836046937897"/>
    <n v="10"/>
    <n v="5"/>
    <n v="5"/>
    <s v="Baseline"/>
    <x v="3"/>
    <s v="MHD67"/>
    <s v="Diesel"/>
  </r>
  <r>
    <x v="10"/>
    <x v="0"/>
    <x v="2"/>
    <x v="0"/>
    <n v="37822.839690306602"/>
    <n v="5"/>
    <n v="3"/>
    <n v="3"/>
    <s v="Baseline"/>
    <x v="3"/>
    <s v="Urban Bus"/>
    <s v="Diesel"/>
  </r>
  <r>
    <x v="10"/>
    <x v="0"/>
    <x v="2"/>
    <x v="1"/>
    <n v="37822.839690306602"/>
    <n v="10"/>
    <n v="12"/>
    <n v="10"/>
    <s v="Baseline"/>
    <x v="3"/>
    <s v="Urban Bus"/>
    <s v="Diesel"/>
  </r>
  <r>
    <x v="11"/>
    <x v="0"/>
    <x v="2"/>
    <x v="0"/>
    <n v="37822.749382662201"/>
    <n v="5"/>
    <n v="3"/>
    <n v="3"/>
    <s v="Baseline"/>
    <x v="3"/>
    <s v="Urban Bus"/>
    <s v="CNG"/>
  </r>
  <r>
    <x v="11"/>
    <x v="0"/>
    <x v="2"/>
    <x v="1"/>
    <n v="37822.749382662201"/>
    <n v="10"/>
    <n v="12"/>
    <n v="10"/>
    <s v="Baseline"/>
    <x v="3"/>
    <s v="Urban Bus"/>
    <s v="CNG"/>
  </r>
  <r>
    <x v="12"/>
    <x v="0"/>
    <x v="2"/>
    <x v="0"/>
    <n v="9172.9447735200993"/>
    <n v="5"/>
    <n v="5"/>
    <n v="5"/>
    <s v="Baseline"/>
    <x v="4"/>
    <s v="LHD45"/>
    <s v="Gasoline"/>
  </r>
  <r>
    <x v="12"/>
    <x v="0"/>
    <x v="2"/>
    <x v="1"/>
    <n v="9172.9447735200993"/>
    <n v="10"/>
    <n v="12"/>
    <n v="10"/>
    <s v="Baseline"/>
    <x v="4"/>
    <s v="LHD45"/>
    <s v="Gasoline"/>
  </r>
  <r>
    <x v="13"/>
    <x v="0"/>
    <x v="2"/>
    <x v="0"/>
    <n v="9172.9774388891492"/>
    <n v="5"/>
    <n v="11"/>
    <n v="5"/>
    <s v="Baseline"/>
    <x v="4"/>
    <s v="LHD45"/>
    <s v="Diesel"/>
  </r>
  <r>
    <x v="13"/>
    <x v="0"/>
    <x v="2"/>
    <x v="1"/>
    <n v="9172.9774388891492"/>
    <n v="10"/>
    <n v="12"/>
    <n v="10"/>
    <s v="Baseline"/>
    <x v="4"/>
    <s v="LHD45"/>
    <s v="Diesel"/>
  </r>
  <r>
    <x v="14"/>
    <x v="0"/>
    <x v="2"/>
    <x v="0"/>
    <n v="9172.9426184190597"/>
    <n v="5"/>
    <n v="11"/>
    <n v="5"/>
    <s v="Baseline"/>
    <x v="4"/>
    <s v="MHD67"/>
    <s v="Diesel"/>
  </r>
  <r>
    <x v="14"/>
    <x v="0"/>
    <x v="2"/>
    <x v="1"/>
    <n v="9172.9426184190597"/>
    <n v="10"/>
    <n v="20"/>
    <n v="10"/>
    <s v="Baseline"/>
    <x v="4"/>
    <s v="MHD67"/>
    <s v="Diesel"/>
  </r>
  <r>
    <x v="15"/>
    <x v="0"/>
    <x v="2"/>
    <x v="0"/>
    <n v="9172.9353518621192"/>
    <n v="5"/>
    <n v="11"/>
    <n v="5"/>
    <s v="Baseline"/>
    <x v="4"/>
    <s v="HHD8"/>
    <s v="Diesel"/>
  </r>
  <r>
    <x v="15"/>
    <x v="0"/>
    <x v="2"/>
    <x v="1"/>
    <n v="9172.9353518621192"/>
    <n v="10"/>
    <n v="47"/>
    <n v="10"/>
    <s v="Baseline"/>
    <x v="4"/>
    <s v="HHD8"/>
    <s v="Diesel"/>
  </r>
  <r>
    <x v="16"/>
    <x v="0"/>
    <x v="2"/>
    <x v="0"/>
    <n v="9172.9550998846007"/>
    <n v="5"/>
    <n v="11"/>
    <n v="5"/>
    <s v="Baseline"/>
    <x v="4"/>
    <s v="HHD8"/>
    <s v="CNG"/>
  </r>
  <r>
    <x v="16"/>
    <x v="0"/>
    <x v="2"/>
    <x v="1"/>
    <n v="9172.9550998846007"/>
    <n v="10"/>
    <n v="47"/>
    <n v="10"/>
    <s v="Baseline"/>
    <x v="4"/>
    <s v="HHD8"/>
    <s v="CNG"/>
  </r>
  <r>
    <x v="17"/>
    <x v="0"/>
    <x v="2"/>
    <x v="0"/>
    <n v="31102.647809887301"/>
    <n v="5"/>
    <n v="3"/>
    <n v="3"/>
    <s v="Baseline"/>
    <x v="5"/>
    <s v="MHD67"/>
    <s v="Diesel"/>
  </r>
  <r>
    <x v="17"/>
    <x v="0"/>
    <x v="2"/>
    <x v="1"/>
    <n v="31102.647809887301"/>
    <n v="10"/>
    <n v="6"/>
    <n v="6"/>
    <s v="Baseline"/>
    <x v="5"/>
    <s v="MHD67"/>
    <s v="Diesel"/>
  </r>
  <r>
    <x v="18"/>
    <x v="0"/>
    <x v="2"/>
    <x v="0"/>
    <n v="31102.636906033102"/>
    <n v="5"/>
    <n v="3"/>
    <n v="3"/>
    <s v="Baseline"/>
    <x v="5"/>
    <s v="HHD8"/>
    <s v="Diesel"/>
  </r>
  <r>
    <x v="18"/>
    <x v="0"/>
    <x v="2"/>
    <x v="1"/>
    <n v="31102.636906033102"/>
    <n v="10"/>
    <n v="14"/>
    <n v="10"/>
    <s v="Baseline"/>
    <x v="5"/>
    <s v="HHD8"/>
    <s v="Diesel"/>
  </r>
  <r>
    <x v="19"/>
    <x v="0"/>
    <x v="2"/>
    <x v="0"/>
    <n v="31102.651385552199"/>
    <n v="5"/>
    <n v="3"/>
    <n v="3"/>
    <s v="Baseline"/>
    <x v="5"/>
    <s v="HHD8"/>
    <s v="CNG"/>
  </r>
  <r>
    <x v="19"/>
    <x v="0"/>
    <x v="2"/>
    <x v="1"/>
    <n v="31102.651385552199"/>
    <n v="10"/>
    <n v="14"/>
    <n v="10"/>
    <s v="Baseline"/>
    <x v="5"/>
    <s v="HHD8"/>
    <s v="CNG"/>
  </r>
  <r>
    <x v="20"/>
    <x v="0"/>
    <x v="2"/>
    <x v="0"/>
    <n v="23457.245507833799"/>
    <n v="5"/>
    <n v="4"/>
    <n v="4"/>
    <s v="Baseline"/>
    <x v="6"/>
    <s v="LHD"/>
    <s v="Diesel"/>
  </r>
  <r>
    <x v="20"/>
    <x v="0"/>
    <x v="2"/>
    <x v="1"/>
    <n v="23457.245507833799"/>
    <n v="10"/>
    <n v="5"/>
    <n v="5"/>
    <s v="Baseline"/>
    <x v="6"/>
    <s v="LHD"/>
    <s v="Diesel"/>
  </r>
  <r>
    <x v="21"/>
    <x v="0"/>
    <x v="2"/>
    <x v="0"/>
    <n v="23457.249213770501"/>
    <n v="5"/>
    <n v="2"/>
    <n v="2"/>
    <s v="Baseline"/>
    <x v="6"/>
    <s v="LHD45"/>
    <s v="Gasoline"/>
  </r>
  <r>
    <x v="21"/>
    <x v="0"/>
    <x v="2"/>
    <x v="1"/>
    <n v="23457.249213770501"/>
    <n v="10"/>
    <n v="5"/>
    <n v="5"/>
    <s v="Baseline"/>
    <x v="6"/>
    <s v="LHD45"/>
    <s v="Gasoline"/>
  </r>
  <r>
    <x v="22"/>
    <x v="0"/>
    <x v="2"/>
    <x v="0"/>
    <n v="23457.325425614399"/>
    <n v="5"/>
    <n v="4"/>
    <n v="4"/>
    <s v="Baseline"/>
    <x v="6"/>
    <s v="LHD45"/>
    <s v="Diesel"/>
  </r>
  <r>
    <x v="22"/>
    <x v="0"/>
    <x v="2"/>
    <x v="1"/>
    <n v="23457.325425614399"/>
    <n v="10"/>
    <n v="5"/>
    <n v="5"/>
    <s v="Baseline"/>
    <x v="6"/>
    <s v="LHD45"/>
    <s v="Diesel"/>
  </r>
  <r>
    <x v="23"/>
    <x v="0"/>
    <x v="2"/>
    <x v="0"/>
    <n v="23457.3535922923"/>
    <n v="5"/>
    <n v="2"/>
    <n v="2"/>
    <s v="Baseline"/>
    <x v="6"/>
    <s v="MHD67"/>
    <s v="Gasoline"/>
  </r>
  <r>
    <x v="23"/>
    <x v="0"/>
    <x v="2"/>
    <x v="1"/>
    <n v="23457.3535922923"/>
    <n v="10"/>
    <n v="5"/>
    <n v="5"/>
    <s v="Baseline"/>
    <x v="6"/>
    <s v="MHD67"/>
    <s v="Gasoline"/>
  </r>
  <r>
    <x v="24"/>
    <x v="0"/>
    <x v="2"/>
    <x v="0"/>
    <n v="23457.3059567362"/>
    <n v="5"/>
    <n v="4"/>
    <n v="4"/>
    <s v="Baseline"/>
    <x v="6"/>
    <s v="MHD67"/>
    <s v="Diesel"/>
  </r>
  <r>
    <x v="24"/>
    <x v="0"/>
    <x v="2"/>
    <x v="1"/>
    <n v="23457.3059567362"/>
    <n v="10"/>
    <n v="8"/>
    <n v="8"/>
    <s v="Baseline"/>
    <x v="6"/>
    <s v="MHD67"/>
    <s v="Diesel"/>
  </r>
  <r>
    <x v="25"/>
    <x v="0"/>
    <x v="2"/>
    <x v="0"/>
    <n v="23457.263629737401"/>
    <n v="5"/>
    <n v="2"/>
    <n v="2"/>
    <s v="Baseline"/>
    <x v="6"/>
    <s v="HHD8"/>
    <s v="Gasoline"/>
  </r>
  <r>
    <x v="25"/>
    <x v="0"/>
    <x v="2"/>
    <x v="1"/>
    <n v="23457.263629737401"/>
    <n v="10"/>
    <n v="5"/>
    <n v="5"/>
    <s v="Baseline"/>
    <x v="6"/>
    <s v="HHD8"/>
    <s v="Gasoline"/>
  </r>
  <r>
    <x v="26"/>
    <x v="0"/>
    <x v="2"/>
    <x v="0"/>
    <n v="23457.268421237299"/>
    <n v="5"/>
    <n v="4"/>
    <n v="4"/>
    <s v="Baseline"/>
    <x v="6"/>
    <s v="HHD8"/>
    <s v="Diesel"/>
  </r>
  <r>
    <x v="26"/>
    <x v="0"/>
    <x v="2"/>
    <x v="1"/>
    <n v="23457.268421237299"/>
    <n v="10"/>
    <n v="19"/>
    <n v="10"/>
    <s v="Baseline"/>
    <x v="6"/>
    <s v="HHD8"/>
    <s v="Diesel"/>
  </r>
  <r>
    <x v="27"/>
    <x v="0"/>
    <x v="2"/>
    <x v="0"/>
    <n v="23457.2325844775"/>
    <n v="5"/>
    <n v="4"/>
    <n v="4"/>
    <s v="Baseline"/>
    <x v="6"/>
    <s v="HHD8"/>
    <s v="CNG"/>
  </r>
  <r>
    <x v="27"/>
    <x v="0"/>
    <x v="2"/>
    <x v="1"/>
    <n v="23457.2325844775"/>
    <n v="10"/>
    <n v="19"/>
    <n v="10"/>
    <s v="Baseline"/>
    <x v="6"/>
    <s v="HHD8"/>
    <s v="CNG"/>
  </r>
  <r>
    <x v="28"/>
    <x v="0"/>
    <x v="2"/>
    <x v="0"/>
    <n v="37128.440357032901"/>
    <n v="5"/>
    <n v="3"/>
    <n v="3"/>
    <s v="Baseline"/>
    <x v="7"/>
    <s v="LHD"/>
    <s v="Diesel"/>
  </r>
  <r>
    <x v="28"/>
    <x v="0"/>
    <x v="2"/>
    <x v="1"/>
    <n v="37128.440357032901"/>
    <n v="10"/>
    <n v="3"/>
    <n v="3"/>
    <s v="Baseline"/>
    <x v="7"/>
    <s v="LHD"/>
    <s v="Diesel"/>
  </r>
  <r>
    <x v="29"/>
    <x v="0"/>
    <x v="2"/>
    <x v="0"/>
    <n v="37128.480462507898"/>
    <n v="5"/>
    <n v="1"/>
    <n v="1"/>
    <s v="Baseline"/>
    <x v="7"/>
    <s v="LHD45"/>
    <s v="Gasoline"/>
  </r>
  <r>
    <x v="29"/>
    <x v="0"/>
    <x v="2"/>
    <x v="1"/>
    <n v="37128.480462507898"/>
    <n v="10"/>
    <n v="3"/>
    <n v="3"/>
    <s v="Baseline"/>
    <x v="7"/>
    <s v="LHD45"/>
    <s v="Gasoline"/>
  </r>
  <r>
    <x v="30"/>
    <x v="0"/>
    <x v="2"/>
    <x v="0"/>
    <n v="37128.523687845402"/>
    <n v="5"/>
    <n v="3"/>
    <n v="3"/>
    <s v="Baseline"/>
    <x v="7"/>
    <s v="LHD45"/>
    <s v="Diesel"/>
  </r>
  <r>
    <x v="30"/>
    <x v="0"/>
    <x v="2"/>
    <x v="1"/>
    <n v="37128.523687845402"/>
    <n v="10"/>
    <n v="3"/>
    <n v="3"/>
    <s v="Baseline"/>
    <x v="7"/>
    <s v="LHD45"/>
    <s v="Diesel"/>
  </r>
  <r>
    <x v="31"/>
    <x v="0"/>
    <x v="2"/>
    <x v="0"/>
    <n v="37128.506309263503"/>
    <n v="5"/>
    <n v="1"/>
    <n v="1"/>
    <s v="Baseline"/>
    <x v="7"/>
    <s v="MHD67"/>
    <s v="Gasoline"/>
  </r>
  <r>
    <x v="31"/>
    <x v="0"/>
    <x v="2"/>
    <x v="1"/>
    <n v="37128.506309263503"/>
    <n v="10"/>
    <n v="3"/>
    <n v="3"/>
    <s v="Baseline"/>
    <x v="7"/>
    <s v="MHD67"/>
    <s v="Gasoline"/>
  </r>
  <r>
    <x v="32"/>
    <x v="0"/>
    <x v="2"/>
    <x v="0"/>
    <n v="37128.530317236102"/>
    <n v="5"/>
    <n v="3"/>
    <n v="3"/>
    <s v="Baseline"/>
    <x v="7"/>
    <s v="MHD67"/>
    <s v="Diesel"/>
  </r>
  <r>
    <x v="32"/>
    <x v="0"/>
    <x v="2"/>
    <x v="1"/>
    <n v="37128.530317236102"/>
    <n v="10"/>
    <n v="5"/>
    <n v="5"/>
    <s v="Baseline"/>
    <x v="7"/>
    <s v="MHD67"/>
    <s v="Diesel"/>
  </r>
  <r>
    <x v="33"/>
    <x v="0"/>
    <x v="2"/>
    <x v="0"/>
    <n v="37128.430155108297"/>
    <n v="5"/>
    <n v="1"/>
    <n v="1"/>
    <s v="Baseline"/>
    <x v="7"/>
    <s v="HHD8"/>
    <s v="Gasoline"/>
  </r>
  <r>
    <x v="33"/>
    <x v="0"/>
    <x v="2"/>
    <x v="1"/>
    <n v="37128.430155108297"/>
    <n v="10"/>
    <n v="3"/>
    <n v="3"/>
    <s v="Baseline"/>
    <x v="7"/>
    <s v="HHD8"/>
    <s v="Gasoline"/>
  </r>
  <r>
    <x v="34"/>
    <x v="0"/>
    <x v="2"/>
    <x v="0"/>
    <n v="37128.448965137199"/>
    <n v="5"/>
    <n v="3"/>
    <n v="3"/>
    <s v="Baseline"/>
    <x v="7"/>
    <s v="HHD8"/>
    <s v="Diesel"/>
  </r>
  <r>
    <x v="34"/>
    <x v="0"/>
    <x v="2"/>
    <x v="1"/>
    <n v="37128.448965137199"/>
    <n v="10"/>
    <n v="12"/>
    <n v="10"/>
    <s v="Baseline"/>
    <x v="7"/>
    <s v="HHD8"/>
    <s v="Diesel"/>
  </r>
  <r>
    <x v="35"/>
    <x v="0"/>
    <x v="2"/>
    <x v="0"/>
    <n v="37128.402872443097"/>
    <n v="5"/>
    <n v="3"/>
    <n v="3"/>
    <s v="Baseline"/>
    <x v="7"/>
    <s v="HHD8"/>
    <s v="CNG"/>
  </r>
  <r>
    <x v="35"/>
    <x v="0"/>
    <x v="2"/>
    <x v="1"/>
    <n v="37128.402872443097"/>
    <n v="10"/>
    <n v="12"/>
    <n v="10"/>
    <s v="Baseline"/>
    <x v="7"/>
    <s v="HHD8"/>
    <s v="CNG"/>
  </r>
  <r>
    <x v="36"/>
    <x v="0"/>
    <x v="2"/>
    <x v="0"/>
    <n v="6304.2185081289699"/>
    <n v="5"/>
    <n v="8"/>
    <n v="5"/>
    <s v="Baseline"/>
    <x v="8"/>
    <s v="LHD45"/>
    <s v="Gasoline"/>
  </r>
  <r>
    <x v="36"/>
    <x v="0"/>
    <x v="2"/>
    <x v="1"/>
    <n v="6304.2185081289699"/>
    <n v="10"/>
    <n v="17"/>
    <n v="10"/>
    <s v="Baseline"/>
    <x v="8"/>
    <s v="LHD45"/>
    <s v="Gasoline"/>
  </r>
  <r>
    <x v="37"/>
    <x v="0"/>
    <x v="2"/>
    <x v="0"/>
    <n v="6304.2304320022504"/>
    <n v="5"/>
    <n v="8"/>
    <n v="5"/>
    <s v="Baseline"/>
    <x v="8"/>
    <s v="MHD67"/>
    <s v="Gasoline"/>
  </r>
  <r>
    <x v="37"/>
    <x v="0"/>
    <x v="2"/>
    <x v="1"/>
    <n v="6304.2304320022504"/>
    <n v="10"/>
    <n v="17"/>
    <n v="10"/>
    <s v="Baseline"/>
    <x v="8"/>
    <s v="MHD67"/>
    <s v="Gasoline"/>
  </r>
  <r>
    <x v="38"/>
    <x v="0"/>
    <x v="2"/>
    <x v="0"/>
    <n v="6304.2105577255797"/>
    <n v="5"/>
    <n v="16"/>
    <n v="5"/>
    <s v="Baseline"/>
    <x v="8"/>
    <s v="MHD67"/>
    <s v="Diesel"/>
  </r>
  <r>
    <x v="38"/>
    <x v="0"/>
    <x v="2"/>
    <x v="1"/>
    <n v="6304.2105577255797"/>
    <n v="10"/>
    <n v="29"/>
    <n v="10"/>
    <s v="Baseline"/>
    <x v="8"/>
    <s v="MHD67"/>
    <s v="Diesel"/>
  </r>
  <r>
    <x v="39"/>
    <x v="0"/>
    <x v="2"/>
    <x v="0"/>
    <n v="6304.2256558397803"/>
    <n v="5"/>
    <n v="8"/>
    <n v="5"/>
    <s v="Baseline"/>
    <x v="8"/>
    <s v="HHD8"/>
    <s v="Gasoline"/>
  </r>
  <r>
    <x v="39"/>
    <x v="0"/>
    <x v="2"/>
    <x v="1"/>
    <n v="6304.2256558397803"/>
    <n v="10"/>
    <n v="17"/>
    <n v="10"/>
    <s v="Baseline"/>
    <x v="8"/>
    <s v="HHD8"/>
    <s v="Gasoline"/>
  </r>
  <r>
    <x v="40"/>
    <x v="0"/>
    <x v="2"/>
    <x v="0"/>
    <n v="6304.2353519865701"/>
    <n v="5"/>
    <n v="16"/>
    <n v="5"/>
    <s v="Baseline"/>
    <x v="8"/>
    <s v="HHD8"/>
    <s v="Diesel"/>
  </r>
  <r>
    <x v="40"/>
    <x v="0"/>
    <x v="2"/>
    <x v="1"/>
    <n v="6304.2353519865701"/>
    <n v="10"/>
    <n v="69"/>
    <n v="10"/>
    <s v="Baseline"/>
    <x v="8"/>
    <s v="HHD8"/>
    <s v="Diesel"/>
  </r>
  <r>
    <x v="41"/>
    <x v="0"/>
    <x v="2"/>
    <x v="0"/>
    <n v="75788.208174183499"/>
    <n v="5"/>
    <n v="1"/>
    <n v="1"/>
    <s v="Baseline"/>
    <x v="9"/>
    <s v="MHD67"/>
    <s v="Diesel"/>
  </r>
  <r>
    <x v="41"/>
    <x v="0"/>
    <x v="2"/>
    <x v="1"/>
    <n v="75788.208174183499"/>
    <n v="10"/>
    <n v="2"/>
    <n v="2"/>
    <s v="Baseline"/>
    <x v="9"/>
    <s v="MHD67"/>
    <s v="Diesel"/>
  </r>
  <r>
    <x v="42"/>
    <x v="0"/>
    <x v="2"/>
    <x v="0"/>
    <n v="75788.331018413694"/>
    <n v="5"/>
    <n v="1"/>
    <n v="1"/>
    <s v="Baseline"/>
    <x v="9"/>
    <s v="HHD8"/>
    <s v="Diesel"/>
  </r>
  <r>
    <x v="42"/>
    <x v="0"/>
    <x v="2"/>
    <x v="1"/>
    <n v="75788.331018413694"/>
    <n v="10"/>
    <n v="6"/>
    <n v="6"/>
    <s v="Baseline"/>
    <x v="9"/>
    <s v="HHD8"/>
    <s v="Diesel"/>
  </r>
  <r>
    <x v="43"/>
    <x v="0"/>
    <x v="2"/>
    <x v="0"/>
    <n v="75788.241253927801"/>
    <n v="5"/>
    <n v="1"/>
    <n v="1"/>
    <s v="Baseline"/>
    <x v="9"/>
    <s v="HHD8"/>
    <s v="CNG"/>
  </r>
  <r>
    <x v="43"/>
    <x v="0"/>
    <x v="2"/>
    <x v="1"/>
    <n v="75788.241253927801"/>
    <n v="10"/>
    <n v="6"/>
    <n v="6"/>
    <s v="Baseline"/>
    <x v="9"/>
    <s v="HHD8"/>
    <s v="CNG"/>
  </r>
  <r>
    <x v="44"/>
    <x v="0"/>
    <x v="2"/>
    <x v="0"/>
    <n v="146166.76904898699"/>
    <n v="5"/>
    <n v="1"/>
    <n v="1"/>
    <s v="Baseline"/>
    <x v="10"/>
    <s v="HHD8"/>
    <s v="Diesel"/>
  </r>
  <r>
    <x v="44"/>
    <x v="0"/>
    <x v="2"/>
    <x v="1"/>
    <n v="146166.76904898699"/>
    <n v="10"/>
    <n v="3"/>
    <n v="3"/>
    <s v="Baseline"/>
    <x v="10"/>
    <s v="HHD8"/>
    <s v="Diesel"/>
  </r>
  <r>
    <x v="0"/>
    <x v="0"/>
    <x v="3"/>
    <x v="0"/>
    <n v="14751.4234685962"/>
    <n v="5"/>
    <n v="7"/>
    <n v="5"/>
    <s v="Baseline"/>
    <x v="0"/>
    <s v="LHD"/>
    <s v="Diesel"/>
  </r>
  <r>
    <x v="0"/>
    <x v="0"/>
    <x v="3"/>
    <x v="1"/>
    <n v="14751.4234685962"/>
    <n v="10"/>
    <n v="7"/>
    <n v="7"/>
    <s v="Baseline"/>
    <x v="0"/>
    <s v="LHD"/>
    <s v="Diesel"/>
  </r>
  <r>
    <x v="1"/>
    <x v="0"/>
    <x v="3"/>
    <x v="0"/>
    <n v="14751.449863096999"/>
    <n v="5"/>
    <n v="7"/>
    <n v="5"/>
    <s v="Baseline"/>
    <x v="1"/>
    <s v="LHD"/>
    <s v="Diesel"/>
  </r>
  <r>
    <x v="1"/>
    <x v="0"/>
    <x v="3"/>
    <x v="1"/>
    <n v="14751.449863096999"/>
    <n v="10"/>
    <n v="7"/>
    <n v="7"/>
    <s v="Baseline"/>
    <x v="1"/>
    <s v="LHD"/>
    <s v="Diesel"/>
  </r>
  <r>
    <x v="2"/>
    <x v="0"/>
    <x v="3"/>
    <x v="0"/>
    <n v="37861.544036995198"/>
    <n v="5"/>
    <n v="1"/>
    <n v="1"/>
    <s v="Baseline"/>
    <x v="2"/>
    <s v="LHD45"/>
    <s v="Gasoline"/>
  </r>
  <r>
    <x v="2"/>
    <x v="0"/>
    <x v="3"/>
    <x v="1"/>
    <n v="37861.544036995198"/>
    <n v="10"/>
    <n v="3"/>
    <n v="3"/>
    <s v="Baseline"/>
    <x v="2"/>
    <s v="LHD45"/>
    <s v="Gasoline"/>
  </r>
  <r>
    <x v="3"/>
    <x v="0"/>
    <x v="3"/>
    <x v="0"/>
    <n v="37861.558086710298"/>
    <n v="5"/>
    <n v="3"/>
    <n v="3"/>
    <s v="Baseline"/>
    <x v="2"/>
    <s v="LHD45"/>
    <s v="Diesel"/>
  </r>
  <r>
    <x v="3"/>
    <x v="0"/>
    <x v="3"/>
    <x v="1"/>
    <n v="37861.558086710298"/>
    <n v="10"/>
    <n v="3"/>
    <n v="3"/>
    <s v="Baseline"/>
    <x v="2"/>
    <s v="LHD45"/>
    <s v="Diesel"/>
  </r>
  <r>
    <x v="4"/>
    <x v="0"/>
    <x v="3"/>
    <x v="0"/>
    <n v="37861.643875409398"/>
    <n v="5"/>
    <n v="3"/>
    <n v="3"/>
    <s v="Baseline"/>
    <x v="2"/>
    <s v="MHD67"/>
    <s v="Diesel"/>
  </r>
  <r>
    <x v="4"/>
    <x v="0"/>
    <x v="3"/>
    <x v="1"/>
    <n v="37861.643875409398"/>
    <n v="10"/>
    <n v="5"/>
    <n v="5"/>
    <s v="Baseline"/>
    <x v="2"/>
    <s v="MHD67"/>
    <s v="Diesel"/>
  </r>
  <r>
    <x v="5"/>
    <x v="0"/>
    <x v="3"/>
    <x v="0"/>
    <n v="37861.633413330703"/>
    <n v="5"/>
    <n v="3"/>
    <n v="3"/>
    <s v="Baseline"/>
    <x v="2"/>
    <s v="HHD8"/>
    <s v="Diesel"/>
  </r>
  <r>
    <x v="5"/>
    <x v="0"/>
    <x v="3"/>
    <x v="1"/>
    <n v="37861.633413330703"/>
    <n v="10"/>
    <n v="11"/>
    <n v="10"/>
    <s v="Baseline"/>
    <x v="2"/>
    <s v="HHD8"/>
    <s v="Diesel"/>
  </r>
  <r>
    <x v="6"/>
    <x v="0"/>
    <x v="3"/>
    <x v="0"/>
    <n v="37861.631887098301"/>
    <n v="5"/>
    <n v="3"/>
    <n v="3"/>
    <s v="Baseline"/>
    <x v="2"/>
    <s v="HHD8"/>
    <s v="CNG"/>
  </r>
  <r>
    <x v="6"/>
    <x v="0"/>
    <x v="3"/>
    <x v="1"/>
    <n v="37861.631887098301"/>
    <n v="10"/>
    <n v="11"/>
    <n v="10"/>
    <s v="Baseline"/>
    <x v="2"/>
    <s v="HHD8"/>
    <s v="CNG"/>
  </r>
  <r>
    <x v="7"/>
    <x v="0"/>
    <x v="3"/>
    <x v="0"/>
    <n v="37861.606630302602"/>
    <n v="5"/>
    <n v="1"/>
    <n v="1"/>
    <s v="Baseline"/>
    <x v="3"/>
    <s v="LHD45"/>
    <s v="Gasoline"/>
  </r>
  <r>
    <x v="7"/>
    <x v="0"/>
    <x v="3"/>
    <x v="1"/>
    <n v="37861.606630302602"/>
    <n v="10"/>
    <n v="3"/>
    <n v="3"/>
    <s v="Baseline"/>
    <x v="3"/>
    <s v="LHD45"/>
    <s v="Gasoline"/>
  </r>
  <r>
    <x v="8"/>
    <x v="0"/>
    <x v="3"/>
    <x v="0"/>
    <n v="37861.528431319297"/>
    <n v="5"/>
    <n v="3"/>
    <n v="3"/>
    <s v="Baseline"/>
    <x v="3"/>
    <s v="LHD45"/>
    <s v="Diesel"/>
  </r>
  <r>
    <x v="8"/>
    <x v="0"/>
    <x v="3"/>
    <x v="1"/>
    <n v="37861.528431319297"/>
    <n v="10"/>
    <n v="3"/>
    <n v="3"/>
    <s v="Baseline"/>
    <x v="3"/>
    <s v="LHD45"/>
    <s v="Diesel"/>
  </r>
  <r>
    <x v="9"/>
    <x v="0"/>
    <x v="3"/>
    <x v="0"/>
    <n v="37861.682717534197"/>
    <n v="5"/>
    <n v="3"/>
    <n v="3"/>
    <s v="Baseline"/>
    <x v="3"/>
    <s v="MHD67"/>
    <s v="Diesel"/>
  </r>
  <r>
    <x v="9"/>
    <x v="0"/>
    <x v="3"/>
    <x v="1"/>
    <n v="37861.682717534197"/>
    <n v="10"/>
    <n v="5"/>
    <n v="5"/>
    <s v="Baseline"/>
    <x v="3"/>
    <s v="MHD67"/>
    <s v="Diesel"/>
  </r>
  <r>
    <x v="10"/>
    <x v="0"/>
    <x v="3"/>
    <x v="0"/>
    <n v="37861.6775710539"/>
    <n v="5"/>
    <n v="3"/>
    <n v="3"/>
    <s v="Baseline"/>
    <x v="3"/>
    <s v="Urban Bus"/>
    <s v="Diesel"/>
  </r>
  <r>
    <x v="10"/>
    <x v="0"/>
    <x v="3"/>
    <x v="1"/>
    <n v="37861.6775710539"/>
    <n v="10"/>
    <n v="11"/>
    <n v="10"/>
    <s v="Baseline"/>
    <x v="3"/>
    <s v="Urban Bus"/>
    <s v="Diesel"/>
  </r>
  <r>
    <x v="11"/>
    <x v="0"/>
    <x v="3"/>
    <x v="0"/>
    <n v="37861.587359235498"/>
    <n v="5"/>
    <n v="3"/>
    <n v="3"/>
    <s v="Baseline"/>
    <x v="3"/>
    <s v="Urban Bus"/>
    <s v="CNG"/>
  </r>
  <r>
    <x v="11"/>
    <x v="0"/>
    <x v="3"/>
    <x v="1"/>
    <n v="37861.587359235498"/>
    <n v="10"/>
    <n v="11"/>
    <n v="10"/>
    <s v="Baseline"/>
    <x v="3"/>
    <s v="Urban Bus"/>
    <s v="CNG"/>
  </r>
  <r>
    <x v="12"/>
    <x v="0"/>
    <x v="3"/>
    <x v="0"/>
    <n v="9182.7289379729791"/>
    <n v="5"/>
    <n v="5"/>
    <n v="5"/>
    <s v="Baseline"/>
    <x v="4"/>
    <s v="LHD45"/>
    <s v="Gasoline"/>
  </r>
  <r>
    <x v="12"/>
    <x v="0"/>
    <x v="3"/>
    <x v="1"/>
    <n v="9182.7289379729791"/>
    <n v="10"/>
    <n v="12"/>
    <n v="10"/>
    <s v="Baseline"/>
    <x v="4"/>
    <s v="LHD45"/>
    <s v="Gasoline"/>
  </r>
  <r>
    <x v="13"/>
    <x v="0"/>
    <x v="3"/>
    <x v="0"/>
    <n v="9182.7613346446105"/>
    <n v="5"/>
    <n v="11"/>
    <n v="5"/>
    <s v="Baseline"/>
    <x v="4"/>
    <s v="LHD45"/>
    <s v="Diesel"/>
  </r>
  <r>
    <x v="13"/>
    <x v="0"/>
    <x v="3"/>
    <x v="1"/>
    <n v="9182.7613346446105"/>
    <n v="10"/>
    <n v="12"/>
    <n v="10"/>
    <s v="Baseline"/>
    <x v="4"/>
    <s v="LHD45"/>
    <s v="Diesel"/>
  </r>
  <r>
    <x v="14"/>
    <x v="0"/>
    <x v="3"/>
    <x v="0"/>
    <n v="9182.7349986368099"/>
    <n v="5"/>
    <n v="11"/>
    <n v="5"/>
    <s v="Baseline"/>
    <x v="4"/>
    <s v="MHD67"/>
    <s v="Diesel"/>
  </r>
  <r>
    <x v="14"/>
    <x v="0"/>
    <x v="3"/>
    <x v="1"/>
    <n v="9182.7349986368099"/>
    <n v="10"/>
    <n v="20"/>
    <n v="10"/>
    <s v="Baseline"/>
    <x v="4"/>
    <s v="MHD67"/>
    <s v="Diesel"/>
  </r>
  <r>
    <x v="15"/>
    <x v="0"/>
    <x v="3"/>
    <x v="0"/>
    <n v="9182.7317190149697"/>
    <n v="5"/>
    <n v="11"/>
    <n v="5"/>
    <s v="Baseline"/>
    <x v="4"/>
    <s v="HHD8"/>
    <s v="Diesel"/>
  </r>
  <r>
    <x v="15"/>
    <x v="0"/>
    <x v="3"/>
    <x v="1"/>
    <n v="9182.7317190149697"/>
    <n v="10"/>
    <n v="47"/>
    <n v="10"/>
    <s v="Baseline"/>
    <x v="4"/>
    <s v="HHD8"/>
    <s v="Diesel"/>
  </r>
  <r>
    <x v="16"/>
    <x v="0"/>
    <x v="3"/>
    <x v="0"/>
    <n v="9182.7411333424407"/>
    <n v="5"/>
    <n v="11"/>
    <n v="5"/>
    <s v="Baseline"/>
    <x v="4"/>
    <s v="HHD8"/>
    <s v="CNG"/>
  </r>
  <r>
    <x v="16"/>
    <x v="0"/>
    <x v="3"/>
    <x v="1"/>
    <n v="9182.7411333424407"/>
    <n v="10"/>
    <n v="47"/>
    <n v="10"/>
    <s v="Baseline"/>
    <x v="4"/>
    <s v="HHD8"/>
    <s v="CNG"/>
  </r>
  <r>
    <x v="17"/>
    <x v="0"/>
    <x v="3"/>
    <x v="0"/>
    <n v="31155.006202108401"/>
    <n v="5"/>
    <n v="3"/>
    <n v="3"/>
    <s v="Baseline"/>
    <x v="5"/>
    <s v="MHD67"/>
    <s v="Diesel"/>
  </r>
  <r>
    <x v="17"/>
    <x v="0"/>
    <x v="3"/>
    <x v="1"/>
    <n v="31155.006202108401"/>
    <n v="10"/>
    <n v="6"/>
    <n v="6"/>
    <s v="Baseline"/>
    <x v="5"/>
    <s v="MHD67"/>
    <s v="Diesel"/>
  </r>
  <r>
    <x v="18"/>
    <x v="0"/>
    <x v="3"/>
    <x v="0"/>
    <n v="31155.039384624801"/>
    <n v="5"/>
    <n v="3"/>
    <n v="3"/>
    <s v="Baseline"/>
    <x v="5"/>
    <s v="HHD8"/>
    <s v="Diesel"/>
  </r>
  <r>
    <x v="18"/>
    <x v="0"/>
    <x v="3"/>
    <x v="1"/>
    <n v="31155.039384624801"/>
    <n v="10"/>
    <n v="14"/>
    <n v="10"/>
    <s v="Baseline"/>
    <x v="5"/>
    <s v="HHD8"/>
    <s v="Diesel"/>
  </r>
  <r>
    <x v="19"/>
    <x v="0"/>
    <x v="3"/>
    <x v="0"/>
    <n v="31155.032377293901"/>
    <n v="5"/>
    <n v="3"/>
    <n v="3"/>
    <s v="Baseline"/>
    <x v="5"/>
    <s v="HHD8"/>
    <s v="CNG"/>
  </r>
  <r>
    <x v="19"/>
    <x v="0"/>
    <x v="3"/>
    <x v="1"/>
    <n v="31155.032377293901"/>
    <n v="10"/>
    <n v="14"/>
    <n v="10"/>
    <s v="Baseline"/>
    <x v="5"/>
    <s v="HHD8"/>
    <s v="CNG"/>
  </r>
  <r>
    <x v="20"/>
    <x v="0"/>
    <x v="3"/>
    <x v="0"/>
    <n v="23496.932789318998"/>
    <n v="5"/>
    <n v="4"/>
    <n v="4"/>
    <s v="Baseline"/>
    <x v="6"/>
    <s v="LHD"/>
    <s v="Diesel"/>
  </r>
  <r>
    <x v="20"/>
    <x v="0"/>
    <x v="3"/>
    <x v="1"/>
    <n v="23496.932789318998"/>
    <n v="10"/>
    <n v="5"/>
    <n v="5"/>
    <s v="Baseline"/>
    <x v="6"/>
    <s v="LHD"/>
    <s v="Diesel"/>
  </r>
  <r>
    <x v="21"/>
    <x v="0"/>
    <x v="3"/>
    <x v="0"/>
    <n v="23496.931380859602"/>
    <n v="5"/>
    <n v="2"/>
    <n v="2"/>
    <s v="Baseline"/>
    <x v="6"/>
    <s v="LHD45"/>
    <s v="Gasoline"/>
  </r>
  <r>
    <x v="21"/>
    <x v="0"/>
    <x v="3"/>
    <x v="1"/>
    <n v="23496.931380859602"/>
    <n v="10"/>
    <n v="5"/>
    <n v="5"/>
    <s v="Baseline"/>
    <x v="6"/>
    <s v="LHD45"/>
    <s v="Gasoline"/>
  </r>
  <r>
    <x v="22"/>
    <x v="0"/>
    <x v="3"/>
    <x v="0"/>
    <n v="23497.0014372359"/>
    <n v="5"/>
    <n v="4"/>
    <n v="4"/>
    <s v="Baseline"/>
    <x v="6"/>
    <s v="LHD45"/>
    <s v="Diesel"/>
  </r>
  <r>
    <x v="22"/>
    <x v="0"/>
    <x v="3"/>
    <x v="1"/>
    <n v="23497.0014372359"/>
    <n v="10"/>
    <n v="5"/>
    <n v="5"/>
    <s v="Baseline"/>
    <x v="6"/>
    <s v="LHD45"/>
    <s v="Diesel"/>
  </r>
  <r>
    <x v="23"/>
    <x v="0"/>
    <x v="3"/>
    <x v="0"/>
    <n v="23496.976195322601"/>
    <n v="5"/>
    <n v="2"/>
    <n v="2"/>
    <s v="Baseline"/>
    <x v="6"/>
    <s v="MHD67"/>
    <s v="Gasoline"/>
  </r>
  <r>
    <x v="23"/>
    <x v="0"/>
    <x v="3"/>
    <x v="1"/>
    <n v="23496.976195322601"/>
    <n v="10"/>
    <n v="5"/>
    <n v="5"/>
    <s v="Baseline"/>
    <x v="6"/>
    <s v="MHD67"/>
    <s v="Gasoline"/>
  </r>
  <r>
    <x v="24"/>
    <x v="0"/>
    <x v="3"/>
    <x v="0"/>
    <n v="23496.977867902999"/>
    <n v="5"/>
    <n v="4"/>
    <n v="4"/>
    <s v="Baseline"/>
    <x v="6"/>
    <s v="MHD67"/>
    <s v="Diesel"/>
  </r>
  <r>
    <x v="24"/>
    <x v="0"/>
    <x v="3"/>
    <x v="1"/>
    <n v="23496.977867902999"/>
    <n v="10"/>
    <n v="8"/>
    <n v="8"/>
    <s v="Baseline"/>
    <x v="6"/>
    <s v="MHD67"/>
    <s v="Diesel"/>
  </r>
  <r>
    <x v="25"/>
    <x v="0"/>
    <x v="3"/>
    <x v="0"/>
    <n v="23496.9373786781"/>
    <n v="5"/>
    <n v="2"/>
    <n v="2"/>
    <s v="Baseline"/>
    <x v="6"/>
    <s v="HHD8"/>
    <s v="Gasoline"/>
  </r>
  <r>
    <x v="25"/>
    <x v="0"/>
    <x v="3"/>
    <x v="1"/>
    <n v="23496.9373786781"/>
    <n v="10"/>
    <n v="5"/>
    <n v="5"/>
    <s v="Baseline"/>
    <x v="6"/>
    <s v="HHD8"/>
    <s v="Gasoline"/>
  </r>
  <r>
    <x v="26"/>
    <x v="0"/>
    <x v="3"/>
    <x v="0"/>
    <n v="23496.9388002784"/>
    <n v="5"/>
    <n v="4"/>
    <n v="4"/>
    <s v="Baseline"/>
    <x v="6"/>
    <s v="HHD8"/>
    <s v="Diesel"/>
  </r>
  <r>
    <x v="26"/>
    <x v="0"/>
    <x v="3"/>
    <x v="1"/>
    <n v="23496.9388002784"/>
    <n v="10"/>
    <n v="19"/>
    <n v="10"/>
    <s v="Baseline"/>
    <x v="6"/>
    <s v="HHD8"/>
    <s v="Diesel"/>
  </r>
  <r>
    <x v="27"/>
    <x v="0"/>
    <x v="3"/>
    <x v="0"/>
    <n v="23496.919584064301"/>
    <n v="5"/>
    <n v="4"/>
    <n v="4"/>
    <s v="Baseline"/>
    <x v="6"/>
    <s v="HHD8"/>
    <s v="CNG"/>
  </r>
  <r>
    <x v="27"/>
    <x v="0"/>
    <x v="3"/>
    <x v="1"/>
    <n v="23496.919584064301"/>
    <n v="10"/>
    <n v="19"/>
    <n v="10"/>
    <s v="Baseline"/>
    <x v="6"/>
    <s v="HHD8"/>
    <s v="CNG"/>
  </r>
  <r>
    <x v="28"/>
    <x v="0"/>
    <x v="3"/>
    <x v="0"/>
    <n v="37191.375521778697"/>
    <n v="5"/>
    <n v="3"/>
    <n v="3"/>
    <s v="Baseline"/>
    <x v="7"/>
    <s v="LHD"/>
    <s v="Diesel"/>
  </r>
  <r>
    <x v="28"/>
    <x v="0"/>
    <x v="3"/>
    <x v="1"/>
    <n v="37191.375521778697"/>
    <n v="10"/>
    <n v="3"/>
    <n v="3"/>
    <s v="Baseline"/>
    <x v="7"/>
    <s v="LHD"/>
    <s v="Diesel"/>
  </r>
  <r>
    <x v="29"/>
    <x v="0"/>
    <x v="3"/>
    <x v="0"/>
    <n v="37191.381244559103"/>
    <n v="5"/>
    <n v="1"/>
    <n v="1"/>
    <s v="Baseline"/>
    <x v="7"/>
    <s v="LHD45"/>
    <s v="Gasoline"/>
  </r>
  <r>
    <x v="29"/>
    <x v="0"/>
    <x v="3"/>
    <x v="1"/>
    <n v="37191.381244559103"/>
    <n v="10"/>
    <n v="3"/>
    <n v="3"/>
    <s v="Baseline"/>
    <x v="7"/>
    <s v="LHD45"/>
    <s v="Gasoline"/>
  </r>
  <r>
    <x v="30"/>
    <x v="0"/>
    <x v="3"/>
    <x v="0"/>
    <n v="37191.478469020702"/>
    <n v="5"/>
    <n v="3"/>
    <n v="3"/>
    <s v="Baseline"/>
    <x v="7"/>
    <s v="LHD45"/>
    <s v="Diesel"/>
  </r>
  <r>
    <x v="30"/>
    <x v="0"/>
    <x v="3"/>
    <x v="1"/>
    <n v="37191.478469020702"/>
    <n v="10"/>
    <n v="3"/>
    <n v="3"/>
    <s v="Baseline"/>
    <x v="7"/>
    <s v="LHD45"/>
    <s v="Diesel"/>
  </r>
  <r>
    <x v="31"/>
    <x v="0"/>
    <x v="3"/>
    <x v="0"/>
    <n v="37191.456012565897"/>
    <n v="5"/>
    <n v="1"/>
    <n v="1"/>
    <s v="Baseline"/>
    <x v="7"/>
    <s v="MHD67"/>
    <s v="Gasoline"/>
  </r>
  <r>
    <x v="31"/>
    <x v="0"/>
    <x v="3"/>
    <x v="1"/>
    <n v="37191.456012565897"/>
    <n v="10"/>
    <n v="3"/>
    <n v="3"/>
    <s v="Baseline"/>
    <x v="7"/>
    <s v="MHD67"/>
    <s v="Gasoline"/>
  </r>
  <r>
    <x v="32"/>
    <x v="0"/>
    <x v="3"/>
    <x v="0"/>
    <n v="37191.458323580497"/>
    <n v="5"/>
    <n v="3"/>
    <n v="3"/>
    <s v="Baseline"/>
    <x v="7"/>
    <s v="MHD67"/>
    <s v="Diesel"/>
  </r>
  <r>
    <x v="32"/>
    <x v="0"/>
    <x v="3"/>
    <x v="1"/>
    <n v="37191.458323580497"/>
    <n v="10"/>
    <n v="5"/>
    <n v="5"/>
    <s v="Baseline"/>
    <x v="7"/>
    <s v="MHD67"/>
    <s v="Diesel"/>
  </r>
  <r>
    <x v="33"/>
    <x v="0"/>
    <x v="3"/>
    <x v="0"/>
    <n v="37191.391991541997"/>
    <n v="5"/>
    <n v="1"/>
    <n v="1"/>
    <s v="Baseline"/>
    <x v="7"/>
    <s v="HHD8"/>
    <s v="Gasoline"/>
  </r>
  <r>
    <x v="33"/>
    <x v="0"/>
    <x v="3"/>
    <x v="1"/>
    <n v="37191.391991541997"/>
    <n v="10"/>
    <n v="3"/>
    <n v="3"/>
    <s v="Baseline"/>
    <x v="7"/>
    <s v="HHD8"/>
    <s v="Gasoline"/>
  </r>
  <r>
    <x v="34"/>
    <x v="0"/>
    <x v="3"/>
    <x v="0"/>
    <n v="37191.389218668599"/>
    <n v="5"/>
    <n v="3"/>
    <n v="3"/>
    <s v="Baseline"/>
    <x v="7"/>
    <s v="HHD8"/>
    <s v="Diesel"/>
  </r>
  <r>
    <x v="34"/>
    <x v="0"/>
    <x v="3"/>
    <x v="1"/>
    <n v="37191.389218668599"/>
    <n v="10"/>
    <n v="12"/>
    <n v="10"/>
    <s v="Baseline"/>
    <x v="7"/>
    <s v="HHD8"/>
    <s v="Diesel"/>
  </r>
  <r>
    <x v="35"/>
    <x v="0"/>
    <x v="3"/>
    <x v="0"/>
    <n v="37191.370488557201"/>
    <n v="5"/>
    <n v="3"/>
    <n v="3"/>
    <s v="Baseline"/>
    <x v="7"/>
    <s v="HHD8"/>
    <s v="CNG"/>
  </r>
  <r>
    <x v="35"/>
    <x v="0"/>
    <x v="3"/>
    <x v="1"/>
    <n v="37191.370488557201"/>
    <n v="10"/>
    <n v="12"/>
    <n v="10"/>
    <s v="Baseline"/>
    <x v="7"/>
    <s v="HHD8"/>
    <s v="CNG"/>
  </r>
  <r>
    <x v="36"/>
    <x v="0"/>
    <x v="3"/>
    <x v="0"/>
    <n v="6314.7249453644899"/>
    <n v="5"/>
    <n v="8"/>
    <n v="5"/>
    <s v="Baseline"/>
    <x v="8"/>
    <s v="LHD45"/>
    <s v="Gasoline"/>
  </r>
  <r>
    <x v="36"/>
    <x v="0"/>
    <x v="3"/>
    <x v="1"/>
    <n v="6314.7249453644899"/>
    <n v="10"/>
    <n v="17"/>
    <n v="10"/>
    <s v="Baseline"/>
    <x v="8"/>
    <s v="LHD45"/>
    <s v="Gasoline"/>
  </r>
  <r>
    <x v="37"/>
    <x v="0"/>
    <x v="3"/>
    <x v="0"/>
    <n v="6314.7378897416502"/>
    <n v="5"/>
    <n v="8"/>
    <n v="5"/>
    <s v="Baseline"/>
    <x v="8"/>
    <s v="MHD67"/>
    <s v="Gasoline"/>
  </r>
  <r>
    <x v="37"/>
    <x v="0"/>
    <x v="3"/>
    <x v="1"/>
    <n v="6314.7378897416502"/>
    <n v="10"/>
    <n v="17"/>
    <n v="10"/>
    <s v="Baseline"/>
    <x v="8"/>
    <s v="MHD67"/>
    <s v="Gasoline"/>
  </r>
  <r>
    <x v="38"/>
    <x v="0"/>
    <x v="3"/>
    <x v="0"/>
    <n v="6314.72420192554"/>
    <n v="5"/>
    <n v="16"/>
    <n v="5"/>
    <s v="Baseline"/>
    <x v="8"/>
    <s v="MHD67"/>
    <s v="Diesel"/>
  </r>
  <r>
    <x v="38"/>
    <x v="0"/>
    <x v="3"/>
    <x v="1"/>
    <n v="6314.72420192554"/>
    <n v="10"/>
    <n v="29"/>
    <n v="10"/>
    <s v="Baseline"/>
    <x v="8"/>
    <s v="MHD67"/>
    <s v="Diesel"/>
  </r>
  <r>
    <x v="39"/>
    <x v="0"/>
    <x v="3"/>
    <x v="0"/>
    <n v="6314.7323104280304"/>
    <n v="5"/>
    <n v="8"/>
    <n v="5"/>
    <s v="Baseline"/>
    <x v="8"/>
    <s v="HHD8"/>
    <s v="Gasoline"/>
  </r>
  <r>
    <x v="39"/>
    <x v="0"/>
    <x v="3"/>
    <x v="1"/>
    <n v="6314.7323104280304"/>
    <n v="10"/>
    <n v="17"/>
    <n v="10"/>
    <s v="Baseline"/>
    <x v="8"/>
    <s v="HHD8"/>
    <s v="Gasoline"/>
  </r>
  <r>
    <x v="40"/>
    <x v="0"/>
    <x v="3"/>
    <x v="0"/>
    <n v="6314.7454059879001"/>
    <n v="5"/>
    <n v="16"/>
    <n v="5"/>
    <s v="Baseline"/>
    <x v="8"/>
    <s v="HHD8"/>
    <s v="Diesel"/>
  </r>
  <r>
    <x v="40"/>
    <x v="0"/>
    <x v="3"/>
    <x v="1"/>
    <n v="6314.7454059879001"/>
    <n v="10"/>
    <n v="69"/>
    <n v="10"/>
    <s v="Baseline"/>
    <x v="8"/>
    <s v="HHD8"/>
    <s v="Diesel"/>
  </r>
  <r>
    <x v="41"/>
    <x v="0"/>
    <x v="3"/>
    <x v="0"/>
    <n v="76232.746928431196"/>
    <n v="5"/>
    <n v="1"/>
    <n v="1"/>
    <s v="Baseline"/>
    <x v="9"/>
    <s v="MHD67"/>
    <s v="Diesel"/>
  </r>
  <r>
    <x v="41"/>
    <x v="0"/>
    <x v="3"/>
    <x v="1"/>
    <n v="76232.746928431196"/>
    <n v="10"/>
    <n v="2"/>
    <n v="2"/>
    <s v="Baseline"/>
    <x v="9"/>
    <s v="MHD67"/>
    <s v="Diesel"/>
  </r>
  <r>
    <x v="42"/>
    <x v="0"/>
    <x v="3"/>
    <x v="0"/>
    <n v="76232.784708791602"/>
    <n v="5"/>
    <n v="1"/>
    <n v="1"/>
    <s v="Baseline"/>
    <x v="9"/>
    <s v="HHD8"/>
    <s v="Diesel"/>
  </r>
  <r>
    <x v="42"/>
    <x v="0"/>
    <x v="3"/>
    <x v="1"/>
    <n v="76232.784708791602"/>
    <n v="10"/>
    <n v="6"/>
    <n v="6"/>
    <s v="Baseline"/>
    <x v="9"/>
    <s v="HHD8"/>
    <s v="Diesel"/>
  </r>
  <r>
    <x v="43"/>
    <x v="0"/>
    <x v="3"/>
    <x v="0"/>
    <n v="76232.762535518894"/>
    <n v="5"/>
    <n v="1"/>
    <n v="1"/>
    <s v="Baseline"/>
    <x v="9"/>
    <s v="HHD8"/>
    <s v="CNG"/>
  </r>
  <r>
    <x v="43"/>
    <x v="0"/>
    <x v="3"/>
    <x v="1"/>
    <n v="76232.762535518894"/>
    <n v="10"/>
    <n v="6"/>
    <n v="6"/>
    <s v="Baseline"/>
    <x v="9"/>
    <s v="HHD8"/>
    <s v="CNG"/>
  </r>
  <r>
    <x v="44"/>
    <x v="0"/>
    <x v="3"/>
    <x v="0"/>
    <n v="147016.54837308501"/>
    <n v="5"/>
    <n v="1"/>
    <n v="1"/>
    <s v="Baseline"/>
    <x v="10"/>
    <s v="HHD8"/>
    <s v="Diesel"/>
  </r>
  <r>
    <x v="44"/>
    <x v="0"/>
    <x v="3"/>
    <x v="1"/>
    <n v="147016.54837308501"/>
    <n v="10"/>
    <n v="3"/>
    <n v="3"/>
    <s v="Baseline"/>
    <x v="10"/>
    <s v="HHD8"/>
    <s v="Diesel"/>
  </r>
  <r>
    <x v="0"/>
    <x v="0"/>
    <x v="4"/>
    <x v="0"/>
    <n v="14776.1833476012"/>
    <n v="5"/>
    <n v="7"/>
    <n v="5"/>
    <s v="Baseline"/>
    <x v="0"/>
    <s v="LHD"/>
    <s v="Diesel"/>
  </r>
  <r>
    <x v="0"/>
    <x v="0"/>
    <x v="4"/>
    <x v="1"/>
    <n v="14776.1833476012"/>
    <n v="10"/>
    <n v="7"/>
    <n v="7"/>
    <s v="Baseline"/>
    <x v="0"/>
    <s v="LHD"/>
    <s v="Diesel"/>
  </r>
  <r>
    <x v="1"/>
    <x v="0"/>
    <x v="4"/>
    <x v="0"/>
    <n v="14776.2097943889"/>
    <n v="5"/>
    <n v="7"/>
    <n v="5"/>
    <s v="Baseline"/>
    <x v="1"/>
    <s v="LHD"/>
    <s v="Diesel"/>
  </r>
  <r>
    <x v="1"/>
    <x v="0"/>
    <x v="4"/>
    <x v="1"/>
    <n v="14776.2097943889"/>
    <n v="10"/>
    <n v="7"/>
    <n v="7"/>
    <s v="Baseline"/>
    <x v="1"/>
    <s v="LHD"/>
    <s v="Diesel"/>
  </r>
  <r>
    <x v="2"/>
    <x v="0"/>
    <x v="4"/>
    <x v="0"/>
    <n v="37879.914189872499"/>
    <n v="5"/>
    <n v="1"/>
    <n v="1"/>
    <s v="Baseline"/>
    <x v="2"/>
    <s v="LHD45"/>
    <s v="Gasoline"/>
  </r>
  <r>
    <x v="2"/>
    <x v="0"/>
    <x v="4"/>
    <x v="1"/>
    <n v="37879.914189872499"/>
    <n v="10"/>
    <n v="3"/>
    <n v="3"/>
    <s v="Baseline"/>
    <x v="2"/>
    <s v="LHD45"/>
    <s v="Gasoline"/>
  </r>
  <r>
    <x v="3"/>
    <x v="0"/>
    <x v="4"/>
    <x v="0"/>
    <n v="37879.910120068103"/>
    <n v="5"/>
    <n v="3"/>
    <n v="3"/>
    <s v="Baseline"/>
    <x v="2"/>
    <s v="LHD45"/>
    <s v="Diesel"/>
  </r>
  <r>
    <x v="3"/>
    <x v="0"/>
    <x v="4"/>
    <x v="1"/>
    <n v="37879.910120068103"/>
    <n v="10"/>
    <n v="3"/>
    <n v="3"/>
    <s v="Baseline"/>
    <x v="2"/>
    <s v="LHD45"/>
    <s v="Diesel"/>
  </r>
  <r>
    <x v="4"/>
    <x v="0"/>
    <x v="4"/>
    <x v="0"/>
    <n v="37879.9905269667"/>
    <n v="5"/>
    <n v="3"/>
    <n v="3"/>
    <s v="Baseline"/>
    <x v="2"/>
    <s v="MHD67"/>
    <s v="Diesel"/>
  </r>
  <r>
    <x v="4"/>
    <x v="0"/>
    <x v="4"/>
    <x v="1"/>
    <n v="37879.9905269667"/>
    <n v="10"/>
    <n v="5"/>
    <n v="5"/>
    <s v="Baseline"/>
    <x v="2"/>
    <s v="MHD67"/>
    <s v="Diesel"/>
  </r>
  <r>
    <x v="5"/>
    <x v="0"/>
    <x v="4"/>
    <x v="0"/>
    <n v="37880.003825684696"/>
    <n v="5"/>
    <n v="3"/>
    <n v="3"/>
    <s v="Baseline"/>
    <x v="2"/>
    <s v="HHD8"/>
    <s v="Diesel"/>
  </r>
  <r>
    <x v="5"/>
    <x v="0"/>
    <x v="4"/>
    <x v="1"/>
    <n v="37880.003825684696"/>
    <n v="10"/>
    <n v="11"/>
    <n v="10"/>
    <s v="Baseline"/>
    <x v="2"/>
    <s v="HHD8"/>
    <s v="Diesel"/>
  </r>
  <r>
    <x v="6"/>
    <x v="0"/>
    <x v="4"/>
    <x v="0"/>
    <n v="37879.906468098598"/>
    <n v="5"/>
    <n v="3"/>
    <n v="3"/>
    <s v="Baseline"/>
    <x v="2"/>
    <s v="HHD8"/>
    <s v="CNG"/>
  </r>
  <r>
    <x v="6"/>
    <x v="0"/>
    <x v="4"/>
    <x v="1"/>
    <n v="37879.906468098598"/>
    <n v="10"/>
    <n v="11"/>
    <n v="10"/>
    <s v="Baseline"/>
    <x v="2"/>
    <s v="HHD8"/>
    <s v="CNG"/>
  </r>
  <r>
    <x v="7"/>
    <x v="0"/>
    <x v="4"/>
    <x v="0"/>
    <n v="37879.909043529602"/>
    <n v="5"/>
    <n v="1"/>
    <n v="1"/>
    <s v="Baseline"/>
    <x v="3"/>
    <s v="LHD45"/>
    <s v="Gasoline"/>
  </r>
  <r>
    <x v="7"/>
    <x v="0"/>
    <x v="4"/>
    <x v="1"/>
    <n v="37879.909043529602"/>
    <n v="10"/>
    <n v="3"/>
    <n v="3"/>
    <s v="Baseline"/>
    <x v="3"/>
    <s v="LHD45"/>
    <s v="Gasoline"/>
  </r>
  <r>
    <x v="8"/>
    <x v="0"/>
    <x v="4"/>
    <x v="0"/>
    <n v="37879.876718729203"/>
    <n v="5"/>
    <n v="3"/>
    <n v="3"/>
    <s v="Baseline"/>
    <x v="3"/>
    <s v="LHD45"/>
    <s v="Diesel"/>
  </r>
  <r>
    <x v="8"/>
    <x v="0"/>
    <x v="4"/>
    <x v="1"/>
    <n v="37879.876718729203"/>
    <n v="10"/>
    <n v="3"/>
    <n v="3"/>
    <s v="Baseline"/>
    <x v="3"/>
    <s v="LHD45"/>
    <s v="Diesel"/>
  </r>
  <r>
    <x v="9"/>
    <x v="0"/>
    <x v="4"/>
    <x v="0"/>
    <n v="37879.944932228398"/>
    <n v="5"/>
    <n v="3"/>
    <n v="3"/>
    <s v="Baseline"/>
    <x v="3"/>
    <s v="MHD67"/>
    <s v="Diesel"/>
  </r>
  <r>
    <x v="9"/>
    <x v="0"/>
    <x v="4"/>
    <x v="1"/>
    <n v="37879.944932228398"/>
    <n v="10"/>
    <n v="5"/>
    <n v="5"/>
    <s v="Baseline"/>
    <x v="3"/>
    <s v="MHD67"/>
    <s v="Diesel"/>
  </r>
  <r>
    <x v="10"/>
    <x v="0"/>
    <x v="4"/>
    <x v="0"/>
    <n v="37880.000120127501"/>
    <n v="5"/>
    <n v="3"/>
    <n v="3"/>
    <s v="Baseline"/>
    <x v="3"/>
    <s v="Urban Bus"/>
    <s v="Diesel"/>
  </r>
  <r>
    <x v="10"/>
    <x v="0"/>
    <x v="4"/>
    <x v="1"/>
    <n v="37880.000120127501"/>
    <n v="10"/>
    <n v="11"/>
    <n v="10"/>
    <s v="Baseline"/>
    <x v="3"/>
    <s v="Urban Bus"/>
    <s v="Diesel"/>
  </r>
  <r>
    <x v="11"/>
    <x v="0"/>
    <x v="4"/>
    <x v="0"/>
    <n v="37879.924821582703"/>
    <n v="5"/>
    <n v="3"/>
    <n v="3"/>
    <s v="Baseline"/>
    <x v="3"/>
    <s v="Urban Bus"/>
    <s v="CNG"/>
  </r>
  <r>
    <x v="11"/>
    <x v="0"/>
    <x v="4"/>
    <x v="1"/>
    <n v="37879.924821582703"/>
    <n v="10"/>
    <n v="11"/>
    <n v="10"/>
    <s v="Baseline"/>
    <x v="3"/>
    <s v="Urban Bus"/>
    <s v="CNG"/>
  </r>
  <r>
    <x v="12"/>
    <x v="0"/>
    <x v="4"/>
    <x v="0"/>
    <n v="9187.3229049010097"/>
    <n v="5"/>
    <n v="5"/>
    <n v="5"/>
    <s v="Baseline"/>
    <x v="4"/>
    <s v="LHD45"/>
    <s v="Gasoline"/>
  </r>
  <r>
    <x v="12"/>
    <x v="0"/>
    <x v="4"/>
    <x v="1"/>
    <n v="9187.3229049010097"/>
    <n v="10"/>
    <n v="12"/>
    <n v="10"/>
    <s v="Baseline"/>
    <x v="4"/>
    <s v="LHD45"/>
    <s v="Gasoline"/>
  </r>
  <r>
    <x v="13"/>
    <x v="0"/>
    <x v="4"/>
    <x v="0"/>
    <n v="9187.3500091862097"/>
    <n v="5"/>
    <n v="11"/>
    <n v="5"/>
    <s v="Baseline"/>
    <x v="4"/>
    <s v="LHD45"/>
    <s v="Diesel"/>
  </r>
  <r>
    <x v="13"/>
    <x v="0"/>
    <x v="4"/>
    <x v="1"/>
    <n v="9187.3500091862097"/>
    <n v="10"/>
    <n v="12"/>
    <n v="10"/>
    <s v="Baseline"/>
    <x v="4"/>
    <s v="LHD45"/>
    <s v="Diesel"/>
  </r>
  <r>
    <x v="14"/>
    <x v="0"/>
    <x v="4"/>
    <x v="0"/>
    <n v="9187.3267296033791"/>
    <n v="5"/>
    <n v="11"/>
    <n v="5"/>
    <s v="Baseline"/>
    <x v="4"/>
    <s v="MHD67"/>
    <s v="Diesel"/>
  </r>
  <r>
    <x v="14"/>
    <x v="0"/>
    <x v="4"/>
    <x v="1"/>
    <n v="9187.3267296033791"/>
    <n v="10"/>
    <n v="20"/>
    <n v="10"/>
    <s v="Baseline"/>
    <x v="4"/>
    <s v="MHD67"/>
    <s v="Diesel"/>
  </r>
  <r>
    <x v="15"/>
    <x v="0"/>
    <x v="4"/>
    <x v="0"/>
    <n v="9187.3241263559703"/>
    <n v="5"/>
    <n v="11"/>
    <n v="5"/>
    <s v="Baseline"/>
    <x v="4"/>
    <s v="HHD8"/>
    <s v="Diesel"/>
  </r>
  <r>
    <x v="15"/>
    <x v="0"/>
    <x v="4"/>
    <x v="1"/>
    <n v="9187.3241263559703"/>
    <n v="10"/>
    <n v="47"/>
    <n v="10"/>
    <s v="Baseline"/>
    <x v="4"/>
    <s v="HHD8"/>
    <s v="Diesel"/>
  </r>
  <r>
    <x v="16"/>
    <x v="0"/>
    <x v="4"/>
    <x v="0"/>
    <n v="9187.3344968904403"/>
    <n v="5"/>
    <n v="11"/>
    <n v="5"/>
    <s v="Baseline"/>
    <x v="4"/>
    <s v="HHD8"/>
    <s v="CNG"/>
  </r>
  <r>
    <x v="16"/>
    <x v="0"/>
    <x v="4"/>
    <x v="1"/>
    <n v="9187.3344968904403"/>
    <n v="10"/>
    <n v="47"/>
    <n v="10"/>
    <s v="Baseline"/>
    <x v="4"/>
    <s v="HHD8"/>
    <s v="CNG"/>
  </r>
  <r>
    <x v="17"/>
    <x v="0"/>
    <x v="4"/>
    <x v="0"/>
    <n v="31192.139793915099"/>
    <n v="5"/>
    <n v="3"/>
    <n v="3"/>
    <s v="Baseline"/>
    <x v="5"/>
    <s v="MHD67"/>
    <s v="Diesel"/>
  </r>
  <r>
    <x v="17"/>
    <x v="0"/>
    <x v="4"/>
    <x v="1"/>
    <n v="31192.139793915099"/>
    <n v="10"/>
    <n v="6"/>
    <n v="6"/>
    <s v="Baseline"/>
    <x v="5"/>
    <s v="MHD67"/>
    <s v="Diesel"/>
  </r>
  <r>
    <x v="18"/>
    <x v="0"/>
    <x v="4"/>
    <x v="0"/>
    <n v="31192.140463453499"/>
    <n v="5"/>
    <n v="3"/>
    <n v="3"/>
    <s v="Baseline"/>
    <x v="5"/>
    <s v="HHD8"/>
    <s v="Diesel"/>
  </r>
  <r>
    <x v="18"/>
    <x v="0"/>
    <x v="4"/>
    <x v="1"/>
    <n v="31192.140463453499"/>
    <n v="10"/>
    <n v="14"/>
    <n v="10"/>
    <s v="Baseline"/>
    <x v="5"/>
    <s v="HHD8"/>
    <s v="Diesel"/>
  </r>
  <r>
    <x v="19"/>
    <x v="0"/>
    <x v="4"/>
    <x v="0"/>
    <n v="31192.107146935701"/>
    <n v="5"/>
    <n v="3"/>
    <n v="3"/>
    <s v="Baseline"/>
    <x v="5"/>
    <s v="HHD8"/>
    <s v="CNG"/>
  </r>
  <r>
    <x v="19"/>
    <x v="0"/>
    <x v="4"/>
    <x v="1"/>
    <n v="31192.107146935701"/>
    <n v="10"/>
    <n v="14"/>
    <n v="10"/>
    <s v="Baseline"/>
    <x v="5"/>
    <s v="HHD8"/>
    <s v="CNG"/>
  </r>
  <r>
    <x v="20"/>
    <x v="0"/>
    <x v="4"/>
    <x v="0"/>
    <n v="23525.445019290801"/>
    <n v="5"/>
    <n v="4"/>
    <n v="4"/>
    <s v="Baseline"/>
    <x v="6"/>
    <s v="LHD"/>
    <s v="Diesel"/>
  </r>
  <r>
    <x v="20"/>
    <x v="0"/>
    <x v="4"/>
    <x v="1"/>
    <n v="23525.445019290801"/>
    <n v="10"/>
    <n v="5"/>
    <n v="5"/>
    <s v="Baseline"/>
    <x v="6"/>
    <s v="LHD"/>
    <s v="Diesel"/>
  </r>
  <r>
    <x v="21"/>
    <x v="0"/>
    <x v="4"/>
    <x v="0"/>
    <n v="23525.4411831865"/>
    <n v="5"/>
    <n v="2"/>
    <n v="2"/>
    <s v="Baseline"/>
    <x v="6"/>
    <s v="LHD45"/>
    <s v="Gasoline"/>
  </r>
  <r>
    <x v="21"/>
    <x v="0"/>
    <x v="4"/>
    <x v="1"/>
    <n v="23525.4411831865"/>
    <n v="10"/>
    <n v="5"/>
    <n v="5"/>
    <s v="Baseline"/>
    <x v="6"/>
    <s v="LHD45"/>
    <s v="Gasoline"/>
  </r>
  <r>
    <x v="22"/>
    <x v="0"/>
    <x v="4"/>
    <x v="0"/>
    <n v="23525.5204508188"/>
    <n v="5"/>
    <n v="4"/>
    <n v="4"/>
    <s v="Baseline"/>
    <x v="6"/>
    <s v="LHD45"/>
    <s v="Diesel"/>
  </r>
  <r>
    <x v="22"/>
    <x v="0"/>
    <x v="4"/>
    <x v="1"/>
    <n v="23525.5204508188"/>
    <n v="10"/>
    <n v="5"/>
    <n v="5"/>
    <s v="Baseline"/>
    <x v="6"/>
    <s v="LHD45"/>
    <s v="Diesel"/>
  </r>
  <r>
    <x v="23"/>
    <x v="0"/>
    <x v="4"/>
    <x v="0"/>
    <n v="23525.508745445401"/>
    <n v="5"/>
    <n v="2"/>
    <n v="2"/>
    <s v="Baseline"/>
    <x v="6"/>
    <s v="MHD67"/>
    <s v="Gasoline"/>
  </r>
  <r>
    <x v="23"/>
    <x v="0"/>
    <x v="4"/>
    <x v="1"/>
    <n v="23525.508745445401"/>
    <n v="10"/>
    <n v="5"/>
    <n v="5"/>
    <s v="Baseline"/>
    <x v="6"/>
    <s v="MHD67"/>
    <s v="Gasoline"/>
  </r>
  <r>
    <x v="24"/>
    <x v="0"/>
    <x v="4"/>
    <x v="0"/>
    <n v="23525.519453272998"/>
    <n v="5"/>
    <n v="4"/>
    <n v="4"/>
    <s v="Baseline"/>
    <x v="6"/>
    <s v="MHD67"/>
    <s v="Diesel"/>
  </r>
  <r>
    <x v="24"/>
    <x v="0"/>
    <x v="4"/>
    <x v="1"/>
    <n v="23525.519453272998"/>
    <n v="10"/>
    <n v="8"/>
    <n v="8"/>
    <s v="Baseline"/>
    <x v="6"/>
    <s v="MHD67"/>
    <s v="Diesel"/>
  </r>
  <r>
    <x v="25"/>
    <x v="0"/>
    <x v="4"/>
    <x v="0"/>
    <n v="23525.4445404984"/>
    <n v="5"/>
    <n v="2"/>
    <n v="2"/>
    <s v="Baseline"/>
    <x v="6"/>
    <s v="HHD8"/>
    <s v="Gasoline"/>
  </r>
  <r>
    <x v="25"/>
    <x v="0"/>
    <x v="4"/>
    <x v="1"/>
    <n v="23525.4445404984"/>
    <n v="10"/>
    <n v="5"/>
    <n v="5"/>
    <s v="Baseline"/>
    <x v="6"/>
    <s v="HHD8"/>
    <s v="Gasoline"/>
  </r>
  <r>
    <x v="26"/>
    <x v="0"/>
    <x v="4"/>
    <x v="0"/>
    <n v="23525.456974530502"/>
    <n v="5"/>
    <n v="4"/>
    <n v="4"/>
    <s v="Baseline"/>
    <x v="6"/>
    <s v="HHD8"/>
    <s v="Diesel"/>
  </r>
  <r>
    <x v="26"/>
    <x v="0"/>
    <x v="4"/>
    <x v="1"/>
    <n v="23525.456974530502"/>
    <n v="10"/>
    <n v="18"/>
    <n v="10"/>
    <s v="Baseline"/>
    <x v="6"/>
    <s v="HHD8"/>
    <s v="Diesel"/>
  </r>
  <r>
    <x v="27"/>
    <x v="0"/>
    <x v="4"/>
    <x v="0"/>
    <n v="23525.4280991255"/>
    <n v="5"/>
    <n v="4"/>
    <n v="4"/>
    <s v="Baseline"/>
    <x v="6"/>
    <s v="HHD8"/>
    <s v="CNG"/>
  </r>
  <r>
    <x v="27"/>
    <x v="0"/>
    <x v="4"/>
    <x v="1"/>
    <n v="23525.4280991255"/>
    <n v="10"/>
    <n v="18"/>
    <n v="10"/>
    <s v="Baseline"/>
    <x v="6"/>
    <s v="HHD8"/>
    <s v="CNG"/>
  </r>
  <r>
    <x v="28"/>
    <x v="0"/>
    <x v="4"/>
    <x v="0"/>
    <n v="37236.988662826101"/>
    <n v="5"/>
    <n v="3"/>
    <n v="3"/>
    <s v="Baseline"/>
    <x v="7"/>
    <s v="LHD"/>
    <s v="Diesel"/>
  </r>
  <r>
    <x v="28"/>
    <x v="0"/>
    <x v="4"/>
    <x v="1"/>
    <n v="37236.988662826101"/>
    <n v="10"/>
    <n v="3"/>
    <n v="3"/>
    <s v="Baseline"/>
    <x v="7"/>
    <s v="LHD"/>
    <s v="Diesel"/>
  </r>
  <r>
    <x v="29"/>
    <x v="0"/>
    <x v="4"/>
    <x v="0"/>
    <n v="37236.997535801602"/>
    <n v="5"/>
    <n v="1"/>
    <n v="1"/>
    <s v="Baseline"/>
    <x v="7"/>
    <s v="LHD45"/>
    <s v="Gasoline"/>
  </r>
  <r>
    <x v="29"/>
    <x v="0"/>
    <x v="4"/>
    <x v="1"/>
    <n v="37236.997535801602"/>
    <n v="10"/>
    <n v="3"/>
    <n v="3"/>
    <s v="Baseline"/>
    <x v="7"/>
    <s v="LHD45"/>
    <s v="Gasoline"/>
  </r>
  <r>
    <x v="30"/>
    <x v="0"/>
    <x v="4"/>
    <x v="0"/>
    <n v="37237.096295336603"/>
    <n v="5"/>
    <n v="3"/>
    <n v="3"/>
    <s v="Baseline"/>
    <x v="7"/>
    <s v="LHD45"/>
    <s v="Diesel"/>
  </r>
  <r>
    <x v="30"/>
    <x v="0"/>
    <x v="4"/>
    <x v="1"/>
    <n v="37237.096295336603"/>
    <n v="10"/>
    <n v="3"/>
    <n v="3"/>
    <s v="Baseline"/>
    <x v="7"/>
    <s v="LHD45"/>
    <s v="Diesel"/>
  </r>
  <r>
    <x v="31"/>
    <x v="0"/>
    <x v="4"/>
    <x v="0"/>
    <n v="37237.055175729802"/>
    <n v="5"/>
    <n v="1"/>
    <n v="1"/>
    <s v="Baseline"/>
    <x v="7"/>
    <s v="MHD67"/>
    <s v="Gasoline"/>
  </r>
  <r>
    <x v="31"/>
    <x v="0"/>
    <x v="4"/>
    <x v="1"/>
    <n v="37237.055175729802"/>
    <n v="10"/>
    <n v="3"/>
    <n v="3"/>
    <s v="Baseline"/>
    <x v="7"/>
    <s v="MHD67"/>
    <s v="Gasoline"/>
  </r>
  <r>
    <x v="32"/>
    <x v="0"/>
    <x v="4"/>
    <x v="0"/>
    <n v="37237.092514778698"/>
    <n v="5"/>
    <n v="3"/>
    <n v="3"/>
    <s v="Baseline"/>
    <x v="7"/>
    <s v="MHD67"/>
    <s v="Diesel"/>
  </r>
  <r>
    <x v="32"/>
    <x v="0"/>
    <x v="4"/>
    <x v="1"/>
    <n v="37237.092514778698"/>
    <n v="10"/>
    <n v="5"/>
    <n v="5"/>
    <s v="Baseline"/>
    <x v="7"/>
    <s v="MHD67"/>
    <s v="Diesel"/>
  </r>
  <r>
    <x v="33"/>
    <x v="0"/>
    <x v="4"/>
    <x v="0"/>
    <n v="37236.974291188802"/>
    <n v="5"/>
    <n v="1"/>
    <n v="1"/>
    <s v="Baseline"/>
    <x v="7"/>
    <s v="HHD8"/>
    <s v="Gasoline"/>
  </r>
  <r>
    <x v="33"/>
    <x v="0"/>
    <x v="4"/>
    <x v="1"/>
    <n v="37236.974291188802"/>
    <n v="10"/>
    <n v="3"/>
    <n v="3"/>
    <s v="Baseline"/>
    <x v="7"/>
    <s v="HHD8"/>
    <s v="Gasoline"/>
  </r>
  <r>
    <x v="34"/>
    <x v="0"/>
    <x v="4"/>
    <x v="0"/>
    <n v="37236.998807667398"/>
    <n v="5"/>
    <n v="3"/>
    <n v="3"/>
    <s v="Baseline"/>
    <x v="7"/>
    <s v="HHD8"/>
    <s v="Diesel"/>
  </r>
  <r>
    <x v="34"/>
    <x v="0"/>
    <x v="4"/>
    <x v="1"/>
    <n v="37236.998807667398"/>
    <n v="10"/>
    <n v="12"/>
    <n v="10"/>
    <s v="Baseline"/>
    <x v="7"/>
    <s v="HHD8"/>
    <s v="Diesel"/>
  </r>
  <r>
    <x v="35"/>
    <x v="0"/>
    <x v="4"/>
    <x v="0"/>
    <n v="37236.952125853597"/>
    <n v="5"/>
    <n v="3"/>
    <n v="3"/>
    <s v="Baseline"/>
    <x v="7"/>
    <s v="HHD8"/>
    <s v="CNG"/>
  </r>
  <r>
    <x v="35"/>
    <x v="0"/>
    <x v="4"/>
    <x v="1"/>
    <n v="37236.952125853597"/>
    <n v="10"/>
    <n v="12"/>
    <n v="10"/>
    <s v="Baseline"/>
    <x v="7"/>
    <s v="HHD8"/>
    <s v="CNG"/>
  </r>
  <r>
    <x v="36"/>
    <x v="0"/>
    <x v="4"/>
    <x v="0"/>
    <n v="6321.9676028180402"/>
    <n v="5"/>
    <n v="8"/>
    <n v="5"/>
    <s v="Baseline"/>
    <x v="8"/>
    <s v="LHD45"/>
    <s v="Gasoline"/>
  </r>
  <r>
    <x v="36"/>
    <x v="0"/>
    <x v="4"/>
    <x v="1"/>
    <n v="6321.9676028180402"/>
    <n v="10"/>
    <n v="17"/>
    <n v="10"/>
    <s v="Baseline"/>
    <x v="8"/>
    <s v="LHD45"/>
    <s v="Gasoline"/>
  </r>
  <r>
    <x v="37"/>
    <x v="0"/>
    <x v="4"/>
    <x v="0"/>
    <n v="6321.9766233349501"/>
    <n v="5"/>
    <n v="8"/>
    <n v="5"/>
    <s v="Baseline"/>
    <x v="8"/>
    <s v="MHD67"/>
    <s v="Gasoline"/>
  </r>
  <r>
    <x v="37"/>
    <x v="0"/>
    <x v="4"/>
    <x v="1"/>
    <n v="6321.9766233349501"/>
    <n v="10"/>
    <n v="17"/>
    <n v="10"/>
    <s v="Baseline"/>
    <x v="8"/>
    <s v="MHD67"/>
    <s v="Gasoline"/>
  </r>
  <r>
    <x v="38"/>
    <x v="0"/>
    <x v="4"/>
    <x v="0"/>
    <n v="6321.9574944135202"/>
    <n v="5"/>
    <n v="16"/>
    <n v="5"/>
    <s v="Baseline"/>
    <x v="8"/>
    <s v="MHD67"/>
    <s v="Diesel"/>
  </r>
  <r>
    <x v="38"/>
    <x v="0"/>
    <x v="4"/>
    <x v="1"/>
    <n v="6321.9574944135202"/>
    <n v="10"/>
    <n v="29"/>
    <n v="10"/>
    <s v="Baseline"/>
    <x v="8"/>
    <s v="MHD67"/>
    <s v="Diesel"/>
  </r>
  <r>
    <x v="39"/>
    <x v="0"/>
    <x v="4"/>
    <x v="0"/>
    <n v="6321.9665652408403"/>
    <n v="5"/>
    <n v="8"/>
    <n v="5"/>
    <s v="Baseline"/>
    <x v="8"/>
    <s v="HHD8"/>
    <s v="Gasoline"/>
  </r>
  <r>
    <x v="39"/>
    <x v="0"/>
    <x v="4"/>
    <x v="1"/>
    <n v="6321.9665652408403"/>
    <n v="10"/>
    <n v="17"/>
    <n v="10"/>
    <s v="Baseline"/>
    <x v="8"/>
    <s v="HHD8"/>
    <s v="Gasoline"/>
  </r>
  <r>
    <x v="40"/>
    <x v="0"/>
    <x v="4"/>
    <x v="0"/>
    <n v="6321.9774956576002"/>
    <n v="5"/>
    <n v="16"/>
    <n v="5"/>
    <s v="Baseline"/>
    <x v="8"/>
    <s v="HHD8"/>
    <s v="Diesel"/>
  </r>
  <r>
    <x v="40"/>
    <x v="0"/>
    <x v="4"/>
    <x v="1"/>
    <n v="6321.9774956576002"/>
    <n v="10"/>
    <n v="69"/>
    <n v="10"/>
    <s v="Baseline"/>
    <x v="8"/>
    <s v="HHD8"/>
    <s v="Diesel"/>
  </r>
  <r>
    <x v="41"/>
    <x v="0"/>
    <x v="4"/>
    <x v="0"/>
    <n v="76557.5065439522"/>
    <n v="5"/>
    <n v="1"/>
    <n v="1"/>
    <s v="Baseline"/>
    <x v="9"/>
    <s v="MHD67"/>
    <s v="Diesel"/>
  </r>
  <r>
    <x v="41"/>
    <x v="0"/>
    <x v="4"/>
    <x v="1"/>
    <n v="76557.5065439522"/>
    <n v="10"/>
    <n v="2"/>
    <n v="2"/>
    <s v="Baseline"/>
    <x v="9"/>
    <s v="MHD67"/>
    <s v="Diesel"/>
  </r>
  <r>
    <x v="42"/>
    <x v="0"/>
    <x v="4"/>
    <x v="0"/>
    <n v="76557.610011102995"/>
    <n v="5"/>
    <n v="1"/>
    <n v="1"/>
    <s v="Baseline"/>
    <x v="9"/>
    <s v="HHD8"/>
    <s v="Diesel"/>
  </r>
  <r>
    <x v="42"/>
    <x v="0"/>
    <x v="4"/>
    <x v="1"/>
    <n v="76557.610011102995"/>
    <n v="10"/>
    <n v="6"/>
    <n v="6"/>
    <s v="Baseline"/>
    <x v="9"/>
    <s v="HHD8"/>
    <s v="Diesel"/>
  </r>
  <r>
    <x v="43"/>
    <x v="0"/>
    <x v="4"/>
    <x v="0"/>
    <n v="76557.581371688502"/>
    <n v="5"/>
    <n v="1"/>
    <n v="1"/>
    <s v="Baseline"/>
    <x v="9"/>
    <s v="HHD8"/>
    <s v="CNG"/>
  </r>
  <r>
    <x v="43"/>
    <x v="0"/>
    <x v="4"/>
    <x v="1"/>
    <n v="76557.581371688502"/>
    <n v="10"/>
    <n v="6"/>
    <n v="6"/>
    <s v="Baseline"/>
    <x v="9"/>
    <s v="HHD8"/>
    <s v="CNG"/>
  </r>
  <r>
    <x v="44"/>
    <x v="0"/>
    <x v="4"/>
    <x v="0"/>
    <n v="147631.188683177"/>
    <n v="5"/>
    <n v="1"/>
    <n v="1"/>
    <s v="Baseline"/>
    <x v="10"/>
    <s v="HHD8"/>
    <s v="Diesel"/>
  </r>
  <r>
    <x v="44"/>
    <x v="0"/>
    <x v="4"/>
    <x v="1"/>
    <n v="147631.188683177"/>
    <n v="10"/>
    <n v="3"/>
    <n v="3"/>
    <s v="Baseline"/>
    <x v="10"/>
    <s v="HHD8"/>
    <s v="Diesel"/>
  </r>
  <r>
    <x v="0"/>
    <x v="0"/>
    <x v="5"/>
    <x v="0"/>
    <n v="14806.301440478401"/>
    <n v="5"/>
    <n v="7"/>
    <n v="5"/>
    <s v="Baseline"/>
    <x v="0"/>
    <s v="LHD"/>
    <s v="Diesel"/>
  </r>
  <r>
    <x v="0"/>
    <x v="0"/>
    <x v="5"/>
    <x v="1"/>
    <n v="14806.301440478401"/>
    <n v="10"/>
    <n v="7"/>
    <n v="7"/>
    <s v="Baseline"/>
    <x v="0"/>
    <s v="LHD"/>
    <s v="Diesel"/>
  </r>
  <r>
    <x v="1"/>
    <x v="0"/>
    <x v="5"/>
    <x v="0"/>
    <n v="14806.3209895706"/>
    <n v="5"/>
    <n v="7"/>
    <n v="5"/>
    <s v="Baseline"/>
    <x v="1"/>
    <s v="LHD"/>
    <s v="Diesel"/>
  </r>
  <r>
    <x v="1"/>
    <x v="0"/>
    <x v="5"/>
    <x v="1"/>
    <n v="14806.3209895706"/>
    <n v="10"/>
    <n v="7"/>
    <n v="7"/>
    <s v="Baseline"/>
    <x v="1"/>
    <s v="LHD"/>
    <s v="Diesel"/>
  </r>
  <r>
    <x v="2"/>
    <x v="0"/>
    <x v="5"/>
    <x v="0"/>
    <n v="37920.765770147103"/>
    <n v="5"/>
    <n v="1"/>
    <n v="1"/>
    <s v="Baseline"/>
    <x v="2"/>
    <s v="LHD45"/>
    <s v="Gasoline"/>
  </r>
  <r>
    <x v="2"/>
    <x v="0"/>
    <x v="5"/>
    <x v="1"/>
    <n v="37920.765770147103"/>
    <n v="10"/>
    <n v="3"/>
    <n v="3"/>
    <s v="Baseline"/>
    <x v="2"/>
    <s v="LHD45"/>
    <s v="Gasoline"/>
  </r>
  <r>
    <x v="3"/>
    <x v="0"/>
    <x v="5"/>
    <x v="0"/>
    <n v="37920.736553053197"/>
    <n v="5"/>
    <n v="3"/>
    <n v="3"/>
    <s v="Baseline"/>
    <x v="2"/>
    <s v="LHD45"/>
    <s v="Diesel"/>
  </r>
  <r>
    <x v="3"/>
    <x v="0"/>
    <x v="5"/>
    <x v="1"/>
    <n v="37920.736553053197"/>
    <n v="10"/>
    <n v="3"/>
    <n v="3"/>
    <s v="Baseline"/>
    <x v="2"/>
    <s v="LHD45"/>
    <s v="Diesel"/>
  </r>
  <r>
    <x v="4"/>
    <x v="0"/>
    <x v="5"/>
    <x v="0"/>
    <n v="37920.823950586098"/>
    <n v="5"/>
    <n v="3"/>
    <n v="3"/>
    <s v="Baseline"/>
    <x v="2"/>
    <s v="MHD67"/>
    <s v="Diesel"/>
  </r>
  <r>
    <x v="4"/>
    <x v="0"/>
    <x v="5"/>
    <x v="1"/>
    <n v="37920.823950586098"/>
    <n v="10"/>
    <n v="5"/>
    <n v="5"/>
    <s v="Baseline"/>
    <x v="2"/>
    <s v="MHD67"/>
    <s v="Diesel"/>
  </r>
  <r>
    <x v="5"/>
    <x v="0"/>
    <x v="5"/>
    <x v="0"/>
    <n v="37920.774514977602"/>
    <n v="5"/>
    <n v="3"/>
    <n v="3"/>
    <s v="Baseline"/>
    <x v="2"/>
    <s v="HHD8"/>
    <s v="Diesel"/>
  </r>
  <r>
    <x v="5"/>
    <x v="0"/>
    <x v="5"/>
    <x v="1"/>
    <n v="37920.774514977602"/>
    <n v="10"/>
    <n v="11"/>
    <n v="10"/>
    <s v="Baseline"/>
    <x v="2"/>
    <s v="HHD8"/>
    <s v="Diesel"/>
  </r>
  <r>
    <x v="6"/>
    <x v="0"/>
    <x v="5"/>
    <x v="0"/>
    <n v="37920.7390687527"/>
    <n v="5"/>
    <n v="3"/>
    <n v="3"/>
    <s v="Baseline"/>
    <x v="2"/>
    <s v="HHD8"/>
    <s v="CNG"/>
  </r>
  <r>
    <x v="6"/>
    <x v="0"/>
    <x v="5"/>
    <x v="1"/>
    <n v="37920.7390687527"/>
    <n v="10"/>
    <n v="11"/>
    <n v="10"/>
    <s v="Baseline"/>
    <x v="2"/>
    <s v="HHD8"/>
    <s v="CNG"/>
  </r>
  <r>
    <x v="7"/>
    <x v="0"/>
    <x v="5"/>
    <x v="0"/>
    <n v="37920.7603368407"/>
    <n v="5"/>
    <n v="1"/>
    <n v="1"/>
    <s v="Baseline"/>
    <x v="3"/>
    <s v="LHD45"/>
    <s v="Gasoline"/>
  </r>
  <r>
    <x v="7"/>
    <x v="0"/>
    <x v="5"/>
    <x v="1"/>
    <n v="37920.7603368407"/>
    <n v="10"/>
    <n v="3"/>
    <n v="3"/>
    <s v="Baseline"/>
    <x v="3"/>
    <s v="LHD45"/>
    <s v="Gasoline"/>
  </r>
  <r>
    <x v="8"/>
    <x v="0"/>
    <x v="5"/>
    <x v="0"/>
    <n v="37920.798034704698"/>
    <n v="5"/>
    <n v="3"/>
    <n v="3"/>
    <s v="Baseline"/>
    <x v="3"/>
    <s v="LHD45"/>
    <s v="Diesel"/>
  </r>
  <r>
    <x v="8"/>
    <x v="0"/>
    <x v="5"/>
    <x v="1"/>
    <n v="37920.798034704698"/>
    <n v="10"/>
    <n v="3"/>
    <n v="3"/>
    <s v="Baseline"/>
    <x v="3"/>
    <s v="LHD45"/>
    <s v="Diesel"/>
  </r>
  <r>
    <x v="9"/>
    <x v="0"/>
    <x v="5"/>
    <x v="0"/>
    <n v="37920.8503817046"/>
    <n v="5"/>
    <n v="3"/>
    <n v="3"/>
    <s v="Baseline"/>
    <x v="3"/>
    <s v="MHD67"/>
    <s v="Diesel"/>
  </r>
  <r>
    <x v="9"/>
    <x v="0"/>
    <x v="5"/>
    <x v="1"/>
    <n v="37920.8503817046"/>
    <n v="10"/>
    <n v="5"/>
    <n v="5"/>
    <s v="Baseline"/>
    <x v="3"/>
    <s v="MHD67"/>
    <s v="Diesel"/>
  </r>
  <r>
    <x v="10"/>
    <x v="0"/>
    <x v="5"/>
    <x v="0"/>
    <n v="37920.810030388398"/>
    <n v="5"/>
    <n v="3"/>
    <n v="3"/>
    <s v="Baseline"/>
    <x v="3"/>
    <s v="Urban Bus"/>
    <s v="Diesel"/>
  </r>
  <r>
    <x v="10"/>
    <x v="0"/>
    <x v="5"/>
    <x v="1"/>
    <n v="37920.810030388398"/>
    <n v="10"/>
    <n v="11"/>
    <n v="10"/>
    <s v="Baseline"/>
    <x v="3"/>
    <s v="Urban Bus"/>
    <s v="Diesel"/>
  </r>
  <r>
    <x v="11"/>
    <x v="0"/>
    <x v="5"/>
    <x v="0"/>
    <n v="37920.756442267702"/>
    <n v="5"/>
    <n v="3"/>
    <n v="3"/>
    <s v="Baseline"/>
    <x v="3"/>
    <s v="Urban Bus"/>
    <s v="CNG"/>
  </r>
  <r>
    <x v="11"/>
    <x v="0"/>
    <x v="5"/>
    <x v="1"/>
    <n v="37920.756442267702"/>
    <n v="10"/>
    <n v="11"/>
    <n v="10"/>
    <s v="Baseline"/>
    <x v="3"/>
    <s v="Urban Bus"/>
    <s v="CNG"/>
  </r>
  <r>
    <x v="12"/>
    <x v="0"/>
    <x v="5"/>
    <x v="0"/>
    <n v="9196.54593714365"/>
    <n v="5"/>
    <n v="5"/>
    <n v="5"/>
    <s v="Baseline"/>
    <x v="4"/>
    <s v="LHD45"/>
    <s v="Gasoline"/>
  </r>
  <r>
    <x v="12"/>
    <x v="0"/>
    <x v="5"/>
    <x v="1"/>
    <n v="9196.54593714365"/>
    <n v="10"/>
    <n v="12"/>
    <n v="10"/>
    <s v="Baseline"/>
    <x v="4"/>
    <s v="LHD45"/>
    <s v="Gasoline"/>
  </r>
  <r>
    <x v="13"/>
    <x v="0"/>
    <x v="5"/>
    <x v="0"/>
    <n v="9196.5774114705891"/>
    <n v="5"/>
    <n v="11"/>
    <n v="5"/>
    <s v="Baseline"/>
    <x v="4"/>
    <s v="LHD45"/>
    <s v="Diesel"/>
  </r>
  <r>
    <x v="13"/>
    <x v="0"/>
    <x v="5"/>
    <x v="1"/>
    <n v="9196.5774114705891"/>
    <n v="10"/>
    <n v="12"/>
    <n v="10"/>
    <s v="Baseline"/>
    <x v="4"/>
    <s v="LHD45"/>
    <s v="Diesel"/>
  </r>
  <r>
    <x v="14"/>
    <x v="0"/>
    <x v="5"/>
    <x v="0"/>
    <n v="9196.5429531973496"/>
    <n v="5"/>
    <n v="11"/>
    <n v="5"/>
    <s v="Baseline"/>
    <x v="4"/>
    <s v="MHD67"/>
    <s v="Diesel"/>
  </r>
  <r>
    <x v="14"/>
    <x v="0"/>
    <x v="5"/>
    <x v="1"/>
    <n v="9196.5429531973496"/>
    <n v="10"/>
    <n v="20"/>
    <n v="10"/>
    <s v="Baseline"/>
    <x v="4"/>
    <s v="MHD67"/>
    <s v="Diesel"/>
  </r>
  <r>
    <x v="15"/>
    <x v="0"/>
    <x v="5"/>
    <x v="0"/>
    <n v="9196.5453862700997"/>
    <n v="5"/>
    <n v="11"/>
    <n v="5"/>
    <s v="Baseline"/>
    <x v="4"/>
    <s v="HHD8"/>
    <s v="Diesel"/>
  </r>
  <r>
    <x v="15"/>
    <x v="0"/>
    <x v="5"/>
    <x v="1"/>
    <n v="9196.5453862700997"/>
    <n v="10"/>
    <n v="47"/>
    <n v="10"/>
    <s v="Baseline"/>
    <x v="4"/>
    <s v="HHD8"/>
    <s v="Diesel"/>
  </r>
  <r>
    <x v="16"/>
    <x v="0"/>
    <x v="5"/>
    <x v="0"/>
    <n v="9196.5551653615494"/>
    <n v="5"/>
    <n v="11"/>
    <n v="5"/>
    <s v="Baseline"/>
    <x v="4"/>
    <s v="HHD8"/>
    <s v="CNG"/>
  </r>
  <r>
    <x v="16"/>
    <x v="0"/>
    <x v="5"/>
    <x v="1"/>
    <n v="9196.5551653615494"/>
    <n v="10"/>
    <n v="47"/>
    <n v="10"/>
    <s v="Baseline"/>
    <x v="4"/>
    <s v="HHD8"/>
    <s v="CNG"/>
  </r>
  <r>
    <x v="17"/>
    <x v="0"/>
    <x v="5"/>
    <x v="0"/>
    <n v="31242.132915217298"/>
    <n v="5"/>
    <n v="3"/>
    <n v="3"/>
    <s v="Baseline"/>
    <x v="5"/>
    <s v="MHD67"/>
    <s v="Diesel"/>
  </r>
  <r>
    <x v="17"/>
    <x v="0"/>
    <x v="5"/>
    <x v="1"/>
    <n v="31242.132915217298"/>
    <n v="10"/>
    <n v="6"/>
    <n v="6"/>
    <s v="Baseline"/>
    <x v="5"/>
    <s v="MHD67"/>
    <s v="Diesel"/>
  </r>
  <r>
    <x v="18"/>
    <x v="0"/>
    <x v="5"/>
    <x v="0"/>
    <n v="31242.1464251371"/>
    <n v="5"/>
    <n v="3"/>
    <n v="3"/>
    <s v="Baseline"/>
    <x v="5"/>
    <s v="HHD8"/>
    <s v="Diesel"/>
  </r>
  <r>
    <x v="18"/>
    <x v="0"/>
    <x v="5"/>
    <x v="1"/>
    <n v="31242.1464251371"/>
    <n v="10"/>
    <n v="14"/>
    <n v="10"/>
    <s v="Baseline"/>
    <x v="5"/>
    <s v="HHD8"/>
    <s v="Diesel"/>
  </r>
  <r>
    <x v="19"/>
    <x v="0"/>
    <x v="5"/>
    <x v="0"/>
    <n v="31242.091574664399"/>
    <n v="5"/>
    <n v="3"/>
    <n v="3"/>
    <s v="Baseline"/>
    <x v="5"/>
    <s v="HHD8"/>
    <s v="CNG"/>
  </r>
  <r>
    <x v="19"/>
    <x v="0"/>
    <x v="5"/>
    <x v="1"/>
    <n v="31242.091574664399"/>
    <n v="10"/>
    <n v="14"/>
    <n v="10"/>
    <s v="Baseline"/>
    <x v="5"/>
    <s v="HHD8"/>
    <s v="CNG"/>
  </r>
  <r>
    <x v="20"/>
    <x v="0"/>
    <x v="5"/>
    <x v="0"/>
    <n v="23563.644255109"/>
    <n v="5"/>
    <n v="4"/>
    <n v="4"/>
    <s v="Baseline"/>
    <x v="6"/>
    <s v="LHD"/>
    <s v="Diesel"/>
  </r>
  <r>
    <x v="20"/>
    <x v="0"/>
    <x v="5"/>
    <x v="1"/>
    <n v="23563.644255109"/>
    <n v="10"/>
    <n v="5"/>
    <n v="5"/>
    <s v="Baseline"/>
    <x v="6"/>
    <s v="LHD"/>
    <s v="Diesel"/>
  </r>
  <r>
    <x v="21"/>
    <x v="0"/>
    <x v="5"/>
    <x v="0"/>
    <n v="23563.607124311198"/>
    <n v="5"/>
    <n v="2"/>
    <n v="2"/>
    <s v="Baseline"/>
    <x v="6"/>
    <s v="LHD45"/>
    <s v="Gasoline"/>
  </r>
  <r>
    <x v="21"/>
    <x v="0"/>
    <x v="5"/>
    <x v="1"/>
    <n v="23563.607124311198"/>
    <n v="10"/>
    <n v="5"/>
    <n v="5"/>
    <s v="Baseline"/>
    <x v="6"/>
    <s v="LHD45"/>
    <s v="Gasoline"/>
  </r>
  <r>
    <x v="22"/>
    <x v="0"/>
    <x v="5"/>
    <x v="0"/>
    <n v="23563.6864515003"/>
    <n v="5"/>
    <n v="4"/>
    <n v="4"/>
    <s v="Baseline"/>
    <x v="6"/>
    <s v="LHD45"/>
    <s v="Diesel"/>
  </r>
  <r>
    <x v="22"/>
    <x v="0"/>
    <x v="5"/>
    <x v="1"/>
    <n v="23563.6864515003"/>
    <n v="10"/>
    <n v="5"/>
    <n v="5"/>
    <s v="Baseline"/>
    <x v="6"/>
    <s v="LHD45"/>
    <s v="Diesel"/>
  </r>
  <r>
    <x v="23"/>
    <x v="0"/>
    <x v="5"/>
    <x v="0"/>
    <n v="23563.688083134701"/>
    <n v="5"/>
    <n v="2"/>
    <n v="2"/>
    <s v="Baseline"/>
    <x v="6"/>
    <s v="MHD67"/>
    <s v="Gasoline"/>
  </r>
  <r>
    <x v="23"/>
    <x v="0"/>
    <x v="5"/>
    <x v="1"/>
    <n v="23563.688083134701"/>
    <n v="10"/>
    <n v="5"/>
    <n v="5"/>
    <s v="Baseline"/>
    <x v="6"/>
    <s v="MHD67"/>
    <s v="Gasoline"/>
  </r>
  <r>
    <x v="24"/>
    <x v="0"/>
    <x v="5"/>
    <x v="0"/>
    <n v="23563.699750245902"/>
    <n v="5"/>
    <n v="4"/>
    <n v="4"/>
    <s v="Baseline"/>
    <x v="6"/>
    <s v="MHD67"/>
    <s v="Diesel"/>
  </r>
  <r>
    <x v="24"/>
    <x v="0"/>
    <x v="5"/>
    <x v="1"/>
    <n v="23563.699750245902"/>
    <n v="10"/>
    <n v="8"/>
    <n v="8"/>
    <s v="Baseline"/>
    <x v="6"/>
    <s v="MHD67"/>
    <s v="Diesel"/>
  </r>
  <r>
    <x v="25"/>
    <x v="0"/>
    <x v="5"/>
    <x v="0"/>
    <n v="23563.617542382399"/>
    <n v="5"/>
    <n v="2"/>
    <n v="2"/>
    <s v="Baseline"/>
    <x v="6"/>
    <s v="HHD8"/>
    <s v="Gasoline"/>
  </r>
  <r>
    <x v="25"/>
    <x v="0"/>
    <x v="5"/>
    <x v="1"/>
    <n v="23563.617542382399"/>
    <n v="10"/>
    <n v="5"/>
    <n v="5"/>
    <s v="Baseline"/>
    <x v="6"/>
    <s v="HHD8"/>
    <s v="Gasoline"/>
  </r>
  <r>
    <x v="26"/>
    <x v="0"/>
    <x v="5"/>
    <x v="0"/>
    <n v="23563.618952697499"/>
    <n v="5"/>
    <n v="4"/>
    <n v="4"/>
    <s v="Baseline"/>
    <x v="6"/>
    <s v="HHD8"/>
    <s v="Diesel"/>
  </r>
  <r>
    <x v="26"/>
    <x v="0"/>
    <x v="5"/>
    <x v="1"/>
    <n v="23563.618952697499"/>
    <n v="10"/>
    <n v="18"/>
    <n v="10"/>
    <s v="Baseline"/>
    <x v="6"/>
    <s v="HHD8"/>
    <s v="Diesel"/>
  </r>
  <r>
    <x v="27"/>
    <x v="0"/>
    <x v="5"/>
    <x v="0"/>
    <n v="23563.5893163193"/>
    <n v="5"/>
    <n v="4"/>
    <n v="4"/>
    <s v="Baseline"/>
    <x v="6"/>
    <s v="HHD8"/>
    <s v="CNG"/>
  </r>
  <r>
    <x v="27"/>
    <x v="0"/>
    <x v="5"/>
    <x v="1"/>
    <n v="23563.5893163193"/>
    <n v="10"/>
    <n v="18"/>
    <n v="10"/>
    <s v="Baseline"/>
    <x v="6"/>
    <s v="HHD8"/>
    <s v="CNG"/>
  </r>
  <r>
    <x v="28"/>
    <x v="0"/>
    <x v="5"/>
    <x v="0"/>
    <n v="37297.823528978501"/>
    <n v="5"/>
    <n v="3"/>
    <n v="3"/>
    <s v="Baseline"/>
    <x v="7"/>
    <s v="LHD"/>
    <s v="Diesel"/>
  </r>
  <r>
    <x v="28"/>
    <x v="0"/>
    <x v="5"/>
    <x v="1"/>
    <n v="37297.823528978501"/>
    <n v="10"/>
    <n v="3"/>
    <n v="3"/>
    <s v="Baseline"/>
    <x v="7"/>
    <s v="LHD"/>
    <s v="Diesel"/>
  </r>
  <r>
    <x v="29"/>
    <x v="0"/>
    <x v="5"/>
    <x v="0"/>
    <n v="37297.837221337097"/>
    <n v="5"/>
    <n v="1"/>
    <n v="1"/>
    <s v="Baseline"/>
    <x v="7"/>
    <s v="LHD45"/>
    <s v="Gasoline"/>
  </r>
  <r>
    <x v="29"/>
    <x v="0"/>
    <x v="5"/>
    <x v="1"/>
    <n v="37297.837221337097"/>
    <n v="10"/>
    <n v="3"/>
    <n v="3"/>
    <s v="Baseline"/>
    <x v="7"/>
    <s v="LHD45"/>
    <s v="Gasoline"/>
  </r>
  <r>
    <x v="30"/>
    <x v="0"/>
    <x v="5"/>
    <x v="0"/>
    <n v="37297.936940491003"/>
    <n v="5"/>
    <n v="3"/>
    <n v="3"/>
    <s v="Baseline"/>
    <x v="7"/>
    <s v="LHD45"/>
    <s v="Diesel"/>
  </r>
  <r>
    <x v="30"/>
    <x v="0"/>
    <x v="5"/>
    <x v="1"/>
    <n v="37297.936940491003"/>
    <n v="10"/>
    <n v="3"/>
    <n v="3"/>
    <s v="Baseline"/>
    <x v="7"/>
    <s v="LHD45"/>
    <s v="Diesel"/>
  </r>
  <r>
    <x v="31"/>
    <x v="0"/>
    <x v="5"/>
    <x v="0"/>
    <n v="37297.8831708578"/>
    <n v="5"/>
    <n v="1"/>
    <n v="1"/>
    <s v="Baseline"/>
    <x v="7"/>
    <s v="MHD67"/>
    <s v="Gasoline"/>
  </r>
  <r>
    <x v="31"/>
    <x v="0"/>
    <x v="5"/>
    <x v="1"/>
    <n v="37297.8831708578"/>
    <n v="10"/>
    <n v="3"/>
    <n v="3"/>
    <s v="Baseline"/>
    <x v="7"/>
    <s v="MHD67"/>
    <s v="Gasoline"/>
  </r>
  <r>
    <x v="32"/>
    <x v="0"/>
    <x v="5"/>
    <x v="0"/>
    <n v="37297.910620070303"/>
    <n v="5"/>
    <n v="3"/>
    <n v="3"/>
    <s v="Baseline"/>
    <x v="7"/>
    <s v="MHD67"/>
    <s v="Diesel"/>
  </r>
  <r>
    <x v="32"/>
    <x v="0"/>
    <x v="5"/>
    <x v="1"/>
    <n v="37297.910620070303"/>
    <n v="10"/>
    <n v="5"/>
    <n v="5"/>
    <s v="Baseline"/>
    <x v="7"/>
    <s v="MHD67"/>
    <s v="Diesel"/>
  </r>
  <r>
    <x v="33"/>
    <x v="0"/>
    <x v="5"/>
    <x v="0"/>
    <n v="37297.849999642101"/>
    <n v="5"/>
    <n v="1"/>
    <n v="1"/>
    <s v="Baseline"/>
    <x v="7"/>
    <s v="HHD8"/>
    <s v="Gasoline"/>
  </r>
  <r>
    <x v="33"/>
    <x v="0"/>
    <x v="5"/>
    <x v="1"/>
    <n v="37297.849999642101"/>
    <n v="10"/>
    <n v="3"/>
    <n v="3"/>
    <s v="Baseline"/>
    <x v="7"/>
    <s v="HHD8"/>
    <s v="Gasoline"/>
  </r>
  <r>
    <x v="34"/>
    <x v="0"/>
    <x v="5"/>
    <x v="0"/>
    <n v="37297.829639001997"/>
    <n v="5"/>
    <n v="3"/>
    <n v="3"/>
    <s v="Baseline"/>
    <x v="7"/>
    <s v="HHD8"/>
    <s v="Diesel"/>
  </r>
  <r>
    <x v="34"/>
    <x v="0"/>
    <x v="5"/>
    <x v="1"/>
    <n v="37297.829639001997"/>
    <n v="10"/>
    <n v="12"/>
    <n v="10"/>
    <s v="Baseline"/>
    <x v="7"/>
    <s v="HHD8"/>
    <s v="Diesel"/>
  </r>
  <r>
    <x v="35"/>
    <x v="0"/>
    <x v="5"/>
    <x v="0"/>
    <n v="37297.794768420201"/>
    <n v="5"/>
    <n v="3"/>
    <n v="3"/>
    <s v="Baseline"/>
    <x v="7"/>
    <s v="HHD8"/>
    <s v="CNG"/>
  </r>
  <r>
    <x v="35"/>
    <x v="0"/>
    <x v="5"/>
    <x v="1"/>
    <n v="37297.794768420201"/>
    <n v="10"/>
    <n v="12"/>
    <n v="10"/>
    <s v="Baseline"/>
    <x v="7"/>
    <s v="HHD8"/>
    <s v="CNG"/>
  </r>
  <r>
    <x v="36"/>
    <x v="0"/>
    <x v="5"/>
    <x v="0"/>
    <n v="6331.8441026540104"/>
    <n v="5"/>
    <n v="8"/>
    <n v="5"/>
    <s v="Baseline"/>
    <x v="8"/>
    <s v="LHD45"/>
    <s v="Gasoline"/>
  </r>
  <r>
    <x v="36"/>
    <x v="0"/>
    <x v="5"/>
    <x v="1"/>
    <n v="6331.8441026540104"/>
    <n v="10"/>
    <n v="17"/>
    <n v="10"/>
    <s v="Baseline"/>
    <x v="8"/>
    <s v="LHD45"/>
    <s v="Gasoline"/>
  </r>
  <r>
    <x v="37"/>
    <x v="0"/>
    <x v="5"/>
    <x v="0"/>
    <n v="6331.8457025560201"/>
    <n v="5"/>
    <n v="8"/>
    <n v="5"/>
    <s v="Baseline"/>
    <x v="8"/>
    <s v="MHD67"/>
    <s v="Gasoline"/>
  </r>
  <r>
    <x v="37"/>
    <x v="0"/>
    <x v="5"/>
    <x v="1"/>
    <n v="6331.8457025560201"/>
    <n v="10"/>
    <n v="17"/>
    <n v="10"/>
    <s v="Baseline"/>
    <x v="8"/>
    <s v="MHD67"/>
    <s v="Gasoline"/>
  </r>
  <r>
    <x v="38"/>
    <x v="0"/>
    <x v="5"/>
    <x v="0"/>
    <n v="6331.8367689838196"/>
    <n v="5"/>
    <n v="16"/>
    <n v="5"/>
    <s v="Baseline"/>
    <x v="8"/>
    <s v="MHD67"/>
    <s v="Diesel"/>
  </r>
  <r>
    <x v="38"/>
    <x v="0"/>
    <x v="5"/>
    <x v="1"/>
    <n v="6331.8367689838196"/>
    <n v="10"/>
    <n v="29"/>
    <n v="10"/>
    <s v="Baseline"/>
    <x v="8"/>
    <s v="MHD67"/>
    <s v="Diesel"/>
  </r>
  <r>
    <x v="39"/>
    <x v="0"/>
    <x v="5"/>
    <x v="0"/>
    <n v="6331.8412923899896"/>
    <n v="5"/>
    <n v="8"/>
    <n v="5"/>
    <s v="Baseline"/>
    <x v="8"/>
    <s v="HHD8"/>
    <s v="Gasoline"/>
  </r>
  <r>
    <x v="39"/>
    <x v="0"/>
    <x v="5"/>
    <x v="1"/>
    <n v="6331.8412923899896"/>
    <n v="10"/>
    <n v="17"/>
    <n v="10"/>
    <s v="Baseline"/>
    <x v="8"/>
    <s v="HHD8"/>
    <s v="Gasoline"/>
  </r>
  <r>
    <x v="40"/>
    <x v="0"/>
    <x v="5"/>
    <x v="0"/>
    <n v="6331.8522175461803"/>
    <n v="5"/>
    <n v="16"/>
    <n v="5"/>
    <s v="Baseline"/>
    <x v="8"/>
    <s v="HHD8"/>
    <s v="Diesel"/>
  </r>
  <r>
    <x v="40"/>
    <x v="0"/>
    <x v="5"/>
    <x v="1"/>
    <n v="6331.8522175461803"/>
    <n v="10"/>
    <n v="69"/>
    <n v="10"/>
    <s v="Baseline"/>
    <x v="8"/>
    <s v="HHD8"/>
    <s v="Diesel"/>
  </r>
  <r>
    <x v="41"/>
    <x v="0"/>
    <x v="5"/>
    <x v="0"/>
    <n v="76847.222840649803"/>
    <n v="5"/>
    <n v="1"/>
    <n v="1"/>
    <s v="Baseline"/>
    <x v="9"/>
    <s v="MHD67"/>
    <s v="Diesel"/>
  </r>
  <r>
    <x v="41"/>
    <x v="0"/>
    <x v="5"/>
    <x v="1"/>
    <n v="76847.222840649803"/>
    <n v="10"/>
    <n v="2"/>
    <n v="2"/>
    <s v="Baseline"/>
    <x v="9"/>
    <s v="MHD67"/>
    <s v="Diesel"/>
  </r>
  <r>
    <x v="42"/>
    <x v="0"/>
    <x v="5"/>
    <x v="0"/>
    <n v="76847.373411898603"/>
    <n v="5"/>
    <n v="1"/>
    <n v="1"/>
    <s v="Baseline"/>
    <x v="9"/>
    <s v="HHD8"/>
    <s v="Diesel"/>
  </r>
  <r>
    <x v="42"/>
    <x v="0"/>
    <x v="5"/>
    <x v="1"/>
    <n v="76847.373411898603"/>
    <n v="10"/>
    <n v="6"/>
    <n v="6"/>
    <s v="Baseline"/>
    <x v="9"/>
    <s v="HHD8"/>
    <s v="Diesel"/>
  </r>
  <r>
    <x v="43"/>
    <x v="0"/>
    <x v="5"/>
    <x v="0"/>
    <n v="76847.289005085593"/>
    <n v="5"/>
    <n v="1"/>
    <n v="1"/>
    <s v="Baseline"/>
    <x v="9"/>
    <s v="HHD8"/>
    <s v="CNG"/>
  </r>
  <r>
    <x v="43"/>
    <x v="0"/>
    <x v="5"/>
    <x v="1"/>
    <n v="76847.289005085593"/>
    <n v="10"/>
    <n v="6"/>
    <n v="6"/>
    <s v="Baseline"/>
    <x v="9"/>
    <s v="HHD8"/>
    <s v="CNG"/>
  </r>
  <r>
    <x v="44"/>
    <x v="0"/>
    <x v="5"/>
    <x v="0"/>
    <n v="148185.27778582601"/>
    <n v="5"/>
    <n v="1"/>
    <n v="1"/>
    <s v="Baseline"/>
    <x v="10"/>
    <s v="HHD8"/>
    <s v="Diesel"/>
  </r>
  <r>
    <x v="44"/>
    <x v="0"/>
    <x v="5"/>
    <x v="1"/>
    <n v="148185.27778582601"/>
    <n v="10"/>
    <n v="3"/>
    <n v="3"/>
    <s v="Baseline"/>
    <x v="10"/>
    <s v="HHD8"/>
    <s v="Diesel"/>
  </r>
  <r>
    <x v="0"/>
    <x v="0"/>
    <x v="6"/>
    <x v="0"/>
    <n v="14839.620818891"/>
    <n v="5"/>
    <n v="7"/>
    <n v="5"/>
    <s v="Baseline"/>
    <x v="0"/>
    <s v="LHD"/>
    <s v="Diesel"/>
  </r>
  <r>
    <x v="0"/>
    <x v="0"/>
    <x v="6"/>
    <x v="1"/>
    <n v="14839.620818891"/>
    <n v="10"/>
    <n v="7"/>
    <n v="7"/>
    <s v="Baseline"/>
    <x v="0"/>
    <s v="LHD"/>
    <s v="Diesel"/>
  </r>
  <r>
    <x v="1"/>
    <x v="0"/>
    <x v="6"/>
    <x v="0"/>
    <n v="14839.628871216401"/>
    <n v="5"/>
    <n v="7"/>
    <n v="5"/>
    <s v="Baseline"/>
    <x v="1"/>
    <s v="LHD"/>
    <s v="Diesel"/>
  </r>
  <r>
    <x v="1"/>
    <x v="0"/>
    <x v="6"/>
    <x v="1"/>
    <n v="14839.628871216401"/>
    <n v="10"/>
    <n v="7"/>
    <n v="7"/>
    <s v="Baseline"/>
    <x v="1"/>
    <s v="LHD"/>
    <s v="Diesel"/>
  </r>
  <r>
    <x v="2"/>
    <x v="0"/>
    <x v="6"/>
    <x v="0"/>
    <n v="37964.231275929997"/>
    <n v="5"/>
    <n v="1"/>
    <n v="1"/>
    <s v="Baseline"/>
    <x v="2"/>
    <s v="LHD45"/>
    <s v="Gasoline"/>
  </r>
  <r>
    <x v="2"/>
    <x v="0"/>
    <x v="6"/>
    <x v="1"/>
    <n v="37964.231275929997"/>
    <n v="10"/>
    <n v="3"/>
    <n v="3"/>
    <s v="Baseline"/>
    <x v="2"/>
    <s v="LHD45"/>
    <s v="Gasoline"/>
  </r>
  <r>
    <x v="3"/>
    <x v="0"/>
    <x v="6"/>
    <x v="0"/>
    <n v="37964.235544413699"/>
    <n v="5"/>
    <n v="3"/>
    <n v="3"/>
    <s v="Baseline"/>
    <x v="2"/>
    <s v="LHD45"/>
    <s v="Diesel"/>
  </r>
  <r>
    <x v="3"/>
    <x v="0"/>
    <x v="6"/>
    <x v="1"/>
    <n v="37964.235544413699"/>
    <n v="10"/>
    <n v="3"/>
    <n v="3"/>
    <s v="Baseline"/>
    <x v="2"/>
    <s v="LHD45"/>
    <s v="Diesel"/>
  </r>
  <r>
    <x v="4"/>
    <x v="0"/>
    <x v="6"/>
    <x v="0"/>
    <n v="37964.315751782698"/>
    <n v="5"/>
    <n v="3"/>
    <n v="3"/>
    <s v="Baseline"/>
    <x v="2"/>
    <s v="MHD67"/>
    <s v="Diesel"/>
  </r>
  <r>
    <x v="4"/>
    <x v="0"/>
    <x v="6"/>
    <x v="1"/>
    <n v="37964.315751782698"/>
    <n v="10"/>
    <n v="5"/>
    <n v="5"/>
    <s v="Baseline"/>
    <x v="2"/>
    <s v="MHD67"/>
    <s v="Diesel"/>
  </r>
  <r>
    <x v="5"/>
    <x v="0"/>
    <x v="6"/>
    <x v="0"/>
    <n v="37964.307178343202"/>
    <n v="5"/>
    <n v="3"/>
    <n v="3"/>
    <s v="Baseline"/>
    <x v="2"/>
    <s v="HHD8"/>
    <s v="Diesel"/>
  </r>
  <r>
    <x v="5"/>
    <x v="0"/>
    <x v="6"/>
    <x v="1"/>
    <n v="37964.307178343202"/>
    <n v="10"/>
    <n v="11"/>
    <n v="10"/>
    <s v="Baseline"/>
    <x v="2"/>
    <s v="HHD8"/>
    <s v="Diesel"/>
  </r>
  <r>
    <x v="6"/>
    <x v="0"/>
    <x v="6"/>
    <x v="0"/>
    <n v="37964.217276025702"/>
    <n v="5"/>
    <n v="3"/>
    <n v="3"/>
    <s v="Baseline"/>
    <x v="2"/>
    <s v="HHD8"/>
    <s v="CNG"/>
  </r>
  <r>
    <x v="6"/>
    <x v="0"/>
    <x v="6"/>
    <x v="1"/>
    <n v="37964.217276025702"/>
    <n v="10"/>
    <n v="11"/>
    <n v="10"/>
    <s v="Baseline"/>
    <x v="2"/>
    <s v="HHD8"/>
    <s v="CNG"/>
  </r>
  <r>
    <x v="7"/>
    <x v="0"/>
    <x v="6"/>
    <x v="0"/>
    <n v="37964.274257826997"/>
    <n v="5"/>
    <n v="1"/>
    <n v="1"/>
    <s v="Baseline"/>
    <x v="3"/>
    <s v="LHD45"/>
    <s v="Gasoline"/>
  </r>
  <r>
    <x v="7"/>
    <x v="0"/>
    <x v="6"/>
    <x v="1"/>
    <n v="37964.274257826997"/>
    <n v="10"/>
    <n v="3"/>
    <n v="3"/>
    <s v="Baseline"/>
    <x v="3"/>
    <s v="LHD45"/>
    <s v="Gasoline"/>
  </r>
  <r>
    <x v="8"/>
    <x v="0"/>
    <x v="6"/>
    <x v="0"/>
    <n v="37964.345739934899"/>
    <n v="5"/>
    <n v="3"/>
    <n v="3"/>
    <s v="Baseline"/>
    <x v="3"/>
    <s v="LHD45"/>
    <s v="Diesel"/>
  </r>
  <r>
    <x v="8"/>
    <x v="0"/>
    <x v="6"/>
    <x v="1"/>
    <n v="37964.345739934899"/>
    <n v="10"/>
    <n v="3"/>
    <n v="3"/>
    <s v="Baseline"/>
    <x v="3"/>
    <s v="LHD45"/>
    <s v="Diesel"/>
  </r>
  <r>
    <x v="9"/>
    <x v="0"/>
    <x v="6"/>
    <x v="0"/>
    <n v="37964.353108566502"/>
    <n v="5"/>
    <n v="3"/>
    <n v="3"/>
    <s v="Baseline"/>
    <x v="3"/>
    <s v="MHD67"/>
    <s v="Diesel"/>
  </r>
  <r>
    <x v="9"/>
    <x v="0"/>
    <x v="6"/>
    <x v="1"/>
    <n v="37964.353108566502"/>
    <n v="10"/>
    <n v="5"/>
    <n v="5"/>
    <s v="Baseline"/>
    <x v="3"/>
    <s v="MHD67"/>
    <s v="Diesel"/>
  </r>
  <r>
    <x v="10"/>
    <x v="0"/>
    <x v="6"/>
    <x v="0"/>
    <n v="37964.318311997602"/>
    <n v="5"/>
    <n v="3"/>
    <n v="3"/>
    <s v="Baseline"/>
    <x v="3"/>
    <s v="Urban Bus"/>
    <s v="Diesel"/>
  </r>
  <r>
    <x v="10"/>
    <x v="0"/>
    <x v="6"/>
    <x v="1"/>
    <n v="37964.318311997602"/>
    <n v="10"/>
    <n v="11"/>
    <n v="10"/>
    <s v="Baseline"/>
    <x v="3"/>
    <s v="Urban Bus"/>
    <s v="Diesel"/>
  </r>
  <r>
    <x v="11"/>
    <x v="0"/>
    <x v="6"/>
    <x v="0"/>
    <n v="37964.282328909998"/>
    <n v="5"/>
    <n v="3"/>
    <n v="3"/>
    <s v="Baseline"/>
    <x v="3"/>
    <s v="Urban Bus"/>
    <s v="CNG"/>
  </r>
  <r>
    <x v="11"/>
    <x v="0"/>
    <x v="6"/>
    <x v="1"/>
    <n v="37964.282328909998"/>
    <n v="10"/>
    <n v="11"/>
    <n v="10"/>
    <s v="Baseline"/>
    <x v="3"/>
    <s v="Urban Bus"/>
    <s v="CNG"/>
  </r>
  <r>
    <x v="12"/>
    <x v="0"/>
    <x v="6"/>
    <x v="0"/>
    <n v="9206.4421873804295"/>
    <n v="5"/>
    <n v="5"/>
    <n v="5"/>
    <s v="Baseline"/>
    <x v="4"/>
    <s v="LHD45"/>
    <s v="Gasoline"/>
  </r>
  <r>
    <x v="12"/>
    <x v="0"/>
    <x v="6"/>
    <x v="1"/>
    <n v="9206.4421873804295"/>
    <n v="10"/>
    <n v="12"/>
    <n v="10"/>
    <s v="Baseline"/>
    <x v="4"/>
    <s v="LHD45"/>
    <s v="Gasoline"/>
  </r>
  <r>
    <x v="13"/>
    <x v="0"/>
    <x v="6"/>
    <x v="0"/>
    <n v="9206.4647987723401"/>
    <n v="5"/>
    <n v="11"/>
    <n v="5"/>
    <s v="Baseline"/>
    <x v="4"/>
    <s v="LHD45"/>
    <s v="Diesel"/>
  </r>
  <r>
    <x v="13"/>
    <x v="0"/>
    <x v="6"/>
    <x v="1"/>
    <n v="9206.4647987723401"/>
    <n v="10"/>
    <n v="12"/>
    <n v="10"/>
    <s v="Baseline"/>
    <x v="4"/>
    <s v="LHD45"/>
    <s v="Diesel"/>
  </r>
  <r>
    <x v="14"/>
    <x v="0"/>
    <x v="6"/>
    <x v="0"/>
    <n v="9206.4404883762109"/>
    <n v="5"/>
    <n v="11"/>
    <n v="5"/>
    <s v="Baseline"/>
    <x v="4"/>
    <s v="MHD67"/>
    <s v="Diesel"/>
  </r>
  <r>
    <x v="14"/>
    <x v="0"/>
    <x v="6"/>
    <x v="1"/>
    <n v="9206.4404883762109"/>
    <n v="10"/>
    <n v="20"/>
    <n v="10"/>
    <s v="Baseline"/>
    <x v="4"/>
    <s v="MHD67"/>
    <s v="Diesel"/>
  </r>
  <r>
    <x v="15"/>
    <x v="0"/>
    <x v="6"/>
    <x v="0"/>
    <n v="9206.4589529453897"/>
    <n v="5"/>
    <n v="11"/>
    <n v="5"/>
    <s v="Baseline"/>
    <x v="4"/>
    <s v="HHD8"/>
    <s v="Diesel"/>
  </r>
  <r>
    <x v="15"/>
    <x v="0"/>
    <x v="6"/>
    <x v="1"/>
    <n v="9206.4589529453897"/>
    <n v="10"/>
    <n v="47"/>
    <n v="10"/>
    <s v="Baseline"/>
    <x v="4"/>
    <s v="HHD8"/>
    <s v="Diesel"/>
  </r>
  <r>
    <x v="16"/>
    <x v="0"/>
    <x v="6"/>
    <x v="0"/>
    <n v="9206.4473092951994"/>
    <n v="5"/>
    <n v="11"/>
    <n v="5"/>
    <s v="Baseline"/>
    <x v="4"/>
    <s v="HHD8"/>
    <s v="CNG"/>
  </r>
  <r>
    <x v="16"/>
    <x v="0"/>
    <x v="6"/>
    <x v="1"/>
    <n v="9206.4473092951994"/>
    <n v="10"/>
    <n v="47"/>
    <n v="10"/>
    <s v="Baseline"/>
    <x v="4"/>
    <s v="HHD8"/>
    <s v="CNG"/>
  </r>
  <r>
    <x v="17"/>
    <x v="0"/>
    <x v="6"/>
    <x v="0"/>
    <n v="31302.125672761202"/>
    <n v="5"/>
    <n v="3"/>
    <n v="3"/>
    <s v="Baseline"/>
    <x v="5"/>
    <s v="MHD67"/>
    <s v="Diesel"/>
  </r>
  <r>
    <x v="17"/>
    <x v="0"/>
    <x v="6"/>
    <x v="1"/>
    <n v="31302.125672761202"/>
    <n v="10"/>
    <n v="6"/>
    <n v="6"/>
    <s v="Baseline"/>
    <x v="5"/>
    <s v="MHD67"/>
    <s v="Diesel"/>
  </r>
  <r>
    <x v="18"/>
    <x v="0"/>
    <x v="6"/>
    <x v="0"/>
    <n v="31302.151242644999"/>
    <n v="5"/>
    <n v="3"/>
    <n v="3"/>
    <s v="Baseline"/>
    <x v="5"/>
    <s v="HHD8"/>
    <s v="Diesel"/>
  </r>
  <r>
    <x v="18"/>
    <x v="0"/>
    <x v="6"/>
    <x v="1"/>
    <n v="31302.151242644999"/>
    <n v="10"/>
    <n v="14"/>
    <n v="10"/>
    <s v="Baseline"/>
    <x v="5"/>
    <s v="HHD8"/>
    <s v="Diesel"/>
  </r>
  <r>
    <x v="19"/>
    <x v="0"/>
    <x v="6"/>
    <x v="0"/>
    <n v="31302.134799695399"/>
    <n v="5"/>
    <n v="3"/>
    <n v="3"/>
    <s v="Baseline"/>
    <x v="5"/>
    <s v="HHD8"/>
    <s v="CNG"/>
  </r>
  <r>
    <x v="19"/>
    <x v="0"/>
    <x v="6"/>
    <x v="1"/>
    <n v="31302.134799695399"/>
    <n v="10"/>
    <n v="14"/>
    <n v="10"/>
    <s v="Baseline"/>
    <x v="5"/>
    <s v="HHD8"/>
    <s v="CNG"/>
  </r>
  <r>
    <x v="20"/>
    <x v="0"/>
    <x v="6"/>
    <x v="0"/>
    <n v="23608.504761401298"/>
    <n v="5"/>
    <n v="4"/>
    <n v="4"/>
    <s v="Baseline"/>
    <x v="6"/>
    <s v="LHD"/>
    <s v="Diesel"/>
  </r>
  <r>
    <x v="20"/>
    <x v="0"/>
    <x v="6"/>
    <x v="1"/>
    <n v="23608.504761401298"/>
    <n v="10"/>
    <n v="5"/>
    <n v="5"/>
    <s v="Baseline"/>
    <x v="6"/>
    <s v="LHD"/>
    <s v="Diesel"/>
  </r>
  <r>
    <x v="21"/>
    <x v="0"/>
    <x v="6"/>
    <x v="0"/>
    <n v="23608.524036151899"/>
    <n v="5"/>
    <n v="2"/>
    <n v="2"/>
    <s v="Baseline"/>
    <x v="6"/>
    <s v="LHD45"/>
    <s v="Gasoline"/>
  </r>
  <r>
    <x v="21"/>
    <x v="0"/>
    <x v="6"/>
    <x v="1"/>
    <n v="23608.524036151899"/>
    <n v="10"/>
    <n v="5"/>
    <n v="5"/>
    <s v="Baseline"/>
    <x v="6"/>
    <s v="LHD45"/>
    <s v="Gasoline"/>
  </r>
  <r>
    <x v="22"/>
    <x v="0"/>
    <x v="6"/>
    <x v="0"/>
    <n v="23608.5956649949"/>
    <n v="5"/>
    <n v="4"/>
    <n v="4"/>
    <s v="Baseline"/>
    <x v="6"/>
    <s v="LHD45"/>
    <s v="Diesel"/>
  </r>
  <r>
    <x v="22"/>
    <x v="0"/>
    <x v="6"/>
    <x v="1"/>
    <n v="23608.5956649949"/>
    <n v="10"/>
    <n v="5"/>
    <n v="5"/>
    <s v="Baseline"/>
    <x v="6"/>
    <s v="LHD45"/>
    <s v="Diesel"/>
  </r>
  <r>
    <x v="23"/>
    <x v="0"/>
    <x v="6"/>
    <x v="0"/>
    <n v="23608.547911105299"/>
    <n v="5"/>
    <n v="2"/>
    <n v="2"/>
    <s v="Baseline"/>
    <x v="6"/>
    <s v="MHD67"/>
    <s v="Gasoline"/>
  </r>
  <r>
    <x v="23"/>
    <x v="0"/>
    <x v="6"/>
    <x v="1"/>
    <n v="23608.547911105299"/>
    <n v="10"/>
    <n v="5"/>
    <n v="5"/>
    <s v="Baseline"/>
    <x v="6"/>
    <s v="MHD67"/>
    <s v="Gasoline"/>
  </r>
  <r>
    <x v="24"/>
    <x v="0"/>
    <x v="6"/>
    <x v="0"/>
    <n v="23608.589300926"/>
    <n v="5"/>
    <n v="4"/>
    <n v="4"/>
    <s v="Baseline"/>
    <x v="6"/>
    <s v="MHD67"/>
    <s v="Diesel"/>
  </r>
  <r>
    <x v="24"/>
    <x v="0"/>
    <x v="6"/>
    <x v="1"/>
    <n v="23608.589300926"/>
    <n v="10"/>
    <n v="8"/>
    <n v="8"/>
    <s v="Baseline"/>
    <x v="6"/>
    <s v="MHD67"/>
    <s v="Diesel"/>
  </r>
  <r>
    <x v="25"/>
    <x v="0"/>
    <x v="6"/>
    <x v="0"/>
    <n v="23608.5370493136"/>
    <n v="5"/>
    <n v="2"/>
    <n v="2"/>
    <s v="Baseline"/>
    <x v="6"/>
    <s v="HHD8"/>
    <s v="Gasoline"/>
  </r>
  <r>
    <x v="25"/>
    <x v="0"/>
    <x v="6"/>
    <x v="1"/>
    <n v="23608.5370493136"/>
    <n v="10"/>
    <n v="5"/>
    <n v="5"/>
    <s v="Baseline"/>
    <x v="6"/>
    <s v="HHD8"/>
    <s v="Gasoline"/>
  </r>
  <r>
    <x v="26"/>
    <x v="0"/>
    <x v="6"/>
    <x v="0"/>
    <n v="23608.528666000901"/>
    <n v="5"/>
    <n v="4"/>
    <n v="4"/>
    <s v="Baseline"/>
    <x v="6"/>
    <s v="HHD8"/>
    <s v="Diesel"/>
  </r>
  <r>
    <x v="26"/>
    <x v="0"/>
    <x v="6"/>
    <x v="1"/>
    <n v="23608.528666000901"/>
    <n v="10"/>
    <n v="18"/>
    <n v="10"/>
    <s v="Baseline"/>
    <x v="6"/>
    <s v="HHD8"/>
    <s v="Diesel"/>
  </r>
  <r>
    <x v="27"/>
    <x v="0"/>
    <x v="6"/>
    <x v="0"/>
    <n v="23608.503073484699"/>
    <n v="5"/>
    <n v="4"/>
    <n v="4"/>
    <s v="Baseline"/>
    <x v="6"/>
    <s v="HHD8"/>
    <s v="CNG"/>
  </r>
  <r>
    <x v="27"/>
    <x v="0"/>
    <x v="6"/>
    <x v="1"/>
    <n v="23608.503073484699"/>
    <n v="10"/>
    <n v="18"/>
    <n v="10"/>
    <s v="Baseline"/>
    <x v="6"/>
    <s v="HHD8"/>
    <s v="CNG"/>
  </r>
  <r>
    <x v="28"/>
    <x v="0"/>
    <x v="6"/>
    <x v="0"/>
    <n v="37368.631115773896"/>
    <n v="5"/>
    <n v="3"/>
    <n v="3"/>
    <s v="Baseline"/>
    <x v="7"/>
    <s v="LHD"/>
    <s v="Diesel"/>
  </r>
  <r>
    <x v="28"/>
    <x v="0"/>
    <x v="6"/>
    <x v="1"/>
    <n v="37368.631115773896"/>
    <n v="10"/>
    <n v="3"/>
    <n v="3"/>
    <s v="Baseline"/>
    <x v="7"/>
    <s v="LHD"/>
    <s v="Diesel"/>
  </r>
  <r>
    <x v="29"/>
    <x v="0"/>
    <x v="6"/>
    <x v="0"/>
    <n v="37368.613648664897"/>
    <n v="5"/>
    <n v="1"/>
    <n v="1"/>
    <s v="Baseline"/>
    <x v="7"/>
    <s v="LHD45"/>
    <s v="Gasoline"/>
  </r>
  <r>
    <x v="29"/>
    <x v="0"/>
    <x v="6"/>
    <x v="1"/>
    <n v="37368.613648664897"/>
    <n v="10"/>
    <n v="3"/>
    <n v="3"/>
    <s v="Baseline"/>
    <x v="7"/>
    <s v="LHD45"/>
    <s v="Gasoline"/>
  </r>
  <r>
    <x v="30"/>
    <x v="0"/>
    <x v="6"/>
    <x v="0"/>
    <n v="37368.744763386501"/>
    <n v="5"/>
    <n v="3"/>
    <n v="3"/>
    <s v="Baseline"/>
    <x v="7"/>
    <s v="LHD45"/>
    <s v="Diesel"/>
  </r>
  <r>
    <x v="30"/>
    <x v="0"/>
    <x v="6"/>
    <x v="1"/>
    <n v="37368.744763386501"/>
    <n v="10"/>
    <n v="3"/>
    <n v="3"/>
    <s v="Baseline"/>
    <x v="7"/>
    <s v="LHD45"/>
    <s v="Diesel"/>
  </r>
  <r>
    <x v="31"/>
    <x v="0"/>
    <x v="6"/>
    <x v="0"/>
    <n v="37368.721662755299"/>
    <n v="5"/>
    <n v="1"/>
    <n v="1"/>
    <s v="Baseline"/>
    <x v="7"/>
    <s v="MHD67"/>
    <s v="Gasoline"/>
  </r>
  <r>
    <x v="31"/>
    <x v="0"/>
    <x v="6"/>
    <x v="1"/>
    <n v="37368.721662755299"/>
    <n v="10"/>
    <n v="3"/>
    <n v="3"/>
    <s v="Baseline"/>
    <x v="7"/>
    <s v="MHD67"/>
    <s v="Gasoline"/>
  </r>
  <r>
    <x v="32"/>
    <x v="0"/>
    <x v="6"/>
    <x v="0"/>
    <n v="37368.726763003098"/>
    <n v="5"/>
    <n v="3"/>
    <n v="3"/>
    <s v="Baseline"/>
    <x v="7"/>
    <s v="MHD67"/>
    <s v="Diesel"/>
  </r>
  <r>
    <x v="32"/>
    <x v="0"/>
    <x v="6"/>
    <x v="1"/>
    <n v="37368.726763003098"/>
    <n v="10"/>
    <n v="5"/>
    <n v="5"/>
    <s v="Baseline"/>
    <x v="7"/>
    <s v="MHD67"/>
    <s v="Diesel"/>
  </r>
  <r>
    <x v="33"/>
    <x v="0"/>
    <x v="6"/>
    <x v="0"/>
    <n v="37368.638810143202"/>
    <n v="5"/>
    <n v="1"/>
    <n v="1"/>
    <s v="Baseline"/>
    <x v="7"/>
    <s v="HHD8"/>
    <s v="Gasoline"/>
  </r>
  <r>
    <x v="33"/>
    <x v="0"/>
    <x v="6"/>
    <x v="1"/>
    <n v="37368.638810143202"/>
    <n v="10"/>
    <n v="3"/>
    <n v="3"/>
    <s v="Baseline"/>
    <x v="7"/>
    <s v="HHD8"/>
    <s v="Gasoline"/>
  </r>
  <r>
    <x v="34"/>
    <x v="0"/>
    <x v="6"/>
    <x v="0"/>
    <n v="37368.6372869646"/>
    <n v="5"/>
    <n v="3"/>
    <n v="3"/>
    <s v="Baseline"/>
    <x v="7"/>
    <s v="HHD8"/>
    <s v="Diesel"/>
  </r>
  <r>
    <x v="34"/>
    <x v="0"/>
    <x v="6"/>
    <x v="1"/>
    <n v="37368.6372869646"/>
    <n v="10"/>
    <n v="12"/>
    <n v="10"/>
    <s v="Baseline"/>
    <x v="7"/>
    <s v="HHD8"/>
    <s v="Diesel"/>
  </r>
  <r>
    <x v="35"/>
    <x v="0"/>
    <x v="6"/>
    <x v="0"/>
    <n v="37368.625697320102"/>
    <n v="5"/>
    <n v="3"/>
    <n v="3"/>
    <s v="Baseline"/>
    <x v="7"/>
    <s v="HHD8"/>
    <s v="CNG"/>
  </r>
  <r>
    <x v="35"/>
    <x v="0"/>
    <x v="6"/>
    <x v="1"/>
    <n v="37368.625697320102"/>
    <n v="10"/>
    <n v="12"/>
    <n v="10"/>
    <s v="Baseline"/>
    <x v="7"/>
    <s v="HHD8"/>
    <s v="CNG"/>
  </r>
  <r>
    <x v="36"/>
    <x v="0"/>
    <x v="6"/>
    <x v="0"/>
    <n v="6344.1786531855996"/>
    <n v="5"/>
    <n v="8"/>
    <n v="5"/>
    <s v="Baseline"/>
    <x v="8"/>
    <s v="LHD45"/>
    <s v="Gasoline"/>
  </r>
  <r>
    <x v="36"/>
    <x v="0"/>
    <x v="6"/>
    <x v="1"/>
    <n v="6344.1786531855996"/>
    <n v="10"/>
    <n v="17"/>
    <n v="10"/>
    <s v="Baseline"/>
    <x v="8"/>
    <s v="LHD45"/>
    <s v="Gasoline"/>
  </r>
  <r>
    <x v="37"/>
    <x v="0"/>
    <x v="6"/>
    <x v="0"/>
    <n v="6344.1875643938401"/>
    <n v="5"/>
    <n v="8"/>
    <n v="5"/>
    <s v="Baseline"/>
    <x v="8"/>
    <s v="MHD67"/>
    <s v="Gasoline"/>
  </r>
  <r>
    <x v="37"/>
    <x v="0"/>
    <x v="6"/>
    <x v="1"/>
    <n v="6344.1875643938401"/>
    <n v="10"/>
    <n v="17"/>
    <n v="10"/>
    <s v="Baseline"/>
    <x v="8"/>
    <s v="MHD67"/>
    <s v="Gasoline"/>
  </r>
  <r>
    <x v="38"/>
    <x v="0"/>
    <x v="6"/>
    <x v="0"/>
    <n v="6344.1632790888798"/>
    <n v="5"/>
    <n v="16"/>
    <n v="5"/>
    <s v="Baseline"/>
    <x v="8"/>
    <s v="MHD67"/>
    <s v="Diesel"/>
  </r>
  <r>
    <x v="38"/>
    <x v="0"/>
    <x v="6"/>
    <x v="1"/>
    <n v="6344.1632790888798"/>
    <n v="10"/>
    <n v="29"/>
    <n v="10"/>
    <s v="Baseline"/>
    <x v="8"/>
    <s v="MHD67"/>
    <s v="Diesel"/>
  </r>
  <r>
    <x v="39"/>
    <x v="0"/>
    <x v="6"/>
    <x v="0"/>
    <n v="6344.1849689497603"/>
    <n v="5"/>
    <n v="8"/>
    <n v="5"/>
    <s v="Baseline"/>
    <x v="8"/>
    <s v="HHD8"/>
    <s v="Gasoline"/>
  </r>
  <r>
    <x v="39"/>
    <x v="0"/>
    <x v="6"/>
    <x v="1"/>
    <n v="6344.1849689497603"/>
    <n v="10"/>
    <n v="17"/>
    <n v="10"/>
    <s v="Baseline"/>
    <x v="8"/>
    <s v="HHD8"/>
    <s v="Gasoline"/>
  </r>
  <r>
    <x v="40"/>
    <x v="0"/>
    <x v="6"/>
    <x v="0"/>
    <n v="6344.1893631290104"/>
    <n v="5"/>
    <n v="16"/>
    <n v="5"/>
    <s v="Baseline"/>
    <x v="8"/>
    <s v="HHD8"/>
    <s v="Diesel"/>
  </r>
  <r>
    <x v="40"/>
    <x v="0"/>
    <x v="6"/>
    <x v="1"/>
    <n v="6344.1893631290104"/>
    <n v="10"/>
    <n v="69"/>
    <n v="10"/>
    <s v="Baseline"/>
    <x v="8"/>
    <s v="HHD8"/>
    <s v="Diesel"/>
  </r>
  <r>
    <x v="41"/>
    <x v="0"/>
    <x v="6"/>
    <x v="0"/>
    <n v="77074.419077308703"/>
    <n v="5"/>
    <n v="1"/>
    <n v="1"/>
    <s v="Baseline"/>
    <x v="9"/>
    <s v="MHD67"/>
    <s v="Diesel"/>
  </r>
  <r>
    <x v="41"/>
    <x v="0"/>
    <x v="6"/>
    <x v="1"/>
    <n v="77074.419077308703"/>
    <n v="10"/>
    <n v="2"/>
    <n v="2"/>
    <s v="Baseline"/>
    <x v="9"/>
    <s v="MHD67"/>
    <s v="Diesel"/>
  </r>
  <r>
    <x v="42"/>
    <x v="0"/>
    <x v="6"/>
    <x v="0"/>
    <n v="77074.622754011507"/>
    <n v="5"/>
    <n v="1"/>
    <n v="1"/>
    <s v="Baseline"/>
    <x v="9"/>
    <s v="HHD8"/>
    <s v="Diesel"/>
  </r>
  <r>
    <x v="42"/>
    <x v="0"/>
    <x v="6"/>
    <x v="1"/>
    <n v="77074.622754011507"/>
    <n v="10"/>
    <n v="6"/>
    <n v="6"/>
    <s v="Baseline"/>
    <x v="9"/>
    <s v="HHD8"/>
    <s v="Diesel"/>
  </r>
  <r>
    <x v="43"/>
    <x v="0"/>
    <x v="6"/>
    <x v="0"/>
    <n v="77074.577776734601"/>
    <n v="5"/>
    <n v="1"/>
    <n v="1"/>
    <s v="Baseline"/>
    <x v="9"/>
    <s v="HHD8"/>
    <s v="CNG"/>
  </r>
  <r>
    <x v="43"/>
    <x v="0"/>
    <x v="6"/>
    <x v="1"/>
    <n v="77074.577776734601"/>
    <n v="10"/>
    <n v="6"/>
    <n v="6"/>
    <s v="Baseline"/>
    <x v="9"/>
    <s v="HHD8"/>
    <s v="CNG"/>
  </r>
  <r>
    <x v="44"/>
    <x v="0"/>
    <x v="6"/>
    <x v="0"/>
    <n v="148622.09466382299"/>
    <n v="5"/>
    <n v="1"/>
    <n v="1"/>
    <s v="Baseline"/>
    <x v="10"/>
    <s v="HHD8"/>
    <s v="Diesel"/>
  </r>
  <r>
    <x v="44"/>
    <x v="0"/>
    <x v="6"/>
    <x v="1"/>
    <n v="148622.09466382299"/>
    <n v="10"/>
    <n v="3"/>
    <n v="3"/>
    <s v="Baseline"/>
    <x v="10"/>
    <s v="HHD8"/>
    <s v="Diesel"/>
  </r>
  <r>
    <x v="0"/>
    <x v="0"/>
    <x v="7"/>
    <x v="0"/>
    <n v="14874.2672348456"/>
    <n v="5"/>
    <n v="7"/>
    <n v="5"/>
    <s v="Baseline"/>
    <x v="0"/>
    <s v="LHD"/>
    <s v="Diesel"/>
  </r>
  <r>
    <x v="0"/>
    <x v="0"/>
    <x v="7"/>
    <x v="1"/>
    <n v="14874.2672348456"/>
    <n v="10"/>
    <n v="7"/>
    <n v="7"/>
    <s v="Baseline"/>
    <x v="0"/>
    <s v="LHD"/>
    <s v="Diesel"/>
  </r>
  <r>
    <x v="1"/>
    <x v="0"/>
    <x v="7"/>
    <x v="0"/>
    <n v="14874.278727123599"/>
    <n v="5"/>
    <n v="7"/>
    <n v="5"/>
    <s v="Baseline"/>
    <x v="1"/>
    <s v="LHD"/>
    <s v="Diesel"/>
  </r>
  <r>
    <x v="1"/>
    <x v="0"/>
    <x v="7"/>
    <x v="1"/>
    <n v="14874.278727123599"/>
    <n v="10"/>
    <n v="7"/>
    <n v="7"/>
    <s v="Baseline"/>
    <x v="1"/>
    <s v="LHD"/>
    <s v="Diesel"/>
  </r>
  <r>
    <x v="2"/>
    <x v="0"/>
    <x v="7"/>
    <x v="0"/>
    <n v="38013.0276464669"/>
    <n v="5"/>
    <n v="1"/>
    <n v="1"/>
    <s v="Baseline"/>
    <x v="2"/>
    <s v="LHD45"/>
    <s v="Gasoline"/>
  </r>
  <r>
    <x v="2"/>
    <x v="0"/>
    <x v="7"/>
    <x v="1"/>
    <n v="38013.0276464669"/>
    <n v="10"/>
    <n v="3"/>
    <n v="3"/>
    <s v="Baseline"/>
    <x v="2"/>
    <s v="LHD45"/>
    <s v="Gasoline"/>
  </r>
  <r>
    <x v="3"/>
    <x v="0"/>
    <x v="7"/>
    <x v="0"/>
    <n v="38013.001959041401"/>
    <n v="5"/>
    <n v="3"/>
    <n v="3"/>
    <s v="Baseline"/>
    <x v="2"/>
    <s v="LHD45"/>
    <s v="Diesel"/>
  </r>
  <r>
    <x v="3"/>
    <x v="0"/>
    <x v="7"/>
    <x v="1"/>
    <n v="38013.001959041401"/>
    <n v="10"/>
    <n v="3"/>
    <n v="3"/>
    <s v="Baseline"/>
    <x v="2"/>
    <s v="LHD45"/>
    <s v="Diesel"/>
  </r>
  <r>
    <x v="4"/>
    <x v="0"/>
    <x v="7"/>
    <x v="0"/>
    <n v="38013.082179837897"/>
    <n v="5"/>
    <n v="3"/>
    <n v="3"/>
    <s v="Baseline"/>
    <x v="2"/>
    <s v="MHD67"/>
    <s v="Diesel"/>
  </r>
  <r>
    <x v="4"/>
    <x v="0"/>
    <x v="7"/>
    <x v="1"/>
    <n v="38013.082179837897"/>
    <n v="10"/>
    <n v="5"/>
    <n v="5"/>
    <s v="Baseline"/>
    <x v="2"/>
    <s v="MHD67"/>
    <s v="Diesel"/>
  </r>
  <r>
    <x v="5"/>
    <x v="0"/>
    <x v="7"/>
    <x v="0"/>
    <n v="38013.127607062401"/>
    <n v="5"/>
    <n v="3"/>
    <n v="3"/>
    <s v="Baseline"/>
    <x v="2"/>
    <s v="HHD8"/>
    <s v="Diesel"/>
  </r>
  <r>
    <x v="5"/>
    <x v="0"/>
    <x v="7"/>
    <x v="1"/>
    <n v="38013.127607062401"/>
    <n v="10"/>
    <n v="11"/>
    <n v="10"/>
    <s v="Baseline"/>
    <x v="2"/>
    <s v="HHD8"/>
    <s v="Diesel"/>
  </r>
  <r>
    <x v="6"/>
    <x v="0"/>
    <x v="7"/>
    <x v="0"/>
    <n v="38013.0917442051"/>
    <n v="5"/>
    <n v="3"/>
    <n v="3"/>
    <s v="Baseline"/>
    <x v="2"/>
    <s v="HHD8"/>
    <s v="CNG"/>
  </r>
  <r>
    <x v="6"/>
    <x v="0"/>
    <x v="7"/>
    <x v="1"/>
    <n v="38013.0917442051"/>
    <n v="10"/>
    <n v="11"/>
    <n v="10"/>
    <s v="Baseline"/>
    <x v="2"/>
    <s v="HHD8"/>
    <s v="CNG"/>
  </r>
  <r>
    <x v="7"/>
    <x v="0"/>
    <x v="7"/>
    <x v="0"/>
    <n v="38012.891265694001"/>
    <n v="5"/>
    <n v="1"/>
    <n v="1"/>
    <s v="Baseline"/>
    <x v="3"/>
    <s v="LHD45"/>
    <s v="Gasoline"/>
  </r>
  <r>
    <x v="7"/>
    <x v="0"/>
    <x v="7"/>
    <x v="1"/>
    <n v="38012.891265694001"/>
    <n v="10"/>
    <n v="3"/>
    <n v="3"/>
    <s v="Baseline"/>
    <x v="3"/>
    <s v="LHD45"/>
    <s v="Gasoline"/>
  </r>
  <r>
    <x v="8"/>
    <x v="0"/>
    <x v="7"/>
    <x v="0"/>
    <n v="38013.027759173303"/>
    <n v="5"/>
    <n v="3"/>
    <n v="3"/>
    <s v="Baseline"/>
    <x v="3"/>
    <s v="LHD45"/>
    <s v="Diesel"/>
  </r>
  <r>
    <x v="8"/>
    <x v="0"/>
    <x v="7"/>
    <x v="1"/>
    <n v="38013.027759173303"/>
    <n v="10"/>
    <n v="3"/>
    <n v="3"/>
    <s v="Baseline"/>
    <x v="3"/>
    <s v="LHD45"/>
    <s v="Diesel"/>
  </r>
  <r>
    <x v="9"/>
    <x v="0"/>
    <x v="7"/>
    <x v="0"/>
    <n v="38013.090647384801"/>
    <n v="5"/>
    <n v="3"/>
    <n v="3"/>
    <s v="Baseline"/>
    <x v="3"/>
    <s v="MHD67"/>
    <s v="Diesel"/>
  </r>
  <r>
    <x v="9"/>
    <x v="0"/>
    <x v="7"/>
    <x v="1"/>
    <n v="38013.090647384801"/>
    <n v="10"/>
    <n v="5"/>
    <n v="5"/>
    <s v="Baseline"/>
    <x v="3"/>
    <s v="MHD67"/>
    <s v="Diesel"/>
  </r>
  <r>
    <x v="10"/>
    <x v="0"/>
    <x v="7"/>
    <x v="0"/>
    <n v="38013.047386436898"/>
    <n v="5"/>
    <n v="3"/>
    <n v="3"/>
    <s v="Baseline"/>
    <x v="3"/>
    <s v="Urban Bus"/>
    <s v="Diesel"/>
  </r>
  <r>
    <x v="10"/>
    <x v="0"/>
    <x v="7"/>
    <x v="1"/>
    <n v="38013.047386436898"/>
    <n v="10"/>
    <n v="11"/>
    <n v="10"/>
    <s v="Baseline"/>
    <x v="3"/>
    <s v="Urban Bus"/>
    <s v="Diesel"/>
  </r>
  <r>
    <x v="11"/>
    <x v="0"/>
    <x v="7"/>
    <x v="0"/>
    <n v="38012.986239008998"/>
    <n v="5"/>
    <n v="3"/>
    <n v="3"/>
    <s v="Baseline"/>
    <x v="3"/>
    <s v="Urban Bus"/>
    <s v="CNG"/>
  </r>
  <r>
    <x v="11"/>
    <x v="0"/>
    <x v="7"/>
    <x v="1"/>
    <n v="38012.986239008998"/>
    <n v="10"/>
    <n v="11"/>
    <n v="10"/>
    <s v="Baseline"/>
    <x v="3"/>
    <s v="Urban Bus"/>
    <s v="CNG"/>
  </r>
  <r>
    <x v="12"/>
    <x v="0"/>
    <x v="7"/>
    <x v="0"/>
    <n v="9218.1147723917202"/>
    <n v="5"/>
    <n v="5"/>
    <n v="5"/>
    <s v="Baseline"/>
    <x v="4"/>
    <s v="LHD45"/>
    <s v="Gasoline"/>
  </r>
  <r>
    <x v="12"/>
    <x v="0"/>
    <x v="7"/>
    <x v="1"/>
    <n v="9218.1147723917202"/>
    <n v="10"/>
    <n v="12"/>
    <n v="10"/>
    <s v="Baseline"/>
    <x v="4"/>
    <s v="LHD45"/>
    <s v="Gasoline"/>
  </r>
  <r>
    <x v="13"/>
    <x v="0"/>
    <x v="7"/>
    <x v="0"/>
    <n v="9218.1556397955392"/>
    <n v="5"/>
    <n v="11"/>
    <n v="5"/>
    <s v="Baseline"/>
    <x v="4"/>
    <s v="LHD45"/>
    <s v="Diesel"/>
  </r>
  <r>
    <x v="13"/>
    <x v="0"/>
    <x v="7"/>
    <x v="1"/>
    <n v="9218.1556397955392"/>
    <n v="10"/>
    <n v="12"/>
    <n v="10"/>
    <s v="Baseline"/>
    <x v="4"/>
    <s v="LHD45"/>
    <s v="Diesel"/>
  </r>
  <r>
    <x v="14"/>
    <x v="0"/>
    <x v="7"/>
    <x v="0"/>
    <n v="9218.1145991563899"/>
    <n v="5"/>
    <n v="11"/>
    <n v="5"/>
    <s v="Baseline"/>
    <x v="4"/>
    <s v="MHD67"/>
    <s v="Diesel"/>
  </r>
  <r>
    <x v="14"/>
    <x v="0"/>
    <x v="7"/>
    <x v="1"/>
    <n v="9218.1145991563899"/>
    <n v="10"/>
    <n v="20"/>
    <n v="10"/>
    <s v="Baseline"/>
    <x v="4"/>
    <s v="MHD67"/>
    <s v="Diesel"/>
  </r>
  <r>
    <x v="15"/>
    <x v="0"/>
    <x v="7"/>
    <x v="0"/>
    <n v="9218.1212013459899"/>
    <n v="5"/>
    <n v="11"/>
    <n v="5"/>
    <s v="Baseline"/>
    <x v="4"/>
    <s v="HHD8"/>
    <s v="Diesel"/>
  </r>
  <r>
    <x v="15"/>
    <x v="0"/>
    <x v="7"/>
    <x v="1"/>
    <n v="9218.1212013459899"/>
    <n v="10"/>
    <n v="47"/>
    <n v="10"/>
    <s v="Baseline"/>
    <x v="4"/>
    <s v="HHD8"/>
    <s v="Diesel"/>
  </r>
  <r>
    <x v="16"/>
    <x v="0"/>
    <x v="7"/>
    <x v="0"/>
    <n v="9218.1278579103291"/>
    <n v="5"/>
    <n v="11"/>
    <n v="5"/>
    <s v="Baseline"/>
    <x v="4"/>
    <s v="HHD8"/>
    <s v="CNG"/>
  </r>
  <r>
    <x v="16"/>
    <x v="0"/>
    <x v="7"/>
    <x v="1"/>
    <n v="9218.1278579103291"/>
    <n v="10"/>
    <n v="47"/>
    <n v="10"/>
    <s v="Baseline"/>
    <x v="4"/>
    <s v="HHD8"/>
    <s v="CNG"/>
  </r>
  <r>
    <x v="17"/>
    <x v="0"/>
    <x v="7"/>
    <x v="0"/>
    <n v="31373.508892682599"/>
    <n v="5"/>
    <n v="3"/>
    <n v="3"/>
    <s v="Baseline"/>
    <x v="5"/>
    <s v="MHD67"/>
    <s v="Diesel"/>
  </r>
  <r>
    <x v="17"/>
    <x v="0"/>
    <x v="7"/>
    <x v="1"/>
    <n v="31373.508892682599"/>
    <n v="10"/>
    <n v="6"/>
    <n v="6"/>
    <s v="Baseline"/>
    <x v="5"/>
    <s v="MHD67"/>
    <s v="Diesel"/>
  </r>
  <r>
    <x v="18"/>
    <x v="0"/>
    <x v="7"/>
    <x v="0"/>
    <n v="31373.545462830301"/>
    <n v="5"/>
    <n v="3"/>
    <n v="3"/>
    <s v="Baseline"/>
    <x v="5"/>
    <s v="HHD8"/>
    <s v="Diesel"/>
  </r>
  <r>
    <x v="18"/>
    <x v="0"/>
    <x v="7"/>
    <x v="1"/>
    <n v="31373.545462830301"/>
    <n v="10"/>
    <n v="14"/>
    <n v="10"/>
    <s v="Baseline"/>
    <x v="5"/>
    <s v="HHD8"/>
    <s v="Diesel"/>
  </r>
  <r>
    <x v="19"/>
    <x v="0"/>
    <x v="7"/>
    <x v="0"/>
    <n v="31373.497936208601"/>
    <n v="5"/>
    <n v="3"/>
    <n v="3"/>
    <s v="Baseline"/>
    <x v="5"/>
    <s v="HHD8"/>
    <s v="CNG"/>
  </r>
  <r>
    <x v="19"/>
    <x v="0"/>
    <x v="7"/>
    <x v="1"/>
    <n v="31373.497936208601"/>
    <n v="10"/>
    <n v="14"/>
    <n v="10"/>
    <s v="Baseline"/>
    <x v="5"/>
    <s v="HHD8"/>
    <s v="CNG"/>
  </r>
  <r>
    <x v="20"/>
    <x v="0"/>
    <x v="7"/>
    <x v="0"/>
    <n v="23661.542093263601"/>
    <n v="5"/>
    <n v="4"/>
    <n v="4"/>
    <s v="Baseline"/>
    <x v="6"/>
    <s v="LHD"/>
    <s v="Diesel"/>
  </r>
  <r>
    <x v="20"/>
    <x v="0"/>
    <x v="7"/>
    <x v="1"/>
    <n v="23661.542093263601"/>
    <n v="10"/>
    <n v="5"/>
    <n v="5"/>
    <s v="Baseline"/>
    <x v="6"/>
    <s v="LHD"/>
    <s v="Diesel"/>
  </r>
  <r>
    <x v="21"/>
    <x v="0"/>
    <x v="7"/>
    <x v="0"/>
    <n v="23661.549118026101"/>
    <n v="5"/>
    <n v="2"/>
    <n v="2"/>
    <s v="Baseline"/>
    <x v="6"/>
    <s v="LHD45"/>
    <s v="Gasoline"/>
  </r>
  <r>
    <x v="21"/>
    <x v="0"/>
    <x v="7"/>
    <x v="1"/>
    <n v="23661.549118026101"/>
    <n v="10"/>
    <n v="5"/>
    <n v="5"/>
    <s v="Baseline"/>
    <x v="6"/>
    <s v="LHD45"/>
    <s v="Gasoline"/>
  </r>
  <r>
    <x v="22"/>
    <x v="0"/>
    <x v="7"/>
    <x v="0"/>
    <n v="23661.624019048799"/>
    <n v="5"/>
    <n v="4"/>
    <n v="4"/>
    <s v="Baseline"/>
    <x v="6"/>
    <s v="LHD45"/>
    <s v="Diesel"/>
  </r>
  <r>
    <x v="22"/>
    <x v="0"/>
    <x v="7"/>
    <x v="1"/>
    <n v="23661.624019048799"/>
    <n v="10"/>
    <n v="5"/>
    <n v="5"/>
    <s v="Baseline"/>
    <x v="6"/>
    <s v="LHD45"/>
    <s v="Diesel"/>
  </r>
  <r>
    <x v="23"/>
    <x v="0"/>
    <x v="7"/>
    <x v="0"/>
    <n v="23661.612863572202"/>
    <n v="5"/>
    <n v="2"/>
    <n v="2"/>
    <s v="Baseline"/>
    <x v="6"/>
    <s v="MHD67"/>
    <s v="Gasoline"/>
  </r>
  <r>
    <x v="23"/>
    <x v="0"/>
    <x v="7"/>
    <x v="1"/>
    <n v="23661.612863572202"/>
    <n v="10"/>
    <n v="5"/>
    <n v="5"/>
    <s v="Baseline"/>
    <x v="6"/>
    <s v="MHD67"/>
    <s v="Gasoline"/>
  </r>
  <r>
    <x v="24"/>
    <x v="0"/>
    <x v="7"/>
    <x v="0"/>
    <n v="23661.630625834099"/>
    <n v="5"/>
    <n v="4"/>
    <n v="4"/>
    <s v="Baseline"/>
    <x v="6"/>
    <s v="MHD67"/>
    <s v="Diesel"/>
  </r>
  <r>
    <x v="24"/>
    <x v="0"/>
    <x v="7"/>
    <x v="1"/>
    <n v="23661.630625834099"/>
    <n v="10"/>
    <n v="8"/>
    <n v="8"/>
    <s v="Baseline"/>
    <x v="6"/>
    <s v="MHD67"/>
    <s v="Diesel"/>
  </r>
  <r>
    <x v="25"/>
    <x v="0"/>
    <x v="7"/>
    <x v="0"/>
    <n v="23661.5656971957"/>
    <n v="5"/>
    <n v="2"/>
    <n v="2"/>
    <s v="Baseline"/>
    <x v="6"/>
    <s v="HHD8"/>
    <s v="Gasoline"/>
  </r>
  <r>
    <x v="25"/>
    <x v="0"/>
    <x v="7"/>
    <x v="1"/>
    <n v="23661.5656971957"/>
    <n v="10"/>
    <n v="5"/>
    <n v="5"/>
    <s v="Baseline"/>
    <x v="6"/>
    <s v="HHD8"/>
    <s v="Gasoline"/>
  </r>
  <r>
    <x v="26"/>
    <x v="0"/>
    <x v="7"/>
    <x v="0"/>
    <n v="23661.564329677502"/>
    <n v="5"/>
    <n v="4"/>
    <n v="4"/>
    <s v="Baseline"/>
    <x v="6"/>
    <s v="HHD8"/>
    <s v="Diesel"/>
  </r>
  <r>
    <x v="26"/>
    <x v="0"/>
    <x v="7"/>
    <x v="1"/>
    <n v="23661.564329677502"/>
    <n v="10"/>
    <n v="18"/>
    <n v="10"/>
    <s v="Baseline"/>
    <x v="6"/>
    <s v="HHD8"/>
    <s v="Diesel"/>
  </r>
  <r>
    <x v="27"/>
    <x v="0"/>
    <x v="7"/>
    <x v="0"/>
    <n v="23661.539847992601"/>
    <n v="5"/>
    <n v="4"/>
    <n v="4"/>
    <s v="Baseline"/>
    <x v="6"/>
    <s v="HHD8"/>
    <s v="CNG"/>
  </r>
  <r>
    <x v="27"/>
    <x v="0"/>
    <x v="7"/>
    <x v="1"/>
    <n v="23661.539847992601"/>
    <n v="10"/>
    <n v="18"/>
    <n v="10"/>
    <s v="Baseline"/>
    <x v="6"/>
    <s v="HHD8"/>
    <s v="CNG"/>
  </r>
  <r>
    <x v="28"/>
    <x v="0"/>
    <x v="7"/>
    <x v="0"/>
    <n v="37451.859981030299"/>
    <n v="5"/>
    <n v="3"/>
    <n v="3"/>
    <s v="Baseline"/>
    <x v="7"/>
    <s v="LHD"/>
    <s v="Diesel"/>
  </r>
  <r>
    <x v="28"/>
    <x v="0"/>
    <x v="7"/>
    <x v="1"/>
    <n v="37451.859981030299"/>
    <n v="10"/>
    <n v="3"/>
    <n v="3"/>
    <s v="Baseline"/>
    <x v="7"/>
    <s v="LHD"/>
    <s v="Diesel"/>
  </r>
  <r>
    <x v="29"/>
    <x v="0"/>
    <x v="7"/>
    <x v="0"/>
    <n v="37451.840780835897"/>
    <n v="5"/>
    <n v="1"/>
    <n v="1"/>
    <s v="Baseline"/>
    <x v="7"/>
    <s v="LHD45"/>
    <s v="Gasoline"/>
  </r>
  <r>
    <x v="29"/>
    <x v="0"/>
    <x v="7"/>
    <x v="1"/>
    <n v="37451.840780835897"/>
    <n v="10"/>
    <n v="3"/>
    <n v="3"/>
    <s v="Baseline"/>
    <x v="7"/>
    <s v="LHD45"/>
    <s v="Gasoline"/>
  </r>
  <r>
    <x v="30"/>
    <x v="0"/>
    <x v="7"/>
    <x v="0"/>
    <n v="37451.963581970696"/>
    <n v="5"/>
    <n v="3"/>
    <n v="3"/>
    <s v="Baseline"/>
    <x v="7"/>
    <s v="LHD45"/>
    <s v="Diesel"/>
  </r>
  <r>
    <x v="30"/>
    <x v="0"/>
    <x v="7"/>
    <x v="1"/>
    <n v="37451.963581970696"/>
    <n v="10"/>
    <n v="3"/>
    <n v="3"/>
    <s v="Baseline"/>
    <x v="7"/>
    <s v="LHD45"/>
    <s v="Diesel"/>
  </r>
  <r>
    <x v="31"/>
    <x v="0"/>
    <x v="7"/>
    <x v="0"/>
    <n v="37451.944075427098"/>
    <n v="5"/>
    <n v="1"/>
    <n v="1"/>
    <s v="Baseline"/>
    <x v="7"/>
    <s v="MHD67"/>
    <s v="Gasoline"/>
  </r>
  <r>
    <x v="31"/>
    <x v="0"/>
    <x v="7"/>
    <x v="1"/>
    <n v="37451.944075427098"/>
    <n v="10"/>
    <n v="3"/>
    <n v="3"/>
    <s v="Baseline"/>
    <x v="7"/>
    <s v="MHD67"/>
    <s v="Gasoline"/>
  </r>
  <r>
    <x v="32"/>
    <x v="0"/>
    <x v="7"/>
    <x v="0"/>
    <n v="37451.9653521457"/>
    <n v="5"/>
    <n v="3"/>
    <n v="3"/>
    <s v="Baseline"/>
    <x v="7"/>
    <s v="MHD67"/>
    <s v="Diesel"/>
  </r>
  <r>
    <x v="32"/>
    <x v="0"/>
    <x v="7"/>
    <x v="1"/>
    <n v="37451.9653521457"/>
    <n v="10"/>
    <n v="5"/>
    <n v="5"/>
    <s v="Baseline"/>
    <x v="7"/>
    <s v="MHD67"/>
    <s v="Diesel"/>
  </r>
  <r>
    <x v="33"/>
    <x v="0"/>
    <x v="7"/>
    <x v="0"/>
    <n v="37451.859938021298"/>
    <n v="5"/>
    <n v="1"/>
    <n v="1"/>
    <s v="Baseline"/>
    <x v="7"/>
    <s v="HHD8"/>
    <s v="Gasoline"/>
  </r>
  <r>
    <x v="33"/>
    <x v="0"/>
    <x v="7"/>
    <x v="1"/>
    <n v="37451.859938021298"/>
    <n v="10"/>
    <n v="3"/>
    <n v="3"/>
    <s v="Baseline"/>
    <x v="7"/>
    <s v="HHD8"/>
    <s v="Gasoline"/>
  </r>
  <r>
    <x v="34"/>
    <x v="0"/>
    <x v="7"/>
    <x v="0"/>
    <n v="37451.870774206698"/>
    <n v="5"/>
    <n v="3"/>
    <n v="3"/>
    <s v="Baseline"/>
    <x v="7"/>
    <s v="HHD8"/>
    <s v="Diesel"/>
  </r>
  <r>
    <x v="34"/>
    <x v="0"/>
    <x v="7"/>
    <x v="1"/>
    <n v="37451.870774206698"/>
    <n v="10"/>
    <n v="12"/>
    <n v="10"/>
    <s v="Baseline"/>
    <x v="7"/>
    <s v="HHD8"/>
    <s v="Diesel"/>
  </r>
  <r>
    <x v="35"/>
    <x v="0"/>
    <x v="7"/>
    <x v="0"/>
    <n v="37451.8337862888"/>
    <n v="5"/>
    <n v="3"/>
    <n v="3"/>
    <s v="Baseline"/>
    <x v="7"/>
    <s v="HHD8"/>
    <s v="CNG"/>
  </r>
  <r>
    <x v="35"/>
    <x v="0"/>
    <x v="7"/>
    <x v="1"/>
    <n v="37451.8337862888"/>
    <n v="10"/>
    <n v="12"/>
    <n v="10"/>
    <s v="Baseline"/>
    <x v="7"/>
    <s v="HHD8"/>
    <s v="CNG"/>
  </r>
  <r>
    <x v="36"/>
    <x v="0"/>
    <x v="7"/>
    <x v="0"/>
    <n v="6359.0891947154196"/>
    <n v="5"/>
    <n v="8"/>
    <n v="5"/>
    <s v="Baseline"/>
    <x v="8"/>
    <s v="LHD45"/>
    <s v="Gasoline"/>
  </r>
  <r>
    <x v="36"/>
    <x v="0"/>
    <x v="7"/>
    <x v="1"/>
    <n v="6359.0891947154196"/>
    <n v="10"/>
    <n v="17"/>
    <n v="10"/>
    <s v="Baseline"/>
    <x v="8"/>
    <s v="LHD45"/>
    <s v="Gasoline"/>
  </r>
  <r>
    <x v="37"/>
    <x v="0"/>
    <x v="7"/>
    <x v="0"/>
    <n v="6359.1072122083397"/>
    <n v="5"/>
    <n v="8"/>
    <n v="5"/>
    <s v="Baseline"/>
    <x v="8"/>
    <s v="MHD67"/>
    <s v="Gasoline"/>
  </r>
  <r>
    <x v="37"/>
    <x v="0"/>
    <x v="7"/>
    <x v="1"/>
    <n v="6359.1072122083397"/>
    <n v="10"/>
    <n v="17"/>
    <n v="10"/>
    <s v="Baseline"/>
    <x v="8"/>
    <s v="MHD67"/>
    <s v="Gasoline"/>
  </r>
  <r>
    <x v="38"/>
    <x v="0"/>
    <x v="7"/>
    <x v="0"/>
    <n v="6359.0862876333504"/>
    <n v="5"/>
    <n v="16"/>
    <n v="5"/>
    <s v="Baseline"/>
    <x v="8"/>
    <s v="MHD67"/>
    <s v="Diesel"/>
  </r>
  <r>
    <x v="38"/>
    <x v="0"/>
    <x v="7"/>
    <x v="1"/>
    <n v="6359.0862876333504"/>
    <n v="10"/>
    <n v="29"/>
    <n v="10"/>
    <s v="Baseline"/>
    <x v="8"/>
    <s v="MHD67"/>
    <s v="Diesel"/>
  </r>
  <r>
    <x v="39"/>
    <x v="0"/>
    <x v="7"/>
    <x v="0"/>
    <n v="6359.0967983258297"/>
    <n v="5"/>
    <n v="8"/>
    <n v="5"/>
    <s v="Baseline"/>
    <x v="8"/>
    <s v="HHD8"/>
    <s v="Gasoline"/>
  </r>
  <r>
    <x v="39"/>
    <x v="0"/>
    <x v="7"/>
    <x v="1"/>
    <n v="6359.0967983258297"/>
    <n v="10"/>
    <n v="17"/>
    <n v="10"/>
    <s v="Baseline"/>
    <x v="8"/>
    <s v="HHD8"/>
    <s v="Gasoline"/>
  </r>
  <r>
    <x v="40"/>
    <x v="0"/>
    <x v="7"/>
    <x v="0"/>
    <n v="6359.0978787853201"/>
    <n v="5"/>
    <n v="16"/>
    <n v="5"/>
    <s v="Baseline"/>
    <x v="8"/>
    <s v="HHD8"/>
    <s v="Diesel"/>
  </r>
  <r>
    <x v="40"/>
    <x v="0"/>
    <x v="7"/>
    <x v="1"/>
    <n v="6359.0978787853201"/>
    <n v="10"/>
    <n v="68"/>
    <n v="10"/>
    <s v="Baseline"/>
    <x v="8"/>
    <s v="HHD8"/>
    <s v="Diesel"/>
  </r>
  <r>
    <x v="41"/>
    <x v="0"/>
    <x v="7"/>
    <x v="0"/>
    <n v="77300.756645104702"/>
    <n v="5"/>
    <n v="1"/>
    <n v="1"/>
    <s v="Baseline"/>
    <x v="9"/>
    <s v="MHD67"/>
    <s v="Diesel"/>
  </r>
  <r>
    <x v="41"/>
    <x v="0"/>
    <x v="7"/>
    <x v="1"/>
    <n v="77300.756645104702"/>
    <n v="10"/>
    <n v="2"/>
    <n v="2"/>
    <s v="Baseline"/>
    <x v="9"/>
    <s v="MHD67"/>
    <s v="Diesel"/>
  </r>
  <r>
    <x v="42"/>
    <x v="0"/>
    <x v="7"/>
    <x v="0"/>
    <n v="77300.939980954907"/>
    <n v="5"/>
    <n v="1"/>
    <n v="1"/>
    <s v="Baseline"/>
    <x v="9"/>
    <s v="HHD8"/>
    <s v="Diesel"/>
  </r>
  <r>
    <x v="42"/>
    <x v="0"/>
    <x v="7"/>
    <x v="1"/>
    <n v="77300.939980954907"/>
    <n v="10"/>
    <n v="6"/>
    <n v="6"/>
    <s v="Baseline"/>
    <x v="9"/>
    <s v="HHD8"/>
    <s v="Diesel"/>
  </r>
  <r>
    <x v="43"/>
    <x v="0"/>
    <x v="7"/>
    <x v="0"/>
    <n v="77300.938567076402"/>
    <n v="5"/>
    <n v="1"/>
    <n v="1"/>
    <s v="Baseline"/>
    <x v="9"/>
    <s v="HHD8"/>
    <s v="CNG"/>
  </r>
  <r>
    <x v="43"/>
    <x v="0"/>
    <x v="7"/>
    <x v="1"/>
    <n v="77300.938567076402"/>
    <n v="10"/>
    <n v="6"/>
    <n v="6"/>
    <s v="Baseline"/>
    <x v="9"/>
    <s v="HHD8"/>
    <s v="CNG"/>
  </r>
  <r>
    <x v="44"/>
    <x v="0"/>
    <x v="7"/>
    <x v="0"/>
    <n v="149065.166200607"/>
    <n v="5"/>
    <n v="1"/>
    <n v="1"/>
    <s v="Baseline"/>
    <x v="10"/>
    <s v="HHD8"/>
    <s v="Diesel"/>
  </r>
  <r>
    <x v="44"/>
    <x v="0"/>
    <x v="7"/>
    <x v="1"/>
    <n v="149065.166200607"/>
    <n v="10"/>
    <n v="3"/>
    <n v="3"/>
    <s v="Baseline"/>
    <x v="10"/>
    <s v="HHD8"/>
    <s v="Diesel"/>
  </r>
  <r>
    <x v="0"/>
    <x v="0"/>
    <x v="8"/>
    <x v="0"/>
    <n v="14909.117282614499"/>
    <n v="5"/>
    <n v="7"/>
    <n v="5"/>
    <s v="Baseline"/>
    <x v="0"/>
    <s v="LHD"/>
    <s v="Diesel"/>
  </r>
  <r>
    <x v="0"/>
    <x v="0"/>
    <x v="8"/>
    <x v="1"/>
    <n v="14909.117282614499"/>
    <n v="10"/>
    <n v="7"/>
    <n v="7"/>
    <s v="Baseline"/>
    <x v="0"/>
    <s v="LHD"/>
    <s v="Diesel"/>
  </r>
  <r>
    <x v="1"/>
    <x v="0"/>
    <x v="8"/>
    <x v="0"/>
    <n v="14909.117117035799"/>
    <n v="5"/>
    <n v="7"/>
    <n v="5"/>
    <s v="Baseline"/>
    <x v="1"/>
    <s v="LHD"/>
    <s v="Diesel"/>
  </r>
  <r>
    <x v="1"/>
    <x v="0"/>
    <x v="8"/>
    <x v="1"/>
    <n v="14909.117117035799"/>
    <n v="10"/>
    <n v="7"/>
    <n v="7"/>
    <s v="Baseline"/>
    <x v="1"/>
    <s v="LHD"/>
    <s v="Diesel"/>
  </r>
  <r>
    <x v="2"/>
    <x v="0"/>
    <x v="8"/>
    <x v="0"/>
    <n v="38057.772832299299"/>
    <n v="5"/>
    <n v="1"/>
    <n v="1"/>
    <s v="Baseline"/>
    <x v="2"/>
    <s v="LHD45"/>
    <s v="Gasoline"/>
  </r>
  <r>
    <x v="2"/>
    <x v="0"/>
    <x v="8"/>
    <x v="1"/>
    <n v="38057.772832299299"/>
    <n v="10"/>
    <n v="3"/>
    <n v="3"/>
    <s v="Baseline"/>
    <x v="2"/>
    <s v="LHD45"/>
    <s v="Gasoline"/>
  </r>
  <r>
    <x v="3"/>
    <x v="0"/>
    <x v="8"/>
    <x v="0"/>
    <n v="38057.750604478999"/>
    <n v="5"/>
    <n v="3"/>
    <n v="3"/>
    <s v="Baseline"/>
    <x v="2"/>
    <s v="LHD45"/>
    <s v="Diesel"/>
  </r>
  <r>
    <x v="3"/>
    <x v="0"/>
    <x v="8"/>
    <x v="1"/>
    <n v="38057.750604478999"/>
    <n v="10"/>
    <n v="3"/>
    <n v="3"/>
    <s v="Baseline"/>
    <x v="2"/>
    <s v="LHD45"/>
    <s v="Diesel"/>
  </r>
  <r>
    <x v="4"/>
    <x v="0"/>
    <x v="8"/>
    <x v="0"/>
    <n v="38057.833545961803"/>
    <n v="5"/>
    <n v="3"/>
    <n v="3"/>
    <s v="Baseline"/>
    <x v="2"/>
    <s v="MHD67"/>
    <s v="Diesel"/>
  </r>
  <r>
    <x v="4"/>
    <x v="0"/>
    <x v="8"/>
    <x v="1"/>
    <n v="38057.833545961803"/>
    <n v="10"/>
    <n v="5"/>
    <n v="5"/>
    <s v="Baseline"/>
    <x v="2"/>
    <s v="MHD67"/>
    <s v="Diesel"/>
  </r>
  <r>
    <x v="5"/>
    <x v="0"/>
    <x v="8"/>
    <x v="0"/>
    <n v="38057.817391399498"/>
    <n v="5"/>
    <n v="3"/>
    <n v="3"/>
    <s v="Baseline"/>
    <x v="2"/>
    <s v="HHD8"/>
    <s v="Diesel"/>
  </r>
  <r>
    <x v="5"/>
    <x v="0"/>
    <x v="8"/>
    <x v="1"/>
    <n v="38057.817391399498"/>
    <n v="10"/>
    <n v="11"/>
    <n v="10"/>
    <s v="Baseline"/>
    <x v="2"/>
    <s v="HHD8"/>
    <s v="Diesel"/>
  </r>
  <r>
    <x v="6"/>
    <x v="0"/>
    <x v="8"/>
    <x v="0"/>
    <n v="38057.7629326604"/>
    <n v="5"/>
    <n v="3"/>
    <n v="3"/>
    <s v="Baseline"/>
    <x v="2"/>
    <s v="HHD8"/>
    <s v="CNG"/>
  </r>
  <r>
    <x v="6"/>
    <x v="0"/>
    <x v="8"/>
    <x v="1"/>
    <n v="38057.7629326604"/>
    <n v="10"/>
    <n v="11"/>
    <n v="10"/>
    <s v="Baseline"/>
    <x v="2"/>
    <s v="HHD8"/>
    <s v="CNG"/>
  </r>
  <r>
    <x v="7"/>
    <x v="0"/>
    <x v="8"/>
    <x v="0"/>
    <n v="38057.625767962098"/>
    <n v="5"/>
    <n v="1"/>
    <n v="1"/>
    <s v="Baseline"/>
    <x v="3"/>
    <s v="LHD45"/>
    <s v="Gasoline"/>
  </r>
  <r>
    <x v="7"/>
    <x v="0"/>
    <x v="8"/>
    <x v="1"/>
    <n v="38057.625767962098"/>
    <n v="10"/>
    <n v="3"/>
    <n v="3"/>
    <s v="Baseline"/>
    <x v="3"/>
    <s v="LHD45"/>
    <s v="Gasoline"/>
  </r>
  <r>
    <x v="8"/>
    <x v="0"/>
    <x v="8"/>
    <x v="0"/>
    <n v="38057.687029700101"/>
    <n v="5"/>
    <n v="3"/>
    <n v="3"/>
    <s v="Baseline"/>
    <x v="3"/>
    <s v="LHD45"/>
    <s v="Diesel"/>
  </r>
  <r>
    <x v="8"/>
    <x v="0"/>
    <x v="8"/>
    <x v="1"/>
    <n v="38057.687029700101"/>
    <n v="10"/>
    <n v="3"/>
    <n v="3"/>
    <s v="Baseline"/>
    <x v="3"/>
    <s v="LHD45"/>
    <s v="Diesel"/>
  </r>
  <r>
    <x v="9"/>
    <x v="0"/>
    <x v="8"/>
    <x v="0"/>
    <n v="38057.818435753499"/>
    <n v="5"/>
    <n v="3"/>
    <n v="3"/>
    <s v="Baseline"/>
    <x v="3"/>
    <s v="MHD67"/>
    <s v="Diesel"/>
  </r>
  <r>
    <x v="9"/>
    <x v="0"/>
    <x v="8"/>
    <x v="1"/>
    <n v="38057.818435753499"/>
    <n v="10"/>
    <n v="5"/>
    <n v="5"/>
    <s v="Baseline"/>
    <x v="3"/>
    <s v="MHD67"/>
    <s v="Diesel"/>
  </r>
  <r>
    <x v="10"/>
    <x v="0"/>
    <x v="8"/>
    <x v="0"/>
    <n v="38057.858803538496"/>
    <n v="5"/>
    <n v="3"/>
    <n v="3"/>
    <s v="Baseline"/>
    <x v="3"/>
    <s v="Urban Bus"/>
    <s v="Diesel"/>
  </r>
  <r>
    <x v="10"/>
    <x v="0"/>
    <x v="8"/>
    <x v="1"/>
    <n v="38057.858803538496"/>
    <n v="10"/>
    <n v="11"/>
    <n v="10"/>
    <s v="Baseline"/>
    <x v="3"/>
    <s v="Urban Bus"/>
    <s v="Diesel"/>
  </r>
  <r>
    <x v="11"/>
    <x v="0"/>
    <x v="8"/>
    <x v="0"/>
    <n v="38057.778967793201"/>
    <n v="5"/>
    <n v="3"/>
    <n v="3"/>
    <s v="Baseline"/>
    <x v="3"/>
    <s v="Urban Bus"/>
    <s v="CNG"/>
  </r>
  <r>
    <x v="11"/>
    <x v="0"/>
    <x v="8"/>
    <x v="1"/>
    <n v="38057.778967793201"/>
    <n v="10"/>
    <n v="11"/>
    <n v="10"/>
    <s v="Baseline"/>
    <x v="3"/>
    <s v="Urban Bus"/>
    <s v="CNG"/>
  </r>
  <r>
    <x v="12"/>
    <x v="0"/>
    <x v="8"/>
    <x v="0"/>
    <n v="9229.6964795549393"/>
    <n v="5"/>
    <n v="5"/>
    <n v="5"/>
    <s v="Baseline"/>
    <x v="4"/>
    <s v="LHD45"/>
    <s v="Gasoline"/>
  </r>
  <r>
    <x v="12"/>
    <x v="0"/>
    <x v="8"/>
    <x v="1"/>
    <n v="9229.6964795549393"/>
    <n v="10"/>
    <n v="12"/>
    <n v="10"/>
    <s v="Baseline"/>
    <x v="4"/>
    <s v="LHD45"/>
    <s v="Gasoline"/>
  </r>
  <r>
    <x v="13"/>
    <x v="0"/>
    <x v="8"/>
    <x v="0"/>
    <n v="9229.7306766648508"/>
    <n v="5"/>
    <n v="11"/>
    <n v="5"/>
    <s v="Baseline"/>
    <x v="4"/>
    <s v="LHD45"/>
    <s v="Diesel"/>
  </r>
  <r>
    <x v="13"/>
    <x v="0"/>
    <x v="8"/>
    <x v="1"/>
    <n v="9229.7306766648508"/>
    <n v="10"/>
    <n v="12"/>
    <n v="10"/>
    <s v="Baseline"/>
    <x v="4"/>
    <s v="LHD45"/>
    <s v="Diesel"/>
  </r>
  <r>
    <x v="14"/>
    <x v="0"/>
    <x v="8"/>
    <x v="0"/>
    <n v="9229.6970319418797"/>
    <n v="5"/>
    <n v="11"/>
    <n v="5"/>
    <s v="Baseline"/>
    <x v="4"/>
    <s v="MHD67"/>
    <s v="Diesel"/>
  </r>
  <r>
    <x v="14"/>
    <x v="0"/>
    <x v="8"/>
    <x v="1"/>
    <n v="9229.6970319418797"/>
    <n v="10"/>
    <n v="20"/>
    <n v="10"/>
    <s v="Baseline"/>
    <x v="4"/>
    <s v="MHD67"/>
    <s v="Diesel"/>
  </r>
  <r>
    <x v="15"/>
    <x v="0"/>
    <x v="8"/>
    <x v="0"/>
    <n v="9229.6999892655604"/>
    <n v="5"/>
    <n v="11"/>
    <n v="5"/>
    <s v="Baseline"/>
    <x v="4"/>
    <s v="HHD8"/>
    <s v="Diesel"/>
  </r>
  <r>
    <x v="15"/>
    <x v="0"/>
    <x v="8"/>
    <x v="1"/>
    <n v="9229.6999892655604"/>
    <n v="10"/>
    <n v="47"/>
    <n v="10"/>
    <s v="Baseline"/>
    <x v="4"/>
    <s v="HHD8"/>
    <s v="Diesel"/>
  </r>
  <r>
    <x v="16"/>
    <x v="0"/>
    <x v="8"/>
    <x v="0"/>
    <n v="9229.7005856749602"/>
    <n v="5"/>
    <n v="11"/>
    <n v="5"/>
    <s v="Baseline"/>
    <x v="4"/>
    <s v="HHD8"/>
    <s v="CNG"/>
  </r>
  <r>
    <x v="16"/>
    <x v="0"/>
    <x v="8"/>
    <x v="1"/>
    <n v="9229.7005856749602"/>
    <n v="10"/>
    <n v="47"/>
    <n v="10"/>
    <s v="Baseline"/>
    <x v="4"/>
    <s v="HHD8"/>
    <s v="CNG"/>
  </r>
  <r>
    <x v="17"/>
    <x v="0"/>
    <x v="8"/>
    <x v="0"/>
    <n v="31445.782496170999"/>
    <n v="5"/>
    <n v="3"/>
    <n v="3"/>
    <s v="Baseline"/>
    <x v="5"/>
    <s v="MHD67"/>
    <s v="Diesel"/>
  </r>
  <r>
    <x v="17"/>
    <x v="0"/>
    <x v="8"/>
    <x v="1"/>
    <n v="31445.782496170999"/>
    <n v="10"/>
    <n v="6"/>
    <n v="6"/>
    <s v="Baseline"/>
    <x v="5"/>
    <s v="MHD67"/>
    <s v="Diesel"/>
  </r>
  <r>
    <x v="18"/>
    <x v="0"/>
    <x v="8"/>
    <x v="0"/>
    <n v="31445.794445467"/>
    <n v="5"/>
    <n v="3"/>
    <n v="3"/>
    <s v="Baseline"/>
    <x v="5"/>
    <s v="HHD8"/>
    <s v="Diesel"/>
  </r>
  <r>
    <x v="18"/>
    <x v="0"/>
    <x v="8"/>
    <x v="1"/>
    <n v="31445.794445467"/>
    <n v="10"/>
    <n v="14"/>
    <n v="10"/>
    <s v="Baseline"/>
    <x v="5"/>
    <s v="HHD8"/>
    <s v="Diesel"/>
  </r>
  <r>
    <x v="19"/>
    <x v="0"/>
    <x v="8"/>
    <x v="0"/>
    <n v="31445.765027117701"/>
    <n v="5"/>
    <n v="3"/>
    <n v="3"/>
    <s v="Baseline"/>
    <x v="5"/>
    <s v="HHD8"/>
    <s v="CNG"/>
  </r>
  <r>
    <x v="19"/>
    <x v="0"/>
    <x v="8"/>
    <x v="1"/>
    <n v="31445.765027117701"/>
    <n v="10"/>
    <n v="14"/>
    <n v="10"/>
    <s v="Baseline"/>
    <x v="5"/>
    <s v="HHD8"/>
    <s v="CNG"/>
  </r>
  <r>
    <x v="20"/>
    <x v="0"/>
    <x v="8"/>
    <x v="0"/>
    <n v="23715.243497839401"/>
    <n v="5"/>
    <n v="4"/>
    <n v="4"/>
    <s v="Baseline"/>
    <x v="6"/>
    <s v="LHD"/>
    <s v="Diesel"/>
  </r>
  <r>
    <x v="20"/>
    <x v="0"/>
    <x v="8"/>
    <x v="1"/>
    <n v="23715.243497839401"/>
    <n v="10"/>
    <n v="5"/>
    <n v="5"/>
    <s v="Baseline"/>
    <x v="6"/>
    <s v="LHD"/>
    <s v="Diesel"/>
  </r>
  <r>
    <x v="21"/>
    <x v="0"/>
    <x v="8"/>
    <x v="0"/>
    <n v="23715.229437345701"/>
    <n v="5"/>
    <n v="2"/>
    <n v="2"/>
    <s v="Baseline"/>
    <x v="6"/>
    <s v="LHD45"/>
    <s v="Gasoline"/>
  </r>
  <r>
    <x v="21"/>
    <x v="0"/>
    <x v="8"/>
    <x v="1"/>
    <n v="23715.229437345701"/>
    <n v="10"/>
    <n v="5"/>
    <n v="5"/>
    <s v="Baseline"/>
    <x v="6"/>
    <s v="LHD45"/>
    <s v="Gasoline"/>
  </r>
  <r>
    <x v="22"/>
    <x v="0"/>
    <x v="8"/>
    <x v="0"/>
    <n v="23715.3047871495"/>
    <n v="5"/>
    <n v="4"/>
    <n v="4"/>
    <s v="Baseline"/>
    <x v="6"/>
    <s v="LHD45"/>
    <s v="Diesel"/>
  </r>
  <r>
    <x v="22"/>
    <x v="0"/>
    <x v="8"/>
    <x v="1"/>
    <n v="23715.3047871495"/>
    <n v="10"/>
    <n v="5"/>
    <n v="5"/>
    <s v="Baseline"/>
    <x v="6"/>
    <s v="LHD45"/>
    <s v="Diesel"/>
  </r>
  <r>
    <x v="23"/>
    <x v="0"/>
    <x v="8"/>
    <x v="0"/>
    <n v="23715.278993041498"/>
    <n v="5"/>
    <n v="2"/>
    <n v="2"/>
    <s v="Baseline"/>
    <x v="6"/>
    <s v="MHD67"/>
    <s v="Gasoline"/>
  </r>
  <r>
    <x v="23"/>
    <x v="0"/>
    <x v="8"/>
    <x v="1"/>
    <n v="23715.278993041498"/>
    <n v="10"/>
    <n v="5"/>
    <n v="5"/>
    <s v="Baseline"/>
    <x v="6"/>
    <s v="MHD67"/>
    <s v="Gasoline"/>
  </r>
  <r>
    <x v="24"/>
    <x v="0"/>
    <x v="8"/>
    <x v="0"/>
    <n v="23715.297636362098"/>
    <n v="5"/>
    <n v="4"/>
    <n v="4"/>
    <s v="Baseline"/>
    <x v="6"/>
    <s v="MHD67"/>
    <s v="Diesel"/>
  </r>
  <r>
    <x v="24"/>
    <x v="0"/>
    <x v="8"/>
    <x v="1"/>
    <n v="23715.297636362098"/>
    <n v="10"/>
    <n v="8"/>
    <n v="8"/>
    <s v="Baseline"/>
    <x v="6"/>
    <s v="MHD67"/>
    <s v="Diesel"/>
  </r>
  <r>
    <x v="25"/>
    <x v="0"/>
    <x v="8"/>
    <x v="0"/>
    <n v="23715.244132809999"/>
    <n v="5"/>
    <n v="2"/>
    <n v="2"/>
    <s v="Baseline"/>
    <x v="6"/>
    <s v="HHD8"/>
    <s v="Gasoline"/>
  </r>
  <r>
    <x v="25"/>
    <x v="0"/>
    <x v="8"/>
    <x v="1"/>
    <n v="23715.244132809999"/>
    <n v="10"/>
    <n v="5"/>
    <n v="5"/>
    <s v="Baseline"/>
    <x v="6"/>
    <s v="HHD8"/>
    <s v="Gasoline"/>
  </r>
  <r>
    <x v="26"/>
    <x v="0"/>
    <x v="8"/>
    <x v="0"/>
    <n v="23715.236495994999"/>
    <n v="5"/>
    <n v="4"/>
    <n v="4"/>
    <s v="Baseline"/>
    <x v="6"/>
    <s v="HHD8"/>
    <s v="Diesel"/>
  </r>
  <r>
    <x v="26"/>
    <x v="0"/>
    <x v="8"/>
    <x v="1"/>
    <n v="23715.236495994999"/>
    <n v="10"/>
    <n v="18"/>
    <n v="10"/>
    <s v="Baseline"/>
    <x v="6"/>
    <s v="HHD8"/>
    <s v="Diesel"/>
  </r>
  <r>
    <x v="27"/>
    <x v="0"/>
    <x v="8"/>
    <x v="0"/>
    <n v="23715.209274024201"/>
    <n v="5"/>
    <n v="4"/>
    <n v="4"/>
    <s v="Baseline"/>
    <x v="6"/>
    <s v="HHD8"/>
    <s v="CNG"/>
  </r>
  <r>
    <x v="27"/>
    <x v="0"/>
    <x v="8"/>
    <x v="1"/>
    <n v="23715.209274024201"/>
    <n v="10"/>
    <n v="18"/>
    <n v="10"/>
    <s v="Baseline"/>
    <x v="6"/>
    <s v="HHD8"/>
    <s v="CNG"/>
  </r>
  <r>
    <x v="28"/>
    <x v="0"/>
    <x v="8"/>
    <x v="0"/>
    <n v="37536.0611656455"/>
    <n v="5"/>
    <n v="3"/>
    <n v="3"/>
    <s v="Baseline"/>
    <x v="7"/>
    <s v="LHD"/>
    <s v="Diesel"/>
  </r>
  <r>
    <x v="28"/>
    <x v="0"/>
    <x v="8"/>
    <x v="1"/>
    <n v="37536.0611656455"/>
    <n v="10"/>
    <n v="3"/>
    <n v="3"/>
    <s v="Baseline"/>
    <x v="7"/>
    <s v="LHD"/>
    <s v="Diesel"/>
  </r>
  <r>
    <x v="29"/>
    <x v="0"/>
    <x v="8"/>
    <x v="0"/>
    <n v="37536.060171632402"/>
    <n v="5"/>
    <n v="1"/>
    <n v="1"/>
    <s v="Baseline"/>
    <x v="7"/>
    <s v="LHD45"/>
    <s v="Gasoline"/>
  </r>
  <r>
    <x v="29"/>
    <x v="0"/>
    <x v="8"/>
    <x v="1"/>
    <n v="37536.060171632402"/>
    <n v="10"/>
    <n v="3"/>
    <n v="3"/>
    <s v="Baseline"/>
    <x v="7"/>
    <s v="LHD45"/>
    <s v="Gasoline"/>
  </r>
  <r>
    <x v="30"/>
    <x v="0"/>
    <x v="8"/>
    <x v="0"/>
    <n v="37536.1531483867"/>
    <n v="5"/>
    <n v="3"/>
    <n v="3"/>
    <s v="Baseline"/>
    <x v="7"/>
    <s v="LHD45"/>
    <s v="Diesel"/>
  </r>
  <r>
    <x v="30"/>
    <x v="0"/>
    <x v="8"/>
    <x v="1"/>
    <n v="37536.1531483867"/>
    <n v="10"/>
    <n v="3"/>
    <n v="3"/>
    <s v="Baseline"/>
    <x v="7"/>
    <s v="LHD45"/>
    <s v="Diesel"/>
  </r>
  <r>
    <x v="31"/>
    <x v="0"/>
    <x v="8"/>
    <x v="0"/>
    <n v="37536.121473827603"/>
    <n v="5"/>
    <n v="1"/>
    <n v="1"/>
    <s v="Baseline"/>
    <x v="7"/>
    <s v="MHD67"/>
    <s v="Gasoline"/>
  </r>
  <r>
    <x v="31"/>
    <x v="0"/>
    <x v="8"/>
    <x v="1"/>
    <n v="37536.121473827603"/>
    <n v="10"/>
    <n v="3"/>
    <n v="3"/>
    <s v="Baseline"/>
    <x v="7"/>
    <s v="MHD67"/>
    <s v="Gasoline"/>
  </r>
  <r>
    <x v="32"/>
    <x v="0"/>
    <x v="8"/>
    <x v="0"/>
    <n v="37536.159183329997"/>
    <n v="5"/>
    <n v="3"/>
    <n v="3"/>
    <s v="Baseline"/>
    <x v="7"/>
    <s v="MHD67"/>
    <s v="Diesel"/>
  </r>
  <r>
    <x v="32"/>
    <x v="0"/>
    <x v="8"/>
    <x v="1"/>
    <n v="37536.159183329997"/>
    <n v="10"/>
    <n v="5"/>
    <n v="5"/>
    <s v="Baseline"/>
    <x v="7"/>
    <s v="MHD67"/>
    <s v="Diesel"/>
  </r>
  <r>
    <x v="33"/>
    <x v="0"/>
    <x v="8"/>
    <x v="0"/>
    <n v="37536.070332201998"/>
    <n v="5"/>
    <n v="1"/>
    <n v="1"/>
    <s v="Baseline"/>
    <x v="7"/>
    <s v="HHD8"/>
    <s v="Gasoline"/>
  </r>
  <r>
    <x v="33"/>
    <x v="0"/>
    <x v="8"/>
    <x v="1"/>
    <n v="37536.070332201998"/>
    <n v="10"/>
    <n v="3"/>
    <n v="3"/>
    <s v="Baseline"/>
    <x v="7"/>
    <s v="HHD8"/>
    <s v="Gasoline"/>
  </r>
  <r>
    <x v="34"/>
    <x v="0"/>
    <x v="8"/>
    <x v="0"/>
    <n v="37536.0619166998"/>
    <n v="5"/>
    <n v="3"/>
    <n v="3"/>
    <s v="Baseline"/>
    <x v="7"/>
    <s v="HHD8"/>
    <s v="Diesel"/>
  </r>
  <r>
    <x v="34"/>
    <x v="0"/>
    <x v="8"/>
    <x v="1"/>
    <n v="37536.0619166998"/>
    <n v="10"/>
    <n v="12"/>
    <n v="10"/>
    <s v="Baseline"/>
    <x v="7"/>
    <s v="HHD8"/>
    <s v="Diesel"/>
  </r>
  <r>
    <x v="35"/>
    <x v="0"/>
    <x v="8"/>
    <x v="0"/>
    <n v="37536.0289312362"/>
    <n v="5"/>
    <n v="3"/>
    <n v="3"/>
    <s v="Baseline"/>
    <x v="7"/>
    <s v="HHD8"/>
    <s v="CNG"/>
  </r>
  <r>
    <x v="35"/>
    <x v="0"/>
    <x v="8"/>
    <x v="1"/>
    <n v="37536.0289312362"/>
    <n v="10"/>
    <n v="12"/>
    <n v="10"/>
    <s v="Baseline"/>
    <x v="7"/>
    <s v="HHD8"/>
    <s v="CNG"/>
  </r>
  <r>
    <x v="36"/>
    <x v="0"/>
    <x v="8"/>
    <x v="0"/>
    <n v="6374.21355454693"/>
    <n v="5"/>
    <n v="8"/>
    <n v="5"/>
    <s v="Baseline"/>
    <x v="8"/>
    <s v="LHD45"/>
    <s v="Gasoline"/>
  </r>
  <r>
    <x v="36"/>
    <x v="0"/>
    <x v="8"/>
    <x v="1"/>
    <n v="6374.21355454693"/>
    <n v="10"/>
    <n v="17"/>
    <n v="10"/>
    <s v="Baseline"/>
    <x v="8"/>
    <s v="LHD45"/>
    <s v="Gasoline"/>
  </r>
  <r>
    <x v="37"/>
    <x v="0"/>
    <x v="8"/>
    <x v="0"/>
    <n v="6374.2280856031903"/>
    <n v="5"/>
    <n v="8"/>
    <n v="5"/>
    <s v="Baseline"/>
    <x v="8"/>
    <s v="MHD67"/>
    <s v="Gasoline"/>
  </r>
  <r>
    <x v="37"/>
    <x v="0"/>
    <x v="8"/>
    <x v="1"/>
    <n v="6374.2280856031903"/>
    <n v="10"/>
    <n v="17"/>
    <n v="10"/>
    <s v="Baseline"/>
    <x v="8"/>
    <s v="MHD67"/>
    <s v="Gasoline"/>
  </r>
  <r>
    <x v="38"/>
    <x v="0"/>
    <x v="8"/>
    <x v="0"/>
    <n v="6374.2110008008403"/>
    <n v="5"/>
    <n v="16"/>
    <n v="5"/>
    <s v="Baseline"/>
    <x v="8"/>
    <s v="MHD67"/>
    <s v="Diesel"/>
  </r>
  <r>
    <x v="38"/>
    <x v="0"/>
    <x v="8"/>
    <x v="1"/>
    <n v="6374.2110008008403"/>
    <n v="10"/>
    <n v="29"/>
    <n v="10"/>
    <s v="Baseline"/>
    <x v="8"/>
    <s v="MHD67"/>
    <s v="Diesel"/>
  </r>
  <r>
    <x v="39"/>
    <x v="0"/>
    <x v="8"/>
    <x v="0"/>
    <n v="6374.2176375077897"/>
    <n v="5"/>
    <n v="8"/>
    <n v="5"/>
    <s v="Baseline"/>
    <x v="8"/>
    <s v="HHD8"/>
    <s v="Gasoline"/>
  </r>
  <r>
    <x v="39"/>
    <x v="0"/>
    <x v="8"/>
    <x v="1"/>
    <n v="6374.2176375077897"/>
    <n v="10"/>
    <n v="17"/>
    <n v="10"/>
    <s v="Baseline"/>
    <x v="8"/>
    <s v="HHD8"/>
    <s v="Gasoline"/>
  </r>
  <r>
    <x v="40"/>
    <x v="0"/>
    <x v="8"/>
    <x v="0"/>
    <n v="6374.2316456373801"/>
    <n v="5"/>
    <n v="16"/>
    <n v="5"/>
    <s v="Baseline"/>
    <x v="8"/>
    <s v="HHD8"/>
    <s v="Diesel"/>
  </r>
  <r>
    <x v="40"/>
    <x v="0"/>
    <x v="8"/>
    <x v="1"/>
    <n v="6374.2316456373801"/>
    <n v="10"/>
    <n v="68"/>
    <n v="10"/>
    <s v="Baseline"/>
    <x v="8"/>
    <s v="HHD8"/>
    <s v="Diesel"/>
  </r>
  <r>
    <x v="41"/>
    <x v="0"/>
    <x v="8"/>
    <x v="0"/>
    <n v="77483.812143926407"/>
    <n v="5"/>
    <n v="1"/>
    <n v="1"/>
    <s v="Baseline"/>
    <x v="9"/>
    <s v="MHD67"/>
    <s v="Diesel"/>
  </r>
  <r>
    <x v="41"/>
    <x v="0"/>
    <x v="8"/>
    <x v="1"/>
    <n v="77483.812143926407"/>
    <n v="10"/>
    <n v="2"/>
    <n v="2"/>
    <s v="Baseline"/>
    <x v="9"/>
    <s v="MHD67"/>
    <s v="Diesel"/>
  </r>
  <r>
    <x v="42"/>
    <x v="0"/>
    <x v="8"/>
    <x v="0"/>
    <n v="77483.967065332996"/>
    <n v="5"/>
    <n v="1"/>
    <n v="1"/>
    <s v="Baseline"/>
    <x v="9"/>
    <s v="HHD8"/>
    <s v="Diesel"/>
  </r>
  <r>
    <x v="42"/>
    <x v="0"/>
    <x v="8"/>
    <x v="1"/>
    <n v="77483.967065332996"/>
    <n v="10"/>
    <n v="6"/>
    <n v="6"/>
    <s v="Baseline"/>
    <x v="9"/>
    <s v="HHD8"/>
    <s v="Diesel"/>
  </r>
  <r>
    <x v="43"/>
    <x v="0"/>
    <x v="8"/>
    <x v="0"/>
    <n v="77483.960874237193"/>
    <n v="5"/>
    <n v="1"/>
    <n v="1"/>
    <s v="Baseline"/>
    <x v="9"/>
    <s v="HHD8"/>
    <s v="CNG"/>
  </r>
  <r>
    <x v="43"/>
    <x v="0"/>
    <x v="8"/>
    <x v="1"/>
    <n v="77483.960874237193"/>
    <n v="10"/>
    <n v="6"/>
    <n v="6"/>
    <s v="Baseline"/>
    <x v="9"/>
    <s v="HHD8"/>
    <s v="CNG"/>
  </r>
  <r>
    <x v="44"/>
    <x v="0"/>
    <x v="8"/>
    <x v="0"/>
    <n v="149423.17402373499"/>
    <n v="5"/>
    <n v="1"/>
    <n v="1"/>
    <s v="Baseline"/>
    <x v="10"/>
    <s v="HHD8"/>
    <s v="Diesel"/>
  </r>
  <r>
    <x v="44"/>
    <x v="0"/>
    <x v="8"/>
    <x v="1"/>
    <n v="149423.17402373499"/>
    <n v="10"/>
    <n v="3"/>
    <n v="3"/>
    <s v="Baseline"/>
    <x v="10"/>
    <s v="HHD8"/>
    <s v="Diesel"/>
  </r>
  <r>
    <x v="0"/>
    <x v="0"/>
    <x v="9"/>
    <x v="0"/>
    <n v="14944.087717381701"/>
    <n v="5"/>
    <n v="7"/>
    <n v="5"/>
    <s v="Baseline"/>
    <x v="0"/>
    <s v="LHD"/>
    <s v="Diesel"/>
  </r>
  <r>
    <x v="0"/>
    <x v="0"/>
    <x v="9"/>
    <x v="1"/>
    <n v="14944.087717381701"/>
    <n v="10"/>
    <n v="7"/>
    <n v="7"/>
    <s v="Baseline"/>
    <x v="0"/>
    <s v="LHD"/>
    <s v="Diesel"/>
  </r>
  <r>
    <x v="1"/>
    <x v="0"/>
    <x v="9"/>
    <x v="0"/>
    <n v="14944.087626836999"/>
    <n v="5"/>
    <n v="7"/>
    <n v="5"/>
    <s v="Baseline"/>
    <x v="1"/>
    <s v="LHD"/>
    <s v="Diesel"/>
  </r>
  <r>
    <x v="1"/>
    <x v="0"/>
    <x v="9"/>
    <x v="1"/>
    <n v="14944.087626836999"/>
    <n v="10"/>
    <n v="7"/>
    <n v="7"/>
    <s v="Baseline"/>
    <x v="1"/>
    <s v="LHD"/>
    <s v="Diesel"/>
  </r>
  <r>
    <x v="2"/>
    <x v="0"/>
    <x v="9"/>
    <x v="0"/>
    <n v="38084.843425253297"/>
    <n v="5"/>
    <n v="1"/>
    <n v="1"/>
    <s v="Baseline"/>
    <x v="2"/>
    <s v="LHD45"/>
    <s v="Gasoline"/>
  </r>
  <r>
    <x v="2"/>
    <x v="0"/>
    <x v="9"/>
    <x v="1"/>
    <n v="38084.843425253297"/>
    <n v="10"/>
    <n v="3"/>
    <n v="3"/>
    <s v="Baseline"/>
    <x v="2"/>
    <s v="LHD45"/>
    <s v="Gasoline"/>
  </r>
  <r>
    <x v="3"/>
    <x v="0"/>
    <x v="9"/>
    <x v="0"/>
    <n v="38084.817572982203"/>
    <n v="5"/>
    <n v="3"/>
    <n v="3"/>
    <s v="Baseline"/>
    <x v="2"/>
    <s v="LHD45"/>
    <s v="Diesel"/>
  </r>
  <r>
    <x v="3"/>
    <x v="0"/>
    <x v="9"/>
    <x v="1"/>
    <n v="38084.817572982203"/>
    <n v="10"/>
    <n v="3"/>
    <n v="3"/>
    <s v="Baseline"/>
    <x v="2"/>
    <s v="LHD45"/>
    <s v="Diesel"/>
  </r>
  <r>
    <x v="4"/>
    <x v="0"/>
    <x v="9"/>
    <x v="0"/>
    <n v="38084.900289127399"/>
    <n v="5"/>
    <n v="3"/>
    <n v="3"/>
    <s v="Baseline"/>
    <x v="2"/>
    <s v="MHD67"/>
    <s v="Diesel"/>
  </r>
  <r>
    <x v="4"/>
    <x v="0"/>
    <x v="9"/>
    <x v="1"/>
    <n v="38084.900289127399"/>
    <n v="10"/>
    <n v="5"/>
    <n v="5"/>
    <s v="Baseline"/>
    <x v="2"/>
    <s v="MHD67"/>
    <s v="Diesel"/>
  </r>
  <r>
    <x v="5"/>
    <x v="0"/>
    <x v="9"/>
    <x v="0"/>
    <n v="38084.914186145303"/>
    <n v="5"/>
    <n v="3"/>
    <n v="3"/>
    <s v="Baseline"/>
    <x v="2"/>
    <s v="HHD8"/>
    <s v="Diesel"/>
  </r>
  <r>
    <x v="5"/>
    <x v="0"/>
    <x v="9"/>
    <x v="1"/>
    <n v="38084.914186145303"/>
    <n v="10"/>
    <n v="11"/>
    <n v="10"/>
    <s v="Baseline"/>
    <x v="2"/>
    <s v="HHD8"/>
    <s v="Diesel"/>
  </r>
  <r>
    <x v="6"/>
    <x v="0"/>
    <x v="9"/>
    <x v="0"/>
    <n v="38084.831074411399"/>
    <n v="5"/>
    <n v="3"/>
    <n v="3"/>
    <s v="Baseline"/>
    <x v="2"/>
    <s v="HHD8"/>
    <s v="CNG"/>
  </r>
  <r>
    <x v="6"/>
    <x v="0"/>
    <x v="9"/>
    <x v="1"/>
    <n v="38084.831074411399"/>
    <n v="10"/>
    <n v="11"/>
    <n v="10"/>
    <s v="Baseline"/>
    <x v="2"/>
    <s v="HHD8"/>
    <s v="CNG"/>
  </r>
  <r>
    <x v="7"/>
    <x v="0"/>
    <x v="9"/>
    <x v="0"/>
    <n v="38084.927945144103"/>
    <n v="5"/>
    <n v="1"/>
    <n v="1"/>
    <s v="Baseline"/>
    <x v="3"/>
    <s v="LHD45"/>
    <s v="Gasoline"/>
  </r>
  <r>
    <x v="7"/>
    <x v="0"/>
    <x v="9"/>
    <x v="1"/>
    <n v="38084.927945144103"/>
    <n v="10"/>
    <n v="3"/>
    <n v="3"/>
    <s v="Baseline"/>
    <x v="3"/>
    <s v="LHD45"/>
    <s v="Gasoline"/>
  </r>
  <r>
    <x v="8"/>
    <x v="0"/>
    <x v="9"/>
    <x v="0"/>
    <n v="38084.829054236798"/>
    <n v="5"/>
    <n v="3"/>
    <n v="3"/>
    <s v="Baseline"/>
    <x v="3"/>
    <s v="LHD45"/>
    <s v="Diesel"/>
  </r>
  <r>
    <x v="8"/>
    <x v="0"/>
    <x v="9"/>
    <x v="1"/>
    <n v="38084.829054236798"/>
    <n v="10"/>
    <n v="3"/>
    <n v="3"/>
    <s v="Baseline"/>
    <x v="3"/>
    <s v="LHD45"/>
    <s v="Diesel"/>
  </r>
  <r>
    <x v="9"/>
    <x v="0"/>
    <x v="9"/>
    <x v="0"/>
    <n v="38084.9373299379"/>
    <n v="5"/>
    <n v="3"/>
    <n v="3"/>
    <s v="Baseline"/>
    <x v="3"/>
    <s v="MHD67"/>
    <s v="Diesel"/>
  </r>
  <r>
    <x v="9"/>
    <x v="0"/>
    <x v="9"/>
    <x v="1"/>
    <n v="38084.9373299379"/>
    <n v="10"/>
    <n v="5"/>
    <n v="5"/>
    <s v="Baseline"/>
    <x v="3"/>
    <s v="MHD67"/>
    <s v="Diesel"/>
  </r>
  <r>
    <x v="10"/>
    <x v="0"/>
    <x v="9"/>
    <x v="0"/>
    <n v="38084.904986715002"/>
    <n v="5"/>
    <n v="3"/>
    <n v="3"/>
    <s v="Baseline"/>
    <x v="3"/>
    <s v="Urban Bus"/>
    <s v="Diesel"/>
  </r>
  <r>
    <x v="10"/>
    <x v="0"/>
    <x v="9"/>
    <x v="1"/>
    <n v="38084.904986715002"/>
    <n v="10"/>
    <n v="11"/>
    <n v="10"/>
    <s v="Baseline"/>
    <x v="3"/>
    <s v="Urban Bus"/>
    <s v="Diesel"/>
  </r>
  <r>
    <x v="11"/>
    <x v="0"/>
    <x v="9"/>
    <x v="0"/>
    <n v="38084.869943463404"/>
    <n v="5"/>
    <n v="3"/>
    <n v="3"/>
    <s v="Baseline"/>
    <x v="3"/>
    <s v="Urban Bus"/>
    <s v="CNG"/>
  </r>
  <r>
    <x v="11"/>
    <x v="0"/>
    <x v="9"/>
    <x v="1"/>
    <n v="38084.869943463404"/>
    <n v="10"/>
    <n v="11"/>
    <n v="10"/>
    <s v="Baseline"/>
    <x v="3"/>
    <s v="Urban Bus"/>
    <s v="CNG"/>
  </r>
  <r>
    <x v="12"/>
    <x v="0"/>
    <x v="9"/>
    <x v="0"/>
    <n v="9236.7693728221293"/>
    <n v="5"/>
    <n v="5"/>
    <n v="5"/>
    <s v="Baseline"/>
    <x v="4"/>
    <s v="LHD45"/>
    <s v="Gasoline"/>
  </r>
  <r>
    <x v="12"/>
    <x v="0"/>
    <x v="9"/>
    <x v="1"/>
    <n v="9236.7693728221293"/>
    <n v="10"/>
    <n v="12"/>
    <n v="10"/>
    <s v="Baseline"/>
    <x v="4"/>
    <s v="LHD45"/>
    <s v="Gasoline"/>
  </r>
  <r>
    <x v="13"/>
    <x v="0"/>
    <x v="9"/>
    <x v="0"/>
    <n v="9236.7986087183599"/>
    <n v="5"/>
    <n v="11"/>
    <n v="5"/>
    <s v="Baseline"/>
    <x v="4"/>
    <s v="LHD45"/>
    <s v="Diesel"/>
  </r>
  <r>
    <x v="13"/>
    <x v="0"/>
    <x v="9"/>
    <x v="1"/>
    <n v="9236.7986087183599"/>
    <n v="10"/>
    <n v="12"/>
    <n v="10"/>
    <s v="Baseline"/>
    <x v="4"/>
    <s v="LHD45"/>
    <s v="Diesel"/>
  </r>
  <r>
    <x v="14"/>
    <x v="0"/>
    <x v="9"/>
    <x v="0"/>
    <n v="9236.7630501658095"/>
    <n v="5"/>
    <n v="11"/>
    <n v="5"/>
    <s v="Baseline"/>
    <x v="4"/>
    <s v="MHD67"/>
    <s v="Diesel"/>
  </r>
  <r>
    <x v="14"/>
    <x v="0"/>
    <x v="9"/>
    <x v="1"/>
    <n v="9236.7630501658095"/>
    <n v="10"/>
    <n v="20"/>
    <n v="10"/>
    <s v="Baseline"/>
    <x v="4"/>
    <s v="MHD67"/>
    <s v="Diesel"/>
  </r>
  <r>
    <x v="15"/>
    <x v="0"/>
    <x v="9"/>
    <x v="0"/>
    <n v="9236.7650860848007"/>
    <n v="5"/>
    <n v="11"/>
    <n v="5"/>
    <s v="Baseline"/>
    <x v="4"/>
    <s v="HHD8"/>
    <s v="Diesel"/>
  </r>
  <r>
    <x v="15"/>
    <x v="0"/>
    <x v="9"/>
    <x v="1"/>
    <n v="9236.7650860848007"/>
    <n v="10"/>
    <n v="47"/>
    <n v="10"/>
    <s v="Baseline"/>
    <x v="4"/>
    <s v="HHD8"/>
    <s v="Diesel"/>
  </r>
  <r>
    <x v="16"/>
    <x v="0"/>
    <x v="9"/>
    <x v="0"/>
    <n v="9236.7711452141793"/>
    <n v="5"/>
    <n v="11"/>
    <n v="5"/>
    <s v="Baseline"/>
    <x v="4"/>
    <s v="HHD8"/>
    <s v="CNG"/>
  </r>
  <r>
    <x v="16"/>
    <x v="0"/>
    <x v="9"/>
    <x v="1"/>
    <n v="9236.7711452141793"/>
    <n v="10"/>
    <n v="47"/>
    <n v="10"/>
    <s v="Baseline"/>
    <x v="4"/>
    <s v="HHD8"/>
    <s v="CNG"/>
  </r>
  <r>
    <x v="17"/>
    <x v="0"/>
    <x v="9"/>
    <x v="0"/>
    <n v="31507.111427797801"/>
    <n v="5"/>
    <n v="3"/>
    <n v="3"/>
    <s v="Baseline"/>
    <x v="5"/>
    <s v="MHD67"/>
    <s v="Diesel"/>
  </r>
  <r>
    <x v="17"/>
    <x v="0"/>
    <x v="9"/>
    <x v="1"/>
    <n v="31507.111427797801"/>
    <n v="10"/>
    <n v="6"/>
    <n v="6"/>
    <s v="Baseline"/>
    <x v="5"/>
    <s v="MHD67"/>
    <s v="Diesel"/>
  </r>
  <r>
    <x v="18"/>
    <x v="0"/>
    <x v="9"/>
    <x v="0"/>
    <n v="31507.139307510301"/>
    <n v="5"/>
    <n v="3"/>
    <n v="3"/>
    <s v="Baseline"/>
    <x v="5"/>
    <s v="HHD8"/>
    <s v="Diesel"/>
  </r>
  <r>
    <x v="18"/>
    <x v="0"/>
    <x v="9"/>
    <x v="1"/>
    <n v="31507.139307510301"/>
    <n v="10"/>
    <n v="14"/>
    <n v="10"/>
    <s v="Baseline"/>
    <x v="5"/>
    <s v="HHD8"/>
    <s v="Diesel"/>
  </r>
  <r>
    <x v="19"/>
    <x v="0"/>
    <x v="9"/>
    <x v="0"/>
    <n v="31507.1330022154"/>
    <n v="5"/>
    <n v="3"/>
    <n v="3"/>
    <s v="Baseline"/>
    <x v="5"/>
    <s v="HHD8"/>
    <s v="CNG"/>
  </r>
  <r>
    <x v="19"/>
    <x v="0"/>
    <x v="9"/>
    <x v="1"/>
    <n v="31507.1330022154"/>
    <n v="10"/>
    <n v="14"/>
    <n v="10"/>
    <s v="Baseline"/>
    <x v="5"/>
    <s v="HHD8"/>
    <s v="CNG"/>
  </r>
  <r>
    <x v="20"/>
    <x v="0"/>
    <x v="9"/>
    <x v="0"/>
    <n v="23761.6414673898"/>
    <n v="5"/>
    <n v="4"/>
    <n v="4"/>
    <s v="Baseline"/>
    <x v="6"/>
    <s v="LHD"/>
    <s v="Diesel"/>
  </r>
  <r>
    <x v="20"/>
    <x v="0"/>
    <x v="9"/>
    <x v="1"/>
    <n v="23761.6414673898"/>
    <n v="10"/>
    <n v="5"/>
    <n v="5"/>
    <s v="Baseline"/>
    <x v="6"/>
    <s v="LHD"/>
    <s v="Diesel"/>
  </r>
  <r>
    <x v="21"/>
    <x v="0"/>
    <x v="9"/>
    <x v="0"/>
    <n v="23761.6240714784"/>
    <n v="5"/>
    <n v="2"/>
    <n v="2"/>
    <s v="Baseline"/>
    <x v="6"/>
    <s v="LHD45"/>
    <s v="Gasoline"/>
  </r>
  <r>
    <x v="21"/>
    <x v="0"/>
    <x v="9"/>
    <x v="1"/>
    <n v="23761.6240714784"/>
    <n v="10"/>
    <n v="5"/>
    <n v="5"/>
    <s v="Baseline"/>
    <x v="6"/>
    <s v="LHD45"/>
    <s v="Gasoline"/>
  </r>
  <r>
    <x v="22"/>
    <x v="0"/>
    <x v="9"/>
    <x v="0"/>
    <n v="23761.697562630099"/>
    <n v="5"/>
    <n v="4"/>
    <n v="4"/>
    <s v="Baseline"/>
    <x v="6"/>
    <s v="LHD45"/>
    <s v="Diesel"/>
  </r>
  <r>
    <x v="22"/>
    <x v="0"/>
    <x v="9"/>
    <x v="1"/>
    <n v="23761.697562630099"/>
    <n v="10"/>
    <n v="5"/>
    <n v="5"/>
    <s v="Baseline"/>
    <x v="6"/>
    <s v="LHD45"/>
    <s v="Diesel"/>
  </r>
  <r>
    <x v="23"/>
    <x v="0"/>
    <x v="9"/>
    <x v="0"/>
    <n v="23761.668962290001"/>
    <n v="5"/>
    <n v="2"/>
    <n v="2"/>
    <s v="Baseline"/>
    <x v="6"/>
    <s v="MHD67"/>
    <s v="Gasoline"/>
  </r>
  <r>
    <x v="23"/>
    <x v="0"/>
    <x v="9"/>
    <x v="1"/>
    <n v="23761.668962290001"/>
    <n v="10"/>
    <n v="5"/>
    <n v="5"/>
    <s v="Baseline"/>
    <x v="6"/>
    <s v="MHD67"/>
    <s v="Gasoline"/>
  </r>
  <r>
    <x v="24"/>
    <x v="0"/>
    <x v="9"/>
    <x v="0"/>
    <n v="23761.706331316302"/>
    <n v="5"/>
    <n v="4"/>
    <n v="4"/>
    <s v="Baseline"/>
    <x v="6"/>
    <s v="MHD67"/>
    <s v="Diesel"/>
  </r>
  <r>
    <x v="24"/>
    <x v="0"/>
    <x v="9"/>
    <x v="1"/>
    <n v="23761.706331316302"/>
    <n v="10"/>
    <n v="8"/>
    <n v="8"/>
    <s v="Baseline"/>
    <x v="6"/>
    <s v="MHD67"/>
    <s v="Diesel"/>
  </r>
  <r>
    <x v="25"/>
    <x v="0"/>
    <x v="9"/>
    <x v="0"/>
    <n v="23761.637317546902"/>
    <n v="5"/>
    <n v="2"/>
    <n v="2"/>
    <s v="Baseline"/>
    <x v="6"/>
    <s v="HHD8"/>
    <s v="Gasoline"/>
  </r>
  <r>
    <x v="25"/>
    <x v="0"/>
    <x v="9"/>
    <x v="1"/>
    <n v="23761.637317546902"/>
    <n v="10"/>
    <n v="5"/>
    <n v="5"/>
    <s v="Baseline"/>
    <x v="6"/>
    <s v="HHD8"/>
    <s v="Gasoline"/>
  </r>
  <r>
    <x v="26"/>
    <x v="0"/>
    <x v="9"/>
    <x v="0"/>
    <n v="23761.631149442801"/>
    <n v="5"/>
    <n v="4"/>
    <n v="4"/>
    <s v="Baseline"/>
    <x v="6"/>
    <s v="HHD8"/>
    <s v="Diesel"/>
  </r>
  <r>
    <x v="26"/>
    <x v="0"/>
    <x v="9"/>
    <x v="1"/>
    <n v="23761.631149442801"/>
    <n v="10"/>
    <n v="18"/>
    <n v="10"/>
    <s v="Baseline"/>
    <x v="6"/>
    <s v="HHD8"/>
    <s v="Diesel"/>
  </r>
  <r>
    <x v="27"/>
    <x v="0"/>
    <x v="9"/>
    <x v="0"/>
    <n v="23761.613035169699"/>
    <n v="5"/>
    <n v="4"/>
    <n v="4"/>
    <s v="Baseline"/>
    <x v="6"/>
    <s v="HHD8"/>
    <s v="CNG"/>
  </r>
  <r>
    <x v="27"/>
    <x v="0"/>
    <x v="9"/>
    <x v="1"/>
    <n v="23761.613035169699"/>
    <n v="10"/>
    <n v="18"/>
    <n v="10"/>
    <s v="Baseline"/>
    <x v="6"/>
    <s v="HHD8"/>
    <s v="CNG"/>
  </r>
  <r>
    <x v="28"/>
    <x v="0"/>
    <x v="9"/>
    <x v="0"/>
    <n v="37609.571119539301"/>
    <n v="5"/>
    <n v="3"/>
    <n v="3"/>
    <s v="Baseline"/>
    <x v="7"/>
    <s v="LHD"/>
    <s v="Diesel"/>
  </r>
  <r>
    <x v="28"/>
    <x v="0"/>
    <x v="9"/>
    <x v="1"/>
    <n v="37609.571119539301"/>
    <n v="10"/>
    <n v="3"/>
    <n v="3"/>
    <s v="Baseline"/>
    <x v="7"/>
    <s v="LHD"/>
    <s v="Diesel"/>
  </r>
  <r>
    <x v="29"/>
    <x v="0"/>
    <x v="9"/>
    <x v="0"/>
    <n v="37609.520137836902"/>
    <n v="5"/>
    <n v="1"/>
    <n v="1"/>
    <s v="Baseline"/>
    <x v="7"/>
    <s v="LHD45"/>
    <s v="Gasoline"/>
  </r>
  <r>
    <x v="29"/>
    <x v="0"/>
    <x v="9"/>
    <x v="1"/>
    <n v="37609.520137836902"/>
    <n v="10"/>
    <n v="3"/>
    <n v="3"/>
    <s v="Baseline"/>
    <x v="7"/>
    <s v="LHD45"/>
    <s v="Gasoline"/>
  </r>
  <r>
    <x v="30"/>
    <x v="0"/>
    <x v="9"/>
    <x v="0"/>
    <n v="37609.6711212429"/>
    <n v="5"/>
    <n v="3"/>
    <n v="3"/>
    <s v="Baseline"/>
    <x v="7"/>
    <s v="LHD45"/>
    <s v="Diesel"/>
  </r>
  <r>
    <x v="30"/>
    <x v="0"/>
    <x v="9"/>
    <x v="1"/>
    <n v="37609.6711212429"/>
    <n v="10"/>
    <n v="3"/>
    <n v="3"/>
    <s v="Baseline"/>
    <x v="7"/>
    <s v="LHD45"/>
    <s v="Diesel"/>
  </r>
  <r>
    <x v="31"/>
    <x v="0"/>
    <x v="9"/>
    <x v="0"/>
    <n v="37609.660828180196"/>
    <n v="5"/>
    <n v="1"/>
    <n v="1"/>
    <s v="Baseline"/>
    <x v="7"/>
    <s v="MHD67"/>
    <s v="Gasoline"/>
  </r>
  <r>
    <x v="31"/>
    <x v="0"/>
    <x v="9"/>
    <x v="1"/>
    <n v="37609.660828180196"/>
    <n v="10"/>
    <n v="3"/>
    <n v="3"/>
    <s v="Baseline"/>
    <x v="7"/>
    <s v="MHD67"/>
    <s v="Gasoline"/>
  </r>
  <r>
    <x v="32"/>
    <x v="0"/>
    <x v="9"/>
    <x v="0"/>
    <n v="37609.6556111994"/>
    <n v="5"/>
    <n v="3"/>
    <n v="3"/>
    <s v="Baseline"/>
    <x v="7"/>
    <s v="MHD67"/>
    <s v="Diesel"/>
  </r>
  <r>
    <x v="32"/>
    <x v="0"/>
    <x v="9"/>
    <x v="1"/>
    <n v="37609.6556111994"/>
    <n v="10"/>
    <n v="5"/>
    <n v="5"/>
    <s v="Baseline"/>
    <x v="7"/>
    <s v="MHD67"/>
    <s v="Diesel"/>
  </r>
  <r>
    <x v="33"/>
    <x v="0"/>
    <x v="9"/>
    <x v="0"/>
    <n v="37609.551974997303"/>
    <n v="5"/>
    <n v="1"/>
    <n v="1"/>
    <s v="Baseline"/>
    <x v="7"/>
    <s v="HHD8"/>
    <s v="Gasoline"/>
  </r>
  <r>
    <x v="33"/>
    <x v="0"/>
    <x v="9"/>
    <x v="1"/>
    <n v="37609.551974997303"/>
    <n v="10"/>
    <n v="3"/>
    <n v="3"/>
    <s v="Baseline"/>
    <x v="7"/>
    <s v="HHD8"/>
    <s v="Gasoline"/>
  </r>
  <r>
    <x v="34"/>
    <x v="0"/>
    <x v="9"/>
    <x v="0"/>
    <n v="37609.560977092398"/>
    <n v="5"/>
    <n v="3"/>
    <n v="3"/>
    <s v="Baseline"/>
    <x v="7"/>
    <s v="HHD8"/>
    <s v="Diesel"/>
  </r>
  <r>
    <x v="34"/>
    <x v="0"/>
    <x v="9"/>
    <x v="1"/>
    <n v="37609.560977092398"/>
    <n v="10"/>
    <n v="12"/>
    <n v="10"/>
    <s v="Baseline"/>
    <x v="7"/>
    <s v="HHD8"/>
    <s v="Diesel"/>
  </r>
  <r>
    <x v="35"/>
    <x v="0"/>
    <x v="9"/>
    <x v="0"/>
    <n v="37609.544898892098"/>
    <n v="5"/>
    <n v="3"/>
    <n v="3"/>
    <s v="Baseline"/>
    <x v="7"/>
    <s v="HHD8"/>
    <s v="CNG"/>
  </r>
  <r>
    <x v="35"/>
    <x v="0"/>
    <x v="9"/>
    <x v="1"/>
    <n v="37609.544898892098"/>
    <n v="10"/>
    <n v="12"/>
    <n v="10"/>
    <s v="Baseline"/>
    <x v="7"/>
    <s v="HHD8"/>
    <s v="CNG"/>
  </r>
  <r>
    <x v="36"/>
    <x v="0"/>
    <x v="9"/>
    <x v="0"/>
    <n v="6386.5713843110798"/>
    <n v="5"/>
    <n v="8"/>
    <n v="5"/>
    <s v="Baseline"/>
    <x v="8"/>
    <s v="LHD45"/>
    <s v="Gasoline"/>
  </r>
  <r>
    <x v="36"/>
    <x v="0"/>
    <x v="9"/>
    <x v="1"/>
    <n v="6386.5713843110798"/>
    <n v="10"/>
    <n v="17"/>
    <n v="10"/>
    <s v="Baseline"/>
    <x v="8"/>
    <s v="LHD45"/>
    <s v="Gasoline"/>
  </r>
  <r>
    <x v="37"/>
    <x v="0"/>
    <x v="9"/>
    <x v="0"/>
    <n v="6386.5826503298804"/>
    <n v="5"/>
    <n v="8"/>
    <n v="5"/>
    <s v="Baseline"/>
    <x v="8"/>
    <s v="MHD67"/>
    <s v="Gasoline"/>
  </r>
  <r>
    <x v="37"/>
    <x v="0"/>
    <x v="9"/>
    <x v="1"/>
    <n v="6386.5826503298804"/>
    <n v="10"/>
    <n v="17"/>
    <n v="10"/>
    <s v="Baseline"/>
    <x v="8"/>
    <s v="MHD67"/>
    <s v="Gasoline"/>
  </r>
  <r>
    <x v="38"/>
    <x v="0"/>
    <x v="9"/>
    <x v="0"/>
    <n v="6386.5739719662397"/>
    <n v="5"/>
    <n v="16"/>
    <n v="5"/>
    <s v="Baseline"/>
    <x v="8"/>
    <s v="MHD67"/>
    <s v="Diesel"/>
  </r>
  <r>
    <x v="38"/>
    <x v="0"/>
    <x v="9"/>
    <x v="1"/>
    <n v="6386.5739719662397"/>
    <n v="10"/>
    <n v="29"/>
    <n v="10"/>
    <s v="Baseline"/>
    <x v="8"/>
    <s v="MHD67"/>
    <s v="Diesel"/>
  </r>
  <r>
    <x v="39"/>
    <x v="0"/>
    <x v="9"/>
    <x v="0"/>
    <n v="6386.5840600901802"/>
    <n v="5"/>
    <n v="8"/>
    <n v="5"/>
    <s v="Baseline"/>
    <x v="8"/>
    <s v="HHD8"/>
    <s v="Gasoline"/>
  </r>
  <r>
    <x v="39"/>
    <x v="0"/>
    <x v="9"/>
    <x v="1"/>
    <n v="6386.5840600901802"/>
    <n v="10"/>
    <n v="17"/>
    <n v="10"/>
    <s v="Baseline"/>
    <x v="8"/>
    <s v="HHD8"/>
    <s v="Gasoline"/>
  </r>
  <r>
    <x v="40"/>
    <x v="0"/>
    <x v="9"/>
    <x v="0"/>
    <n v="6386.5945600601599"/>
    <n v="5"/>
    <n v="16"/>
    <n v="5"/>
    <s v="Baseline"/>
    <x v="8"/>
    <s v="HHD8"/>
    <s v="Diesel"/>
  </r>
  <r>
    <x v="40"/>
    <x v="0"/>
    <x v="9"/>
    <x v="1"/>
    <n v="6386.5945600601599"/>
    <n v="10"/>
    <n v="68"/>
    <n v="10"/>
    <s v="Baseline"/>
    <x v="8"/>
    <s v="HHD8"/>
    <s v="Diesel"/>
  </r>
  <r>
    <x v="41"/>
    <x v="0"/>
    <x v="9"/>
    <x v="0"/>
    <n v="77643.0744647424"/>
    <n v="5"/>
    <n v="1"/>
    <n v="1"/>
    <s v="Baseline"/>
    <x v="9"/>
    <s v="MHD67"/>
    <s v="Diesel"/>
  </r>
  <r>
    <x v="41"/>
    <x v="0"/>
    <x v="9"/>
    <x v="1"/>
    <n v="77643.0744647424"/>
    <n v="10"/>
    <n v="2"/>
    <n v="2"/>
    <s v="Baseline"/>
    <x v="9"/>
    <s v="MHD67"/>
    <s v="Diesel"/>
  </r>
  <r>
    <x v="42"/>
    <x v="0"/>
    <x v="9"/>
    <x v="0"/>
    <n v="77643.067757767407"/>
    <n v="5"/>
    <n v="1"/>
    <n v="1"/>
    <s v="Baseline"/>
    <x v="9"/>
    <s v="HHD8"/>
    <s v="Diesel"/>
  </r>
  <r>
    <x v="42"/>
    <x v="0"/>
    <x v="9"/>
    <x v="1"/>
    <n v="77643.067757767407"/>
    <n v="10"/>
    <n v="6"/>
    <n v="6"/>
    <s v="Baseline"/>
    <x v="9"/>
    <s v="HHD8"/>
    <s v="Diesel"/>
  </r>
  <r>
    <x v="43"/>
    <x v="0"/>
    <x v="9"/>
    <x v="0"/>
    <n v="77643.121472907398"/>
    <n v="5"/>
    <n v="1"/>
    <n v="1"/>
    <s v="Baseline"/>
    <x v="9"/>
    <s v="HHD8"/>
    <s v="CNG"/>
  </r>
  <r>
    <x v="43"/>
    <x v="0"/>
    <x v="9"/>
    <x v="1"/>
    <n v="77643.121472907398"/>
    <n v="10"/>
    <n v="6"/>
    <n v="6"/>
    <s v="Baseline"/>
    <x v="9"/>
    <s v="HHD8"/>
    <s v="CNG"/>
  </r>
  <r>
    <x v="44"/>
    <x v="0"/>
    <x v="9"/>
    <x v="0"/>
    <n v="149729.28717724801"/>
    <n v="5"/>
    <n v="1"/>
    <n v="1"/>
    <s v="Baseline"/>
    <x v="10"/>
    <s v="HHD8"/>
    <s v="Diesel"/>
  </r>
  <r>
    <x v="44"/>
    <x v="0"/>
    <x v="9"/>
    <x v="1"/>
    <n v="149729.28717724801"/>
    <n v="10"/>
    <n v="3"/>
    <n v="3"/>
    <s v="Baseline"/>
    <x v="10"/>
    <s v="HHD8"/>
    <s v="Diesel"/>
  </r>
  <r>
    <x v="0"/>
    <x v="0"/>
    <x v="10"/>
    <x v="0"/>
    <n v="14973.5541694352"/>
    <n v="5"/>
    <n v="7"/>
    <n v="5"/>
    <s v="Baseline"/>
    <x v="0"/>
    <s v="LHD"/>
    <s v="Diesel"/>
  </r>
  <r>
    <x v="0"/>
    <x v="0"/>
    <x v="10"/>
    <x v="1"/>
    <n v="14973.5541694352"/>
    <n v="10"/>
    <n v="7"/>
    <n v="7"/>
    <s v="Baseline"/>
    <x v="0"/>
    <s v="LHD"/>
    <s v="Diesel"/>
  </r>
  <r>
    <x v="1"/>
    <x v="0"/>
    <x v="10"/>
    <x v="0"/>
    <n v="14973.575343873001"/>
    <n v="5"/>
    <n v="7"/>
    <n v="5"/>
    <s v="Baseline"/>
    <x v="1"/>
    <s v="LHD"/>
    <s v="Diesel"/>
  </r>
  <r>
    <x v="1"/>
    <x v="0"/>
    <x v="10"/>
    <x v="1"/>
    <n v="14973.575343873001"/>
    <n v="10"/>
    <n v="7"/>
    <n v="7"/>
    <s v="Baseline"/>
    <x v="1"/>
    <s v="LHD"/>
    <s v="Diesel"/>
  </r>
  <r>
    <x v="2"/>
    <x v="0"/>
    <x v="10"/>
    <x v="0"/>
    <n v="38078.867392435699"/>
    <n v="5"/>
    <n v="1"/>
    <n v="1"/>
    <s v="Baseline"/>
    <x v="2"/>
    <s v="LHD45"/>
    <s v="Gasoline"/>
  </r>
  <r>
    <x v="2"/>
    <x v="0"/>
    <x v="10"/>
    <x v="1"/>
    <n v="38078.867392435699"/>
    <n v="10"/>
    <n v="3"/>
    <n v="3"/>
    <s v="Baseline"/>
    <x v="2"/>
    <s v="LHD45"/>
    <s v="Gasoline"/>
  </r>
  <r>
    <x v="3"/>
    <x v="0"/>
    <x v="10"/>
    <x v="0"/>
    <n v="38078.862634666802"/>
    <n v="5"/>
    <n v="3"/>
    <n v="3"/>
    <s v="Baseline"/>
    <x v="2"/>
    <s v="LHD45"/>
    <s v="Diesel"/>
  </r>
  <r>
    <x v="3"/>
    <x v="0"/>
    <x v="10"/>
    <x v="1"/>
    <n v="38078.862634666802"/>
    <n v="10"/>
    <n v="3"/>
    <n v="3"/>
    <s v="Baseline"/>
    <x v="2"/>
    <s v="LHD45"/>
    <s v="Diesel"/>
  </r>
  <r>
    <x v="4"/>
    <x v="0"/>
    <x v="10"/>
    <x v="0"/>
    <n v="38078.937585489097"/>
    <n v="5"/>
    <n v="3"/>
    <n v="3"/>
    <s v="Baseline"/>
    <x v="2"/>
    <s v="MHD67"/>
    <s v="Diesel"/>
  </r>
  <r>
    <x v="4"/>
    <x v="0"/>
    <x v="10"/>
    <x v="1"/>
    <n v="38078.937585489097"/>
    <n v="10"/>
    <n v="5"/>
    <n v="5"/>
    <s v="Baseline"/>
    <x v="2"/>
    <s v="MHD67"/>
    <s v="Diesel"/>
  </r>
  <r>
    <x v="5"/>
    <x v="0"/>
    <x v="10"/>
    <x v="0"/>
    <n v="38078.941739416798"/>
    <n v="5"/>
    <n v="3"/>
    <n v="3"/>
    <s v="Baseline"/>
    <x v="2"/>
    <s v="HHD8"/>
    <s v="Diesel"/>
  </r>
  <r>
    <x v="5"/>
    <x v="0"/>
    <x v="10"/>
    <x v="1"/>
    <n v="38078.941739416798"/>
    <n v="10"/>
    <n v="11"/>
    <n v="10"/>
    <s v="Baseline"/>
    <x v="2"/>
    <s v="HHD8"/>
    <s v="Diesel"/>
  </r>
  <r>
    <x v="6"/>
    <x v="0"/>
    <x v="10"/>
    <x v="0"/>
    <n v="38078.855244003003"/>
    <n v="5"/>
    <n v="3"/>
    <n v="3"/>
    <s v="Baseline"/>
    <x v="2"/>
    <s v="HHD8"/>
    <s v="CNG"/>
  </r>
  <r>
    <x v="6"/>
    <x v="0"/>
    <x v="10"/>
    <x v="1"/>
    <n v="38078.855244003003"/>
    <n v="10"/>
    <n v="11"/>
    <n v="10"/>
    <s v="Baseline"/>
    <x v="2"/>
    <s v="HHD8"/>
    <s v="CNG"/>
  </r>
  <r>
    <x v="7"/>
    <x v="0"/>
    <x v="10"/>
    <x v="0"/>
    <n v="38078.883299616697"/>
    <n v="5"/>
    <n v="1"/>
    <n v="1"/>
    <s v="Baseline"/>
    <x v="3"/>
    <s v="LHD45"/>
    <s v="Gasoline"/>
  </r>
  <r>
    <x v="7"/>
    <x v="0"/>
    <x v="10"/>
    <x v="1"/>
    <n v="38078.883299616697"/>
    <n v="10"/>
    <n v="3"/>
    <n v="3"/>
    <s v="Baseline"/>
    <x v="3"/>
    <s v="LHD45"/>
    <s v="Gasoline"/>
  </r>
  <r>
    <x v="8"/>
    <x v="0"/>
    <x v="10"/>
    <x v="0"/>
    <n v="38078.810075480898"/>
    <n v="5"/>
    <n v="3"/>
    <n v="3"/>
    <s v="Baseline"/>
    <x v="3"/>
    <s v="LHD45"/>
    <s v="Diesel"/>
  </r>
  <r>
    <x v="8"/>
    <x v="0"/>
    <x v="10"/>
    <x v="1"/>
    <n v="38078.810075480898"/>
    <n v="10"/>
    <n v="3"/>
    <n v="3"/>
    <s v="Baseline"/>
    <x v="3"/>
    <s v="LHD45"/>
    <s v="Diesel"/>
  </r>
  <r>
    <x v="9"/>
    <x v="0"/>
    <x v="10"/>
    <x v="0"/>
    <n v="38078.9791433598"/>
    <n v="5"/>
    <n v="3"/>
    <n v="3"/>
    <s v="Baseline"/>
    <x v="3"/>
    <s v="MHD67"/>
    <s v="Diesel"/>
  </r>
  <r>
    <x v="9"/>
    <x v="0"/>
    <x v="10"/>
    <x v="1"/>
    <n v="38078.9791433598"/>
    <n v="10"/>
    <n v="5"/>
    <n v="5"/>
    <s v="Baseline"/>
    <x v="3"/>
    <s v="MHD67"/>
    <s v="Diesel"/>
  </r>
  <r>
    <x v="10"/>
    <x v="0"/>
    <x v="10"/>
    <x v="0"/>
    <n v="38078.961733330601"/>
    <n v="5"/>
    <n v="3"/>
    <n v="3"/>
    <s v="Baseline"/>
    <x v="3"/>
    <s v="Urban Bus"/>
    <s v="Diesel"/>
  </r>
  <r>
    <x v="10"/>
    <x v="0"/>
    <x v="10"/>
    <x v="1"/>
    <n v="38078.961733330601"/>
    <n v="10"/>
    <n v="11"/>
    <n v="10"/>
    <s v="Baseline"/>
    <x v="3"/>
    <s v="Urban Bus"/>
    <s v="Diesel"/>
  </r>
  <r>
    <x v="11"/>
    <x v="0"/>
    <x v="10"/>
    <x v="0"/>
    <n v="38078.915693051102"/>
    <n v="5"/>
    <n v="3"/>
    <n v="3"/>
    <s v="Baseline"/>
    <x v="3"/>
    <s v="Urban Bus"/>
    <s v="CNG"/>
  </r>
  <r>
    <x v="11"/>
    <x v="0"/>
    <x v="10"/>
    <x v="1"/>
    <n v="38078.915693051102"/>
    <n v="10"/>
    <n v="11"/>
    <n v="10"/>
    <s v="Baseline"/>
    <x v="3"/>
    <s v="Urban Bus"/>
    <s v="CNG"/>
  </r>
  <r>
    <x v="12"/>
    <x v="0"/>
    <x v="10"/>
    <x v="0"/>
    <n v="9234.7596311117595"/>
    <n v="5"/>
    <n v="5"/>
    <n v="5"/>
    <s v="Baseline"/>
    <x v="4"/>
    <s v="LHD45"/>
    <s v="Gasoline"/>
  </r>
  <r>
    <x v="12"/>
    <x v="0"/>
    <x v="10"/>
    <x v="1"/>
    <n v="9234.7596311117595"/>
    <n v="10"/>
    <n v="12"/>
    <n v="10"/>
    <s v="Baseline"/>
    <x v="4"/>
    <s v="LHD45"/>
    <s v="Gasoline"/>
  </r>
  <r>
    <x v="13"/>
    <x v="0"/>
    <x v="10"/>
    <x v="0"/>
    <n v="9234.7925900424998"/>
    <n v="5"/>
    <n v="11"/>
    <n v="5"/>
    <s v="Baseline"/>
    <x v="4"/>
    <s v="LHD45"/>
    <s v="Diesel"/>
  </r>
  <r>
    <x v="13"/>
    <x v="0"/>
    <x v="10"/>
    <x v="1"/>
    <n v="9234.7925900424998"/>
    <n v="10"/>
    <n v="12"/>
    <n v="10"/>
    <s v="Baseline"/>
    <x v="4"/>
    <s v="LHD45"/>
    <s v="Diesel"/>
  </r>
  <r>
    <x v="14"/>
    <x v="0"/>
    <x v="10"/>
    <x v="0"/>
    <n v="9234.7577891216297"/>
    <n v="5"/>
    <n v="11"/>
    <n v="5"/>
    <s v="Baseline"/>
    <x v="4"/>
    <s v="MHD67"/>
    <s v="Diesel"/>
  </r>
  <r>
    <x v="14"/>
    <x v="0"/>
    <x v="10"/>
    <x v="1"/>
    <n v="9234.7577891216297"/>
    <n v="10"/>
    <n v="20"/>
    <n v="10"/>
    <s v="Baseline"/>
    <x v="4"/>
    <s v="MHD67"/>
    <s v="Diesel"/>
  </r>
  <r>
    <x v="15"/>
    <x v="0"/>
    <x v="10"/>
    <x v="0"/>
    <n v="9234.7641681319601"/>
    <n v="5"/>
    <n v="11"/>
    <n v="5"/>
    <s v="Baseline"/>
    <x v="4"/>
    <s v="HHD8"/>
    <s v="Diesel"/>
  </r>
  <r>
    <x v="15"/>
    <x v="0"/>
    <x v="10"/>
    <x v="1"/>
    <n v="9234.7641681319601"/>
    <n v="10"/>
    <n v="47"/>
    <n v="10"/>
    <s v="Baseline"/>
    <x v="4"/>
    <s v="HHD8"/>
    <s v="Diesel"/>
  </r>
  <r>
    <x v="16"/>
    <x v="0"/>
    <x v="10"/>
    <x v="0"/>
    <n v="9234.7703600249606"/>
    <n v="5"/>
    <n v="11"/>
    <n v="5"/>
    <s v="Baseline"/>
    <x v="4"/>
    <s v="HHD8"/>
    <s v="CNG"/>
  </r>
  <r>
    <x v="16"/>
    <x v="0"/>
    <x v="10"/>
    <x v="1"/>
    <n v="9234.7703600249606"/>
    <n v="10"/>
    <n v="47"/>
    <n v="10"/>
    <s v="Baseline"/>
    <x v="4"/>
    <s v="HHD8"/>
    <s v="CNG"/>
  </r>
  <r>
    <x v="17"/>
    <x v="0"/>
    <x v="10"/>
    <x v="0"/>
    <n v="31553.195619501799"/>
    <n v="5"/>
    <n v="3"/>
    <n v="3"/>
    <s v="Baseline"/>
    <x v="5"/>
    <s v="MHD67"/>
    <s v="Diesel"/>
  </r>
  <r>
    <x v="17"/>
    <x v="0"/>
    <x v="10"/>
    <x v="1"/>
    <n v="31553.195619501799"/>
    <n v="10"/>
    <n v="6"/>
    <n v="6"/>
    <s v="Baseline"/>
    <x v="5"/>
    <s v="MHD67"/>
    <s v="Diesel"/>
  </r>
  <r>
    <x v="18"/>
    <x v="0"/>
    <x v="10"/>
    <x v="0"/>
    <n v="31553.2115447016"/>
    <n v="5"/>
    <n v="3"/>
    <n v="3"/>
    <s v="Baseline"/>
    <x v="5"/>
    <s v="HHD8"/>
    <s v="Diesel"/>
  </r>
  <r>
    <x v="18"/>
    <x v="0"/>
    <x v="10"/>
    <x v="1"/>
    <n v="31553.2115447016"/>
    <n v="10"/>
    <n v="14"/>
    <n v="10"/>
    <s v="Baseline"/>
    <x v="5"/>
    <s v="HHD8"/>
    <s v="Diesel"/>
  </r>
  <r>
    <x v="19"/>
    <x v="0"/>
    <x v="10"/>
    <x v="0"/>
    <n v="31553.129738919099"/>
    <n v="5"/>
    <n v="3"/>
    <n v="3"/>
    <s v="Baseline"/>
    <x v="5"/>
    <s v="HHD8"/>
    <s v="CNG"/>
  </r>
  <r>
    <x v="19"/>
    <x v="0"/>
    <x v="10"/>
    <x v="1"/>
    <n v="31553.129738919099"/>
    <n v="10"/>
    <n v="14"/>
    <n v="10"/>
    <s v="Baseline"/>
    <x v="5"/>
    <s v="HHD8"/>
    <s v="CNG"/>
  </r>
  <r>
    <x v="20"/>
    <x v="0"/>
    <x v="10"/>
    <x v="0"/>
    <n v="23797.463933589199"/>
    <n v="5"/>
    <n v="4"/>
    <n v="4"/>
    <s v="Baseline"/>
    <x v="6"/>
    <s v="LHD"/>
    <s v="Diesel"/>
  </r>
  <r>
    <x v="20"/>
    <x v="0"/>
    <x v="10"/>
    <x v="1"/>
    <n v="23797.463933589199"/>
    <n v="10"/>
    <n v="5"/>
    <n v="5"/>
    <s v="Baseline"/>
    <x v="6"/>
    <s v="LHD"/>
    <s v="Diesel"/>
  </r>
  <r>
    <x v="21"/>
    <x v="0"/>
    <x v="10"/>
    <x v="0"/>
    <n v="23797.483059067101"/>
    <n v="5"/>
    <n v="2"/>
    <n v="2"/>
    <s v="Baseline"/>
    <x v="6"/>
    <s v="LHD45"/>
    <s v="Gasoline"/>
  </r>
  <r>
    <x v="21"/>
    <x v="0"/>
    <x v="10"/>
    <x v="1"/>
    <n v="23797.483059067101"/>
    <n v="10"/>
    <n v="5"/>
    <n v="5"/>
    <s v="Baseline"/>
    <x v="6"/>
    <s v="LHD45"/>
    <s v="Gasoline"/>
  </r>
  <r>
    <x v="22"/>
    <x v="0"/>
    <x v="10"/>
    <x v="0"/>
    <n v="23797.546671275901"/>
    <n v="5"/>
    <n v="4"/>
    <n v="4"/>
    <s v="Baseline"/>
    <x v="6"/>
    <s v="LHD45"/>
    <s v="Diesel"/>
  </r>
  <r>
    <x v="22"/>
    <x v="0"/>
    <x v="10"/>
    <x v="1"/>
    <n v="23797.546671275901"/>
    <n v="10"/>
    <n v="5"/>
    <n v="5"/>
    <s v="Baseline"/>
    <x v="6"/>
    <s v="LHD45"/>
    <s v="Diesel"/>
  </r>
  <r>
    <x v="23"/>
    <x v="0"/>
    <x v="10"/>
    <x v="0"/>
    <n v="23797.526501188098"/>
    <n v="5"/>
    <n v="2"/>
    <n v="2"/>
    <s v="Baseline"/>
    <x v="6"/>
    <s v="MHD67"/>
    <s v="Gasoline"/>
  </r>
  <r>
    <x v="23"/>
    <x v="0"/>
    <x v="10"/>
    <x v="1"/>
    <n v="23797.526501188098"/>
    <n v="10"/>
    <n v="5"/>
    <n v="5"/>
    <s v="Baseline"/>
    <x v="6"/>
    <s v="MHD67"/>
    <s v="Gasoline"/>
  </r>
  <r>
    <x v="24"/>
    <x v="0"/>
    <x v="10"/>
    <x v="0"/>
    <n v="23797.5664691274"/>
    <n v="5"/>
    <n v="4"/>
    <n v="4"/>
    <s v="Baseline"/>
    <x v="6"/>
    <s v="MHD67"/>
    <s v="Diesel"/>
  </r>
  <r>
    <x v="24"/>
    <x v="0"/>
    <x v="10"/>
    <x v="1"/>
    <n v="23797.5664691274"/>
    <n v="10"/>
    <n v="8"/>
    <n v="8"/>
    <s v="Baseline"/>
    <x v="6"/>
    <s v="MHD67"/>
    <s v="Diesel"/>
  </r>
  <r>
    <x v="25"/>
    <x v="0"/>
    <x v="10"/>
    <x v="0"/>
    <n v="23797.486178995001"/>
    <n v="5"/>
    <n v="2"/>
    <n v="2"/>
    <s v="Baseline"/>
    <x v="6"/>
    <s v="HHD8"/>
    <s v="Gasoline"/>
  </r>
  <r>
    <x v="25"/>
    <x v="0"/>
    <x v="10"/>
    <x v="1"/>
    <n v="23797.486178995001"/>
    <n v="10"/>
    <n v="5"/>
    <n v="5"/>
    <s v="Baseline"/>
    <x v="6"/>
    <s v="HHD8"/>
    <s v="Gasoline"/>
  </r>
  <r>
    <x v="26"/>
    <x v="0"/>
    <x v="10"/>
    <x v="0"/>
    <n v="23797.5009328671"/>
    <n v="5"/>
    <n v="4"/>
    <n v="4"/>
    <s v="Baseline"/>
    <x v="6"/>
    <s v="HHD8"/>
    <s v="Diesel"/>
  </r>
  <r>
    <x v="26"/>
    <x v="0"/>
    <x v="10"/>
    <x v="1"/>
    <n v="23797.5009328671"/>
    <n v="10"/>
    <n v="18"/>
    <n v="10"/>
    <s v="Baseline"/>
    <x v="6"/>
    <s v="HHD8"/>
    <s v="Diesel"/>
  </r>
  <r>
    <x v="27"/>
    <x v="0"/>
    <x v="10"/>
    <x v="0"/>
    <n v="23797.458845556601"/>
    <n v="5"/>
    <n v="4"/>
    <n v="4"/>
    <s v="Baseline"/>
    <x v="6"/>
    <s v="HHD8"/>
    <s v="CNG"/>
  </r>
  <r>
    <x v="27"/>
    <x v="0"/>
    <x v="10"/>
    <x v="1"/>
    <n v="23797.458845556601"/>
    <n v="10"/>
    <n v="18"/>
    <n v="10"/>
    <s v="Baseline"/>
    <x v="6"/>
    <s v="HHD8"/>
    <s v="CNG"/>
  </r>
  <r>
    <x v="28"/>
    <x v="0"/>
    <x v="10"/>
    <x v="0"/>
    <n v="37667.319666098498"/>
    <n v="5"/>
    <n v="3"/>
    <n v="3"/>
    <s v="Baseline"/>
    <x v="7"/>
    <s v="LHD"/>
    <s v="Diesel"/>
  </r>
  <r>
    <x v="28"/>
    <x v="0"/>
    <x v="10"/>
    <x v="1"/>
    <n v="37667.319666098498"/>
    <n v="10"/>
    <n v="3"/>
    <n v="3"/>
    <s v="Baseline"/>
    <x v="7"/>
    <s v="LHD"/>
    <s v="Diesel"/>
  </r>
  <r>
    <x v="29"/>
    <x v="0"/>
    <x v="10"/>
    <x v="0"/>
    <n v="37667.274157233202"/>
    <n v="5"/>
    <n v="1"/>
    <n v="1"/>
    <s v="Baseline"/>
    <x v="7"/>
    <s v="LHD45"/>
    <s v="Gasoline"/>
  </r>
  <r>
    <x v="29"/>
    <x v="0"/>
    <x v="10"/>
    <x v="1"/>
    <n v="37667.274157233202"/>
    <n v="10"/>
    <n v="3"/>
    <n v="3"/>
    <s v="Baseline"/>
    <x v="7"/>
    <s v="LHD45"/>
    <s v="Gasoline"/>
  </r>
  <r>
    <x v="30"/>
    <x v="0"/>
    <x v="10"/>
    <x v="0"/>
    <n v="37667.417484755599"/>
    <n v="5"/>
    <n v="3"/>
    <n v="3"/>
    <s v="Baseline"/>
    <x v="7"/>
    <s v="LHD45"/>
    <s v="Diesel"/>
  </r>
  <r>
    <x v="30"/>
    <x v="0"/>
    <x v="10"/>
    <x v="1"/>
    <n v="37667.417484755599"/>
    <n v="10"/>
    <n v="3"/>
    <n v="3"/>
    <s v="Baseline"/>
    <x v="7"/>
    <s v="LHD45"/>
    <s v="Diesel"/>
  </r>
  <r>
    <x v="31"/>
    <x v="0"/>
    <x v="10"/>
    <x v="0"/>
    <n v="37667.382944642603"/>
    <n v="5"/>
    <n v="1"/>
    <n v="1"/>
    <s v="Baseline"/>
    <x v="7"/>
    <s v="MHD67"/>
    <s v="Gasoline"/>
  </r>
  <r>
    <x v="31"/>
    <x v="0"/>
    <x v="10"/>
    <x v="1"/>
    <n v="37667.382944642603"/>
    <n v="10"/>
    <n v="3"/>
    <n v="3"/>
    <s v="Baseline"/>
    <x v="7"/>
    <s v="MHD67"/>
    <s v="Gasoline"/>
  </r>
  <r>
    <x v="32"/>
    <x v="0"/>
    <x v="10"/>
    <x v="0"/>
    <n v="37667.407910808703"/>
    <n v="5"/>
    <n v="3"/>
    <n v="3"/>
    <s v="Baseline"/>
    <x v="7"/>
    <s v="MHD67"/>
    <s v="Diesel"/>
  </r>
  <r>
    <x v="32"/>
    <x v="0"/>
    <x v="10"/>
    <x v="1"/>
    <n v="37667.407910808703"/>
    <n v="10"/>
    <n v="5"/>
    <n v="5"/>
    <s v="Baseline"/>
    <x v="7"/>
    <s v="MHD67"/>
    <s v="Diesel"/>
  </r>
  <r>
    <x v="33"/>
    <x v="0"/>
    <x v="10"/>
    <x v="0"/>
    <n v="37667.335587519003"/>
    <n v="5"/>
    <n v="1"/>
    <n v="1"/>
    <s v="Baseline"/>
    <x v="7"/>
    <s v="HHD8"/>
    <s v="Gasoline"/>
  </r>
  <r>
    <x v="33"/>
    <x v="0"/>
    <x v="10"/>
    <x v="1"/>
    <n v="37667.335587519003"/>
    <n v="10"/>
    <n v="3"/>
    <n v="3"/>
    <s v="Baseline"/>
    <x v="7"/>
    <s v="HHD8"/>
    <s v="Gasoline"/>
  </r>
  <r>
    <x v="34"/>
    <x v="0"/>
    <x v="10"/>
    <x v="0"/>
    <n v="37667.317212172202"/>
    <n v="5"/>
    <n v="3"/>
    <n v="3"/>
    <s v="Baseline"/>
    <x v="7"/>
    <s v="HHD8"/>
    <s v="Diesel"/>
  </r>
  <r>
    <x v="34"/>
    <x v="0"/>
    <x v="10"/>
    <x v="1"/>
    <n v="37667.317212172202"/>
    <n v="10"/>
    <n v="12"/>
    <n v="10"/>
    <s v="Baseline"/>
    <x v="7"/>
    <s v="HHD8"/>
    <s v="Diesel"/>
  </r>
  <r>
    <x v="35"/>
    <x v="0"/>
    <x v="10"/>
    <x v="0"/>
    <n v="37667.271474948597"/>
    <n v="5"/>
    <n v="3"/>
    <n v="3"/>
    <s v="Baseline"/>
    <x v="7"/>
    <s v="HHD8"/>
    <s v="CNG"/>
  </r>
  <r>
    <x v="35"/>
    <x v="0"/>
    <x v="10"/>
    <x v="1"/>
    <n v="37667.271474948597"/>
    <n v="10"/>
    <n v="12"/>
    <n v="10"/>
    <s v="Baseline"/>
    <x v="7"/>
    <s v="HHD8"/>
    <s v="CNG"/>
  </r>
  <r>
    <x v="36"/>
    <x v="0"/>
    <x v="10"/>
    <x v="0"/>
    <n v="6395.3042223008597"/>
    <n v="5"/>
    <n v="8"/>
    <n v="5"/>
    <s v="Baseline"/>
    <x v="8"/>
    <s v="LHD45"/>
    <s v="Gasoline"/>
  </r>
  <r>
    <x v="36"/>
    <x v="0"/>
    <x v="10"/>
    <x v="1"/>
    <n v="6395.3042223008597"/>
    <n v="10"/>
    <n v="17"/>
    <n v="10"/>
    <s v="Baseline"/>
    <x v="8"/>
    <s v="LHD45"/>
    <s v="Gasoline"/>
  </r>
  <r>
    <x v="37"/>
    <x v="0"/>
    <x v="10"/>
    <x v="0"/>
    <n v="6395.3214239322497"/>
    <n v="5"/>
    <n v="8"/>
    <n v="5"/>
    <s v="Baseline"/>
    <x v="8"/>
    <s v="MHD67"/>
    <s v="Gasoline"/>
  </r>
  <r>
    <x v="37"/>
    <x v="0"/>
    <x v="10"/>
    <x v="1"/>
    <n v="6395.3214239322497"/>
    <n v="10"/>
    <n v="17"/>
    <n v="10"/>
    <s v="Baseline"/>
    <x v="8"/>
    <s v="MHD67"/>
    <s v="Gasoline"/>
  </r>
  <r>
    <x v="38"/>
    <x v="0"/>
    <x v="10"/>
    <x v="0"/>
    <n v="6395.3092877457702"/>
    <n v="5"/>
    <n v="16"/>
    <n v="5"/>
    <s v="Baseline"/>
    <x v="8"/>
    <s v="MHD67"/>
    <s v="Diesel"/>
  </r>
  <r>
    <x v="38"/>
    <x v="0"/>
    <x v="10"/>
    <x v="1"/>
    <n v="6395.3092877457702"/>
    <n v="10"/>
    <n v="29"/>
    <n v="10"/>
    <s v="Baseline"/>
    <x v="8"/>
    <s v="MHD67"/>
    <s v="Diesel"/>
  </r>
  <r>
    <x v="39"/>
    <x v="0"/>
    <x v="10"/>
    <x v="0"/>
    <n v="6395.3127817720097"/>
    <n v="5"/>
    <n v="8"/>
    <n v="5"/>
    <s v="Baseline"/>
    <x v="8"/>
    <s v="HHD8"/>
    <s v="Gasoline"/>
  </r>
  <r>
    <x v="39"/>
    <x v="0"/>
    <x v="10"/>
    <x v="1"/>
    <n v="6395.3127817720097"/>
    <n v="10"/>
    <n v="17"/>
    <n v="10"/>
    <s v="Baseline"/>
    <x v="8"/>
    <s v="HHD8"/>
    <s v="Gasoline"/>
  </r>
  <r>
    <x v="40"/>
    <x v="0"/>
    <x v="10"/>
    <x v="0"/>
    <n v="6395.3194822139803"/>
    <n v="5"/>
    <n v="16"/>
    <n v="5"/>
    <s v="Baseline"/>
    <x v="8"/>
    <s v="HHD8"/>
    <s v="Diesel"/>
  </r>
  <r>
    <x v="40"/>
    <x v="0"/>
    <x v="10"/>
    <x v="1"/>
    <n v="6395.3194822139803"/>
    <n v="10"/>
    <n v="68"/>
    <n v="10"/>
    <s v="Baseline"/>
    <x v="8"/>
    <s v="HHD8"/>
    <s v="Diesel"/>
  </r>
  <r>
    <x v="41"/>
    <x v="0"/>
    <x v="10"/>
    <x v="0"/>
    <n v="77763.095148919107"/>
    <n v="5"/>
    <n v="1"/>
    <n v="1"/>
    <s v="Baseline"/>
    <x v="9"/>
    <s v="MHD67"/>
    <s v="Diesel"/>
  </r>
  <r>
    <x v="41"/>
    <x v="0"/>
    <x v="10"/>
    <x v="1"/>
    <n v="77763.095148919107"/>
    <n v="10"/>
    <n v="2"/>
    <n v="2"/>
    <s v="Baseline"/>
    <x v="9"/>
    <s v="MHD67"/>
    <s v="Diesel"/>
  </r>
  <r>
    <x v="42"/>
    <x v="0"/>
    <x v="10"/>
    <x v="0"/>
    <n v="77763.156292743704"/>
    <n v="5"/>
    <n v="1"/>
    <n v="1"/>
    <s v="Baseline"/>
    <x v="9"/>
    <s v="HHD8"/>
    <s v="Diesel"/>
  </r>
  <r>
    <x v="42"/>
    <x v="0"/>
    <x v="10"/>
    <x v="1"/>
    <n v="77763.156292743704"/>
    <n v="10"/>
    <n v="6"/>
    <n v="6"/>
    <s v="Baseline"/>
    <x v="9"/>
    <s v="HHD8"/>
    <s v="Diesel"/>
  </r>
  <r>
    <x v="43"/>
    <x v="0"/>
    <x v="10"/>
    <x v="0"/>
    <n v="77763.153371279594"/>
    <n v="5"/>
    <n v="1"/>
    <n v="1"/>
    <s v="Baseline"/>
    <x v="9"/>
    <s v="HHD8"/>
    <s v="CNG"/>
  </r>
  <r>
    <x v="43"/>
    <x v="0"/>
    <x v="10"/>
    <x v="1"/>
    <n v="77763.153371279594"/>
    <n v="10"/>
    <n v="6"/>
    <n v="6"/>
    <s v="Baseline"/>
    <x v="9"/>
    <s v="HHD8"/>
    <s v="CNG"/>
  </r>
  <r>
    <x v="44"/>
    <x v="0"/>
    <x v="10"/>
    <x v="0"/>
    <n v="149953.358343186"/>
    <n v="5"/>
    <n v="1"/>
    <n v="1"/>
    <s v="Baseline"/>
    <x v="10"/>
    <s v="HHD8"/>
    <s v="Diesel"/>
  </r>
  <r>
    <x v="44"/>
    <x v="0"/>
    <x v="10"/>
    <x v="1"/>
    <n v="149953.358343186"/>
    <n v="10"/>
    <n v="3"/>
    <n v="3"/>
    <s v="Baseline"/>
    <x v="10"/>
    <s v="HHD8"/>
    <s v="Diesel"/>
  </r>
  <r>
    <x v="0"/>
    <x v="0"/>
    <x v="11"/>
    <x v="0"/>
    <n v="14998.2305051763"/>
    <n v="5"/>
    <n v="7"/>
    <n v="5"/>
    <s v="Baseline"/>
    <x v="0"/>
    <s v="LHD"/>
    <s v="Diesel"/>
  </r>
  <r>
    <x v="0"/>
    <x v="0"/>
    <x v="11"/>
    <x v="1"/>
    <n v="14998.2305051763"/>
    <n v="10"/>
    <n v="7"/>
    <n v="7"/>
    <s v="Baseline"/>
    <x v="0"/>
    <s v="LHD"/>
    <s v="Diesel"/>
  </r>
  <r>
    <x v="1"/>
    <x v="0"/>
    <x v="11"/>
    <x v="0"/>
    <n v="14998.2451227569"/>
    <n v="5"/>
    <n v="7"/>
    <n v="5"/>
    <s v="Baseline"/>
    <x v="1"/>
    <s v="LHD"/>
    <s v="Diesel"/>
  </r>
  <r>
    <x v="1"/>
    <x v="0"/>
    <x v="11"/>
    <x v="1"/>
    <n v="14998.2451227569"/>
    <n v="10"/>
    <n v="7"/>
    <n v="7"/>
    <s v="Baseline"/>
    <x v="1"/>
    <s v="LHD"/>
    <s v="Diesel"/>
  </r>
  <r>
    <x v="2"/>
    <x v="0"/>
    <x v="11"/>
    <x v="0"/>
    <n v="38053.482657353597"/>
    <n v="5"/>
    <n v="1"/>
    <n v="1"/>
    <s v="Baseline"/>
    <x v="2"/>
    <s v="LHD45"/>
    <s v="Gasoline"/>
  </r>
  <r>
    <x v="2"/>
    <x v="0"/>
    <x v="11"/>
    <x v="1"/>
    <n v="38053.482657353597"/>
    <n v="10"/>
    <n v="3"/>
    <n v="3"/>
    <s v="Baseline"/>
    <x v="2"/>
    <s v="LHD45"/>
    <s v="Gasoline"/>
  </r>
  <r>
    <x v="3"/>
    <x v="0"/>
    <x v="11"/>
    <x v="0"/>
    <n v="38053.468284151102"/>
    <n v="5"/>
    <n v="3"/>
    <n v="3"/>
    <s v="Baseline"/>
    <x v="2"/>
    <s v="LHD45"/>
    <s v="Diesel"/>
  </r>
  <r>
    <x v="3"/>
    <x v="0"/>
    <x v="11"/>
    <x v="1"/>
    <n v="38053.468284151102"/>
    <n v="10"/>
    <n v="3"/>
    <n v="3"/>
    <s v="Baseline"/>
    <x v="2"/>
    <s v="LHD45"/>
    <s v="Diesel"/>
  </r>
  <r>
    <x v="4"/>
    <x v="0"/>
    <x v="11"/>
    <x v="0"/>
    <n v="38053.550683996596"/>
    <n v="5"/>
    <n v="3"/>
    <n v="3"/>
    <s v="Baseline"/>
    <x v="2"/>
    <s v="MHD67"/>
    <s v="Diesel"/>
  </r>
  <r>
    <x v="4"/>
    <x v="0"/>
    <x v="11"/>
    <x v="1"/>
    <n v="38053.550683996596"/>
    <n v="10"/>
    <n v="5"/>
    <n v="5"/>
    <s v="Baseline"/>
    <x v="2"/>
    <s v="MHD67"/>
    <s v="Diesel"/>
  </r>
  <r>
    <x v="5"/>
    <x v="0"/>
    <x v="11"/>
    <x v="0"/>
    <n v="38053.5850048352"/>
    <n v="5"/>
    <n v="3"/>
    <n v="3"/>
    <s v="Baseline"/>
    <x v="2"/>
    <s v="HHD8"/>
    <s v="Diesel"/>
  </r>
  <r>
    <x v="5"/>
    <x v="0"/>
    <x v="11"/>
    <x v="1"/>
    <n v="38053.5850048352"/>
    <n v="10"/>
    <n v="11"/>
    <n v="10"/>
    <s v="Baseline"/>
    <x v="2"/>
    <s v="HHD8"/>
    <s v="Diesel"/>
  </r>
  <r>
    <x v="6"/>
    <x v="0"/>
    <x v="11"/>
    <x v="0"/>
    <n v="38053.459946854498"/>
    <n v="5"/>
    <n v="3"/>
    <n v="3"/>
    <s v="Baseline"/>
    <x v="2"/>
    <s v="HHD8"/>
    <s v="CNG"/>
  </r>
  <r>
    <x v="6"/>
    <x v="0"/>
    <x v="11"/>
    <x v="1"/>
    <n v="38053.459946854498"/>
    <n v="10"/>
    <n v="11"/>
    <n v="10"/>
    <s v="Baseline"/>
    <x v="2"/>
    <s v="HHD8"/>
    <s v="CNG"/>
  </r>
  <r>
    <x v="7"/>
    <x v="0"/>
    <x v="11"/>
    <x v="0"/>
    <n v="38053.504299414199"/>
    <n v="5"/>
    <n v="1"/>
    <n v="1"/>
    <s v="Baseline"/>
    <x v="3"/>
    <s v="LHD45"/>
    <s v="Gasoline"/>
  </r>
  <r>
    <x v="7"/>
    <x v="0"/>
    <x v="11"/>
    <x v="1"/>
    <n v="38053.504299414199"/>
    <n v="10"/>
    <n v="3"/>
    <n v="3"/>
    <s v="Baseline"/>
    <x v="3"/>
    <s v="LHD45"/>
    <s v="Gasoline"/>
  </r>
  <r>
    <x v="8"/>
    <x v="0"/>
    <x v="11"/>
    <x v="0"/>
    <n v="38053.439052740803"/>
    <n v="5"/>
    <n v="3"/>
    <n v="3"/>
    <s v="Baseline"/>
    <x v="3"/>
    <s v="LHD45"/>
    <s v="Diesel"/>
  </r>
  <r>
    <x v="8"/>
    <x v="0"/>
    <x v="11"/>
    <x v="1"/>
    <n v="38053.439052740803"/>
    <n v="10"/>
    <n v="3"/>
    <n v="3"/>
    <s v="Baseline"/>
    <x v="3"/>
    <s v="LHD45"/>
    <s v="Diesel"/>
  </r>
  <r>
    <x v="9"/>
    <x v="0"/>
    <x v="11"/>
    <x v="0"/>
    <n v="38053.550205675601"/>
    <n v="5"/>
    <n v="3"/>
    <n v="3"/>
    <s v="Baseline"/>
    <x v="3"/>
    <s v="MHD67"/>
    <s v="Diesel"/>
  </r>
  <r>
    <x v="9"/>
    <x v="0"/>
    <x v="11"/>
    <x v="1"/>
    <n v="38053.550205675601"/>
    <n v="10"/>
    <n v="5"/>
    <n v="5"/>
    <s v="Baseline"/>
    <x v="3"/>
    <s v="MHD67"/>
    <s v="Diesel"/>
  </r>
  <r>
    <x v="10"/>
    <x v="0"/>
    <x v="11"/>
    <x v="0"/>
    <n v="38053.530424911703"/>
    <n v="5"/>
    <n v="3"/>
    <n v="3"/>
    <s v="Baseline"/>
    <x v="3"/>
    <s v="Urban Bus"/>
    <s v="Diesel"/>
  </r>
  <r>
    <x v="10"/>
    <x v="0"/>
    <x v="11"/>
    <x v="1"/>
    <n v="38053.530424911703"/>
    <n v="10"/>
    <n v="11"/>
    <n v="10"/>
    <s v="Baseline"/>
    <x v="3"/>
    <s v="Urban Bus"/>
    <s v="Diesel"/>
  </r>
  <r>
    <x v="11"/>
    <x v="0"/>
    <x v="11"/>
    <x v="0"/>
    <n v="38053.491733879797"/>
    <n v="5"/>
    <n v="3"/>
    <n v="3"/>
    <s v="Baseline"/>
    <x v="3"/>
    <s v="Urban Bus"/>
    <s v="CNG"/>
  </r>
  <r>
    <x v="11"/>
    <x v="0"/>
    <x v="11"/>
    <x v="1"/>
    <n v="38053.491733879797"/>
    <n v="10"/>
    <n v="11"/>
    <n v="10"/>
    <s v="Baseline"/>
    <x v="3"/>
    <s v="Urban Bus"/>
    <s v="CNG"/>
  </r>
  <r>
    <x v="12"/>
    <x v="0"/>
    <x v="11"/>
    <x v="0"/>
    <n v="9226.8695348909205"/>
    <n v="5"/>
    <n v="5"/>
    <n v="5"/>
    <s v="Baseline"/>
    <x v="4"/>
    <s v="LHD45"/>
    <s v="Gasoline"/>
  </r>
  <r>
    <x v="12"/>
    <x v="0"/>
    <x v="11"/>
    <x v="1"/>
    <n v="9226.8695348909205"/>
    <n v="10"/>
    <n v="12"/>
    <n v="10"/>
    <s v="Baseline"/>
    <x v="4"/>
    <s v="LHD45"/>
    <s v="Gasoline"/>
  </r>
  <r>
    <x v="13"/>
    <x v="0"/>
    <x v="11"/>
    <x v="0"/>
    <n v="9226.9108146209092"/>
    <n v="5"/>
    <n v="11"/>
    <n v="5"/>
    <s v="Baseline"/>
    <x v="4"/>
    <s v="LHD45"/>
    <s v="Diesel"/>
  </r>
  <r>
    <x v="13"/>
    <x v="0"/>
    <x v="11"/>
    <x v="1"/>
    <n v="9226.9108146209092"/>
    <n v="10"/>
    <n v="12"/>
    <n v="10"/>
    <s v="Baseline"/>
    <x v="4"/>
    <s v="LHD45"/>
    <s v="Diesel"/>
  </r>
  <r>
    <x v="14"/>
    <x v="0"/>
    <x v="11"/>
    <x v="0"/>
    <n v="9226.8776076493396"/>
    <n v="5"/>
    <n v="11"/>
    <n v="5"/>
    <s v="Baseline"/>
    <x v="4"/>
    <s v="MHD67"/>
    <s v="Diesel"/>
  </r>
  <r>
    <x v="14"/>
    <x v="0"/>
    <x v="11"/>
    <x v="1"/>
    <n v="9226.8776076493396"/>
    <n v="10"/>
    <n v="20"/>
    <n v="10"/>
    <s v="Baseline"/>
    <x v="4"/>
    <s v="MHD67"/>
    <s v="Diesel"/>
  </r>
  <r>
    <x v="15"/>
    <x v="0"/>
    <x v="11"/>
    <x v="0"/>
    <n v="9226.8869388890198"/>
    <n v="5"/>
    <n v="11"/>
    <n v="5"/>
    <s v="Baseline"/>
    <x v="4"/>
    <s v="HHD8"/>
    <s v="Diesel"/>
  </r>
  <r>
    <x v="15"/>
    <x v="0"/>
    <x v="11"/>
    <x v="1"/>
    <n v="9226.8869388890198"/>
    <n v="10"/>
    <n v="47"/>
    <n v="10"/>
    <s v="Baseline"/>
    <x v="4"/>
    <s v="HHD8"/>
    <s v="Diesel"/>
  </r>
  <r>
    <x v="16"/>
    <x v="0"/>
    <x v="11"/>
    <x v="0"/>
    <n v="9226.88439233793"/>
    <n v="5"/>
    <n v="11"/>
    <n v="5"/>
    <s v="Baseline"/>
    <x v="4"/>
    <s v="HHD8"/>
    <s v="CNG"/>
  </r>
  <r>
    <x v="16"/>
    <x v="0"/>
    <x v="11"/>
    <x v="1"/>
    <n v="9226.88439233793"/>
    <n v="10"/>
    <n v="47"/>
    <n v="10"/>
    <s v="Baseline"/>
    <x v="4"/>
    <s v="HHD8"/>
    <s v="CNG"/>
  </r>
  <r>
    <x v="17"/>
    <x v="0"/>
    <x v="11"/>
    <x v="0"/>
    <n v="31582.322610305899"/>
    <n v="5"/>
    <n v="3"/>
    <n v="3"/>
    <s v="Baseline"/>
    <x v="5"/>
    <s v="MHD67"/>
    <s v="Diesel"/>
  </r>
  <r>
    <x v="17"/>
    <x v="0"/>
    <x v="11"/>
    <x v="1"/>
    <n v="31582.322610305899"/>
    <n v="10"/>
    <n v="6"/>
    <n v="6"/>
    <s v="Baseline"/>
    <x v="5"/>
    <s v="MHD67"/>
    <s v="Diesel"/>
  </r>
  <r>
    <x v="18"/>
    <x v="0"/>
    <x v="11"/>
    <x v="0"/>
    <n v="31582.331777716001"/>
    <n v="5"/>
    <n v="3"/>
    <n v="3"/>
    <s v="Baseline"/>
    <x v="5"/>
    <s v="HHD8"/>
    <s v="Diesel"/>
  </r>
  <r>
    <x v="18"/>
    <x v="0"/>
    <x v="11"/>
    <x v="1"/>
    <n v="31582.331777716001"/>
    <n v="10"/>
    <n v="14"/>
    <n v="10"/>
    <s v="Baseline"/>
    <x v="5"/>
    <s v="HHD8"/>
    <s v="Diesel"/>
  </r>
  <r>
    <x v="19"/>
    <x v="0"/>
    <x v="11"/>
    <x v="0"/>
    <n v="31582.2803773306"/>
    <n v="5"/>
    <n v="3"/>
    <n v="3"/>
    <s v="Baseline"/>
    <x v="5"/>
    <s v="HHD8"/>
    <s v="CNG"/>
  </r>
  <r>
    <x v="19"/>
    <x v="0"/>
    <x v="11"/>
    <x v="1"/>
    <n v="31582.2803773306"/>
    <n v="10"/>
    <n v="14"/>
    <n v="10"/>
    <s v="Baseline"/>
    <x v="5"/>
    <s v="HHD8"/>
    <s v="CNG"/>
  </r>
  <r>
    <x v="20"/>
    <x v="0"/>
    <x v="11"/>
    <x v="0"/>
    <n v="23821.0787169947"/>
    <n v="5"/>
    <n v="4"/>
    <n v="4"/>
    <s v="Baseline"/>
    <x v="6"/>
    <s v="LHD"/>
    <s v="Diesel"/>
  </r>
  <r>
    <x v="20"/>
    <x v="0"/>
    <x v="11"/>
    <x v="1"/>
    <n v="23821.0787169947"/>
    <n v="10"/>
    <n v="5"/>
    <n v="5"/>
    <s v="Baseline"/>
    <x v="6"/>
    <s v="LHD"/>
    <s v="Diesel"/>
  </r>
  <r>
    <x v="21"/>
    <x v="0"/>
    <x v="11"/>
    <x v="0"/>
    <n v="23821.092582829599"/>
    <n v="5"/>
    <n v="2"/>
    <n v="2"/>
    <s v="Baseline"/>
    <x v="6"/>
    <s v="LHD45"/>
    <s v="Gasoline"/>
  </r>
  <r>
    <x v="21"/>
    <x v="0"/>
    <x v="11"/>
    <x v="1"/>
    <n v="23821.092582829599"/>
    <n v="10"/>
    <n v="5"/>
    <n v="5"/>
    <s v="Baseline"/>
    <x v="6"/>
    <s v="LHD45"/>
    <s v="Gasoline"/>
  </r>
  <r>
    <x v="22"/>
    <x v="0"/>
    <x v="11"/>
    <x v="0"/>
    <n v="23821.167856865399"/>
    <n v="5"/>
    <n v="4"/>
    <n v="4"/>
    <s v="Baseline"/>
    <x v="6"/>
    <s v="LHD45"/>
    <s v="Diesel"/>
  </r>
  <r>
    <x v="22"/>
    <x v="0"/>
    <x v="11"/>
    <x v="1"/>
    <n v="23821.167856865399"/>
    <n v="10"/>
    <n v="5"/>
    <n v="5"/>
    <s v="Baseline"/>
    <x v="6"/>
    <s v="LHD45"/>
    <s v="Diesel"/>
  </r>
  <r>
    <x v="23"/>
    <x v="0"/>
    <x v="11"/>
    <x v="0"/>
    <n v="23821.1232418123"/>
    <n v="5"/>
    <n v="2"/>
    <n v="2"/>
    <s v="Baseline"/>
    <x v="6"/>
    <s v="MHD67"/>
    <s v="Gasoline"/>
  </r>
  <r>
    <x v="23"/>
    <x v="0"/>
    <x v="11"/>
    <x v="1"/>
    <n v="23821.1232418123"/>
    <n v="10"/>
    <n v="5"/>
    <n v="5"/>
    <s v="Baseline"/>
    <x v="6"/>
    <s v="MHD67"/>
    <s v="Gasoline"/>
  </r>
  <r>
    <x v="24"/>
    <x v="0"/>
    <x v="11"/>
    <x v="0"/>
    <n v="23821.192073779999"/>
    <n v="5"/>
    <n v="4"/>
    <n v="4"/>
    <s v="Baseline"/>
    <x v="6"/>
    <s v="MHD67"/>
    <s v="Diesel"/>
  </r>
  <r>
    <x v="24"/>
    <x v="0"/>
    <x v="11"/>
    <x v="1"/>
    <n v="23821.192073779999"/>
    <n v="10"/>
    <n v="8"/>
    <n v="8"/>
    <s v="Baseline"/>
    <x v="6"/>
    <s v="MHD67"/>
    <s v="Diesel"/>
  </r>
  <r>
    <x v="25"/>
    <x v="0"/>
    <x v="11"/>
    <x v="0"/>
    <n v="23821.105870911801"/>
    <n v="5"/>
    <n v="2"/>
    <n v="2"/>
    <s v="Baseline"/>
    <x v="6"/>
    <s v="HHD8"/>
    <s v="Gasoline"/>
  </r>
  <r>
    <x v="25"/>
    <x v="0"/>
    <x v="11"/>
    <x v="1"/>
    <n v="23821.105870911801"/>
    <n v="10"/>
    <n v="5"/>
    <n v="5"/>
    <s v="Baseline"/>
    <x v="6"/>
    <s v="HHD8"/>
    <s v="Gasoline"/>
  </r>
  <r>
    <x v="26"/>
    <x v="0"/>
    <x v="11"/>
    <x v="0"/>
    <n v="23821.091889854401"/>
    <n v="5"/>
    <n v="4"/>
    <n v="4"/>
    <s v="Baseline"/>
    <x v="6"/>
    <s v="HHD8"/>
    <s v="Diesel"/>
  </r>
  <r>
    <x v="26"/>
    <x v="0"/>
    <x v="11"/>
    <x v="1"/>
    <n v="23821.091889854401"/>
    <n v="10"/>
    <n v="18"/>
    <n v="10"/>
    <s v="Baseline"/>
    <x v="6"/>
    <s v="HHD8"/>
    <s v="Diesel"/>
  </r>
  <r>
    <x v="27"/>
    <x v="0"/>
    <x v="11"/>
    <x v="0"/>
    <n v="23821.081680032999"/>
    <n v="5"/>
    <n v="4"/>
    <n v="4"/>
    <s v="Baseline"/>
    <x v="6"/>
    <s v="HHD8"/>
    <s v="CNG"/>
  </r>
  <r>
    <x v="27"/>
    <x v="0"/>
    <x v="11"/>
    <x v="1"/>
    <n v="23821.081680032999"/>
    <n v="10"/>
    <n v="18"/>
    <n v="10"/>
    <s v="Baseline"/>
    <x v="6"/>
    <s v="HHD8"/>
    <s v="CNG"/>
  </r>
  <r>
    <x v="28"/>
    <x v="0"/>
    <x v="11"/>
    <x v="0"/>
    <n v="37706.266859593998"/>
    <n v="5"/>
    <n v="3"/>
    <n v="3"/>
    <s v="Baseline"/>
    <x v="7"/>
    <s v="LHD"/>
    <s v="Diesel"/>
  </r>
  <r>
    <x v="28"/>
    <x v="0"/>
    <x v="11"/>
    <x v="1"/>
    <n v="37706.266859593998"/>
    <n v="10"/>
    <n v="3"/>
    <n v="3"/>
    <s v="Baseline"/>
    <x v="7"/>
    <s v="LHD"/>
    <s v="Diesel"/>
  </r>
  <r>
    <x v="29"/>
    <x v="0"/>
    <x v="11"/>
    <x v="0"/>
    <n v="37706.2423448072"/>
    <n v="5"/>
    <n v="1"/>
    <n v="1"/>
    <s v="Baseline"/>
    <x v="7"/>
    <s v="LHD45"/>
    <s v="Gasoline"/>
  </r>
  <r>
    <x v="29"/>
    <x v="0"/>
    <x v="11"/>
    <x v="1"/>
    <n v="37706.2423448072"/>
    <n v="10"/>
    <n v="3"/>
    <n v="3"/>
    <s v="Baseline"/>
    <x v="7"/>
    <s v="LHD45"/>
    <s v="Gasoline"/>
  </r>
  <r>
    <x v="30"/>
    <x v="0"/>
    <x v="11"/>
    <x v="0"/>
    <n v="37706.3820083553"/>
    <n v="5"/>
    <n v="3"/>
    <n v="3"/>
    <s v="Baseline"/>
    <x v="7"/>
    <s v="LHD45"/>
    <s v="Diesel"/>
  </r>
  <r>
    <x v="30"/>
    <x v="0"/>
    <x v="11"/>
    <x v="1"/>
    <n v="37706.3820083553"/>
    <n v="10"/>
    <n v="3"/>
    <n v="3"/>
    <s v="Baseline"/>
    <x v="7"/>
    <s v="LHD45"/>
    <s v="Diesel"/>
  </r>
  <r>
    <x v="31"/>
    <x v="0"/>
    <x v="11"/>
    <x v="0"/>
    <n v="37706.350519260603"/>
    <n v="5"/>
    <n v="1"/>
    <n v="1"/>
    <s v="Baseline"/>
    <x v="7"/>
    <s v="MHD67"/>
    <s v="Gasoline"/>
  </r>
  <r>
    <x v="31"/>
    <x v="0"/>
    <x v="11"/>
    <x v="1"/>
    <n v="37706.350519260603"/>
    <n v="10"/>
    <n v="3"/>
    <n v="3"/>
    <s v="Baseline"/>
    <x v="7"/>
    <s v="MHD67"/>
    <s v="Gasoline"/>
  </r>
  <r>
    <x v="32"/>
    <x v="0"/>
    <x v="11"/>
    <x v="0"/>
    <n v="37706.363017188298"/>
    <n v="5"/>
    <n v="3"/>
    <n v="3"/>
    <s v="Baseline"/>
    <x v="7"/>
    <s v="MHD67"/>
    <s v="Diesel"/>
  </r>
  <r>
    <x v="32"/>
    <x v="0"/>
    <x v="11"/>
    <x v="1"/>
    <n v="37706.363017188298"/>
    <n v="10"/>
    <n v="5"/>
    <n v="5"/>
    <s v="Baseline"/>
    <x v="7"/>
    <s v="MHD67"/>
    <s v="Diesel"/>
  </r>
  <r>
    <x v="33"/>
    <x v="0"/>
    <x v="11"/>
    <x v="0"/>
    <n v="37706.289040051299"/>
    <n v="5"/>
    <n v="1"/>
    <n v="1"/>
    <s v="Baseline"/>
    <x v="7"/>
    <s v="HHD8"/>
    <s v="Gasoline"/>
  </r>
  <r>
    <x v="33"/>
    <x v="0"/>
    <x v="11"/>
    <x v="1"/>
    <n v="37706.289040051299"/>
    <n v="10"/>
    <n v="3"/>
    <n v="3"/>
    <s v="Baseline"/>
    <x v="7"/>
    <s v="HHD8"/>
    <s v="Gasoline"/>
  </r>
  <r>
    <x v="34"/>
    <x v="0"/>
    <x v="11"/>
    <x v="0"/>
    <n v="37706.2728075829"/>
    <n v="5"/>
    <n v="3"/>
    <n v="3"/>
    <s v="Baseline"/>
    <x v="7"/>
    <s v="HHD8"/>
    <s v="Diesel"/>
  </r>
  <r>
    <x v="34"/>
    <x v="0"/>
    <x v="11"/>
    <x v="1"/>
    <n v="37706.2728075829"/>
    <n v="10"/>
    <n v="12"/>
    <n v="10"/>
    <s v="Baseline"/>
    <x v="7"/>
    <s v="HHD8"/>
    <s v="Diesel"/>
  </r>
  <r>
    <x v="35"/>
    <x v="0"/>
    <x v="11"/>
    <x v="0"/>
    <n v="37706.234160890897"/>
    <n v="5"/>
    <n v="3"/>
    <n v="3"/>
    <s v="Baseline"/>
    <x v="7"/>
    <s v="HHD8"/>
    <s v="CNG"/>
  </r>
  <r>
    <x v="35"/>
    <x v="0"/>
    <x v="11"/>
    <x v="1"/>
    <n v="37706.234160890897"/>
    <n v="10"/>
    <n v="12"/>
    <n v="10"/>
    <s v="Baseline"/>
    <x v="7"/>
    <s v="HHD8"/>
    <s v="CNG"/>
  </r>
  <r>
    <x v="36"/>
    <x v="0"/>
    <x v="11"/>
    <x v="0"/>
    <n v="6400.25882750037"/>
    <n v="5"/>
    <n v="8"/>
    <n v="5"/>
    <s v="Baseline"/>
    <x v="8"/>
    <s v="LHD45"/>
    <s v="Gasoline"/>
  </r>
  <r>
    <x v="36"/>
    <x v="0"/>
    <x v="11"/>
    <x v="1"/>
    <n v="6400.25882750037"/>
    <n v="10"/>
    <n v="17"/>
    <n v="10"/>
    <s v="Baseline"/>
    <x v="8"/>
    <s v="LHD45"/>
    <s v="Gasoline"/>
  </r>
  <r>
    <x v="37"/>
    <x v="0"/>
    <x v="11"/>
    <x v="0"/>
    <n v="6400.2747649425901"/>
    <n v="5"/>
    <n v="8"/>
    <n v="5"/>
    <s v="Baseline"/>
    <x v="8"/>
    <s v="MHD67"/>
    <s v="Gasoline"/>
  </r>
  <r>
    <x v="37"/>
    <x v="0"/>
    <x v="11"/>
    <x v="1"/>
    <n v="6400.2747649425901"/>
    <n v="10"/>
    <n v="17"/>
    <n v="10"/>
    <s v="Baseline"/>
    <x v="8"/>
    <s v="MHD67"/>
    <s v="Gasoline"/>
  </r>
  <r>
    <x v="38"/>
    <x v="0"/>
    <x v="11"/>
    <x v="0"/>
    <n v="6400.2666191982198"/>
    <n v="5"/>
    <n v="16"/>
    <n v="5"/>
    <s v="Baseline"/>
    <x v="8"/>
    <s v="MHD67"/>
    <s v="Diesel"/>
  </r>
  <r>
    <x v="38"/>
    <x v="0"/>
    <x v="11"/>
    <x v="1"/>
    <n v="6400.2666191982198"/>
    <n v="10"/>
    <n v="29"/>
    <n v="10"/>
    <s v="Baseline"/>
    <x v="8"/>
    <s v="MHD67"/>
    <s v="Diesel"/>
  </r>
  <r>
    <x v="39"/>
    <x v="0"/>
    <x v="11"/>
    <x v="0"/>
    <n v="6400.2645955456201"/>
    <n v="5"/>
    <n v="8"/>
    <n v="5"/>
    <s v="Baseline"/>
    <x v="8"/>
    <s v="HHD8"/>
    <s v="Gasoline"/>
  </r>
  <r>
    <x v="39"/>
    <x v="0"/>
    <x v="11"/>
    <x v="1"/>
    <n v="6400.2645955456201"/>
    <n v="10"/>
    <n v="17"/>
    <n v="10"/>
    <s v="Baseline"/>
    <x v="8"/>
    <s v="HHD8"/>
    <s v="Gasoline"/>
  </r>
  <r>
    <x v="40"/>
    <x v="0"/>
    <x v="11"/>
    <x v="0"/>
    <n v="6400.28041211052"/>
    <n v="5"/>
    <n v="16"/>
    <n v="5"/>
    <s v="Baseline"/>
    <x v="8"/>
    <s v="HHD8"/>
    <s v="Diesel"/>
  </r>
  <r>
    <x v="40"/>
    <x v="0"/>
    <x v="11"/>
    <x v="1"/>
    <n v="6400.28041211052"/>
    <n v="10"/>
    <n v="68"/>
    <n v="10"/>
    <s v="Baseline"/>
    <x v="8"/>
    <s v="HHD8"/>
    <s v="Diesel"/>
  </r>
  <r>
    <x v="41"/>
    <x v="0"/>
    <x v="11"/>
    <x v="0"/>
    <n v="77866.504996756994"/>
    <n v="5"/>
    <n v="1"/>
    <n v="1"/>
    <s v="Baseline"/>
    <x v="9"/>
    <s v="MHD67"/>
    <s v="Diesel"/>
  </r>
  <r>
    <x v="41"/>
    <x v="0"/>
    <x v="11"/>
    <x v="1"/>
    <n v="77866.504996756994"/>
    <n v="10"/>
    <n v="2"/>
    <n v="2"/>
    <s v="Baseline"/>
    <x v="9"/>
    <s v="MHD67"/>
    <s v="Diesel"/>
  </r>
  <r>
    <x v="42"/>
    <x v="0"/>
    <x v="11"/>
    <x v="0"/>
    <n v="77866.612896164705"/>
    <n v="5"/>
    <n v="1"/>
    <n v="1"/>
    <s v="Baseline"/>
    <x v="9"/>
    <s v="HHD8"/>
    <s v="Diesel"/>
  </r>
  <r>
    <x v="42"/>
    <x v="0"/>
    <x v="11"/>
    <x v="1"/>
    <n v="77866.612896164705"/>
    <n v="10"/>
    <n v="6"/>
    <n v="6"/>
    <s v="Baseline"/>
    <x v="9"/>
    <s v="HHD8"/>
    <s v="Diesel"/>
  </r>
  <r>
    <x v="43"/>
    <x v="0"/>
    <x v="11"/>
    <x v="0"/>
    <n v="77866.578207546103"/>
    <n v="5"/>
    <n v="1"/>
    <n v="1"/>
    <s v="Baseline"/>
    <x v="9"/>
    <s v="HHD8"/>
    <s v="CNG"/>
  </r>
  <r>
    <x v="43"/>
    <x v="0"/>
    <x v="11"/>
    <x v="1"/>
    <n v="77866.578207546103"/>
    <n v="10"/>
    <n v="6"/>
    <n v="6"/>
    <s v="Baseline"/>
    <x v="9"/>
    <s v="HHD8"/>
    <s v="CNG"/>
  </r>
  <r>
    <x v="44"/>
    <x v="0"/>
    <x v="11"/>
    <x v="0"/>
    <n v="150140.06255533599"/>
    <n v="5"/>
    <n v="1"/>
    <n v="1"/>
    <s v="Baseline"/>
    <x v="10"/>
    <s v="HHD8"/>
    <s v="Diesel"/>
  </r>
  <r>
    <x v="44"/>
    <x v="0"/>
    <x v="11"/>
    <x v="1"/>
    <n v="150140.06255533599"/>
    <n v="10"/>
    <n v="3"/>
    <n v="3"/>
    <s v="Baseline"/>
    <x v="10"/>
    <s v="HHD8"/>
    <s v="Diesel"/>
  </r>
  <r>
    <x v="0"/>
    <x v="0"/>
    <x v="12"/>
    <x v="0"/>
    <n v="15019.194314344601"/>
    <n v="5"/>
    <n v="7"/>
    <n v="5"/>
    <s v="Baseline"/>
    <x v="0"/>
    <s v="LHD"/>
    <s v="Diesel"/>
  </r>
  <r>
    <x v="0"/>
    <x v="0"/>
    <x v="12"/>
    <x v="1"/>
    <n v="15019.194314344601"/>
    <n v="10"/>
    <n v="7"/>
    <n v="7"/>
    <s v="Baseline"/>
    <x v="0"/>
    <s v="LHD"/>
    <s v="Diesel"/>
  </r>
  <r>
    <x v="1"/>
    <x v="0"/>
    <x v="12"/>
    <x v="0"/>
    <n v="15019.2183726851"/>
    <n v="5"/>
    <n v="7"/>
    <n v="5"/>
    <s v="Baseline"/>
    <x v="1"/>
    <s v="LHD"/>
    <s v="Diesel"/>
  </r>
  <r>
    <x v="1"/>
    <x v="0"/>
    <x v="12"/>
    <x v="1"/>
    <n v="15019.2183726851"/>
    <n v="10"/>
    <n v="7"/>
    <n v="7"/>
    <s v="Baseline"/>
    <x v="1"/>
    <s v="LHD"/>
    <s v="Diesel"/>
  </r>
  <r>
    <x v="2"/>
    <x v="0"/>
    <x v="12"/>
    <x v="0"/>
    <n v="38009.881545162098"/>
    <n v="5"/>
    <n v="1"/>
    <n v="1"/>
    <s v="Baseline"/>
    <x v="2"/>
    <s v="LHD45"/>
    <s v="Gasoline"/>
  </r>
  <r>
    <x v="2"/>
    <x v="0"/>
    <x v="12"/>
    <x v="1"/>
    <n v="38009.881545162098"/>
    <n v="10"/>
    <n v="3"/>
    <n v="3"/>
    <s v="Baseline"/>
    <x v="2"/>
    <s v="LHD45"/>
    <s v="Gasoline"/>
  </r>
  <r>
    <x v="3"/>
    <x v="0"/>
    <x v="12"/>
    <x v="0"/>
    <n v="38009.889657979496"/>
    <n v="5"/>
    <n v="3"/>
    <n v="3"/>
    <s v="Baseline"/>
    <x v="2"/>
    <s v="LHD45"/>
    <s v="Diesel"/>
  </r>
  <r>
    <x v="3"/>
    <x v="0"/>
    <x v="12"/>
    <x v="1"/>
    <n v="38009.889657979496"/>
    <n v="10"/>
    <n v="3"/>
    <n v="3"/>
    <s v="Baseline"/>
    <x v="2"/>
    <s v="LHD45"/>
    <s v="Diesel"/>
  </r>
  <r>
    <x v="4"/>
    <x v="0"/>
    <x v="12"/>
    <x v="0"/>
    <n v="38009.962501967697"/>
    <n v="5"/>
    <n v="3"/>
    <n v="3"/>
    <s v="Baseline"/>
    <x v="2"/>
    <s v="MHD67"/>
    <s v="Diesel"/>
  </r>
  <r>
    <x v="4"/>
    <x v="0"/>
    <x v="12"/>
    <x v="1"/>
    <n v="38009.962501967697"/>
    <n v="10"/>
    <n v="5"/>
    <n v="5"/>
    <s v="Baseline"/>
    <x v="2"/>
    <s v="MHD67"/>
    <s v="Diesel"/>
  </r>
  <r>
    <x v="5"/>
    <x v="0"/>
    <x v="12"/>
    <x v="0"/>
    <n v="38009.969613049398"/>
    <n v="5"/>
    <n v="3"/>
    <n v="3"/>
    <s v="Baseline"/>
    <x v="2"/>
    <s v="HHD8"/>
    <s v="Diesel"/>
  </r>
  <r>
    <x v="5"/>
    <x v="0"/>
    <x v="12"/>
    <x v="1"/>
    <n v="38009.969613049398"/>
    <n v="10"/>
    <n v="11"/>
    <n v="10"/>
    <s v="Baseline"/>
    <x v="2"/>
    <s v="HHD8"/>
    <s v="Diesel"/>
  </r>
  <r>
    <x v="6"/>
    <x v="0"/>
    <x v="12"/>
    <x v="0"/>
    <n v="38009.954816721998"/>
    <n v="5"/>
    <n v="3"/>
    <n v="3"/>
    <s v="Baseline"/>
    <x v="2"/>
    <s v="HHD8"/>
    <s v="CNG"/>
  </r>
  <r>
    <x v="6"/>
    <x v="0"/>
    <x v="12"/>
    <x v="1"/>
    <n v="38009.954816721998"/>
    <n v="10"/>
    <n v="11"/>
    <n v="10"/>
    <s v="Baseline"/>
    <x v="2"/>
    <s v="HHD8"/>
    <s v="CNG"/>
  </r>
  <r>
    <x v="7"/>
    <x v="0"/>
    <x v="12"/>
    <x v="0"/>
    <n v="38009.923750097201"/>
    <n v="5"/>
    <n v="1"/>
    <n v="1"/>
    <s v="Baseline"/>
    <x v="3"/>
    <s v="LHD45"/>
    <s v="Gasoline"/>
  </r>
  <r>
    <x v="7"/>
    <x v="0"/>
    <x v="12"/>
    <x v="1"/>
    <n v="38009.923750097201"/>
    <n v="10"/>
    <n v="3"/>
    <n v="3"/>
    <s v="Baseline"/>
    <x v="3"/>
    <s v="LHD45"/>
    <s v="Gasoline"/>
  </r>
  <r>
    <x v="8"/>
    <x v="0"/>
    <x v="12"/>
    <x v="0"/>
    <n v="38009.913353973803"/>
    <n v="5"/>
    <n v="3"/>
    <n v="3"/>
    <s v="Baseline"/>
    <x v="3"/>
    <s v="LHD45"/>
    <s v="Diesel"/>
  </r>
  <r>
    <x v="8"/>
    <x v="0"/>
    <x v="12"/>
    <x v="1"/>
    <n v="38009.913353973803"/>
    <n v="10"/>
    <n v="3"/>
    <n v="3"/>
    <s v="Baseline"/>
    <x v="3"/>
    <s v="LHD45"/>
    <s v="Diesel"/>
  </r>
  <r>
    <x v="9"/>
    <x v="0"/>
    <x v="12"/>
    <x v="0"/>
    <n v="38009.965531606103"/>
    <n v="5"/>
    <n v="3"/>
    <n v="3"/>
    <s v="Baseline"/>
    <x v="3"/>
    <s v="MHD67"/>
    <s v="Diesel"/>
  </r>
  <r>
    <x v="9"/>
    <x v="0"/>
    <x v="12"/>
    <x v="1"/>
    <n v="38009.965531606103"/>
    <n v="10"/>
    <n v="5"/>
    <n v="5"/>
    <s v="Baseline"/>
    <x v="3"/>
    <s v="MHD67"/>
    <s v="Diesel"/>
  </r>
  <r>
    <x v="10"/>
    <x v="0"/>
    <x v="12"/>
    <x v="0"/>
    <n v="38009.9668172456"/>
    <n v="5"/>
    <n v="3"/>
    <n v="3"/>
    <s v="Baseline"/>
    <x v="3"/>
    <s v="Urban Bus"/>
    <s v="Diesel"/>
  </r>
  <r>
    <x v="10"/>
    <x v="0"/>
    <x v="12"/>
    <x v="1"/>
    <n v="38009.9668172456"/>
    <n v="10"/>
    <n v="11"/>
    <n v="10"/>
    <s v="Baseline"/>
    <x v="3"/>
    <s v="Urban Bus"/>
    <s v="Diesel"/>
  </r>
  <r>
    <x v="11"/>
    <x v="0"/>
    <x v="12"/>
    <x v="0"/>
    <n v="38009.893058584399"/>
    <n v="5"/>
    <n v="3"/>
    <n v="3"/>
    <s v="Baseline"/>
    <x v="3"/>
    <s v="Urban Bus"/>
    <s v="CNG"/>
  </r>
  <r>
    <x v="11"/>
    <x v="0"/>
    <x v="12"/>
    <x v="1"/>
    <n v="38009.893058584399"/>
    <n v="10"/>
    <n v="11"/>
    <n v="10"/>
    <s v="Baseline"/>
    <x v="3"/>
    <s v="Urban Bus"/>
    <s v="CNG"/>
  </r>
  <r>
    <x v="12"/>
    <x v="0"/>
    <x v="12"/>
    <x v="0"/>
    <n v="9214.3094991772105"/>
    <n v="5"/>
    <n v="5"/>
    <n v="5"/>
    <s v="Baseline"/>
    <x v="4"/>
    <s v="LHD45"/>
    <s v="Gasoline"/>
  </r>
  <r>
    <x v="12"/>
    <x v="0"/>
    <x v="12"/>
    <x v="1"/>
    <n v="9214.3094991772105"/>
    <n v="10"/>
    <n v="12"/>
    <n v="10"/>
    <s v="Baseline"/>
    <x v="4"/>
    <s v="LHD45"/>
    <s v="Gasoline"/>
  </r>
  <r>
    <x v="13"/>
    <x v="0"/>
    <x v="12"/>
    <x v="0"/>
    <n v="9214.3359972841808"/>
    <n v="5"/>
    <n v="11"/>
    <n v="5"/>
    <s v="Baseline"/>
    <x v="4"/>
    <s v="LHD45"/>
    <s v="Diesel"/>
  </r>
  <r>
    <x v="13"/>
    <x v="0"/>
    <x v="12"/>
    <x v="1"/>
    <n v="9214.3359972841808"/>
    <n v="10"/>
    <n v="12"/>
    <n v="10"/>
    <s v="Baseline"/>
    <x v="4"/>
    <s v="LHD45"/>
    <s v="Diesel"/>
  </r>
  <r>
    <x v="14"/>
    <x v="0"/>
    <x v="12"/>
    <x v="0"/>
    <n v="9214.3105099951408"/>
    <n v="5"/>
    <n v="11"/>
    <n v="5"/>
    <s v="Baseline"/>
    <x v="4"/>
    <s v="MHD67"/>
    <s v="Diesel"/>
  </r>
  <r>
    <x v="14"/>
    <x v="0"/>
    <x v="12"/>
    <x v="1"/>
    <n v="9214.3105099951408"/>
    <n v="10"/>
    <n v="20"/>
    <n v="10"/>
    <s v="Baseline"/>
    <x v="4"/>
    <s v="MHD67"/>
    <s v="Diesel"/>
  </r>
  <r>
    <x v="15"/>
    <x v="0"/>
    <x v="12"/>
    <x v="0"/>
    <n v="9214.3027772470305"/>
    <n v="5"/>
    <n v="11"/>
    <n v="5"/>
    <s v="Baseline"/>
    <x v="4"/>
    <s v="HHD8"/>
    <s v="Diesel"/>
  </r>
  <r>
    <x v="15"/>
    <x v="0"/>
    <x v="12"/>
    <x v="1"/>
    <n v="9214.3027772470305"/>
    <n v="10"/>
    <n v="47"/>
    <n v="10"/>
    <s v="Baseline"/>
    <x v="4"/>
    <s v="HHD8"/>
    <s v="Diesel"/>
  </r>
  <r>
    <x v="16"/>
    <x v="0"/>
    <x v="12"/>
    <x v="0"/>
    <n v="9214.3173580984294"/>
    <n v="5"/>
    <n v="11"/>
    <n v="5"/>
    <s v="Baseline"/>
    <x v="4"/>
    <s v="HHD8"/>
    <s v="CNG"/>
  </r>
  <r>
    <x v="16"/>
    <x v="0"/>
    <x v="12"/>
    <x v="1"/>
    <n v="9214.3173580984294"/>
    <n v="10"/>
    <n v="47"/>
    <n v="10"/>
    <s v="Baseline"/>
    <x v="4"/>
    <s v="HHD8"/>
    <s v="CNG"/>
  </r>
  <r>
    <x v="17"/>
    <x v="0"/>
    <x v="12"/>
    <x v="0"/>
    <n v="31589.342885225"/>
    <n v="5"/>
    <n v="3"/>
    <n v="3"/>
    <s v="Baseline"/>
    <x v="5"/>
    <s v="MHD67"/>
    <s v="Diesel"/>
  </r>
  <r>
    <x v="17"/>
    <x v="0"/>
    <x v="12"/>
    <x v="1"/>
    <n v="31589.342885225"/>
    <n v="10"/>
    <n v="6"/>
    <n v="6"/>
    <s v="Baseline"/>
    <x v="5"/>
    <s v="MHD67"/>
    <s v="Diesel"/>
  </r>
  <r>
    <x v="18"/>
    <x v="0"/>
    <x v="12"/>
    <x v="0"/>
    <n v="31589.327392090399"/>
    <n v="5"/>
    <n v="3"/>
    <n v="3"/>
    <s v="Baseline"/>
    <x v="5"/>
    <s v="HHD8"/>
    <s v="Diesel"/>
  </r>
  <r>
    <x v="18"/>
    <x v="0"/>
    <x v="12"/>
    <x v="1"/>
    <n v="31589.327392090399"/>
    <n v="10"/>
    <n v="14"/>
    <n v="10"/>
    <s v="Baseline"/>
    <x v="5"/>
    <s v="HHD8"/>
    <s v="Diesel"/>
  </r>
  <r>
    <x v="19"/>
    <x v="0"/>
    <x v="12"/>
    <x v="0"/>
    <n v="31589.3231973726"/>
    <n v="5"/>
    <n v="3"/>
    <n v="3"/>
    <s v="Baseline"/>
    <x v="5"/>
    <s v="HHD8"/>
    <s v="CNG"/>
  </r>
  <r>
    <x v="19"/>
    <x v="0"/>
    <x v="12"/>
    <x v="1"/>
    <n v="31589.3231973726"/>
    <n v="10"/>
    <n v="14"/>
    <n v="10"/>
    <s v="Baseline"/>
    <x v="5"/>
    <s v="HHD8"/>
    <s v="CNG"/>
  </r>
  <r>
    <x v="20"/>
    <x v="0"/>
    <x v="12"/>
    <x v="0"/>
    <n v="23827.812859276899"/>
    <n v="5"/>
    <n v="4"/>
    <n v="4"/>
    <s v="Baseline"/>
    <x v="6"/>
    <s v="LHD"/>
    <s v="Diesel"/>
  </r>
  <r>
    <x v="20"/>
    <x v="0"/>
    <x v="12"/>
    <x v="1"/>
    <n v="23827.812859276899"/>
    <n v="10"/>
    <n v="5"/>
    <n v="5"/>
    <s v="Baseline"/>
    <x v="6"/>
    <s v="LHD"/>
    <s v="Diesel"/>
  </r>
  <r>
    <x v="21"/>
    <x v="0"/>
    <x v="12"/>
    <x v="0"/>
    <n v="23827.806678159199"/>
    <n v="5"/>
    <n v="2"/>
    <n v="2"/>
    <s v="Baseline"/>
    <x v="6"/>
    <s v="LHD45"/>
    <s v="Gasoline"/>
  </r>
  <r>
    <x v="21"/>
    <x v="0"/>
    <x v="12"/>
    <x v="1"/>
    <n v="23827.806678159199"/>
    <n v="10"/>
    <n v="5"/>
    <n v="5"/>
    <s v="Baseline"/>
    <x v="6"/>
    <s v="LHD45"/>
    <s v="Gasoline"/>
  </r>
  <r>
    <x v="22"/>
    <x v="0"/>
    <x v="12"/>
    <x v="0"/>
    <n v="23827.8870739267"/>
    <n v="5"/>
    <n v="4"/>
    <n v="4"/>
    <s v="Baseline"/>
    <x v="6"/>
    <s v="LHD45"/>
    <s v="Diesel"/>
  </r>
  <r>
    <x v="22"/>
    <x v="0"/>
    <x v="12"/>
    <x v="1"/>
    <n v="23827.8870739267"/>
    <n v="10"/>
    <n v="5"/>
    <n v="5"/>
    <s v="Baseline"/>
    <x v="6"/>
    <s v="LHD45"/>
    <s v="Diesel"/>
  </r>
  <r>
    <x v="23"/>
    <x v="0"/>
    <x v="12"/>
    <x v="0"/>
    <n v="23827.861792747401"/>
    <n v="5"/>
    <n v="2"/>
    <n v="2"/>
    <s v="Baseline"/>
    <x v="6"/>
    <s v="MHD67"/>
    <s v="Gasoline"/>
  </r>
  <r>
    <x v="23"/>
    <x v="0"/>
    <x v="12"/>
    <x v="1"/>
    <n v="23827.861792747401"/>
    <n v="10"/>
    <n v="5"/>
    <n v="5"/>
    <s v="Baseline"/>
    <x v="6"/>
    <s v="MHD67"/>
    <s v="Gasoline"/>
  </r>
  <r>
    <x v="24"/>
    <x v="0"/>
    <x v="12"/>
    <x v="0"/>
    <n v="23827.8663938354"/>
    <n v="5"/>
    <n v="4"/>
    <n v="4"/>
    <s v="Baseline"/>
    <x v="6"/>
    <s v="MHD67"/>
    <s v="Diesel"/>
  </r>
  <r>
    <x v="24"/>
    <x v="0"/>
    <x v="12"/>
    <x v="1"/>
    <n v="23827.8663938354"/>
    <n v="10"/>
    <n v="8"/>
    <n v="8"/>
    <s v="Baseline"/>
    <x v="6"/>
    <s v="MHD67"/>
    <s v="Diesel"/>
  </r>
  <r>
    <x v="25"/>
    <x v="0"/>
    <x v="12"/>
    <x v="0"/>
    <n v="23827.823507722202"/>
    <n v="5"/>
    <n v="2"/>
    <n v="2"/>
    <s v="Baseline"/>
    <x v="6"/>
    <s v="HHD8"/>
    <s v="Gasoline"/>
  </r>
  <r>
    <x v="25"/>
    <x v="0"/>
    <x v="12"/>
    <x v="1"/>
    <n v="23827.823507722202"/>
    <n v="10"/>
    <n v="5"/>
    <n v="5"/>
    <s v="Baseline"/>
    <x v="6"/>
    <s v="HHD8"/>
    <s v="Gasoline"/>
  </r>
  <r>
    <x v="26"/>
    <x v="0"/>
    <x v="12"/>
    <x v="0"/>
    <n v="23827.8257464175"/>
    <n v="5"/>
    <n v="4"/>
    <n v="4"/>
    <s v="Baseline"/>
    <x v="6"/>
    <s v="HHD8"/>
    <s v="Diesel"/>
  </r>
  <r>
    <x v="26"/>
    <x v="0"/>
    <x v="12"/>
    <x v="1"/>
    <n v="23827.8257464175"/>
    <n v="10"/>
    <n v="18"/>
    <n v="10"/>
    <s v="Baseline"/>
    <x v="6"/>
    <s v="HHD8"/>
    <s v="Diesel"/>
  </r>
  <r>
    <x v="27"/>
    <x v="0"/>
    <x v="12"/>
    <x v="0"/>
    <n v="23827.796835913701"/>
    <n v="5"/>
    <n v="4"/>
    <n v="4"/>
    <s v="Baseline"/>
    <x v="6"/>
    <s v="HHD8"/>
    <s v="CNG"/>
  </r>
  <r>
    <x v="27"/>
    <x v="0"/>
    <x v="12"/>
    <x v="1"/>
    <n v="23827.796835913701"/>
    <n v="10"/>
    <n v="18"/>
    <n v="10"/>
    <s v="Baseline"/>
    <x v="6"/>
    <s v="HHD8"/>
    <s v="CNG"/>
  </r>
  <r>
    <x v="28"/>
    <x v="0"/>
    <x v="12"/>
    <x v="0"/>
    <n v="37718.126724996298"/>
    <n v="5"/>
    <n v="3"/>
    <n v="3"/>
    <s v="Baseline"/>
    <x v="7"/>
    <s v="LHD"/>
    <s v="Diesel"/>
  </r>
  <r>
    <x v="28"/>
    <x v="0"/>
    <x v="12"/>
    <x v="1"/>
    <n v="37718.126724996298"/>
    <n v="10"/>
    <n v="3"/>
    <n v="3"/>
    <s v="Baseline"/>
    <x v="7"/>
    <s v="LHD"/>
    <s v="Diesel"/>
  </r>
  <r>
    <x v="29"/>
    <x v="0"/>
    <x v="12"/>
    <x v="0"/>
    <n v="37718.106935658303"/>
    <n v="5"/>
    <n v="1"/>
    <n v="1"/>
    <s v="Baseline"/>
    <x v="7"/>
    <s v="LHD45"/>
    <s v="Gasoline"/>
  </r>
  <r>
    <x v="29"/>
    <x v="0"/>
    <x v="12"/>
    <x v="1"/>
    <n v="37718.106935658303"/>
    <n v="10"/>
    <n v="3"/>
    <n v="3"/>
    <s v="Baseline"/>
    <x v="7"/>
    <s v="LHD45"/>
    <s v="Gasoline"/>
  </r>
  <r>
    <x v="30"/>
    <x v="0"/>
    <x v="12"/>
    <x v="0"/>
    <n v="37718.218461373101"/>
    <n v="5"/>
    <n v="3"/>
    <n v="3"/>
    <s v="Baseline"/>
    <x v="7"/>
    <s v="LHD45"/>
    <s v="Diesel"/>
  </r>
  <r>
    <x v="30"/>
    <x v="0"/>
    <x v="12"/>
    <x v="1"/>
    <n v="37718.218461373101"/>
    <n v="10"/>
    <n v="3"/>
    <n v="3"/>
    <s v="Baseline"/>
    <x v="7"/>
    <s v="LHD45"/>
    <s v="Diesel"/>
  </r>
  <r>
    <x v="31"/>
    <x v="0"/>
    <x v="12"/>
    <x v="0"/>
    <n v="37718.200229695503"/>
    <n v="5"/>
    <n v="1"/>
    <n v="1"/>
    <s v="Baseline"/>
    <x v="7"/>
    <s v="MHD67"/>
    <s v="Gasoline"/>
  </r>
  <r>
    <x v="31"/>
    <x v="0"/>
    <x v="12"/>
    <x v="1"/>
    <n v="37718.200229695503"/>
    <n v="10"/>
    <n v="3"/>
    <n v="3"/>
    <s v="Baseline"/>
    <x v="7"/>
    <s v="MHD67"/>
    <s v="Gasoline"/>
  </r>
  <r>
    <x v="32"/>
    <x v="0"/>
    <x v="12"/>
    <x v="0"/>
    <n v="37718.219291389003"/>
    <n v="5"/>
    <n v="3"/>
    <n v="3"/>
    <s v="Baseline"/>
    <x v="7"/>
    <s v="MHD67"/>
    <s v="Diesel"/>
  </r>
  <r>
    <x v="32"/>
    <x v="0"/>
    <x v="12"/>
    <x v="1"/>
    <n v="37718.219291389003"/>
    <n v="10"/>
    <n v="5"/>
    <n v="5"/>
    <s v="Baseline"/>
    <x v="7"/>
    <s v="MHD67"/>
    <s v="Diesel"/>
  </r>
  <r>
    <x v="33"/>
    <x v="0"/>
    <x v="12"/>
    <x v="0"/>
    <n v="37718.121508145799"/>
    <n v="5"/>
    <n v="1"/>
    <n v="1"/>
    <s v="Baseline"/>
    <x v="7"/>
    <s v="HHD8"/>
    <s v="Gasoline"/>
  </r>
  <r>
    <x v="33"/>
    <x v="0"/>
    <x v="12"/>
    <x v="1"/>
    <n v="37718.121508145799"/>
    <n v="10"/>
    <n v="3"/>
    <n v="3"/>
    <s v="Baseline"/>
    <x v="7"/>
    <s v="HHD8"/>
    <s v="Gasoline"/>
  </r>
  <r>
    <x v="34"/>
    <x v="0"/>
    <x v="12"/>
    <x v="0"/>
    <n v="37718.138631416201"/>
    <n v="5"/>
    <n v="3"/>
    <n v="3"/>
    <s v="Baseline"/>
    <x v="7"/>
    <s v="HHD8"/>
    <s v="Diesel"/>
  </r>
  <r>
    <x v="34"/>
    <x v="0"/>
    <x v="12"/>
    <x v="1"/>
    <n v="37718.138631416201"/>
    <n v="10"/>
    <n v="12"/>
    <n v="10"/>
    <s v="Baseline"/>
    <x v="7"/>
    <s v="HHD8"/>
    <s v="Diesel"/>
  </r>
  <r>
    <x v="35"/>
    <x v="0"/>
    <x v="12"/>
    <x v="0"/>
    <n v="37718.093957458397"/>
    <n v="5"/>
    <n v="3"/>
    <n v="3"/>
    <s v="Baseline"/>
    <x v="7"/>
    <s v="HHD8"/>
    <s v="CNG"/>
  </r>
  <r>
    <x v="35"/>
    <x v="0"/>
    <x v="12"/>
    <x v="1"/>
    <n v="37718.093957458397"/>
    <n v="10"/>
    <n v="12"/>
    <n v="10"/>
    <s v="Baseline"/>
    <x v="7"/>
    <s v="HHD8"/>
    <s v="CNG"/>
  </r>
  <r>
    <x v="36"/>
    <x v="0"/>
    <x v="12"/>
    <x v="0"/>
    <n v="6400.8995780451496"/>
    <n v="5"/>
    <n v="8"/>
    <n v="5"/>
    <s v="Baseline"/>
    <x v="8"/>
    <s v="LHD45"/>
    <s v="Gasoline"/>
  </r>
  <r>
    <x v="36"/>
    <x v="0"/>
    <x v="12"/>
    <x v="1"/>
    <n v="6400.8995780451496"/>
    <n v="10"/>
    <n v="17"/>
    <n v="10"/>
    <s v="Baseline"/>
    <x v="8"/>
    <s v="LHD45"/>
    <s v="Gasoline"/>
  </r>
  <r>
    <x v="37"/>
    <x v="0"/>
    <x v="12"/>
    <x v="0"/>
    <n v="6400.9063346288704"/>
    <n v="5"/>
    <n v="8"/>
    <n v="5"/>
    <s v="Baseline"/>
    <x v="8"/>
    <s v="MHD67"/>
    <s v="Gasoline"/>
  </r>
  <r>
    <x v="37"/>
    <x v="0"/>
    <x v="12"/>
    <x v="1"/>
    <n v="6400.9063346288704"/>
    <n v="10"/>
    <n v="17"/>
    <n v="10"/>
    <s v="Baseline"/>
    <x v="8"/>
    <s v="MHD67"/>
    <s v="Gasoline"/>
  </r>
  <r>
    <x v="38"/>
    <x v="0"/>
    <x v="12"/>
    <x v="0"/>
    <n v="6400.8959924474402"/>
    <n v="5"/>
    <n v="16"/>
    <n v="5"/>
    <s v="Baseline"/>
    <x v="8"/>
    <s v="MHD67"/>
    <s v="Diesel"/>
  </r>
  <r>
    <x v="38"/>
    <x v="0"/>
    <x v="12"/>
    <x v="1"/>
    <n v="6400.8959924474402"/>
    <n v="10"/>
    <n v="29"/>
    <n v="10"/>
    <s v="Baseline"/>
    <x v="8"/>
    <s v="MHD67"/>
    <s v="Diesel"/>
  </r>
  <r>
    <x v="39"/>
    <x v="0"/>
    <x v="12"/>
    <x v="0"/>
    <n v="6400.9015029822003"/>
    <n v="5"/>
    <n v="8"/>
    <n v="5"/>
    <s v="Baseline"/>
    <x v="8"/>
    <s v="HHD8"/>
    <s v="Gasoline"/>
  </r>
  <r>
    <x v="39"/>
    <x v="0"/>
    <x v="12"/>
    <x v="1"/>
    <n v="6400.9015029822003"/>
    <n v="10"/>
    <n v="17"/>
    <n v="10"/>
    <s v="Baseline"/>
    <x v="8"/>
    <s v="HHD8"/>
    <s v="Gasoline"/>
  </r>
  <r>
    <x v="40"/>
    <x v="0"/>
    <x v="12"/>
    <x v="0"/>
    <n v="6400.9145802083704"/>
    <n v="5"/>
    <n v="16"/>
    <n v="5"/>
    <s v="Baseline"/>
    <x v="8"/>
    <s v="HHD8"/>
    <s v="Diesel"/>
  </r>
  <r>
    <x v="40"/>
    <x v="0"/>
    <x v="12"/>
    <x v="1"/>
    <n v="6400.9145802083704"/>
    <n v="10"/>
    <n v="68"/>
    <n v="10"/>
    <s v="Baseline"/>
    <x v="8"/>
    <s v="HHD8"/>
    <s v="Diesel"/>
  </r>
  <r>
    <x v="41"/>
    <x v="0"/>
    <x v="12"/>
    <x v="0"/>
    <n v="77827.910812656701"/>
    <n v="5"/>
    <n v="1"/>
    <n v="1"/>
    <s v="Baseline"/>
    <x v="9"/>
    <s v="MHD67"/>
    <s v="Diesel"/>
  </r>
  <r>
    <x v="41"/>
    <x v="0"/>
    <x v="12"/>
    <x v="1"/>
    <n v="77827.910812656701"/>
    <n v="10"/>
    <n v="2"/>
    <n v="2"/>
    <s v="Baseline"/>
    <x v="9"/>
    <s v="MHD67"/>
    <s v="Diesel"/>
  </r>
  <r>
    <x v="42"/>
    <x v="0"/>
    <x v="12"/>
    <x v="0"/>
    <n v="77827.996907214707"/>
    <n v="5"/>
    <n v="1"/>
    <n v="1"/>
    <s v="Baseline"/>
    <x v="9"/>
    <s v="HHD8"/>
    <s v="Diesel"/>
  </r>
  <r>
    <x v="42"/>
    <x v="0"/>
    <x v="12"/>
    <x v="1"/>
    <n v="77827.996907214707"/>
    <n v="10"/>
    <n v="6"/>
    <n v="6"/>
    <s v="Baseline"/>
    <x v="9"/>
    <s v="HHD8"/>
    <s v="Diesel"/>
  </r>
  <r>
    <x v="43"/>
    <x v="0"/>
    <x v="12"/>
    <x v="0"/>
    <n v="77827.9801284313"/>
    <n v="5"/>
    <n v="1"/>
    <n v="1"/>
    <s v="Baseline"/>
    <x v="9"/>
    <s v="HHD8"/>
    <s v="CNG"/>
  </r>
  <r>
    <x v="43"/>
    <x v="0"/>
    <x v="12"/>
    <x v="1"/>
    <n v="77827.9801284313"/>
    <n v="10"/>
    <n v="6"/>
    <n v="6"/>
    <s v="Baseline"/>
    <x v="9"/>
    <s v="HHD8"/>
    <s v="CNG"/>
  </r>
  <r>
    <x v="44"/>
    <x v="0"/>
    <x v="12"/>
    <x v="0"/>
    <n v="150053.75077126001"/>
    <n v="5"/>
    <n v="1"/>
    <n v="1"/>
    <s v="Baseline"/>
    <x v="10"/>
    <s v="HHD8"/>
    <s v="Diesel"/>
  </r>
  <r>
    <x v="44"/>
    <x v="0"/>
    <x v="12"/>
    <x v="1"/>
    <n v="150053.75077126001"/>
    <n v="10"/>
    <n v="3"/>
    <n v="3"/>
    <s v="Baseline"/>
    <x v="10"/>
    <s v="HHD8"/>
    <s v="Diesel"/>
  </r>
  <r>
    <x v="0"/>
    <x v="0"/>
    <x v="13"/>
    <x v="0"/>
    <n v="15019.194314344601"/>
    <n v="5"/>
    <n v="7"/>
    <n v="5"/>
    <s v="Baseline"/>
    <x v="0"/>
    <s v="LHD"/>
    <s v="Diesel"/>
  </r>
  <r>
    <x v="0"/>
    <x v="0"/>
    <x v="13"/>
    <x v="1"/>
    <n v="15019.194314344601"/>
    <n v="10"/>
    <n v="7"/>
    <n v="7"/>
    <s v="Baseline"/>
    <x v="0"/>
    <s v="LHD"/>
    <s v="Diesel"/>
  </r>
  <r>
    <x v="1"/>
    <x v="0"/>
    <x v="13"/>
    <x v="0"/>
    <n v="15019.2183726851"/>
    <n v="5"/>
    <n v="7"/>
    <n v="5"/>
    <s v="Baseline"/>
    <x v="1"/>
    <s v="LHD"/>
    <s v="Diesel"/>
  </r>
  <r>
    <x v="1"/>
    <x v="0"/>
    <x v="13"/>
    <x v="1"/>
    <n v="15019.2183726851"/>
    <n v="10"/>
    <n v="7"/>
    <n v="7"/>
    <s v="Baseline"/>
    <x v="1"/>
    <s v="LHD"/>
    <s v="Diesel"/>
  </r>
  <r>
    <x v="2"/>
    <x v="0"/>
    <x v="13"/>
    <x v="0"/>
    <n v="38009.881545162098"/>
    <n v="5"/>
    <n v="1"/>
    <n v="1"/>
    <s v="Baseline"/>
    <x v="2"/>
    <s v="LHD45"/>
    <s v="Gasoline"/>
  </r>
  <r>
    <x v="2"/>
    <x v="0"/>
    <x v="13"/>
    <x v="1"/>
    <n v="38009.881545162098"/>
    <n v="10"/>
    <n v="3"/>
    <n v="3"/>
    <s v="Baseline"/>
    <x v="2"/>
    <s v="LHD45"/>
    <s v="Gasoline"/>
  </r>
  <r>
    <x v="3"/>
    <x v="0"/>
    <x v="13"/>
    <x v="0"/>
    <n v="38009.889657979496"/>
    <n v="5"/>
    <n v="3"/>
    <n v="3"/>
    <s v="Baseline"/>
    <x v="2"/>
    <s v="LHD45"/>
    <s v="Diesel"/>
  </r>
  <r>
    <x v="3"/>
    <x v="0"/>
    <x v="13"/>
    <x v="1"/>
    <n v="38009.889657979496"/>
    <n v="10"/>
    <n v="3"/>
    <n v="3"/>
    <s v="Baseline"/>
    <x v="2"/>
    <s v="LHD45"/>
    <s v="Diesel"/>
  </r>
  <r>
    <x v="4"/>
    <x v="0"/>
    <x v="13"/>
    <x v="0"/>
    <n v="38009.962501967697"/>
    <n v="5"/>
    <n v="3"/>
    <n v="3"/>
    <s v="Baseline"/>
    <x v="2"/>
    <s v="MHD67"/>
    <s v="Diesel"/>
  </r>
  <r>
    <x v="4"/>
    <x v="0"/>
    <x v="13"/>
    <x v="1"/>
    <n v="38009.962501967697"/>
    <n v="10"/>
    <n v="5"/>
    <n v="5"/>
    <s v="Baseline"/>
    <x v="2"/>
    <s v="MHD67"/>
    <s v="Diesel"/>
  </r>
  <r>
    <x v="5"/>
    <x v="0"/>
    <x v="13"/>
    <x v="0"/>
    <n v="38009.969613049398"/>
    <n v="5"/>
    <n v="3"/>
    <n v="3"/>
    <s v="Baseline"/>
    <x v="2"/>
    <s v="HHD8"/>
    <s v="Diesel"/>
  </r>
  <r>
    <x v="5"/>
    <x v="0"/>
    <x v="13"/>
    <x v="1"/>
    <n v="38009.969613049398"/>
    <n v="10"/>
    <n v="11"/>
    <n v="10"/>
    <s v="Baseline"/>
    <x v="2"/>
    <s v="HHD8"/>
    <s v="Diesel"/>
  </r>
  <r>
    <x v="6"/>
    <x v="0"/>
    <x v="13"/>
    <x v="0"/>
    <n v="38009.954816721998"/>
    <n v="5"/>
    <n v="3"/>
    <n v="3"/>
    <s v="Baseline"/>
    <x v="2"/>
    <s v="HHD8"/>
    <s v="CNG"/>
  </r>
  <r>
    <x v="6"/>
    <x v="0"/>
    <x v="13"/>
    <x v="1"/>
    <n v="38009.954816721998"/>
    <n v="10"/>
    <n v="11"/>
    <n v="10"/>
    <s v="Baseline"/>
    <x v="2"/>
    <s v="HHD8"/>
    <s v="CNG"/>
  </r>
  <r>
    <x v="7"/>
    <x v="0"/>
    <x v="13"/>
    <x v="0"/>
    <n v="38009.923750097201"/>
    <n v="5"/>
    <n v="1"/>
    <n v="1"/>
    <s v="Baseline"/>
    <x v="3"/>
    <s v="LHD45"/>
    <s v="Gasoline"/>
  </r>
  <r>
    <x v="7"/>
    <x v="0"/>
    <x v="13"/>
    <x v="1"/>
    <n v="38009.923750097201"/>
    <n v="10"/>
    <n v="3"/>
    <n v="3"/>
    <s v="Baseline"/>
    <x v="3"/>
    <s v="LHD45"/>
    <s v="Gasoline"/>
  </r>
  <r>
    <x v="8"/>
    <x v="0"/>
    <x v="13"/>
    <x v="0"/>
    <n v="38009.913353973803"/>
    <n v="5"/>
    <n v="3"/>
    <n v="3"/>
    <s v="Baseline"/>
    <x v="3"/>
    <s v="LHD45"/>
    <s v="Diesel"/>
  </r>
  <r>
    <x v="8"/>
    <x v="0"/>
    <x v="13"/>
    <x v="1"/>
    <n v="38009.913353973803"/>
    <n v="10"/>
    <n v="3"/>
    <n v="3"/>
    <s v="Baseline"/>
    <x v="3"/>
    <s v="LHD45"/>
    <s v="Diesel"/>
  </r>
  <r>
    <x v="9"/>
    <x v="0"/>
    <x v="13"/>
    <x v="0"/>
    <n v="38009.965531606103"/>
    <n v="5"/>
    <n v="3"/>
    <n v="3"/>
    <s v="Baseline"/>
    <x v="3"/>
    <s v="MHD67"/>
    <s v="Diesel"/>
  </r>
  <r>
    <x v="9"/>
    <x v="0"/>
    <x v="13"/>
    <x v="1"/>
    <n v="38009.965531606103"/>
    <n v="10"/>
    <n v="5"/>
    <n v="5"/>
    <s v="Baseline"/>
    <x v="3"/>
    <s v="MHD67"/>
    <s v="Diesel"/>
  </r>
  <r>
    <x v="10"/>
    <x v="0"/>
    <x v="13"/>
    <x v="0"/>
    <n v="38009.9668172456"/>
    <n v="5"/>
    <n v="3"/>
    <n v="3"/>
    <s v="Baseline"/>
    <x v="3"/>
    <s v="Urban Bus"/>
    <s v="Diesel"/>
  </r>
  <r>
    <x v="10"/>
    <x v="0"/>
    <x v="13"/>
    <x v="1"/>
    <n v="38009.9668172456"/>
    <n v="10"/>
    <n v="11"/>
    <n v="10"/>
    <s v="Baseline"/>
    <x v="3"/>
    <s v="Urban Bus"/>
    <s v="Diesel"/>
  </r>
  <r>
    <x v="11"/>
    <x v="0"/>
    <x v="13"/>
    <x v="0"/>
    <n v="38009.893058584399"/>
    <n v="5"/>
    <n v="3"/>
    <n v="3"/>
    <s v="Baseline"/>
    <x v="3"/>
    <s v="Urban Bus"/>
    <s v="CNG"/>
  </r>
  <r>
    <x v="11"/>
    <x v="0"/>
    <x v="13"/>
    <x v="1"/>
    <n v="38009.893058584399"/>
    <n v="10"/>
    <n v="11"/>
    <n v="10"/>
    <s v="Baseline"/>
    <x v="3"/>
    <s v="Urban Bus"/>
    <s v="CNG"/>
  </r>
  <r>
    <x v="12"/>
    <x v="0"/>
    <x v="13"/>
    <x v="0"/>
    <n v="9214.3094991772105"/>
    <n v="5"/>
    <n v="5"/>
    <n v="5"/>
    <s v="Baseline"/>
    <x v="4"/>
    <s v="LHD45"/>
    <s v="Gasoline"/>
  </r>
  <r>
    <x v="12"/>
    <x v="0"/>
    <x v="13"/>
    <x v="1"/>
    <n v="9214.3094991772105"/>
    <n v="10"/>
    <n v="12"/>
    <n v="10"/>
    <s v="Baseline"/>
    <x v="4"/>
    <s v="LHD45"/>
    <s v="Gasoline"/>
  </r>
  <r>
    <x v="13"/>
    <x v="0"/>
    <x v="13"/>
    <x v="0"/>
    <n v="9214.3359972841808"/>
    <n v="5"/>
    <n v="11"/>
    <n v="5"/>
    <s v="Baseline"/>
    <x v="4"/>
    <s v="LHD45"/>
    <s v="Diesel"/>
  </r>
  <r>
    <x v="13"/>
    <x v="0"/>
    <x v="13"/>
    <x v="1"/>
    <n v="9214.3359972841808"/>
    <n v="10"/>
    <n v="12"/>
    <n v="10"/>
    <s v="Baseline"/>
    <x v="4"/>
    <s v="LHD45"/>
    <s v="Diesel"/>
  </r>
  <r>
    <x v="14"/>
    <x v="0"/>
    <x v="13"/>
    <x v="0"/>
    <n v="9214.3105099951408"/>
    <n v="5"/>
    <n v="11"/>
    <n v="5"/>
    <s v="Baseline"/>
    <x v="4"/>
    <s v="MHD67"/>
    <s v="Diesel"/>
  </r>
  <r>
    <x v="14"/>
    <x v="0"/>
    <x v="13"/>
    <x v="1"/>
    <n v="9214.3105099951408"/>
    <n v="10"/>
    <n v="20"/>
    <n v="10"/>
    <s v="Baseline"/>
    <x v="4"/>
    <s v="MHD67"/>
    <s v="Diesel"/>
  </r>
  <r>
    <x v="15"/>
    <x v="0"/>
    <x v="13"/>
    <x v="0"/>
    <n v="9214.3027772470305"/>
    <n v="5"/>
    <n v="11"/>
    <n v="5"/>
    <s v="Baseline"/>
    <x v="4"/>
    <s v="HHD8"/>
    <s v="Diesel"/>
  </r>
  <r>
    <x v="15"/>
    <x v="0"/>
    <x v="13"/>
    <x v="1"/>
    <n v="9214.3027772470305"/>
    <n v="10"/>
    <n v="47"/>
    <n v="10"/>
    <s v="Baseline"/>
    <x v="4"/>
    <s v="HHD8"/>
    <s v="Diesel"/>
  </r>
  <r>
    <x v="16"/>
    <x v="0"/>
    <x v="13"/>
    <x v="0"/>
    <n v="9214.3173580984294"/>
    <n v="5"/>
    <n v="11"/>
    <n v="5"/>
    <s v="Baseline"/>
    <x v="4"/>
    <s v="HHD8"/>
    <s v="CNG"/>
  </r>
  <r>
    <x v="16"/>
    <x v="0"/>
    <x v="13"/>
    <x v="1"/>
    <n v="9214.3173580984294"/>
    <n v="10"/>
    <n v="47"/>
    <n v="10"/>
    <s v="Baseline"/>
    <x v="4"/>
    <s v="HHD8"/>
    <s v="CNG"/>
  </r>
  <r>
    <x v="17"/>
    <x v="0"/>
    <x v="13"/>
    <x v="0"/>
    <n v="31589.342885225"/>
    <n v="5"/>
    <n v="3"/>
    <n v="3"/>
    <s v="Baseline"/>
    <x v="5"/>
    <s v="MHD67"/>
    <s v="Diesel"/>
  </r>
  <r>
    <x v="17"/>
    <x v="0"/>
    <x v="13"/>
    <x v="1"/>
    <n v="31589.342885225"/>
    <n v="10"/>
    <n v="6"/>
    <n v="6"/>
    <s v="Baseline"/>
    <x v="5"/>
    <s v="MHD67"/>
    <s v="Diesel"/>
  </r>
  <r>
    <x v="18"/>
    <x v="0"/>
    <x v="13"/>
    <x v="0"/>
    <n v="31589.327392090399"/>
    <n v="5"/>
    <n v="3"/>
    <n v="3"/>
    <s v="Baseline"/>
    <x v="5"/>
    <s v="HHD8"/>
    <s v="Diesel"/>
  </r>
  <r>
    <x v="18"/>
    <x v="0"/>
    <x v="13"/>
    <x v="1"/>
    <n v="31589.327392090399"/>
    <n v="10"/>
    <n v="14"/>
    <n v="10"/>
    <s v="Baseline"/>
    <x v="5"/>
    <s v="HHD8"/>
    <s v="Diesel"/>
  </r>
  <r>
    <x v="19"/>
    <x v="0"/>
    <x v="13"/>
    <x v="0"/>
    <n v="31589.3231973726"/>
    <n v="5"/>
    <n v="3"/>
    <n v="3"/>
    <s v="Baseline"/>
    <x v="5"/>
    <s v="HHD8"/>
    <s v="CNG"/>
  </r>
  <r>
    <x v="19"/>
    <x v="0"/>
    <x v="13"/>
    <x v="1"/>
    <n v="31589.3231973726"/>
    <n v="10"/>
    <n v="14"/>
    <n v="10"/>
    <s v="Baseline"/>
    <x v="5"/>
    <s v="HHD8"/>
    <s v="CNG"/>
  </r>
  <r>
    <x v="20"/>
    <x v="0"/>
    <x v="13"/>
    <x v="0"/>
    <n v="23827.812859276899"/>
    <n v="5"/>
    <n v="4"/>
    <n v="4"/>
    <s v="Baseline"/>
    <x v="6"/>
    <s v="LHD"/>
    <s v="Diesel"/>
  </r>
  <r>
    <x v="20"/>
    <x v="0"/>
    <x v="13"/>
    <x v="1"/>
    <n v="23827.812859276899"/>
    <n v="10"/>
    <n v="5"/>
    <n v="5"/>
    <s v="Baseline"/>
    <x v="6"/>
    <s v="LHD"/>
    <s v="Diesel"/>
  </r>
  <r>
    <x v="21"/>
    <x v="0"/>
    <x v="13"/>
    <x v="0"/>
    <n v="23827.806678159199"/>
    <n v="5"/>
    <n v="2"/>
    <n v="2"/>
    <s v="Baseline"/>
    <x v="6"/>
    <s v="LHD45"/>
    <s v="Gasoline"/>
  </r>
  <r>
    <x v="21"/>
    <x v="0"/>
    <x v="13"/>
    <x v="1"/>
    <n v="23827.806678159199"/>
    <n v="10"/>
    <n v="5"/>
    <n v="5"/>
    <s v="Baseline"/>
    <x v="6"/>
    <s v="LHD45"/>
    <s v="Gasoline"/>
  </r>
  <r>
    <x v="22"/>
    <x v="0"/>
    <x v="13"/>
    <x v="0"/>
    <n v="23827.8870739267"/>
    <n v="5"/>
    <n v="4"/>
    <n v="4"/>
    <s v="Baseline"/>
    <x v="6"/>
    <s v="LHD45"/>
    <s v="Diesel"/>
  </r>
  <r>
    <x v="22"/>
    <x v="0"/>
    <x v="13"/>
    <x v="1"/>
    <n v="23827.8870739267"/>
    <n v="10"/>
    <n v="5"/>
    <n v="5"/>
    <s v="Baseline"/>
    <x v="6"/>
    <s v="LHD45"/>
    <s v="Diesel"/>
  </r>
  <r>
    <x v="23"/>
    <x v="0"/>
    <x v="13"/>
    <x v="0"/>
    <n v="23827.861792747401"/>
    <n v="5"/>
    <n v="2"/>
    <n v="2"/>
    <s v="Baseline"/>
    <x v="6"/>
    <s v="MHD67"/>
    <s v="Gasoline"/>
  </r>
  <r>
    <x v="23"/>
    <x v="0"/>
    <x v="13"/>
    <x v="1"/>
    <n v="23827.861792747401"/>
    <n v="10"/>
    <n v="5"/>
    <n v="5"/>
    <s v="Baseline"/>
    <x v="6"/>
    <s v="MHD67"/>
    <s v="Gasoline"/>
  </r>
  <r>
    <x v="24"/>
    <x v="0"/>
    <x v="13"/>
    <x v="0"/>
    <n v="23827.8663938354"/>
    <n v="5"/>
    <n v="4"/>
    <n v="4"/>
    <s v="Baseline"/>
    <x v="6"/>
    <s v="MHD67"/>
    <s v="Diesel"/>
  </r>
  <r>
    <x v="24"/>
    <x v="0"/>
    <x v="13"/>
    <x v="1"/>
    <n v="23827.8663938354"/>
    <n v="10"/>
    <n v="8"/>
    <n v="8"/>
    <s v="Baseline"/>
    <x v="6"/>
    <s v="MHD67"/>
    <s v="Diesel"/>
  </r>
  <r>
    <x v="25"/>
    <x v="0"/>
    <x v="13"/>
    <x v="0"/>
    <n v="23827.823507722202"/>
    <n v="5"/>
    <n v="2"/>
    <n v="2"/>
    <s v="Baseline"/>
    <x v="6"/>
    <s v="HHD8"/>
    <s v="Gasoline"/>
  </r>
  <r>
    <x v="25"/>
    <x v="0"/>
    <x v="13"/>
    <x v="1"/>
    <n v="23827.823507722202"/>
    <n v="10"/>
    <n v="5"/>
    <n v="5"/>
    <s v="Baseline"/>
    <x v="6"/>
    <s v="HHD8"/>
    <s v="Gasoline"/>
  </r>
  <r>
    <x v="26"/>
    <x v="0"/>
    <x v="13"/>
    <x v="0"/>
    <n v="23827.8257464175"/>
    <n v="5"/>
    <n v="4"/>
    <n v="4"/>
    <s v="Baseline"/>
    <x v="6"/>
    <s v="HHD8"/>
    <s v="Diesel"/>
  </r>
  <r>
    <x v="26"/>
    <x v="0"/>
    <x v="13"/>
    <x v="1"/>
    <n v="23827.8257464175"/>
    <n v="10"/>
    <n v="18"/>
    <n v="10"/>
    <s v="Baseline"/>
    <x v="6"/>
    <s v="HHD8"/>
    <s v="Diesel"/>
  </r>
  <r>
    <x v="27"/>
    <x v="0"/>
    <x v="13"/>
    <x v="0"/>
    <n v="23827.796835913701"/>
    <n v="5"/>
    <n v="4"/>
    <n v="4"/>
    <s v="Baseline"/>
    <x v="6"/>
    <s v="HHD8"/>
    <s v="CNG"/>
  </r>
  <r>
    <x v="27"/>
    <x v="0"/>
    <x v="13"/>
    <x v="1"/>
    <n v="23827.796835913701"/>
    <n v="10"/>
    <n v="18"/>
    <n v="10"/>
    <s v="Baseline"/>
    <x v="6"/>
    <s v="HHD8"/>
    <s v="CNG"/>
  </r>
  <r>
    <x v="28"/>
    <x v="0"/>
    <x v="13"/>
    <x v="0"/>
    <n v="37718.126724996298"/>
    <n v="5"/>
    <n v="3"/>
    <n v="3"/>
    <s v="Baseline"/>
    <x v="7"/>
    <s v="LHD"/>
    <s v="Diesel"/>
  </r>
  <r>
    <x v="28"/>
    <x v="0"/>
    <x v="13"/>
    <x v="1"/>
    <n v="37718.126724996298"/>
    <n v="10"/>
    <n v="3"/>
    <n v="3"/>
    <s v="Baseline"/>
    <x v="7"/>
    <s v="LHD"/>
    <s v="Diesel"/>
  </r>
  <r>
    <x v="29"/>
    <x v="0"/>
    <x v="13"/>
    <x v="0"/>
    <n v="37718.106935658303"/>
    <n v="5"/>
    <n v="1"/>
    <n v="1"/>
    <s v="Baseline"/>
    <x v="7"/>
    <s v="LHD45"/>
    <s v="Gasoline"/>
  </r>
  <r>
    <x v="29"/>
    <x v="0"/>
    <x v="13"/>
    <x v="1"/>
    <n v="37718.106935658303"/>
    <n v="10"/>
    <n v="3"/>
    <n v="3"/>
    <s v="Baseline"/>
    <x v="7"/>
    <s v="LHD45"/>
    <s v="Gasoline"/>
  </r>
  <r>
    <x v="30"/>
    <x v="0"/>
    <x v="13"/>
    <x v="0"/>
    <n v="37718.218461373101"/>
    <n v="5"/>
    <n v="3"/>
    <n v="3"/>
    <s v="Baseline"/>
    <x v="7"/>
    <s v="LHD45"/>
    <s v="Diesel"/>
  </r>
  <r>
    <x v="30"/>
    <x v="0"/>
    <x v="13"/>
    <x v="1"/>
    <n v="37718.218461373101"/>
    <n v="10"/>
    <n v="3"/>
    <n v="3"/>
    <s v="Baseline"/>
    <x v="7"/>
    <s v="LHD45"/>
    <s v="Diesel"/>
  </r>
  <r>
    <x v="31"/>
    <x v="0"/>
    <x v="13"/>
    <x v="0"/>
    <n v="37718.200229695503"/>
    <n v="5"/>
    <n v="1"/>
    <n v="1"/>
    <s v="Baseline"/>
    <x v="7"/>
    <s v="MHD67"/>
    <s v="Gasoline"/>
  </r>
  <r>
    <x v="31"/>
    <x v="0"/>
    <x v="13"/>
    <x v="1"/>
    <n v="37718.200229695503"/>
    <n v="10"/>
    <n v="3"/>
    <n v="3"/>
    <s v="Baseline"/>
    <x v="7"/>
    <s v="MHD67"/>
    <s v="Gasoline"/>
  </r>
  <r>
    <x v="32"/>
    <x v="0"/>
    <x v="13"/>
    <x v="0"/>
    <n v="37718.219291389003"/>
    <n v="5"/>
    <n v="3"/>
    <n v="3"/>
    <s v="Baseline"/>
    <x v="7"/>
    <s v="MHD67"/>
    <s v="Diesel"/>
  </r>
  <r>
    <x v="32"/>
    <x v="0"/>
    <x v="13"/>
    <x v="1"/>
    <n v="37718.219291389003"/>
    <n v="10"/>
    <n v="5"/>
    <n v="5"/>
    <s v="Baseline"/>
    <x v="7"/>
    <s v="MHD67"/>
    <s v="Diesel"/>
  </r>
  <r>
    <x v="33"/>
    <x v="0"/>
    <x v="13"/>
    <x v="0"/>
    <n v="37718.121508145799"/>
    <n v="5"/>
    <n v="1"/>
    <n v="1"/>
    <s v="Baseline"/>
    <x v="7"/>
    <s v="HHD8"/>
    <s v="Gasoline"/>
  </r>
  <r>
    <x v="33"/>
    <x v="0"/>
    <x v="13"/>
    <x v="1"/>
    <n v="37718.121508145799"/>
    <n v="10"/>
    <n v="3"/>
    <n v="3"/>
    <s v="Baseline"/>
    <x v="7"/>
    <s v="HHD8"/>
    <s v="Gasoline"/>
  </r>
  <r>
    <x v="34"/>
    <x v="0"/>
    <x v="13"/>
    <x v="0"/>
    <n v="37718.138631416201"/>
    <n v="5"/>
    <n v="3"/>
    <n v="3"/>
    <s v="Baseline"/>
    <x v="7"/>
    <s v="HHD8"/>
    <s v="Diesel"/>
  </r>
  <r>
    <x v="34"/>
    <x v="0"/>
    <x v="13"/>
    <x v="1"/>
    <n v="37718.138631416201"/>
    <n v="10"/>
    <n v="12"/>
    <n v="10"/>
    <s v="Baseline"/>
    <x v="7"/>
    <s v="HHD8"/>
    <s v="Diesel"/>
  </r>
  <r>
    <x v="35"/>
    <x v="0"/>
    <x v="13"/>
    <x v="0"/>
    <n v="37718.093957458397"/>
    <n v="5"/>
    <n v="3"/>
    <n v="3"/>
    <s v="Baseline"/>
    <x v="7"/>
    <s v="HHD8"/>
    <s v="CNG"/>
  </r>
  <r>
    <x v="35"/>
    <x v="0"/>
    <x v="13"/>
    <x v="1"/>
    <n v="37718.093957458397"/>
    <n v="10"/>
    <n v="12"/>
    <n v="10"/>
    <s v="Baseline"/>
    <x v="7"/>
    <s v="HHD8"/>
    <s v="CNG"/>
  </r>
  <r>
    <x v="36"/>
    <x v="0"/>
    <x v="13"/>
    <x v="0"/>
    <n v="6400.8995780451496"/>
    <n v="5"/>
    <n v="8"/>
    <n v="5"/>
    <s v="Baseline"/>
    <x v="8"/>
    <s v="LHD45"/>
    <s v="Gasoline"/>
  </r>
  <r>
    <x v="36"/>
    <x v="0"/>
    <x v="13"/>
    <x v="1"/>
    <n v="6400.8995780451496"/>
    <n v="10"/>
    <n v="17"/>
    <n v="10"/>
    <s v="Baseline"/>
    <x v="8"/>
    <s v="LHD45"/>
    <s v="Gasoline"/>
  </r>
  <r>
    <x v="37"/>
    <x v="0"/>
    <x v="13"/>
    <x v="0"/>
    <n v="6400.9063346288704"/>
    <n v="5"/>
    <n v="8"/>
    <n v="5"/>
    <s v="Baseline"/>
    <x v="8"/>
    <s v="MHD67"/>
    <s v="Gasoline"/>
  </r>
  <r>
    <x v="37"/>
    <x v="0"/>
    <x v="13"/>
    <x v="1"/>
    <n v="6400.9063346288704"/>
    <n v="10"/>
    <n v="17"/>
    <n v="10"/>
    <s v="Baseline"/>
    <x v="8"/>
    <s v="MHD67"/>
    <s v="Gasoline"/>
  </r>
  <r>
    <x v="38"/>
    <x v="0"/>
    <x v="13"/>
    <x v="0"/>
    <n v="6400.8959924474402"/>
    <n v="5"/>
    <n v="16"/>
    <n v="5"/>
    <s v="Baseline"/>
    <x v="8"/>
    <s v="MHD67"/>
    <s v="Diesel"/>
  </r>
  <r>
    <x v="38"/>
    <x v="0"/>
    <x v="13"/>
    <x v="1"/>
    <n v="6400.8959924474402"/>
    <n v="10"/>
    <n v="29"/>
    <n v="10"/>
    <s v="Baseline"/>
    <x v="8"/>
    <s v="MHD67"/>
    <s v="Diesel"/>
  </r>
  <r>
    <x v="39"/>
    <x v="0"/>
    <x v="13"/>
    <x v="0"/>
    <n v="6400.9015029822003"/>
    <n v="5"/>
    <n v="8"/>
    <n v="5"/>
    <s v="Baseline"/>
    <x v="8"/>
    <s v="HHD8"/>
    <s v="Gasoline"/>
  </r>
  <r>
    <x v="39"/>
    <x v="0"/>
    <x v="13"/>
    <x v="1"/>
    <n v="6400.9015029822003"/>
    <n v="10"/>
    <n v="17"/>
    <n v="10"/>
    <s v="Baseline"/>
    <x v="8"/>
    <s v="HHD8"/>
    <s v="Gasoline"/>
  </r>
  <r>
    <x v="40"/>
    <x v="0"/>
    <x v="13"/>
    <x v="0"/>
    <n v="6400.9145802083704"/>
    <n v="5"/>
    <n v="16"/>
    <n v="5"/>
    <s v="Baseline"/>
    <x v="8"/>
    <s v="HHD8"/>
    <s v="Diesel"/>
  </r>
  <r>
    <x v="40"/>
    <x v="0"/>
    <x v="13"/>
    <x v="1"/>
    <n v="6400.9145802083704"/>
    <n v="10"/>
    <n v="68"/>
    <n v="10"/>
    <s v="Baseline"/>
    <x v="8"/>
    <s v="HHD8"/>
    <s v="Diesel"/>
  </r>
  <r>
    <x v="41"/>
    <x v="0"/>
    <x v="13"/>
    <x v="0"/>
    <n v="77827.910812656701"/>
    <n v="5"/>
    <n v="1"/>
    <n v="1"/>
    <s v="Baseline"/>
    <x v="9"/>
    <s v="MHD67"/>
    <s v="Diesel"/>
  </r>
  <r>
    <x v="41"/>
    <x v="0"/>
    <x v="13"/>
    <x v="1"/>
    <n v="77827.910812656701"/>
    <n v="10"/>
    <n v="2"/>
    <n v="2"/>
    <s v="Baseline"/>
    <x v="9"/>
    <s v="MHD67"/>
    <s v="Diesel"/>
  </r>
  <r>
    <x v="42"/>
    <x v="0"/>
    <x v="13"/>
    <x v="0"/>
    <n v="77827.996907214707"/>
    <n v="5"/>
    <n v="1"/>
    <n v="1"/>
    <s v="Baseline"/>
    <x v="9"/>
    <s v="HHD8"/>
    <s v="Diesel"/>
  </r>
  <r>
    <x v="42"/>
    <x v="0"/>
    <x v="13"/>
    <x v="1"/>
    <n v="77827.996907214707"/>
    <n v="10"/>
    <n v="6"/>
    <n v="6"/>
    <s v="Baseline"/>
    <x v="9"/>
    <s v="HHD8"/>
    <s v="Diesel"/>
  </r>
  <r>
    <x v="43"/>
    <x v="0"/>
    <x v="13"/>
    <x v="0"/>
    <n v="77827.9801284313"/>
    <n v="5"/>
    <n v="1"/>
    <n v="1"/>
    <s v="Baseline"/>
    <x v="9"/>
    <s v="HHD8"/>
    <s v="CNG"/>
  </r>
  <r>
    <x v="43"/>
    <x v="0"/>
    <x v="13"/>
    <x v="1"/>
    <n v="77827.9801284313"/>
    <n v="10"/>
    <n v="6"/>
    <n v="6"/>
    <s v="Baseline"/>
    <x v="9"/>
    <s v="HHD8"/>
    <s v="CNG"/>
  </r>
  <r>
    <x v="44"/>
    <x v="0"/>
    <x v="13"/>
    <x v="0"/>
    <n v="150053.75077126001"/>
    <n v="5"/>
    <n v="1"/>
    <n v="1"/>
    <s v="Baseline"/>
    <x v="10"/>
    <s v="HHD8"/>
    <s v="Diesel"/>
  </r>
  <r>
    <x v="44"/>
    <x v="0"/>
    <x v="13"/>
    <x v="1"/>
    <n v="150053.75077126001"/>
    <n v="10"/>
    <n v="3"/>
    <n v="3"/>
    <s v="Baseline"/>
    <x v="10"/>
    <s v="HHD8"/>
    <s v="Diesel"/>
  </r>
  <r>
    <x v="0"/>
    <x v="0"/>
    <x v="14"/>
    <x v="0"/>
    <n v="15019.194314344601"/>
    <n v="5"/>
    <n v="7"/>
    <n v="5"/>
    <s v="Baseline"/>
    <x v="0"/>
    <s v="LHD"/>
    <s v="Diesel"/>
  </r>
  <r>
    <x v="0"/>
    <x v="0"/>
    <x v="14"/>
    <x v="1"/>
    <n v="15019.194314344601"/>
    <n v="10"/>
    <n v="7"/>
    <n v="7"/>
    <s v="Baseline"/>
    <x v="0"/>
    <s v="LHD"/>
    <s v="Diesel"/>
  </r>
  <r>
    <x v="1"/>
    <x v="0"/>
    <x v="14"/>
    <x v="0"/>
    <n v="15019.2183726851"/>
    <n v="5"/>
    <n v="7"/>
    <n v="5"/>
    <s v="Baseline"/>
    <x v="1"/>
    <s v="LHD"/>
    <s v="Diesel"/>
  </r>
  <r>
    <x v="1"/>
    <x v="0"/>
    <x v="14"/>
    <x v="1"/>
    <n v="15019.2183726851"/>
    <n v="10"/>
    <n v="7"/>
    <n v="7"/>
    <s v="Baseline"/>
    <x v="1"/>
    <s v="LHD"/>
    <s v="Diesel"/>
  </r>
  <r>
    <x v="2"/>
    <x v="0"/>
    <x v="14"/>
    <x v="0"/>
    <n v="38009.881545162098"/>
    <n v="5"/>
    <n v="1"/>
    <n v="1"/>
    <s v="Baseline"/>
    <x v="2"/>
    <s v="LHD45"/>
    <s v="Gasoline"/>
  </r>
  <r>
    <x v="2"/>
    <x v="0"/>
    <x v="14"/>
    <x v="1"/>
    <n v="38009.881545162098"/>
    <n v="10"/>
    <n v="3"/>
    <n v="3"/>
    <s v="Baseline"/>
    <x v="2"/>
    <s v="LHD45"/>
    <s v="Gasoline"/>
  </r>
  <r>
    <x v="3"/>
    <x v="0"/>
    <x v="14"/>
    <x v="0"/>
    <n v="38009.889657979496"/>
    <n v="5"/>
    <n v="3"/>
    <n v="3"/>
    <s v="Baseline"/>
    <x v="2"/>
    <s v="LHD45"/>
    <s v="Diesel"/>
  </r>
  <r>
    <x v="3"/>
    <x v="0"/>
    <x v="14"/>
    <x v="1"/>
    <n v="38009.889657979496"/>
    <n v="10"/>
    <n v="3"/>
    <n v="3"/>
    <s v="Baseline"/>
    <x v="2"/>
    <s v="LHD45"/>
    <s v="Diesel"/>
  </r>
  <r>
    <x v="4"/>
    <x v="0"/>
    <x v="14"/>
    <x v="0"/>
    <n v="38009.962501967697"/>
    <n v="5"/>
    <n v="3"/>
    <n v="3"/>
    <s v="Baseline"/>
    <x v="2"/>
    <s v="MHD67"/>
    <s v="Diesel"/>
  </r>
  <r>
    <x v="4"/>
    <x v="0"/>
    <x v="14"/>
    <x v="1"/>
    <n v="38009.962501967697"/>
    <n v="10"/>
    <n v="5"/>
    <n v="5"/>
    <s v="Baseline"/>
    <x v="2"/>
    <s v="MHD67"/>
    <s v="Diesel"/>
  </r>
  <r>
    <x v="5"/>
    <x v="0"/>
    <x v="14"/>
    <x v="0"/>
    <n v="38009.969613049398"/>
    <n v="5"/>
    <n v="3"/>
    <n v="3"/>
    <s v="Baseline"/>
    <x v="2"/>
    <s v="HHD8"/>
    <s v="Diesel"/>
  </r>
  <r>
    <x v="5"/>
    <x v="0"/>
    <x v="14"/>
    <x v="1"/>
    <n v="38009.969613049398"/>
    <n v="10"/>
    <n v="11"/>
    <n v="10"/>
    <s v="Baseline"/>
    <x v="2"/>
    <s v="HHD8"/>
    <s v="Diesel"/>
  </r>
  <r>
    <x v="6"/>
    <x v="0"/>
    <x v="14"/>
    <x v="0"/>
    <n v="38009.954816721998"/>
    <n v="5"/>
    <n v="3"/>
    <n v="3"/>
    <s v="Baseline"/>
    <x v="2"/>
    <s v="HHD8"/>
    <s v="CNG"/>
  </r>
  <r>
    <x v="6"/>
    <x v="0"/>
    <x v="14"/>
    <x v="1"/>
    <n v="38009.954816721998"/>
    <n v="10"/>
    <n v="11"/>
    <n v="10"/>
    <s v="Baseline"/>
    <x v="2"/>
    <s v="HHD8"/>
    <s v="CNG"/>
  </r>
  <r>
    <x v="7"/>
    <x v="0"/>
    <x v="14"/>
    <x v="0"/>
    <n v="38009.923750097201"/>
    <n v="5"/>
    <n v="1"/>
    <n v="1"/>
    <s v="Baseline"/>
    <x v="3"/>
    <s v="LHD45"/>
    <s v="Gasoline"/>
  </r>
  <r>
    <x v="7"/>
    <x v="0"/>
    <x v="14"/>
    <x v="1"/>
    <n v="38009.923750097201"/>
    <n v="10"/>
    <n v="3"/>
    <n v="3"/>
    <s v="Baseline"/>
    <x v="3"/>
    <s v="LHD45"/>
    <s v="Gasoline"/>
  </r>
  <r>
    <x v="8"/>
    <x v="0"/>
    <x v="14"/>
    <x v="0"/>
    <n v="38009.913353973803"/>
    <n v="5"/>
    <n v="3"/>
    <n v="3"/>
    <s v="Baseline"/>
    <x v="3"/>
    <s v="LHD45"/>
    <s v="Diesel"/>
  </r>
  <r>
    <x v="8"/>
    <x v="0"/>
    <x v="14"/>
    <x v="1"/>
    <n v="38009.913353973803"/>
    <n v="10"/>
    <n v="3"/>
    <n v="3"/>
    <s v="Baseline"/>
    <x v="3"/>
    <s v="LHD45"/>
    <s v="Diesel"/>
  </r>
  <r>
    <x v="9"/>
    <x v="0"/>
    <x v="14"/>
    <x v="0"/>
    <n v="38009.965531606103"/>
    <n v="5"/>
    <n v="3"/>
    <n v="3"/>
    <s v="Baseline"/>
    <x v="3"/>
    <s v="MHD67"/>
    <s v="Diesel"/>
  </r>
  <r>
    <x v="9"/>
    <x v="0"/>
    <x v="14"/>
    <x v="1"/>
    <n v="38009.965531606103"/>
    <n v="10"/>
    <n v="5"/>
    <n v="5"/>
    <s v="Baseline"/>
    <x v="3"/>
    <s v="MHD67"/>
    <s v="Diesel"/>
  </r>
  <r>
    <x v="10"/>
    <x v="0"/>
    <x v="14"/>
    <x v="0"/>
    <n v="38009.9668172456"/>
    <n v="5"/>
    <n v="3"/>
    <n v="3"/>
    <s v="Baseline"/>
    <x v="3"/>
    <s v="Urban Bus"/>
    <s v="Diesel"/>
  </r>
  <r>
    <x v="10"/>
    <x v="0"/>
    <x v="14"/>
    <x v="1"/>
    <n v="38009.9668172456"/>
    <n v="10"/>
    <n v="11"/>
    <n v="10"/>
    <s v="Baseline"/>
    <x v="3"/>
    <s v="Urban Bus"/>
    <s v="Diesel"/>
  </r>
  <r>
    <x v="11"/>
    <x v="0"/>
    <x v="14"/>
    <x v="0"/>
    <n v="38009.893058584399"/>
    <n v="5"/>
    <n v="3"/>
    <n v="3"/>
    <s v="Baseline"/>
    <x v="3"/>
    <s v="Urban Bus"/>
    <s v="CNG"/>
  </r>
  <r>
    <x v="11"/>
    <x v="0"/>
    <x v="14"/>
    <x v="1"/>
    <n v="38009.893058584399"/>
    <n v="10"/>
    <n v="11"/>
    <n v="10"/>
    <s v="Baseline"/>
    <x v="3"/>
    <s v="Urban Bus"/>
    <s v="CNG"/>
  </r>
  <r>
    <x v="12"/>
    <x v="0"/>
    <x v="14"/>
    <x v="0"/>
    <n v="9214.3094991772105"/>
    <n v="5"/>
    <n v="5"/>
    <n v="5"/>
    <s v="Baseline"/>
    <x v="4"/>
    <s v="LHD45"/>
    <s v="Gasoline"/>
  </r>
  <r>
    <x v="12"/>
    <x v="0"/>
    <x v="14"/>
    <x v="1"/>
    <n v="9214.3094991772105"/>
    <n v="10"/>
    <n v="12"/>
    <n v="10"/>
    <s v="Baseline"/>
    <x v="4"/>
    <s v="LHD45"/>
    <s v="Gasoline"/>
  </r>
  <r>
    <x v="13"/>
    <x v="0"/>
    <x v="14"/>
    <x v="0"/>
    <n v="9214.3359972841808"/>
    <n v="5"/>
    <n v="11"/>
    <n v="5"/>
    <s v="Baseline"/>
    <x v="4"/>
    <s v="LHD45"/>
    <s v="Diesel"/>
  </r>
  <r>
    <x v="13"/>
    <x v="0"/>
    <x v="14"/>
    <x v="1"/>
    <n v="9214.3359972841808"/>
    <n v="10"/>
    <n v="12"/>
    <n v="10"/>
    <s v="Baseline"/>
    <x v="4"/>
    <s v="LHD45"/>
    <s v="Diesel"/>
  </r>
  <r>
    <x v="14"/>
    <x v="0"/>
    <x v="14"/>
    <x v="0"/>
    <n v="9214.3105099951408"/>
    <n v="5"/>
    <n v="11"/>
    <n v="5"/>
    <s v="Baseline"/>
    <x v="4"/>
    <s v="MHD67"/>
    <s v="Diesel"/>
  </r>
  <r>
    <x v="14"/>
    <x v="0"/>
    <x v="14"/>
    <x v="1"/>
    <n v="9214.3105099951408"/>
    <n v="10"/>
    <n v="20"/>
    <n v="10"/>
    <s v="Baseline"/>
    <x v="4"/>
    <s v="MHD67"/>
    <s v="Diesel"/>
  </r>
  <r>
    <x v="15"/>
    <x v="0"/>
    <x v="14"/>
    <x v="0"/>
    <n v="9214.3027772470305"/>
    <n v="5"/>
    <n v="11"/>
    <n v="5"/>
    <s v="Baseline"/>
    <x v="4"/>
    <s v="HHD8"/>
    <s v="Diesel"/>
  </r>
  <r>
    <x v="15"/>
    <x v="0"/>
    <x v="14"/>
    <x v="1"/>
    <n v="9214.3027772470305"/>
    <n v="10"/>
    <n v="47"/>
    <n v="10"/>
    <s v="Baseline"/>
    <x v="4"/>
    <s v="HHD8"/>
    <s v="Diesel"/>
  </r>
  <r>
    <x v="16"/>
    <x v="0"/>
    <x v="14"/>
    <x v="0"/>
    <n v="9214.3173580984294"/>
    <n v="5"/>
    <n v="11"/>
    <n v="5"/>
    <s v="Baseline"/>
    <x v="4"/>
    <s v="HHD8"/>
    <s v="CNG"/>
  </r>
  <r>
    <x v="16"/>
    <x v="0"/>
    <x v="14"/>
    <x v="1"/>
    <n v="9214.3173580984294"/>
    <n v="10"/>
    <n v="47"/>
    <n v="10"/>
    <s v="Baseline"/>
    <x v="4"/>
    <s v="HHD8"/>
    <s v="CNG"/>
  </r>
  <r>
    <x v="17"/>
    <x v="0"/>
    <x v="14"/>
    <x v="0"/>
    <n v="31589.342885225"/>
    <n v="5"/>
    <n v="3"/>
    <n v="3"/>
    <s v="Baseline"/>
    <x v="5"/>
    <s v="MHD67"/>
    <s v="Diesel"/>
  </r>
  <r>
    <x v="17"/>
    <x v="0"/>
    <x v="14"/>
    <x v="1"/>
    <n v="31589.342885225"/>
    <n v="10"/>
    <n v="6"/>
    <n v="6"/>
    <s v="Baseline"/>
    <x v="5"/>
    <s v="MHD67"/>
    <s v="Diesel"/>
  </r>
  <r>
    <x v="18"/>
    <x v="0"/>
    <x v="14"/>
    <x v="0"/>
    <n v="31589.327392090399"/>
    <n v="5"/>
    <n v="3"/>
    <n v="3"/>
    <s v="Baseline"/>
    <x v="5"/>
    <s v="HHD8"/>
    <s v="Diesel"/>
  </r>
  <r>
    <x v="18"/>
    <x v="0"/>
    <x v="14"/>
    <x v="1"/>
    <n v="31589.327392090399"/>
    <n v="10"/>
    <n v="14"/>
    <n v="10"/>
    <s v="Baseline"/>
    <x v="5"/>
    <s v="HHD8"/>
    <s v="Diesel"/>
  </r>
  <r>
    <x v="19"/>
    <x v="0"/>
    <x v="14"/>
    <x v="0"/>
    <n v="31589.3231973726"/>
    <n v="5"/>
    <n v="3"/>
    <n v="3"/>
    <s v="Baseline"/>
    <x v="5"/>
    <s v="HHD8"/>
    <s v="CNG"/>
  </r>
  <r>
    <x v="19"/>
    <x v="0"/>
    <x v="14"/>
    <x v="1"/>
    <n v="31589.3231973726"/>
    <n v="10"/>
    <n v="14"/>
    <n v="10"/>
    <s v="Baseline"/>
    <x v="5"/>
    <s v="HHD8"/>
    <s v="CNG"/>
  </r>
  <r>
    <x v="20"/>
    <x v="0"/>
    <x v="14"/>
    <x v="0"/>
    <n v="23827.812859276899"/>
    <n v="5"/>
    <n v="4"/>
    <n v="4"/>
    <s v="Baseline"/>
    <x v="6"/>
    <s v="LHD"/>
    <s v="Diesel"/>
  </r>
  <r>
    <x v="20"/>
    <x v="0"/>
    <x v="14"/>
    <x v="1"/>
    <n v="23827.812859276899"/>
    <n v="10"/>
    <n v="5"/>
    <n v="5"/>
    <s v="Baseline"/>
    <x v="6"/>
    <s v="LHD"/>
    <s v="Diesel"/>
  </r>
  <r>
    <x v="21"/>
    <x v="0"/>
    <x v="14"/>
    <x v="0"/>
    <n v="23827.806678159199"/>
    <n v="5"/>
    <n v="2"/>
    <n v="2"/>
    <s v="Baseline"/>
    <x v="6"/>
    <s v="LHD45"/>
    <s v="Gasoline"/>
  </r>
  <r>
    <x v="21"/>
    <x v="0"/>
    <x v="14"/>
    <x v="1"/>
    <n v="23827.806678159199"/>
    <n v="10"/>
    <n v="5"/>
    <n v="5"/>
    <s v="Baseline"/>
    <x v="6"/>
    <s v="LHD45"/>
    <s v="Gasoline"/>
  </r>
  <r>
    <x v="22"/>
    <x v="0"/>
    <x v="14"/>
    <x v="0"/>
    <n v="23827.8870739267"/>
    <n v="5"/>
    <n v="4"/>
    <n v="4"/>
    <s v="Baseline"/>
    <x v="6"/>
    <s v="LHD45"/>
    <s v="Diesel"/>
  </r>
  <r>
    <x v="22"/>
    <x v="0"/>
    <x v="14"/>
    <x v="1"/>
    <n v="23827.8870739267"/>
    <n v="10"/>
    <n v="5"/>
    <n v="5"/>
    <s v="Baseline"/>
    <x v="6"/>
    <s v="LHD45"/>
    <s v="Diesel"/>
  </r>
  <r>
    <x v="23"/>
    <x v="0"/>
    <x v="14"/>
    <x v="0"/>
    <n v="23827.861792747401"/>
    <n v="5"/>
    <n v="2"/>
    <n v="2"/>
    <s v="Baseline"/>
    <x v="6"/>
    <s v="MHD67"/>
    <s v="Gasoline"/>
  </r>
  <r>
    <x v="23"/>
    <x v="0"/>
    <x v="14"/>
    <x v="1"/>
    <n v="23827.861792747401"/>
    <n v="10"/>
    <n v="5"/>
    <n v="5"/>
    <s v="Baseline"/>
    <x v="6"/>
    <s v="MHD67"/>
    <s v="Gasoline"/>
  </r>
  <r>
    <x v="24"/>
    <x v="0"/>
    <x v="14"/>
    <x v="0"/>
    <n v="23827.8663938354"/>
    <n v="5"/>
    <n v="4"/>
    <n v="4"/>
    <s v="Baseline"/>
    <x v="6"/>
    <s v="MHD67"/>
    <s v="Diesel"/>
  </r>
  <r>
    <x v="24"/>
    <x v="0"/>
    <x v="14"/>
    <x v="1"/>
    <n v="23827.8663938354"/>
    <n v="10"/>
    <n v="8"/>
    <n v="8"/>
    <s v="Baseline"/>
    <x v="6"/>
    <s v="MHD67"/>
    <s v="Diesel"/>
  </r>
  <r>
    <x v="25"/>
    <x v="0"/>
    <x v="14"/>
    <x v="0"/>
    <n v="23827.823507722202"/>
    <n v="5"/>
    <n v="2"/>
    <n v="2"/>
    <s v="Baseline"/>
    <x v="6"/>
    <s v="HHD8"/>
    <s v="Gasoline"/>
  </r>
  <r>
    <x v="25"/>
    <x v="0"/>
    <x v="14"/>
    <x v="1"/>
    <n v="23827.823507722202"/>
    <n v="10"/>
    <n v="5"/>
    <n v="5"/>
    <s v="Baseline"/>
    <x v="6"/>
    <s v="HHD8"/>
    <s v="Gasoline"/>
  </r>
  <r>
    <x v="26"/>
    <x v="0"/>
    <x v="14"/>
    <x v="0"/>
    <n v="23827.8257464175"/>
    <n v="5"/>
    <n v="4"/>
    <n v="4"/>
    <s v="Baseline"/>
    <x v="6"/>
    <s v="HHD8"/>
    <s v="Diesel"/>
  </r>
  <r>
    <x v="26"/>
    <x v="0"/>
    <x v="14"/>
    <x v="1"/>
    <n v="23827.8257464175"/>
    <n v="10"/>
    <n v="18"/>
    <n v="10"/>
    <s v="Baseline"/>
    <x v="6"/>
    <s v="HHD8"/>
    <s v="Diesel"/>
  </r>
  <r>
    <x v="27"/>
    <x v="0"/>
    <x v="14"/>
    <x v="0"/>
    <n v="23827.796835913701"/>
    <n v="5"/>
    <n v="4"/>
    <n v="4"/>
    <s v="Baseline"/>
    <x v="6"/>
    <s v="HHD8"/>
    <s v="CNG"/>
  </r>
  <r>
    <x v="27"/>
    <x v="0"/>
    <x v="14"/>
    <x v="1"/>
    <n v="23827.796835913701"/>
    <n v="10"/>
    <n v="18"/>
    <n v="10"/>
    <s v="Baseline"/>
    <x v="6"/>
    <s v="HHD8"/>
    <s v="CNG"/>
  </r>
  <r>
    <x v="28"/>
    <x v="0"/>
    <x v="14"/>
    <x v="0"/>
    <n v="37718.126724996298"/>
    <n v="5"/>
    <n v="3"/>
    <n v="3"/>
    <s v="Baseline"/>
    <x v="7"/>
    <s v="LHD"/>
    <s v="Diesel"/>
  </r>
  <r>
    <x v="28"/>
    <x v="0"/>
    <x v="14"/>
    <x v="1"/>
    <n v="37718.126724996298"/>
    <n v="10"/>
    <n v="3"/>
    <n v="3"/>
    <s v="Baseline"/>
    <x v="7"/>
    <s v="LHD"/>
    <s v="Diesel"/>
  </r>
  <r>
    <x v="29"/>
    <x v="0"/>
    <x v="14"/>
    <x v="0"/>
    <n v="37718.106935658303"/>
    <n v="5"/>
    <n v="1"/>
    <n v="1"/>
    <s v="Baseline"/>
    <x v="7"/>
    <s v="LHD45"/>
    <s v="Gasoline"/>
  </r>
  <r>
    <x v="29"/>
    <x v="0"/>
    <x v="14"/>
    <x v="1"/>
    <n v="37718.106935658303"/>
    <n v="10"/>
    <n v="3"/>
    <n v="3"/>
    <s v="Baseline"/>
    <x v="7"/>
    <s v="LHD45"/>
    <s v="Gasoline"/>
  </r>
  <r>
    <x v="30"/>
    <x v="0"/>
    <x v="14"/>
    <x v="0"/>
    <n v="37718.218461373101"/>
    <n v="5"/>
    <n v="3"/>
    <n v="3"/>
    <s v="Baseline"/>
    <x v="7"/>
    <s v="LHD45"/>
    <s v="Diesel"/>
  </r>
  <r>
    <x v="30"/>
    <x v="0"/>
    <x v="14"/>
    <x v="1"/>
    <n v="37718.218461373101"/>
    <n v="10"/>
    <n v="3"/>
    <n v="3"/>
    <s v="Baseline"/>
    <x v="7"/>
    <s v="LHD45"/>
    <s v="Diesel"/>
  </r>
  <r>
    <x v="31"/>
    <x v="0"/>
    <x v="14"/>
    <x v="0"/>
    <n v="37718.200229695503"/>
    <n v="5"/>
    <n v="1"/>
    <n v="1"/>
    <s v="Baseline"/>
    <x v="7"/>
    <s v="MHD67"/>
    <s v="Gasoline"/>
  </r>
  <r>
    <x v="31"/>
    <x v="0"/>
    <x v="14"/>
    <x v="1"/>
    <n v="37718.200229695503"/>
    <n v="10"/>
    <n v="3"/>
    <n v="3"/>
    <s v="Baseline"/>
    <x v="7"/>
    <s v="MHD67"/>
    <s v="Gasoline"/>
  </r>
  <r>
    <x v="32"/>
    <x v="0"/>
    <x v="14"/>
    <x v="0"/>
    <n v="37718.219291389003"/>
    <n v="5"/>
    <n v="3"/>
    <n v="3"/>
    <s v="Baseline"/>
    <x v="7"/>
    <s v="MHD67"/>
    <s v="Diesel"/>
  </r>
  <r>
    <x v="32"/>
    <x v="0"/>
    <x v="14"/>
    <x v="1"/>
    <n v="37718.219291389003"/>
    <n v="10"/>
    <n v="5"/>
    <n v="5"/>
    <s v="Baseline"/>
    <x v="7"/>
    <s v="MHD67"/>
    <s v="Diesel"/>
  </r>
  <r>
    <x v="33"/>
    <x v="0"/>
    <x v="14"/>
    <x v="0"/>
    <n v="37718.121508145799"/>
    <n v="5"/>
    <n v="1"/>
    <n v="1"/>
    <s v="Baseline"/>
    <x v="7"/>
    <s v="HHD8"/>
    <s v="Gasoline"/>
  </r>
  <r>
    <x v="33"/>
    <x v="0"/>
    <x v="14"/>
    <x v="1"/>
    <n v="37718.121508145799"/>
    <n v="10"/>
    <n v="3"/>
    <n v="3"/>
    <s v="Baseline"/>
    <x v="7"/>
    <s v="HHD8"/>
    <s v="Gasoline"/>
  </r>
  <r>
    <x v="34"/>
    <x v="0"/>
    <x v="14"/>
    <x v="0"/>
    <n v="37718.138631416201"/>
    <n v="5"/>
    <n v="3"/>
    <n v="3"/>
    <s v="Baseline"/>
    <x v="7"/>
    <s v="HHD8"/>
    <s v="Diesel"/>
  </r>
  <r>
    <x v="34"/>
    <x v="0"/>
    <x v="14"/>
    <x v="1"/>
    <n v="37718.138631416201"/>
    <n v="10"/>
    <n v="12"/>
    <n v="10"/>
    <s v="Baseline"/>
    <x v="7"/>
    <s v="HHD8"/>
    <s v="Diesel"/>
  </r>
  <r>
    <x v="35"/>
    <x v="0"/>
    <x v="14"/>
    <x v="0"/>
    <n v="37718.093957458397"/>
    <n v="5"/>
    <n v="3"/>
    <n v="3"/>
    <s v="Baseline"/>
    <x v="7"/>
    <s v="HHD8"/>
    <s v="CNG"/>
  </r>
  <r>
    <x v="35"/>
    <x v="0"/>
    <x v="14"/>
    <x v="1"/>
    <n v="37718.093957458397"/>
    <n v="10"/>
    <n v="12"/>
    <n v="10"/>
    <s v="Baseline"/>
    <x v="7"/>
    <s v="HHD8"/>
    <s v="CNG"/>
  </r>
  <r>
    <x v="36"/>
    <x v="0"/>
    <x v="14"/>
    <x v="0"/>
    <n v="6400.8995780451496"/>
    <n v="5"/>
    <n v="8"/>
    <n v="5"/>
    <s v="Baseline"/>
    <x v="8"/>
    <s v="LHD45"/>
    <s v="Gasoline"/>
  </r>
  <r>
    <x v="36"/>
    <x v="0"/>
    <x v="14"/>
    <x v="1"/>
    <n v="6400.8995780451496"/>
    <n v="10"/>
    <n v="17"/>
    <n v="10"/>
    <s v="Baseline"/>
    <x v="8"/>
    <s v="LHD45"/>
    <s v="Gasoline"/>
  </r>
  <r>
    <x v="37"/>
    <x v="0"/>
    <x v="14"/>
    <x v="0"/>
    <n v="6400.9063346288704"/>
    <n v="5"/>
    <n v="8"/>
    <n v="5"/>
    <s v="Baseline"/>
    <x v="8"/>
    <s v="MHD67"/>
    <s v="Gasoline"/>
  </r>
  <r>
    <x v="37"/>
    <x v="0"/>
    <x v="14"/>
    <x v="1"/>
    <n v="6400.9063346288704"/>
    <n v="10"/>
    <n v="17"/>
    <n v="10"/>
    <s v="Baseline"/>
    <x v="8"/>
    <s v="MHD67"/>
    <s v="Gasoline"/>
  </r>
  <r>
    <x v="38"/>
    <x v="0"/>
    <x v="14"/>
    <x v="0"/>
    <n v="6400.8959924474402"/>
    <n v="5"/>
    <n v="16"/>
    <n v="5"/>
    <s v="Baseline"/>
    <x v="8"/>
    <s v="MHD67"/>
    <s v="Diesel"/>
  </r>
  <r>
    <x v="38"/>
    <x v="0"/>
    <x v="14"/>
    <x v="1"/>
    <n v="6400.8959924474402"/>
    <n v="10"/>
    <n v="29"/>
    <n v="10"/>
    <s v="Baseline"/>
    <x v="8"/>
    <s v="MHD67"/>
    <s v="Diesel"/>
  </r>
  <r>
    <x v="39"/>
    <x v="0"/>
    <x v="14"/>
    <x v="0"/>
    <n v="6400.9015029822003"/>
    <n v="5"/>
    <n v="8"/>
    <n v="5"/>
    <s v="Baseline"/>
    <x v="8"/>
    <s v="HHD8"/>
    <s v="Gasoline"/>
  </r>
  <r>
    <x v="39"/>
    <x v="0"/>
    <x v="14"/>
    <x v="1"/>
    <n v="6400.9015029822003"/>
    <n v="10"/>
    <n v="17"/>
    <n v="10"/>
    <s v="Baseline"/>
    <x v="8"/>
    <s v="HHD8"/>
    <s v="Gasoline"/>
  </r>
  <r>
    <x v="40"/>
    <x v="0"/>
    <x v="14"/>
    <x v="0"/>
    <n v="6400.9145802083704"/>
    <n v="5"/>
    <n v="16"/>
    <n v="5"/>
    <s v="Baseline"/>
    <x v="8"/>
    <s v="HHD8"/>
    <s v="Diesel"/>
  </r>
  <r>
    <x v="40"/>
    <x v="0"/>
    <x v="14"/>
    <x v="1"/>
    <n v="6400.9145802083704"/>
    <n v="10"/>
    <n v="68"/>
    <n v="10"/>
    <s v="Baseline"/>
    <x v="8"/>
    <s v="HHD8"/>
    <s v="Diesel"/>
  </r>
  <r>
    <x v="41"/>
    <x v="0"/>
    <x v="14"/>
    <x v="0"/>
    <n v="77827.910812656701"/>
    <n v="5"/>
    <n v="1"/>
    <n v="1"/>
    <s v="Baseline"/>
    <x v="9"/>
    <s v="MHD67"/>
    <s v="Diesel"/>
  </r>
  <r>
    <x v="41"/>
    <x v="0"/>
    <x v="14"/>
    <x v="1"/>
    <n v="77827.910812656701"/>
    <n v="10"/>
    <n v="2"/>
    <n v="2"/>
    <s v="Baseline"/>
    <x v="9"/>
    <s v="MHD67"/>
    <s v="Diesel"/>
  </r>
  <r>
    <x v="42"/>
    <x v="0"/>
    <x v="14"/>
    <x v="0"/>
    <n v="77827.996907214707"/>
    <n v="5"/>
    <n v="1"/>
    <n v="1"/>
    <s v="Baseline"/>
    <x v="9"/>
    <s v="HHD8"/>
    <s v="Diesel"/>
  </r>
  <r>
    <x v="42"/>
    <x v="0"/>
    <x v="14"/>
    <x v="1"/>
    <n v="77827.996907214707"/>
    <n v="10"/>
    <n v="6"/>
    <n v="6"/>
    <s v="Baseline"/>
    <x v="9"/>
    <s v="HHD8"/>
    <s v="Diesel"/>
  </r>
  <r>
    <x v="43"/>
    <x v="0"/>
    <x v="14"/>
    <x v="0"/>
    <n v="77827.9801284313"/>
    <n v="5"/>
    <n v="1"/>
    <n v="1"/>
    <s v="Baseline"/>
    <x v="9"/>
    <s v="HHD8"/>
    <s v="CNG"/>
  </r>
  <r>
    <x v="43"/>
    <x v="0"/>
    <x v="14"/>
    <x v="1"/>
    <n v="77827.9801284313"/>
    <n v="10"/>
    <n v="6"/>
    <n v="6"/>
    <s v="Baseline"/>
    <x v="9"/>
    <s v="HHD8"/>
    <s v="CNG"/>
  </r>
  <r>
    <x v="44"/>
    <x v="0"/>
    <x v="14"/>
    <x v="0"/>
    <n v="150053.75077126001"/>
    <n v="5"/>
    <n v="1"/>
    <n v="1"/>
    <s v="Baseline"/>
    <x v="10"/>
    <s v="HHD8"/>
    <s v="Diesel"/>
  </r>
  <r>
    <x v="44"/>
    <x v="0"/>
    <x v="14"/>
    <x v="1"/>
    <n v="150053.75077126001"/>
    <n v="10"/>
    <n v="3"/>
    <n v="3"/>
    <s v="Baseline"/>
    <x v="10"/>
    <s v="HHD8"/>
    <s v="Diesel"/>
  </r>
  <r>
    <x v="0"/>
    <x v="0"/>
    <x v="15"/>
    <x v="0"/>
    <n v="15019.194314344601"/>
    <n v="5"/>
    <n v="7"/>
    <n v="5"/>
    <s v="Baseline"/>
    <x v="0"/>
    <s v="LHD"/>
    <s v="Diesel"/>
  </r>
  <r>
    <x v="0"/>
    <x v="0"/>
    <x v="15"/>
    <x v="1"/>
    <n v="15019.194314344601"/>
    <n v="10"/>
    <n v="7"/>
    <n v="7"/>
    <s v="Baseline"/>
    <x v="0"/>
    <s v="LHD"/>
    <s v="Diesel"/>
  </r>
  <r>
    <x v="1"/>
    <x v="0"/>
    <x v="15"/>
    <x v="0"/>
    <n v="15019.2183726851"/>
    <n v="5"/>
    <n v="7"/>
    <n v="5"/>
    <s v="Baseline"/>
    <x v="1"/>
    <s v="LHD"/>
    <s v="Diesel"/>
  </r>
  <r>
    <x v="1"/>
    <x v="0"/>
    <x v="15"/>
    <x v="1"/>
    <n v="15019.2183726851"/>
    <n v="10"/>
    <n v="7"/>
    <n v="7"/>
    <s v="Baseline"/>
    <x v="1"/>
    <s v="LHD"/>
    <s v="Diesel"/>
  </r>
  <r>
    <x v="2"/>
    <x v="0"/>
    <x v="15"/>
    <x v="0"/>
    <n v="38009.881545162098"/>
    <n v="5"/>
    <n v="1"/>
    <n v="1"/>
    <s v="Baseline"/>
    <x v="2"/>
    <s v="LHD45"/>
    <s v="Gasoline"/>
  </r>
  <r>
    <x v="2"/>
    <x v="0"/>
    <x v="15"/>
    <x v="1"/>
    <n v="38009.881545162098"/>
    <n v="10"/>
    <n v="3"/>
    <n v="3"/>
    <s v="Baseline"/>
    <x v="2"/>
    <s v="LHD45"/>
    <s v="Gasoline"/>
  </r>
  <r>
    <x v="3"/>
    <x v="0"/>
    <x v="15"/>
    <x v="0"/>
    <n v="38009.889657979496"/>
    <n v="5"/>
    <n v="3"/>
    <n v="3"/>
    <s v="Baseline"/>
    <x v="2"/>
    <s v="LHD45"/>
    <s v="Diesel"/>
  </r>
  <r>
    <x v="3"/>
    <x v="0"/>
    <x v="15"/>
    <x v="1"/>
    <n v="38009.889657979496"/>
    <n v="10"/>
    <n v="3"/>
    <n v="3"/>
    <s v="Baseline"/>
    <x v="2"/>
    <s v="LHD45"/>
    <s v="Diesel"/>
  </r>
  <r>
    <x v="4"/>
    <x v="0"/>
    <x v="15"/>
    <x v="0"/>
    <n v="38009.962501967697"/>
    <n v="5"/>
    <n v="3"/>
    <n v="3"/>
    <s v="Baseline"/>
    <x v="2"/>
    <s v="MHD67"/>
    <s v="Diesel"/>
  </r>
  <r>
    <x v="4"/>
    <x v="0"/>
    <x v="15"/>
    <x v="1"/>
    <n v="38009.962501967697"/>
    <n v="10"/>
    <n v="5"/>
    <n v="5"/>
    <s v="Baseline"/>
    <x v="2"/>
    <s v="MHD67"/>
    <s v="Diesel"/>
  </r>
  <r>
    <x v="5"/>
    <x v="0"/>
    <x v="15"/>
    <x v="0"/>
    <n v="38009.969613049398"/>
    <n v="5"/>
    <n v="3"/>
    <n v="3"/>
    <s v="Baseline"/>
    <x v="2"/>
    <s v="HHD8"/>
    <s v="Diesel"/>
  </r>
  <r>
    <x v="5"/>
    <x v="0"/>
    <x v="15"/>
    <x v="1"/>
    <n v="38009.969613049398"/>
    <n v="10"/>
    <n v="11"/>
    <n v="10"/>
    <s v="Baseline"/>
    <x v="2"/>
    <s v="HHD8"/>
    <s v="Diesel"/>
  </r>
  <r>
    <x v="6"/>
    <x v="0"/>
    <x v="15"/>
    <x v="0"/>
    <n v="38009.954816721998"/>
    <n v="5"/>
    <n v="3"/>
    <n v="3"/>
    <s v="Baseline"/>
    <x v="2"/>
    <s v="HHD8"/>
    <s v="CNG"/>
  </r>
  <r>
    <x v="6"/>
    <x v="0"/>
    <x v="15"/>
    <x v="1"/>
    <n v="38009.954816721998"/>
    <n v="10"/>
    <n v="11"/>
    <n v="10"/>
    <s v="Baseline"/>
    <x v="2"/>
    <s v="HHD8"/>
    <s v="CNG"/>
  </r>
  <r>
    <x v="7"/>
    <x v="0"/>
    <x v="15"/>
    <x v="0"/>
    <n v="38009.923750097201"/>
    <n v="5"/>
    <n v="1"/>
    <n v="1"/>
    <s v="Baseline"/>
    <x v="3"/>
    <s v="LHD45"/>
    <s v="Gasoline"/>
  </r>
  <r>
    <x v="7"/>
    <x v="0"/>
    <x v="15"/>
    <x v="1"/>
    <n v="38009.923750097201"/>
    <n v="10"/>
    <n v="3"/>
    <n v="3"/>
    <s v="Baseline"/>
    <x v="3"/>
    <s v="LHD45"/>
    <s v="Gasoline"/>
  </r>
  <r>
    <x v="8"/>
    <x v="0"/>
    <x v="15"/>
    <x v="0"/>
    <n v="38009.913353973803"/>
    <n v="5"/>
    <n v="3"/>
    <n v="3"/>
    <s v="Baseline"/>
    <x v="3"/>
    <s v="LHD45"/>
    <s v="Diesel"/>
  </r>
  <r>
    <x v="8"/>
    <x v="0"/>
    <x v="15"/>
    <x v="1"/>
    <n v="38009.913353973803"/>
    <n v="10"/>
    <n v="3"/>
    <n v="3"/>
    <s v="Baseline"/>
    <x v="3"/>
    <s v="LHD45"/>
    <s v="Diesel"/>
  </r>
  <r>
    <x v="9"/>
    <x v="0"/>
    <x v="15"/>
    <x v="0"/>
    <n v="38009.965531606103"/>
    <n v="5"/>
    <n v="3"/>
    <n v="3"/>
    <s v="Baseline"/>
    <x v="3"/>
    <s v="MHD67"/>
    <s v="Diesel"/>
  </r>
  <r>
    <x v="9"/>
    <x v="0"/>
    <x v="15"/>
    <x v="1"/>
    <n v="38009.965531606103"/>
    <n v="10"/>
    <n v="5"/>
    <n v="5"/>
    <s v="Baseline"/>
    <x v="3"/>
    <s v="MHD67"/>
    <s v="Diesel"/>
  </r>
  <r>
    <x v="10"/>
    <x v="0"/>
    <x v="15"/>
    <x v="0"/>
    <n v="38009.9668172456"/>
    <n v="5"/>
    <n v="3"/>
    <n v="3"/>
    <s v="Baseline"/>
    <x v="3"/>
    <s v="Urban Bus"/>
    <s v="Diesel"/>
  </r>
  <r>
    <x v="10"/>
    <x v="0"/>
    <x v="15"/>
    <x v="1"/>
    <n v="38009.9668172456"/>
    <n v="10"/>
    <n v="11"/>
    <n v="10"/>
    <s v="Baseline"/>
    <x v="3"/>
    <s v="Urban Bus"/>
    <s v="Diesel"/>
  </r>
  <r>
    <x v="11"/>
    <x v="0"/>
    <x v="15"/>
    <x v="0"/>
    <n v="38009.893058584399"/>
    <n v="5"/>
    <n v="3"/>
    <n v="3"/>
    <s v="Baseline"/>
    <x v="3"/>
    <s v="Urban Bus"/>
    <s v="CNG"/>
  </r>
  <r>
    <x v="11"/>
    <x v="0"/>
    <x v="15"/>
    <x v="1"/>
    <n v="38009.893058584399"/>
    <n v="10"/>
    <n v="11"/>
    <n v="10"/>
    <s v="Baseline"/>
    <x v="3"/>
    <s v="Urban Bus"/>
    <s v="CNG"/>
  </r>
  <r>
    <x v="12"/>
    <x v="0"/>
    <x v="15"/>
    <x v="0"/>
    <n v="9214.3094991772105"/>
    <n v="5"/>
    <n v="5"/>
    <n v="5"/>
    <s v="Baseline"/>
    <x v="4"/>
    <s v="LHD45"/>
    <s v="Gasoline"/>
  </r>
  <r>
    <x v="12"/>
    <x v="0"/>
    <x v="15"/>
    <x v="1"/>
    <n v="9214.3094991772105"/>
    <n v="10"/>
    <n v="12"/>
    <n v="10"/>
    <s v="Baseline"/>
    <x v="4"/>
    <s v="LHD45"/>
    <s v="Gasoline"/>
  </r>
  <r>
    <x v="13"/>
    <x v="0"/>
    <x v="15"/>
    <x v="0"/>
    <n v="9214.3359972841808"/>
    <n v="5"/>
    <n v="11"/>
    <n v="5"/>
    <s v="Baseline"/>
    <x v="4"/>
    <s v="LHD45"/>
    <s v="Diesel"/>
  </r>
  <r>
    <x v="13"/>
    <x v="0"/>
    <x v="15"/>
    <x v="1"/>
    <n v="9214.3359972841808"/>
    <n v="10"/>
    <n v="12"/>
    <n v="10"/>
    <s v="Baseline"/>
    <x v="4"/>
    <s v="LHD45"/>
    <s v="Diesel"/>
  </r>
  <r>
    <x v="14"/>
    <x v="0"/>
    <x v="15"/>
    <x v="0"/>
    <n v="9214.3105099951408"/>
    <n v="5"/>
    <n v="11"/>
    <n v="5"/>
    <s v="Baseline"/>
    <x v="4"/>
    <s v="MHD67"/>
    <s v="Diesel"/>
  </r>
  <r>
    <x v="14"/>
    <x v="0"/>
    <x v="15"/>
    <x v="1"/>
    <n v="9214.3105099951408"/>
    <n v="10"/>
    <n v="20"/>
    <n v="10"/>
    <s v="Baseline"/>
    <x v="4"/>
    <s v="MHD67"/>
    <s v="Diesel"/>
  </r>
  <r>
    <x v="15"/>
    <x v="0"/>
    <x v="15"/>
    <x v="0"/>
    <n v="9214.3027772470305"/>
    <n v="5"/>
    <n v="11"/>
    <n v="5"/>
    <s v="Baseline"/>
    <x v="4"/>
    <s v="HHD8"/>
    <s v="Diesel"/>
  </r>
  <r>
    <x v="15"/>
    <x v="0"/>
    <x v="15"/>
    <x v="1"/>
    <n v="9214.3027772470305"/>
    <n v="10"/>
    <n v="47"/>
    <n v="10"/>
    <s v="Baseline"/>
    <x v="4"/>
    <s v="HHD8"/>
    <s v="Diesel"/>
  </r>
  <r>
    <x v="16"/>
    <x v="0"/>
    <x v="15"/>
    <x v="0"/>
    <n v="9214.3173580984294"/>
    <n v="5"/>
    <n v="11"/>
    <n v="5"/>
    <s v="Baseline"/>
    <x v="4"/>
    <s v="HHD8"/>
    <s v="CNG"/>
  </r>
  <r>
    <x v="16"/>
    <x v="0"/>
    <x v="15"/>
    <x v="1"/>
    <n v="9214.3173580984294"/>
    <n v="10"/>
    <n v="47"/>
    <n v="10"/>
    <s v="Baseline"/>
    <x v="4"/>
    <s v="HHD8"/>
    <s v="CNG"/>
  </r>
  <r>
    <x v="17"/>
    <x v="0"/>
    <x v="15"/>
    <x v="0"/>
    <n v="31589.342885225"/>
    <n v="5"/>
    <n v="3"/>
    <n v="3"/>
    <s v="Baseline"/>
    <x v="5"/>
    <s v="MHD67"/>
    <s v="Diesel"/>
  </r>
  <r>
    <x v="17"/>
    <x v="0"/>
    <x v="15"/>
    <x v="1"/>
    <n v="31589.342885225"/>
    <n v="10"/>
    <n v="6"/>
    <n v="6"/>
    <s v="Baseline"/>
    <x v="5"/>
    <s v="MHD67"/>
    <s v="Diesel"/>
  </r>
  <r>
    <x v="18"/>
    <x v="0"/>
    <x v="15"/>
    <x v="0"/>
    <n v="31589.327392090399"/>
    <n v="5"/>
    <n v="3"/>
    <n v="3"/>
    <s v="Baseline"/>
    <x v="5"/>
    <s v="HHD8"/>
    <s v="Diesel"/>
  </r>
  <r>
    <x v="18"/>
    <x v="0"/>
    <x v="15"/>
    <x v="1"/>
    <n v="31589.327392090399"/>
    <n v="10"/>
    <n v="14"/>
    <n v="10"/>
    <s v="Baseline"/>
    <x v="5"/>
    <s v="HHD8"/>
    <s v="Diesel"/>
  </r>
  <r>
    <x v="19"/>
    <x v="0"/>
    <x v="15"/>
    <x v="0"/>
    <n v="31589.3231973726"/>
    <n v="5"/>
    <n v="3"/>
    <n v="3"/>
    <s v="Baseline"/>
    <x v="5"/>
    <s v="HHD8"/>
    <s v="CNG"/>
  </r>
  <r>
    <x v="19"/>
    <x v="0"/>
    <x v="15"/>
    <x v="1"/>
    <n v="31589.3231973726"/>
    <n v="10"/>
    <n v="14"/>
    <n v="10"/>
    <s v="Baseline"/>
    <x v="5"/>
    <s v="HHD8"/>
    <s v="CNG"/>
  </r>
  <r>
    <x v="20"/>
    <x v="0"/>
    <x v="15"/>
    <x v="0"/>
    <n v="23827.812859276899"/>
    <n v="5"/>
    <n v="4"/>
    <n v="4"/>
    <s v="Baseline"/>
    <x v="6"/>
    <s v="LHD"/>
    <s v="Diesel"/>
  </r>
  <r>
    <x v="20"/>
    <x v="0"/>
    <x v="15"/>
    <x v="1"/>
    <n v="23827.812859276899"/>
    <n v="10"/>
    <n v="5"/>
    <n v="5"/>
    <s v="Baseline"/>
    <x v="6"/>
    <s v="LHD"/>
    <s v="Diesel"/>
  </r>
  <r>
    <x v="21"/>
    <x v="0"/>
    <x v="15"/>
    <x v="0"/>
    <n v="23827.806678159199"/>
    <n v="5"/>
    <n v="2"/>
    <n v="2"/>
    <s v="Baseline"/>
    <x v="6"/>
    <s v="LHD45"/>
    <s v="Gasoline"/>
  </r>
  <r>
    <x v="21"/>
    <x v="0"/>
    <x v="15"/>
    <x v="1"/>
    <n v="23827.806678159199"/>
    <n v="10"/>
    <n v="5"/>
    <n v="5"/>
    <s v="Baseline"/>
    <x v="6"/>
    <s v="LHD45"/>
    <s v="Gasoline"/>
  </r>
  <r>
    <x v="22"/>
    <x v="0"/>
    <x v="15"/>
    <x v="0"/>
    <n v="23827.8870739267"/>
    <n v="5"/>
    <n v="4"/>
    <n v="4"/>
    <s v="Baseline"/>
    <x v="6"/>
    <s v="LHD45"/>
    <s v="Diesel"/>
  </r>
  <r>
    <x v="22"/>
    <x v="0"/>
    <x v="15"/>
    <x v="1"/>
    <n v="23827.8870739267"/>
    <n v="10"/>
    <n v="5"/>
    <n v="5"/>
    <s v="Baseline"/>
    <x v="6"/>
    <s v="LHD45"/>
    <s v="Diesel"/>
  </r>
  <r>
    <x v="23"/>
    <x v="0"/>
    <x v="15"/>
    <x v="0"/>
    <n v="23827.861792747401"/>
    <n v="5"/>
    <n v="2"/>
    <n v="2"/>
    <s v="Baseline"/>
    <x v="6"/>
    <s v="MHD67"/>
    <s v="Gasoline"/>
  </r>
  <r>
    <x v="23"/>
    <x v="0"/>
    <x v="15"/>
    <x v="1"/>
    <n v="23827.861792747401"/>
    <n v="10"/>
    <n v="5"/>
    <n v="5"/>
    <s v="Baseline"/>
    <x v="6"/>
    <s v="MHD67"/>
    <s v="Gasoline"/>
  </r>
  <r>
    <x v="24"/>
    <x v="0"/>
    <x v="15"/>
    <x v="0"/>
    <n v="23827.8663938354"/>
    <n v="5"/>
    <n v="4"/>
    <n v="4"/>
    <s v="Baseline"/>
    <x v="6"/>
    <s v="MHD67"/>
    <s v="Diesel"/>
  </r>
  <r>
    <x v="24"/>
    <x v="0"/>
    <x v="15"/>
    <x v="1"/>
    <n v="23827.8663938354"/>
    <n v="10"/>
    <n v="8"/>
    <n v="8"/>
    <s v="Baseline"/>
    <x v="6"/>
    <s v="MHD67"/>
    <s v="Diesel"/>
  </r>
  <r>
    <x v="25"/>
    <x v="0"/>
    <x v="15"/>
    <x v="0"/>
    <n v="23827.823507722202"/>
    <n v="5"/>
    <n v="2"/>
    <n v="2"/>
    <s v="Baseline"/>
    <x v="6"/>
    <s v="HHD8"/>
    <s v="Gasoline"/>
  </r>
  <r>
    <x v="25"/>
    <x v="0"/>
    <x v="15"/>
    <x v="1"/>
    <n v="23827.823507722202"/>
    <n v="10"/>
    <n v="5"/>
    <n v="5"/>
    <s v="Baseline"/>
    <x v="6"/>
    <s v="HHD8"/>
    <s v="Gasoline"/>
  </r>
  <r>
    <x v="26"/>
    <x v="0"/>
    <x v="15"/>
    <x v="0"/>
    <n v="23827.8257464175"/>
    <n v="5"/>
    <n v="4"/>
    <n v="4"/>
    <s v="Baseline"/>
    <x v="6"/>
    <s v="HHD8"/>
    <s v="Diesel"/>
  </r>
  <r>
    <x v="26"/>
    <x v="0"/>
    <x v="15"/>
    <x v="1"/>
    <n v="23827.8257464175"/>
    <n v="10"/>
    <n v="18"/>
    <n v="10"/>
    <s v="Baseline"/>
    <x v="6"/>
    <s v="HHD8"/>
    <s v="Diesel"/>
  </r>
  <r>
    <x v="27"/>
    <x v="0"/>
    <x v="15"/>
    <x v="0"/>
    <n v="23827.796835913701"/>
    <n v="5"/>
    <n v="4"/>
    <n v="4"/>
    <s v="Baseline"/>
    <x v="6"/>
    <s v="HHD8"/>
    <s v="CNG"/>
  </r>
  <r>
    <x v="27"/>
    <x v="0"/>
    <x v="15"/>
    <x v="1"/>
    <n v="23827.796835913701"/>
    <n v="10"/>
    <n v="18"/>
    <n v="10"/>
    <s v="Baseline"/>
    <x v="6"/>
    <s v="HHD8"/>
    <s v="CNG"/>
  </r>
  <r>
    <x v="28"/>
    <x v="0"/>
    <x v="15"/>
    <x v="0"/>
    <n v="37718.126724996298"/>
    <n v="5"/>
    <n v="3"/>
    <n v="3"/>
    <s v="Baseline"/>
    <x v="7"/>
    <s v="LHD"/>
    <s v="Diesel"/>
  </r>
  <r>
    <x v="28"/>
    <x v="0"/>
    <x v="15"/>
    <x v="1"/>
    <n v="37718.126724996298"/>
    <n v="10"/>
    <n v="3"/>
    <n v="3"/>
    <s v="Baseline"/>
    <x v="7"/>
    <s v="LHD"/>
    <s v="Diesel"/>
  </r>
  <r>
    <x v="29"/>
    <x v="0"/>
    <x v="15"/>
    <x v="0"/>
    <n v="37718.106935658303"/>
    <n v="5"/>
    <n v="1"/>
    <n v="1"/>
    <s v="Baseline"/>
    <x v="7"/>
    <s v="LHD45"/>
    <s v="Gasoline"/>
  </r>
  <r>
    <x v="29"/>
    <x v="0"/>
    <x v="15"/>
    <x v="1"/>
    <n v="37718.106935658303"/>
    <n v="10"/>
    <n v="3"/>
    <n v="3"/>
    <s v="Baseline"/>
    <x v="7"/>
    <s v="LHD45"/>
    <s v="Gasoline"/>
  </r>
  <r>
    <x v="30"/>
    <x v="0"/>
    <x v="15"/>
    <x v="0"/>
    <n v="37718.218461373101"/>
    <n v="5"/>
    <n v="3"/>
    <n v="3"/>
    <s v="Baseline"/>
    <x v="7"/>
    <s v="LHD45"/>
    <s v="Diesel"/>
  </r>
  <r>
    <x v="30"/>
    <x v="0"/>
    <x v="15"/>
    <x v="1"/>
    <n v="37718.218461373101"/>
    <n v="10"/>
    <n v="3"/>
    <n v="3"/>
    <s v="Baseline"/>
    <x v="7"/>
    <s v="LHD45"/>
    <s v="Diesel"/>
  </r>
  <r>
    <x v="31"/>
    <x v="0"/>
    <x v="15"/>
    <x v="0"/>
    <n v="37718.200229695503"/>
    <n v="5"/>
    <n v="1"/>
    <n v="1"/>
    <s v="Baseline"/>
    <x v="7"/>
    <s v="MHD67"/>
    <s v="Gasoline"/>
  </r>
  <r>
    <x v="31"/>
    <x v="0"/>
    <x v="15"/>
    <x v="1"/>
    <n v="37718.200229695503"/>
    <n v="10"/>
    <n v="3"/>
    <n v="3"/>
    <s v="Baseline"/>
    <x v="7"/>
    <s v="MHD67"/>
    <s v="Gasoline"/>
  </r>
  <r>
    <x v="32"/>
    <x v="0"/>
    <x v="15"/>
    <x v="0"/>
    <n v="37718.219291389003"/>
    <n v="5"/>
    <n v="3"/>
    <n v="3"/>
    <s v="Baseline"/>
    <x v="7"/>
    <s v="MHD67"/>
    <s v="Diesel"/>
  </r>
  <r>
    <x v="32"/>
    <x v="0"/>
    <x v="15"/>
    <x v="1"/>
    <n v="37718.219291389003"/>
    <n v="10"/>
    <n v="5"/>
    <n v="5"/>
    <s v="Baseline"/>
    <x v="7"/>
    <s v="MHD67"/>
    <s v="Diesel"/>
  </r>
  <r>
    <x v="33"/>
    <x v="0"/>
    <x v="15"/>
    <x v="0"/>
    <n v="37718.121508145799"/>
    <n v="5"/>
    <n v="1"/>
    <n v="1"/>
    <s v="Baseline"/>
    <x v="7"/>
    <s v="HHD8"/>
    <s v="Gasoline"/>
  </r>
  <r>
    <x v="33"/>
    <x v="0"/>
    <x v="15"/>
    <x v="1"/>
    <n v="37718.121508145799"/>
    <n v="10"/>
    <n v="3"/>
    <n v="3"/>
    <s v="Baseline"/>
    <x v="7"/>
    <s v="HHD8"/>
    <s v="Gasoline"/>
  </r>
  <r>
    <x v="34"/>
    <x v="0"/>
    <x v="15"/>
    <x v="0"/>
    <n v="37718.138631416201"/>
    <n v="5"/>
    <n v="3"/>
    <n v="3"/>
    <s v="Baseline"/>
    <x v="7"/>
    <s v="HHD8"/>
    <s v="Diesel"/>
  </r>
  <r>
    <x v="34"/>
    <x v="0"/>
    <x v="15"/>
    <x v="1"/>
    <n v="37718.138631416201"/>
    <n v="10"/>
    <n v="12"/>
    <n v="10"/>
    <s v="Baseline"/>
    <x v="7"/>
    <s v="HHD8"/>
    <s v="Diesel"/>
  </r>
  <r>
    <x v="35"/>
    <x v="0"/>
    <x v="15"/>
    <x v="0"/>
    <n v="37718.093957458397"/>
    <n v="5"/>
    <n v="3"/>
    <n v="3"/>
    <s v="Baseline"/>
    <x v="7"/>
    <s v="HHD8"/>
    <s v="CNG"/>
  </r>
  <r>
    <x v="35"/>
    <x v="0"/>
    <x v="15"/>
    <x v="1"/>
    <n v="37718.093957458397"/>
    <n v="10"/>
    <n v="12"/>
    <n v="10"/>
    <s v="Baseline"/>
    <x v="7"/>
    <s v="HHD8"/>
    <s v="CNG"/>
  </r>
  <r>
    <x v="36"/>
    <x v="0"/>
    <x v="15"/>
    <x v="0"/>
    <n v="6400.8995780451496"/>
    <n v="5"/>
    <n v="8"/>
    <n v="5"/>
    <s v="Baseline"/>
    <x v="8"/>
    <s v="LHD45"/>
    <s v="Gasoline"/>
  </r>
  <r>
    <x v="36"/>
    <x v="0"/>
    <x v="15"/>
    <x v="1"/>
    <n v="6400.8995780451496"/>
    <n v="10"/>
    <n v="17"/>
    <n v="10"/>
    <s v="Baseline"/>
    <x v="8"/>
    <s v="LHD45"/>
    <s v="Gasoline"/>
  </r>
  <r>
    <x v="37"/>
    <x v="0"/>
    <x v="15"/>
    <x v="0"/>
    <n v="6400.9063346288704"/>
    <n v="5"/>
    <n v="8"/>
    <n v="5"/>
    <s v="Baseline"/>
    <x v="8"/>
    <s v="MHD67"/>
    <s v="Gasoline"/>
  </r>
  <r>
    <x v="37"/>
    <x v="0"/>
    <x v="15"/>
    <x v="1"/>
    <n v="6400.9063346288704"/>
    <n v="10"/>
    <n v="17"/>
    <n v="10"/>
    <s v="Baseline"/>
    <x v="8"/>
    <s v="MHD67"/>
    <s v="Gasoline"/>
  </r>
  <r>
    <x v="38"/>
    <x v="0"/>
    <x v="15"/>
    <x v="0"/>
    <n v="6400.8959924474402"/>
    <n v="5"/>
    <n v="16"/>
    <n v="5"/>
    <s v="Baseline"/>
    <x v="8"/>
    <s v="MHD67"/>
    <s v="Diesel"/>
  </r>
  <r>
    <x v="38"/>
    <x v="0"/>
    <x v="15"/>
    <x v="1"/>
    <n v="6400.8959924474402"/>
    <n v="10"/>
    <n v="29"/>
    <n v="10"/>
    <s v="Baseline"/>
    <x v="8"/>
    <s v="MHD67"/>
    <s v="Diesel"/>
  </r>
  <r>
    <x v="39"/>
    <x v="0"/>
    <x v="15"/>
    <x v="0"/>
    <n v="6400.9015029822003"/>
    <n v="5"/>
    <n v="8"/>
    <n v="5"/>
    <s v="Baseline"/>
    <x v="8"/>
    <s v="HHD8"/>
    <s v="Gasoline"/>
  </r>
  <r>
    <x v="39"/>
    <x v="0"/>
    <x v="15"/>
    <x v="1"/>
    <n v="6400.9015029822003"/>
    <n v="10"/>
    <n v="17"/>
    <n v="10"/>
    <s v="Baseline"/>
    <x v="8"/>
    <s v="HHD8"/>
    <s v="Gasoline"/>
  </r>
  <r>
    <x v="40"/>
    <x v="0"/>
    <x v="15"/>
    <x v="0"/>
    <n v="6400.9145802083704"/>
    <n v="5"/>
    <n v="16"/>
    <n v="5"/>
    <s v="Baseline"/>
    <x v="8"/>
    <s v="HHD8"/>
    <s v="Diesel"/>
  </r>
  <r>
    <x v="40"/>
    <x v="0"/>
    <x v="15"/>
    <x v="1"/>
    <n v="6400.9145802083704"/>
    <n v="10"/>
    <n v="68"/>
    <n v="10"/>
    <s v="Baseline"/>
    <x v="8"/>
    <s v="HHD8"/>
    <s v="Diesel"/>
  </r>
  <r>
    <x v="41"/>
    <x v="0"/>
    <x v="15"/>
    <x v="0"/>
    <n v="77827.910812656701"/>
    <n v="5"/>
    <n v="1"/>
    <n v="1"/>
    <s v="Baseline"/>
    <x v="9"/>
    <s v="MHD67"/>
    <s v="Diesel"/>
  </r>
  <r>
    <x v="41"/>
    <x v="0"/>
    <x v="15"/>
    <x v="1"/>
    <n v="77827.910812656701"/>
    <n v="10"/>
    <n v="2"/>
    <n v="2"/>
    <s v="Baseline"/>
    <x v="9"/>
    <s v="MHD67"/>
    <s v="Diesel"/>
  </r>
  <r>
    <x v="42"/>
    <x v="0"/>
    <x v="15"/>
    <x v="0"/>
    <n v="77827.996907214707"/>
    <n v="5"/>
    <n v="1"/>
    <n v="1"/>
    <s v="Baseline"/>
    <x v="9"/>
    <s v="HHD8"/>
    <s v="Diesel"/>
  </r>
  <r>
    <x v="42"/>
    <x v="0"/>
    <x v="15"/>
    <x v="1"/>
    <n v="77827.996907214707"/>
    <n v="10"/>
    <n v="6"/>
    <n v="6"/>
    <s v="Baseline"/>
    <x v="9"/>
    <s v="HHD8"/>
    <s v="Diesel"/>
  </r>
  <r>
    <x v="43"/>
    <x v="0"/>
    <x v="15"/>
    <x v="0"/>
    <n v="77827.9801284313"/>
    <n v="5"/>
    <n v="1"/>
    <n v="1"/>
    <s v="Baseline"/>
    <x v="9"/>
    <s v="HHD8"/>
    <s v="CNG"/>
  </r>
  <r>
    <x v="43"/>
    <x v="0"/>
    <x v="15"/>
    <x v="1"/>
    <n v="77827.9801284313"/>
    <n v="10"/>
    <n v="6"/>
    <n v="6"/>
    <s v="Baseline"/>
    <x v="9"/>
    <s v="HHD8"/>
    <s v="CNG"/>
  </r>
  <r>
    <x v="44"/>
    <x v="0"/>
    <x v="15"/>
    <x v="0"/>
    <n v="150053.75077126001"/>
    <n v="5"/>
    <n v="1"/>
    <n v="1"/>
    <s v="Baseline"/>
    <x v="10"/>
    <s v="HHD8"/>
    <s v="Diesel"/>
  </r>
  <r>
    <x v="44"/>
    <x v="0"/>
    <x v="15"/>
    <x v="1"/>
    <n v="150053.75077126001"/>
    <n v="10"/>
    <n v="3"/>
    <n v="3"/>
    <s v="Baseline"/>
    <x v="10"/>
    <s v="HHD8"/>
    <s v="Diesel"/>
  </r>
  <r>
    <x v="0"/>
    <x v="0"/>
    <x v="16"/>
    <x v="0"/>
    <n v="15019.194314344601"/>
    <n v="5"/>
    <n v="7"/>
    <n v="5"/>
    <s v="Baseline"/>
    <x v="0"/>
    <s v="LHD"/>
    <s v="Diesel"/>
  </r>
  <r>
    <x v="0"/>
    <x v="0"/>
    <x v="16"/>
    <x v="1"/>
    <n v="15019.194314344601"/>
    <n v="10"/>
    <n v="7"/>
    <n v="7"/>
    <s v="Baseline"/>
    <x v="0"/>
    <s v="LHD"/>
    <s v="Diesel"/>
  </r>
  <r>
    <x v="1"/>
    <x v="0"/>
    <x v="16"/>
    <x v="0"/>
    <n v="15019.2183726851"/>
    <n v="5"/>
    <n v="7"/>
    <n v="5"/>
    <s v="Baseline"/>
    <x v="1"/>
    <s v="LHD"/>
    <s v="Diesel"/>
  </r>
  <r>
    <x v="1"/>
    <x v="0"/>
    <x v="16"/>
    <x v="1"/>
    <n v="15019.2183726851"/>
    <n v="10"/>
    <n v="7"/>
    <n v="7"/>
    <s v="Baseline"/>
    <x v="1"/>
    <s v="LHD"/>
    <s v="Diesel"/>
  </r>
  <r>
    <x v="2"/>
    <x v="0"/>
    <x v="16"/>
    <x v="0"/>
    <n v="38009.881545162098"/>
    <n v="5"/>
    <n v="1"/>
    <n v="1"/>
    <s v="Baseline"/>
    <x v="2"/>
    <s v="LHD45"/>
    <s v="Gasoline"/>
  </r>
  <r>
    <x v="2"/>
    <x v="0"/>
    <x v="16"/>
    <x v="1"/>
    <n v="38009.881545162098"/>
    <n v="10"/>
    <n v="3"/>
    <n v="3"/>
    <s v="Baseline"/>
    <x v="2"/>
    <s v="LHD45"/>
    <s v="Gasoline"/>
  </r>
  <r>
    <x v="3"/>
    <x v="0"/>
    <x v="16"/>
    <x v="0"/>
    <n v="38009.889657979496"/>
    <n v="5"/>
    <n v="3"/>
    <n v="3"/>
    <s v="Baseline"/>
    <x v="2"/>
    <s v="LHD45"/>
    <s v="Diesel"/>
  </r>
  <r>
    <x v="3"/>
    <x v="0"/>
    <x v="16"/>
    <x v="1"/>
    <n v="38009.889657979496"/>
    <n v="10"/>
    <n v="3"/>
    <n v="3"/>
    <s v="Baseline"/>
    <x v="2"/>
    <s v="LHD45"/>
    <s v="Diesel"/>
  </r>
  <r>
    <x v="4"/>
    <x v="0"/>
    <x v="16"/>
    <x v="0"/>
    <n v="38009.962501967697"/>
    <n v="5"/>
    <n v="3"/>
    <n v="3"/>
    <s v="Baseline"/>
    <x v="2"/>
    <s v="MHD67"/>
    <s v="Diesel"/>
  </r>
  <r>
    <x v="4"/>
    <x v="0"/>
    <x v="16"/>
    <x v="1"/>
    <n v="38009.962501967697"/>
    <n v="10"/>
    <n v="5"/>
    <n v="5"/>
    <s v="Baseline"/>
    <x v="2"/>
    <s v="MHD67"/>
    <s v="Diesel"/>
  </r>
  <r>
    <x v="5"/>
    <x v="0"/>
    <x v="16"/>
    <x v="0"/>
    <n v="38009.969613049398"/>
    <n v="5"/>
    <n v="3"/>
    <n v="3"/>
    <s v="Baseline"/>
    <x v="2"/>
    <s v="HHD8"/>
    <s v="Diesel"/>
  </r>
  <r>
    <x v="5"/>
    <x v="0"/>
    <x v="16"/>
    <x v="1"/>
    <n v="38009.969613049398"/>
    <n v="10"/>
    <n v="11"/>
    <n v="10"/>
    <s v="Baseline"/>
    <x v="2"/>
    <s v="HHD8"/>
    <s v="Diesel"/>
  </r>
  <r>
    <x v="6"/>
    <x v="0"/>
    <x v="16"/>
    <x v="0"/>
    <n v="38009.954816721998"/>
    <n v="5"/>
    <n v="3"/>
    <n v="3"/>
    <s v="Baseline"/>
    <x v="2"/>
    <s v="HHD8"/>
    <s v="CNG"/>
  </r>
  <r>
    <x v="6"/>
    <x v="0"/>
    <x v="16"/>
    <x v="1"/>
    <n v="38009.954816721998"/>
    <n v="10"/>
    <n v="11"/>
    <n v="10"/>
    <s v="Baseline"/>
    <x v="2"/>
    <s v="HHD8"/>
    <s v="CNG"/>
  </r>
  <r>
    <x v="7"/>
    <x v="0"/>
    <x v="16"/>
    <x v="0"/>
    <n v="38009.923750097201"/>
    <n v="5"/>
    <n v="1"/>
    <n v="1"/>
    <s v="Baseline"/>
    <x v="3"/>
    <s v="LHD45"/>
    <s v="Gasoline"/>
  </r>
  <r>
    <x v="7"/>
    <x v="0"/>
    <x v="16"/>
    <x v="1"/>
    <n v="38009.923750097201"/>
    <n v="10"/>
    <n v="3"/>
    <n v="3"/>
    <s v="Baseline"/>
    <x v="3"/>
    <s v="LHD45"/>
    <s v="Gasoline"/>
  </r>
  <r>
    <x v="8"/>
    <x v="0"/>
    <x v="16"/>
    <x v="0"/>
    <n v="38009.913353973803"/>
    <n v="5"/>
    <n v="3"/>
    <n v="3"/>
    <s v="Baseline"/>
    <x v="3"/>
    <s v="LHD45"/>
    <s v="Diesel"/>
  </r>
  <r>
    <x v="8"/>
    <x v="0"/>
    <x v="16"/>
    <x v="1"/>
    <n v="38009.913353973803"/>
    <n v="10"/>
    <n v="3"/>
    <n v="3"/>
    <s v="Baseline"/>
    <x v="3"/>
    <s v="LHD45"/>
    <s v="Diesel"/>
  </r>
  <r>
    <x v="9"/>
    <x v="0"/>
    <x v="16"/>
    <x v="0"/>
    <n v="38009.965531606103"/>
    <n v="5"/>
    <n v="3"/>
    <n v="3"/>
    <s v="Baseline"/>
    <x v="3"/>
    <s v="MHD67"/>
    <s v="Diesel"/>
  </r>
  <r>
    <x v="9"/>
    <x v="0"/>
    <x v="16"/>
    <x v="1"/>
    <n v="38009.965531606103"/>
    <n v="10"/>
    <n v="5"/>
    <n v="5"/>
    <s v="Baseline"/>
    <x v="3"/>
    <s v="MHD67"/>
    <s v="Diesel"/>
  </r>
  <r>
    <x v="10"/>
    <x v="0"/>
    <x v="16"/>
    <x v="0"/>
    <n v="38009.9668172456"/>
    <n v="5"/>
    <n v="3"/>
    <n v="3"/>
    <s v="Baseline"/>
    <x v="3"/>
    <s v="Urban Bus"/>
    <s v="Diesel"/>
  </r>
  <r>
    <x v="10"/>
    <x v="0"/>
    <x v="16"/>
    <x v="1"/>
    <n v="38009.9668172456"/>
    <n v="10"/>
    <n v="11"/>
    <n v="10"/>
    <s v="Baseline"/>
    <x v="3"/>
    <s v="Urban Bus"/>
    <s v="Diesel"/>
  </r>
  <r>
    <x v="11"/>
    <x v="0"/>
    <x v="16"/>
    <x v="0"/>
    <n v="38009.893058584399"/>
    <n v="5"/>
    <n v="3"/>
    <n v="3"/>
    <s v="Baseline"/>
    <x v="3"/>
    <s v="Urban Bus"/>
    <s v="CNG"/>
  </r>
  <r>
    <x v="11"/>
    <x v="0"/>
    <x v="16"/>
    <x v="1"/>
    <n v="38009.893058584399"/>
    <n v="10"/>
    <n v="11"/>
    <n v="10"/>
    <s v="Baseline"/>
    <x v="3"/>
    <s v="Urban Bus"/>
    <s v="CNG"/>
  </r>
  <r>
    <x v="12"/>
    <x v="0"/>
    <x v="16"/>
    <x v="0"/>
    <n v="9214.3094991772105"/>
    <n v="5"/>
    <n v="5"/>
    <n v="5"/>
    <s v="Baseline"/>
    <x v="4"/>
    <s v="LHD45"/>
    <s v="Gasoline"/>
  </r>
  <r>
    <x v="12"/>
    <x v="0"/>
    <x v="16"/>
    <x v="1"/>
    <n v="9214.3094991772105"/>
    <n v="10"/>
    <n v="12"/>
    <n v="10"/>
    <s v="Baseline"/>
    <x v="4"/>
    <s v="LHD45"/>
    <s v="Gasoline"/>
  </r>
  <r>
    <x v="13"/>
    <x v="0"/>
    <x v="16"/>
    <x v="0"/>
    <n v="9214.3359972841808"/>
    <n v="5"/>
    <n v="11"/>
    <n v="5"/>
    <s v="Baseline"/>
    <x v="4"/>
    <s v="LHD45"/>
    <s v="Diesel"/>
  </r>
  <r>
    <x v="13"/>
    <x v="0"/>
    <x v="16"/>
    <x v="1"/>
    <n v="9214.3359972841808"/>
    <n v="10"/>
    <n v="12"/>
    <n v="10"/>
    <s v="Baseline"/>
    <x v="4"/>
    <s v="LHD45"/>
    <s v="Diesel"/>
  </r>
  <r>
    <x v="14"/>
    <x v="0"/>
    <x v="16"/>
    <x v="0"/>
    <n v="9214.3105099951408"/>
    <n v="5"/>
    <n v="11"/>
    <n v="5"/>
    <s v="Baseline"/>
    <x v="4"/>
    <s v="MHD67"/>
    <s v="Diesel"/>
  </r>
  <r>
    <x v="14"/>
    <x v="0"/>
    <x v="16"/>
    <x v="1"/>
    <n v="9214.3105099951408"/>
    <n v="10"/>
    <n v="20"/>
    <n v="10"/>
    <s v="Baseline"/>
    <x v="4"/>
    <s v="MHD67"/>
    <s v="Diesel"/>
  </r>
  <r>
    <x v="15"/>
    <x v="0"/>
    <x v="16"/>
    <x v="0"/>
    <n v="9214.3027772470305"/>
    <n v="5"/>
    <n v="11"/>
    <n v="5"/>
    <s v="Baseline"/>
    <x v="4"/>
    <s v="HHD8"/>
    <s v="Diesel"/>
  </r>
  <r>
    <x v="15"/>
    <x v="0"/>
    <x v="16"/>
    <x v="1"/>
    <n v="9214.3027772470305"/>
    <n v="10"/>
    <n v="47"/>
    <n v="10"/>
    <s v="Baseline"/>
    <x v="4"/>
    <s v="HHD8"/>
    <s v="Diesel"/>
  </r>
  <r>
    <x v="16"/>
    <x v="0"/>
    <x v="16"/>
    <x v="0"/>
    <n v="9214.3173580984294"/>
    <n v="5"/>
    <n v="11"/>
    <n v="5"/>
    <s v="Baseline"/>
    <x v="4"/>
    <s v="HHD8"/>
    <s v="CNG"/>
  </r>
  <r>
    <x v="16"/>
    <x v="0"/>
    <x v="16"/>
    <x v="1"/>
    <n v="9214.3173580984294"/>
    <n v="10"/>
    <n v="47"/>
    <n v="10"/>
    <s v="Baseline"/>
    <x v="4"/>
    <s v="HHD8"/>
    <s v="CNG"/>
  </r>
  <r>
    <x v="17"/>
    <x v="0"/>
    <x v="16"/>
    <x v="0"/>
    <n v="31589.342885225"/>
    <n v="5"/>
    <n v="3"/>
    <n v="3"/>
    <s v="Baseline"/>
    <x v="5"/>
    <s v="MHD67"/>
    <s v="Diesel"/>
  </r>
  <r>
    <x v="17"/>
    <x v="0"/>
    <x v="16"/>
    <x v="1"/>
    <n v="31589.342885225"/>
    <n v="10"/>
    <n v="6"/>
    <n v="6"/>
    <s v="Baseline"/>
    <x v="5"/>
    <s v="MHD67"/>
    <s v="Diesel"/>
  </r>
  <r>
    <x v="18"/>
    <x v="0"/>
    <x v="16"/>
    <x v="0"/>
    <n v="31589.327392090399"/>
    <n v="5"/>
    <n v="3"/>
    <n v="3"/>
    <s v="Baseline"/>
    <x v="5"/>
    <s v="HHD8"/>
    <s v="Diesel"/>
  </r>
  <r>
    <x v="18"/>
    <x v="0"/>
    <x v="16"/>
    <x v="1"/>
    <n v="31589.327392090399"/>
    <n v="10"/>
    <n v="14"/>
    <n v="10"/>
    <s v="Baseline"/>
    <x v="5"/>
    <s v="HHD8"/>
    <s v="Diesel"/>
  </r>
  <r>
    <x v="19"/>
    <x v="0"/>
    <x v="16"/>
    <x v="0"/>
    <n v="31589.3231973726"/>
    <n v="5"/>
    <n v="3"/>
    <n v="3"/>
    <s v="Baseline"/>
    <x v="5"/>
    <s v="HHD8"/>
    <s v="CNG"/>
  </r>
  <r>
    <x v="19"/>
    <x v="0"/>
    <x v="16"/>
    <x v="1"/>
    <n v="31589.3231973726"/>
    <n v="10"/>
    <n v="14"/>
    <n v="10"/>
    <s v="Baseline"/>
    <x v="5"/>
    <s v="HHD8"/>
    <s v="CNG"/>
  </r>
  <r>
    <x v="20"/>
    <x v="0"/>
    <x v="16"/>
    <x v="0"/>
    <n v="23827.812859276899"/>
    <n v="5"/>
    <n v="4"/>
    <n v="4"/>
    <s v="Baseline"/>
    <x v="6"/>
    <s v="LHD"/>
    <s v="Diesel"/>
  </r>
  <r>
    <x v="20"/>
    <x v="0"/>
    <x v="16"/>
    <x v="1"/>
    <n v="23827.812859276899"/>
    <n v="10"/>
    <n v="5"/>
    <n v="5"/>
    <s v="Baseline"/>
    <x v="6"/>
    <s v="LHD"/>
    <s v="Diesel"/>
  </r>
  <r>
    <x v="21"/>
    <x v="0"/>
    <x v="16"/>
    <x v="0"/>
    <n v="23827.806678159199"/>
    <n v="5"/>
    <n v="2"/>
    <n v="2"/>
    <s v="Baseline"/>
    <x v="6"/>
    <s v="LHD45"/>
    <s v="Gasoline"/>
  </r>
  <r>
    <x v="21"/>
    <x v="0"/>
    <x v="16"/>
    <x v="1"/>
    <n v="23827.806678159199"/>
    <n v="10"/>
    <n v="5"/>
    <n v="5"/>
    <s v="Baseline"/>
    <x v="6"/>
    <s v="LHD45"/>
    <s v="Gasoline"/>
  </r>
  <r>
    <x v="22"/>
    <x v="0"/>
    <x v="16"/>
    <x v="0"/>
    <n v="23827.8870739267"/>
    <n v="5"/>
    <n v="4"/>
    <n v="4"/>
    <s v="Baseline"/>
    <x v="6"/>
    <s v="LHD45"/>
    <s v="Diesel"/>
  </r>
  <r>
    <x v="22"/>
    <x v="0"/>
    <x v="16"/>
    <x v="1"/>
    <n v="23827.8870739267"/>
    <n v="10"/>
    <n v="5"/>
    <n v="5"/>
    <s v="Baseline"/>
    <x v="6"/>
    <s v="LHD45"/>
    <s v="Diesel"/>
  </r>
  <r>
    <x v="23"/>
    <x v="0"/>
    <x v="16"/>
    <x v="0"/>
    <n v="23827.861792747401"/>
    <n v="5"/>
    <n v="2"/>
    <n v="2"/>
    <s v="Baseline"/>
    <x v="6"/>
    <s v="MHD67"/>
    <s v="Gasoline"/>
  </r>
  <r>
    <x v="23"/>
    <x v="0"/>
    <x v="16"/>
    <x v="1"/>
    <n v="23827.861792747401"/>
    <n v="10"/>
    <n v="5"/>
    <n v="5"/>
    <s v="Baseline"/>
    <x v="6"/>
    <s v="MHD67"/>
    <s v="Gasoline"/>
  </r>
  <r>
    <x v="24"/>
    <x v="0"/>
    <x v="16"/>
    <x v="0"/>
    <n v="23827.8663938354"/>
    <n v="5"/>
    <n v="4"/>
    <n v="4"/>
    <s v="Baseline"/>
    <x v="6"/>
    <s v="MHD67"/>
    <s v="Diesel"/>
  </r>
  <r>
    <x v="24"/>
    <x v="0"/>
    <x v="16"/>
    <x v="1"/>
    <n v="23827.8663938354"/>
    <n v="10"/>
    <n v="8"/>
    <n v="8"/>
    <s v="Baseline"/>
    <x v="6"/>
    <s v="MHD67"/>
    <s v="Diesel"/>
  </r>
  <r>
    <x v="25"/>
    <x v="0"/>
    <x v="16"/>
    <x v="0"/>
    <n v="23827.823507722202"/>
    <n v="5"/>
    <n v="2"/>
    <n v="2"/>
    <s v="Baseline"/>
    <x v="6"/>
    <s v="HHD8"/>
    <s v="Gasoline"/>
  </r>
  <r>
    <x v="25"/>
    <x v="0"/>
    <x v="16"/>
    <x v="1"/>
    <n v="23827.823507722202"/>
    <n v="10"/>
    <n v="5"/>
    <n v="5"/>
    <s v="Baseline"/>
    <x v="6"/>
    <s v="HHD8"/>
    <s v="Gasoline"/>
  </r>
  <r>
    <x v="26"/>
    <x v="0"/>
    <x v="16"/>
    <x v="0"/>
    <n v="23827.8257464175"/>
    <n v="5"/>
    <n v="4"/>
    <n v="4"/>
    <s v="Baseline"/>
    <x v="6"/>
    <s v="HHD8"/>
    <s v="Diesel"/>
  </r>
  <r>
    <x v="26"/>
    <x v="0"/>
    <x v="16"/>
    <x v="1"/>
    <n v="23827.8257464175"/>
    <n v="10"/>
    <n v="18"/>
    <n v="10"/>
    <s v="Baseline"/>
    <x v="6"/>
    <s v="HHD8"/>
    <s v="Diesel"/>
  </r>
  <r>
    <x v="27"/>
    <x v="0"/>
    <x v="16"/>
    <x v="0"/>
    <n v="23827.796835913701"/>
    <n v="5"/>
    <n v="4"/>
    <n v="4"/>
    <s v="Baseline"/>
    <x v="6"/>
    <s v="HHD8"/>
    <s v="CNG"/>
  </r>
  <r>
    <x v="27"/>
    <x v="0"/>
    <x v="16"/>
    <x v="1"/>
    <n v="23827.796835913701"/>
    <n v="10"/>
    <n v="18"/>
    <n v="10"/>
    <s v="Baseline"/>
    <x v="6"/>
    <s v="HHD8"/>
    <s v="CNG"/>
  </r>
  <r>
    <x v="28"/>
    <x v="0"/>
    <x v="16"/>
    <x v="0"/>
    <n v="37718.126724996298"/>
    <n v="5"/>
    <n v="3"/>
    <n v="3"/>
    <s v="Baseline"/>
    <x v="7"/>
    <s v="LHD"/>
    <s v="Diesel"/>
  </r>
  <r>
    <x v="28"/>
    <x v="0"/>
    <x v="16"/>
    <x v="1"/>
    <n v="37718.126724996298"/>
    <n v="10"/>
    <n v="3"/>
    <n v="3"/>
    <s v="Baseline"/>
    <x v="7"/>
    <s v="LHD"/>
    <s v="Diesel"/>
  </r>
  <r>
    <x v="29"/>
    <x v="0"/>
    <x v="16"/>
    <x v="0"/>
    <n v="37718.106935658303"/>
    <n v="5"/>
    <n v="1"/>
    <n v="1"/>
    <s v="Baseline"/>
    <x v="7"/>
    <s v="LHD45"/>
    <s v="Gasoline"/>
  </r>
  <r>
    <x v="29"/>
    <x v="0"/>
    <x v="16"/>
    <x v="1"/>
    <n v="37718.106935658303"/>
    <n v="10"/>
    <n v="3"/>
    <n v="3"/>
    <s v="Baseline"/>
    <x v="7"/>
    <s v="LHD45"/>
    <s v="Gasoline"/>
  </r>
  <r>
    <x v="30"/>
    <x v="0"/>
    <x v="16"/>
    <x v="0"/>
    <n v="37718.218461373101"/>
    <n v="5"/>
    <n v="3"/>
    <n v="3"/>
    <s v="Baseline"/>
    <x v="7"/>
    <s v="LHD45"/>
    <s v="Diesel"/>
  </r>
  <r>
    <x v="30"/>
    <x v="0"/>
    <x v="16"/>
    <x v="1"/>
    <n v="37718.218461373101"/>
    <n v="10"/>
    <n v="3"/>
    <n v="3"/>
    <s v="Baseline"/>
    <x v="7"/>
    <s v="LHD45"/>
    <s v="Diesel"/>
  </r>
  <r>
    <x v="31"/>
    <x v="0"/>
    <x v="16"/>
    <x v="0"/>
    <n v="37718.200229695503"/>
    <n v="5"/>
    <n v="1"/>
    <n v="1"/>
    <s v="Baseline"/>
    <x v="7"/>
    <s v="MHD67"/>
    <s v="Gasoline"/>
  </r>
  <r>
    <x v="31"/>
    <x v="0"/>
    <x v="16"/>
    <x v="1"/>
    <n v="37718.200229695503"/>
    <n v="10"/>
    <n v="3"/>
    <n v="3"/>
    <s v="Baseline"/>
    <x v="7"/>
    <s v="MHD67"/>
    <s v="Gasoline"/>
  </r>
  <r>
    <x v="32"/>
    <x v="0"/>
    <x v="16"/>
    <x v="0"/>
    <n v="37718.219291389003"/>
    <n v="5"/>
    <n v="3"/>
    <n v="3"/>
    <s v="Baseline"/>
    <x v="7"/>
    <s v="MHD67"/>
    <s v="Diesel"/>
  </r>
  <r>
    <x v="32"/>
    <x v="0"/>
    <x v="16"/>
    <x v="1"/>
    <n v="37718.219291389003"/>
    <n v="10"/>
    <n v="5"/>
    <n v="5"/>
    <s v="Baseline"/>
    <x v="7"/>
    <s v="MHD67"/>
    <s v="Diesel"/>
  </r>
  <r>
    <x v="33"/>
    <x v="0"/>
    <x v="16"/>
    <x v="0"/>
    <n v="37718.121508145799"/>
    <n v="5"/>
    <n v="1"/>
    <n v="1"/>
    <s v="Baseline"/>
    <x v="7"/>
    <s v="HHD8"/>
    <s v="Gasoline"/>
  </r>
  <r>
    <x v="33"/>
    <x v="0"/>
    <x v="16"/>
    <x v="1"/>
    <n v="37718.121508145799"/>
    <n v="10"/>
    <n v="3"/>
    <n v="3"/>
    <s v="Baseline"/>
    <x v="7"/>
    <s v="HHD8"/>
    <s v="Gasoline"/>
  </r>
  <r>
    <x v="34"/>
    <x v="0"/>
    <x v="16"/>
    <x v="0"/>
    <n v="37718.138631416201"/>
    <n v="5"/>
    <n v="3"/>
    <n v="3"/>
    <s v="Baseline"/>
    <x v="7"/>
    <s v="HHD8"/>
    <s v="Diesel"/>
  </r>
  <r>
    <x v="34"/>
    <x v="0"/>
    <x v="16"/>
    <x v="1"/>
    <n v="37718.138631416201"/>
    <n v="10"/>
    <n v="12"/>
    <n v="10"/>
    <s v="Baseline"/>
    <x v="7"/>
    <s v="HHD8"/>
    <s v="Diesel"/>
  </r>
  <r>
    <x v="35"/>
    <x v="0"/>
    <x v="16"/>
    <x v="0"/>
    <n v="37718.093957458397"/>
    <n v="5"/>
    <n v="3"/>
    <n v="3"/>
    <s v="Baseline"/>
    <x v="7"/>
    <s v="HHD8"/>
    <s v="CNG"/>
  </r>
  <r>
    <x v="35"/>
    <x v="0"/>
    <x v="16"/>
    <x v="1"/>
    <n v="37718.093957458397"/>
    <n v="10"/>
    <n v="12"/>
    <n v="10"/>
    <s v="Baseline"/>
    <x v="7"/>
    <s v="HHD8"/>
    <s v="CNG"/>
  </r>
  <r>
    <x v="36"/>
    <x v="0"/>
    <x v="16"/>
    <x v="0"/>
    <n v="6400.8995780451496"/>
    <n v="5"/>
    <n v="8"/>
    <n v="5"/>
    <s v="Baseline"/>
    <x v="8"/>
    <s v="LHD45"/>
    <s v="Gasoline"/>
  </r>
  <r>
    <x v="36"/>
    <x v="0"/>
    <x v="16"/>
    <x v="1"/>
    <n v="6400.8995780451496"/>
    <n v="10"/>
    <n v="17"/>
    <n v="10"/>
    <s v="Baseline"/>
    <x v="8"/>
    <s v="LHD45"/>
    <s v="Gasoline"/>
  </r>
  <r>
    <x v="37"/>
    <x v="0"/>
    <x v="16"/>
    <x v="0"/>
    <n v="6400.9063346288704"/>
    <n v="5"/>
    <n v="8"/>
    <n v="5"/>
    <s v="Baseline"/>
    <x v="8"/>
    <s v="MHD67"/>
    <s v="Gasoline"/>
  </r>
  <r>
    <x v="37"/>
    <x v="0"/>
    <x v="16"/>
    <x v="1"/>
    <n v="6400.9063346288704"/>
    <n v="10"/>
    <n v="17"/>
    <n v="10"/>
    <s v="Baseline"/>
    <x v="8"/>
    <s v="MHD67"/>
    <s v="Gasoline"/>
  </r>
  <r>
    <x v="38"/>
    <x v="0"/>
    <x v="16"/>
    <x v="0"/>
    <n v="6400.8959924474402"/>
    <n v="5"/>
    <n v="16"/>
    <n v="5"/>
    <s v="Baseline"/>
    <x v="8"/>
    <s v="MHD67"/>
    <s v="Diesel"/>
  </r>
  <r>
    <x v="38"/>
    <x v="0"/>
    <x v="16"/>
    <x v="1"/>
    <n v="6400.8959924474402"/>
    <n v="10"/>
    <n v="29"/>
    <n v="10"/>
    <s v="Baseline"/>
    <x v="8"/>
    <s v="MHD67"/>
    <s v="Diesel"/>
  </r>
  <r>
    <x v="39"/>
    <x v="0"/>
    <x v="16"/>
    <x v="0"/>
    <n v="6400.9015029822003"/>
    <n v="5"/>
    <n v="8"/>
    <n v="5"/>
    <s v="Baseline"/>
    <x v="8"/>
    <s v="HHD8"/>
    <s v="Gasoline"/>
  </r>
  <r>
    <x v="39"/>
    <x v="0"/>
    <x v="16"/>
    <x v="1"/>
    <n v="6400.9015029822003"/>
    <n v="10"/>
    <n v="17"/>
    <n v="10"/>
    <s v="Baseline"/>
    <x v="8"/>
    <s v="HHD8"/>
    <s v="Gasoline"/>
  </r>
  <r>
    <x v="40"/>
    <x v="0"/>
    <x v="16"/>
    <x v="0"/>
    <n v="6400.9145802083704"/>
    <n v="5"/>
    <n v="16"/>
    <n v="5"/>
    <s v="Baseline"/>
    <x v="8"/>
    <s v="HHD8"/>
    <s v="Diesel"/>
  </r>
  <r>
    <x v="40"/>
    <x v="0"/>
    <x v="16"/>
    <x v="1"/>
    <n v="6400.9145802083704"/>
    <n v="10"/>
    <n v="68"/>
    <n v="10"/>
    <s v="Baseline"/>
    <x v="8"/>
    <s v="HHD8"/>
    <s v="Diesel"/>
  </r>
  <r>
    <x v="41"/>
    <x v="0"/>
    <x v="16"/>
    <x v="0"/>
    <n v="77827.910812656701"/>
    <n v="5"/>
    <n v="1"/>
    <n v="1"/>
    <s v="Baseline"/>
    <x v="9"/>
    <s v="MHD67"/>
    <s v="Diesel"/>
  </r>
  <r>
    <x v="41"/>
    <x v="0"/>
    <x v="16"/>
    <x v="1"/>
    <n v="77827.910812656701"/>
    <n v="10"/>
    <n v="2"/>
    <n v="2"/>
    <s v="Baseline"/>
    <x v="9"/>
    <s v="MHD67"/>
    <s v="Diesel"/>
  </r>
  <r>
    <x v="42"/>
    <x v="0"/>
    <x v="16"/>
    <x v="0"/>
    <n v="77827.996907214707"/>
    <n v="5"/>
    <n v="1"/>
    <n v="1"/>
    <s v="Baseline"/>
    <x v="9"/>
    <s v="HHD8"/>
    <s v="Diesel"/>
  </r>
  <r>
    <x v="42"/>
    <x v="0"/>
    <x v="16"/>
    <x v="1"/>
    <n v="77827.996907214707"/>
    <n v="10"/>
    <n v="6"/>
    <n v="6"/>
    <s v="Baseline"/>
    <x v="9"/>
    <s v="HHD8"/>
    <s v="Diesel"/>
  </r>
  <r>
    <x v="43"/>
    <x v="0"/>
    <x v="16"/>
    <x v="0"/>
    <n v="77827.9801284313"/>
    <n v="5"/>
    <n v="1"/>
    <n v="1"/>
    <s v="Baseline"/>
    <x v="9"/>
    <s v="HHD8"/>
    <s v="CNG"/>
  </r>
  <r>
    <x v="43"/>
    <x v="0"/>
    <x v="16"/>
    <x v="1"/>
    <n v="77827.9801284313"/>
    <n v="10"/>
    <n v="6"/>
    <n v="6"/>
    <s v="Baseline"/>
    <x v="9"/>
    <s v="HHD8"/>
    <s v="CNG"/>
  </r>
  <r>
    <x v="44"/>
    <x v="0"/>
    <x v="16"/>
    <x v="0"/>
    <n v="150053.75077126001"/>
    <n v="5"/>
    <n v="1"/>
    <n v="1"/>
    <s v="Baseline"/>
    <x v="10"/>
    <s v="HHD8"/>
    <s v="Diesel"/>
  </r>
  <r>
    <x v="44"/>
    <x v="0"/>
    <x v="16"/>
    <x v="1"/>
    <n v="150053.75077126001"/>
    <n v="10"/>
    <n v="3"/>
    <n v="3"/>
    <s v="Baseline"/>
    <x v="10"/>
    <s v="HHD8"/>
    <s v="Diesel"/>
  </r>
  <r>
    <x v="0"/>
    <x v="0"/>
    <x v="17"/>
    <x v="0"/>
    <n v="15019.194314344601"/>
    <n v="5"/>
    <n v="7"/>
    <n v="5"/>
    <s v="Baseline"/>
    <x v="0"/>
    <s v="LHD"/>
    <s v="Diesel"/>
  </r>
  <r>
    <x v="0"/>
    <x v="0"/>
    <x v="17"/>
    <x v="1"/>
    <n v="15019.194314344601"/>
    <n v="10"/>
    <n v="7"/>
    <n v="7"/>
    <s v="Baseline"/>
    <x v="0"/>
    <s v="LHD"/>
    <s v="Diesel"/>
  </r>
  <r>
    <x v="1"/>
    <x v="0"/>
    <x v="17"/>
    <x v="0"/>
    <n v="15019.2183726851"/>
    <n v="5"/>
    <n v="7"/>
    <n v="5"/>
    <s v="Baseline"/>
    <x v="1"/>
    <s v="LHD"/>
    <s v="Diesel"/>
  </r>
  <r>
    <x v="1"/>
    <x v="0"/>
    <x v="17"/>
    <x v="1"/>
    <n v="15019.2183726851"/>
    <n v="10"/>
    <n v="7"/>
    <n v="7"/>
    <s v="Baseline"/>
    <x v="1"/>
    <s v="LHD"/>
    <s v="Diesel"/>
  </r>
  <r>
    <x v="2"/>
    <x v="0"/>
    <x v="17"/>
    <x v="0"/>
    <n v="38009.881545162098"/>
    <n v="5"/>
    <n v="1"/>
    <n v="1"/>
    <s v="Baseline"/>
    <x v="2"/>
    <s v="LHD45"/>
    <s v="Gasoline"/>
  </r>
  <r>
    <x v="2"/>
    <x v="0"/>
    <x v="17"/>
    <x v="1"/>
    <n v="38009.881545162098"/>
    <n v="10"/>
    <n v="3"/>
    <n v="3"/>
    <s v="Baseline"/>
    <x v="2"/>
    <s v="LHD45"/>
    <s v="Gasoline"/>
  </r>
  <r>
    <x v="3"/>
    <x v="0"/>
    <x v="17"/>
    <x v="0"/>
    <n v="38009.889657979496"/>
    <n v="5"/>
    <n v="3"/>
    <n v="3"/>
    <s v="Baseline"/>
    <x v="2"/>
    <s v="LHD45"/>
    <s v="Diesel"/>
  </r>
  <r>
    <x v="3"/>
    <x v="0"/>
    <x v="17"/>
    <x v="1"/>
    <n v="38009.889657979496"/>
    <n v="10"/>
    <n v="3"/>
    <n v="3"/>
    <s v="Baseline"/>
    <x v="2"/>
    <s v="LHD45"/>
    <s v="Diesel"/>
  </r>
  <r>
    <x v="4"/>
    <x v="0"/>
    <x v="17"/>
    <x v="0"/>
    <n v="38009.962501967697"/>
    <n v="5"/>
    <n v="3"/>
    <n v="3"/>
    <s v="Baseline"/>
    <x v="2"/>
    <s v="MHD67"/>
    <s v="Diesel"/>
  </r>
  <r>
    <x v="4"/>
    <x v="0"/>
    <x v="17"/>
    <x v="1"/>
    <n v="38009.962501967697"/>
    <n v="10"/>
    <n v="5"/>
    <n v="5"/>
    <s v="Baseline"/>
    <x v="2"/>
    <s v="MHD67"/>
    <s v="Diesel"/>
  </r>
  <r>
    <x v="5"/>
    <x v="0"/>
    <x v="17"/>
    <x v="0"/>
    <n v="38009.969613049398"/>
    <n v="5"/>
    <n v="3"/>
    <n v="3"/>
    <s v="Baseline"/>
    <x v="2"/>
    <s v="HHD8"/>
    <s v="Diesel"/>
  </r>
  <r>
    <x v="5"/>
    <x v="0"/>
    <x v="17"/>
    <x v="1"/>
    <n v="38009.969613049398"/>
    <n v="10"/>
    <n v="11"/>
    <n v="10"/>
    <s v="Baseline"/>
    <x v="2"/>
    <s v="HHD8"/>
    <s v="Diesel"/>
  </r>
  <r>
    <x v="6"/>
    <x v="0"/>
    <x v="17"/>
    <x v="0"/>
    <n v="38009.954816721998"/>
    <n v="5"/>
    <n v="3"/>
    <n v="3"/>
    <s v="Baseline"/>
    <x v="2"/>
    <s v="HHD8"/>
    <s v="CNG"/>
  </r>
  <r>
    <x v="6"/>
    <x v="0"/>
    <x v="17"/>
    <x v="1"/>
    <n v="38009.954816721998"/>
    <n v="10"/>
    <n v="11"/>
    <n v="10"/>
    <s v="Baseline"/>
    <x v="2"/>
    <s v="HHD8"/>
    <s v="CNG"/>
  </r>
  <r>
    <x v="7"/>
    <x v="0"/>
    <x v="17"/>
    <x v="0"/>
    <n v="38009.923750097201"/>
    <n v="5"/>
    <n v="1"/>
    <n v="1"/>
    <s v="Baseline"/>
    <x v="3"/>
    <s v="LHD45"/>
    <s v="Gasoline"/>
  </r>
  <r>
    <x v="7"/>
    <x v="0"/>
    <x v="17"/>
    <x v="1"/>
    <n v="38009.923750097201"/>
    <n v="10"/>
    <n v="3"/>
    <n v="3"/>
    <s v="Baseline"/>
    <x v="3"/>
    <s v="LHD45"/>
    <s v="Gasoline"/>
  </r>
  <r>
    <x v="8"/>
    <x v="0"/>
    <x v="17"/>
    <x v="0"/>
    <n v="38009.913353973803"/>
    <n v="5"/>
    <n v="3"/>
    <n v="3"/>
    <s v="Baseline"/>
    <x v="3"/>
    <s v="LHD45"/>
    <s v="Diesel"/>
  </r>
  <r>
    <x v="8"/>
    <x v="0"/>
    <x v="17"/>
    <x v="1"/>
    <n v="38009.913353973803"/>
    <n v="10"/>
    <n v="3"/>
    <n v="3"/>
    <s v="Baseline"/>
    <x v="3"/>
    <s v="LHD45"/>
    <s v="Diesel"/>
  </r>
  <r>
    <x v="9"/>
    <x v="0"/>
    <x v="17"/>
    <x v="0"/>
    <n v="38009.965531606103"/>
    <n v="5"/>
    <n v="3"/>
    <n v="3"/>
    <s v="Baseline"/>
    <x v="3"/>
    <s v="MHD67"/>
    <s v="Diesel"/>
  </r>
  <r>
    <x v="9"/>
    <x v="0"/>
    <x v="17"/>
    <x v="1"/>
    <n v="38009.965531606103"/>
    <n v="10"/>
    <n v="5"/>
    <n v="5"/>
    <s v="Baseline"/>
    <x v="3"/>
    <s v="MHD67"/>
    <s v="Diesel"/>
  </r>
  <r>
    <x v="10"/>
    <x v="0"/>
    <x v="17"/>
    <x v="0"/>
    <n v="38009.9668172456"/>
    <n v="5"/>
    <n v="3"/>
    <n v="3"/>
    <s v="Baseline"/>
    <x v="3"/>
    <s v="Urban Bus"/>
    <s v="Diesel"/>
  </r>
  <r>
    <x v="10"/>
    <x v="0"/>
    <x v="17"/>
    <x v="1"/>
    <n v="38009.9668172456"/>
    <n v="10"/>
    <n v="11"/>
    <n v="10"/>
    <s v="Baseline"/>
    <x v="3"/>
    <s v="Urban Bus"/>
    <s v="Diesel"/>
  </r>
  <r>
    <x v="11"/>
    <x v="0"/>
    <x v="17"/>
    <x v="0"/>
    <n v="38009.893058584399"/>
    <n v="5"/>
    <n v="3"/>
    <n v="3"/>
    <s v="Baseline"/>
    <x v="3"/>
    <s v="Urban Bus"/>
    <s v="CNG"/>
  </r>
  <r>
    <x v="11"/>
    <x v="0"/>
    <x v="17"/>
    <x v="1"/>
    <n v="38009.893058584399"/>
    <n v="10"/>
    <n v="11"/>
    <n v="10"/>
    <s v="Baseline"/>
    <x v="3"/>
    <s v="Urban Bus"/>
    <s v="CNG"/>
  </r>
  <r>
    <x v="12"/>
    <x v="0"/>
    <x v="17"/>
    <x v="0"/>
    <n v="9214.3094991772105"/>
    <n v="5"/>
    <n v="5"/>
    <n v="5"/>
    <s v="Baseline"/>
    <x v="4"/>
    <s v="LHD45"/>
    <s v="Gasoline"/>
  </r>
  <r>
    <x v="12"/>
    <x v="0"/>
    <x v="17"/>
    <x v="1"/>
    <n v="9214.3094991772105"/>
    <n v="10"/>
    <n v="12"/>
    <n v="10"/>
    <s v="Baseline"/>
    <x v="4"/>
    <s v="LHD45"/>
    <s v="Gasoline"/>
  </r>
  <r>
    <x v="13"/>
    <x v="0"/>
    <x v="17"/>
    <x v="0"/>
    <n v="9214.3359972841808"/>
    <n v="5"/>
    <n v="11"/>
    <n v="5"/>
    <s v="Baseline"/>
    <x v="4"/>
    <s v="LHD45"/>
    <s v="Diesel"/>
  </r>
  <r>
    <x v="13"/>
    <x v="0"/>
    <x v="17"/>
    <x v="1"/>
    <n v="9214.3359972841808"/>
    <n v="10"/>
    <n v="12"/>
    <n v="10"/>
    <s v="Baseline"/>
    <x v="4"/>
    <s v="LHD45"/>
    <s v="Diesel"/>
  </r>
  <r>
    <x v="14"/>
    <x v="0"/>
    <x v="17"/>
    <x v="0"/>
    <n v="9214.3105099951408"/>
    <n v="5"/>
    <n v="11"/>
    <n v="5"/>
    <s v="Baseline"/>
    <x v="4"/>
    <s v="MHD67"/>
    <s v="Diesel"/>
  </r>
  <r>
    <x v="14"/>
    <x v="0"/>
    <x v="17"/>
    <x v="1"/>
    <n v="9214.3105099951408"/>
    <n v="10"/>
    <n v="20"/>
    <n v="10"/>
    <s v="Baseline"/>
    <x v="4"/>
    <s v="MHD67"/>
    <s v="Diesel"/>
  </r>
  <r>
    <x v="15"/>
    <x v="0"/>
    <x v="17"/>
    <x v="0"/>
    <n v="9214.3027772470305"/>
    <n v="5"/>
    <n v="11"/>
    <n v="5"/>
    <s v="Baseline"/>
    <x v="4"/>
    <s v="HHD8"/>
    <s v="Diesel"/>
  </r>
  <r>
    <x v="15"/>
    <x v="0"/>
    <x v="17"/>
    <x v="1"/>
    <n v="9214.3027772470305"/>
    <n v="10"/>
    <n v="47"/>
    <n v="10"/>
    <s v="Baseline"/>
    <x v="4"/>
    <s v="HHD8"/>
    <s v="Diesel"/>
  </r>
  <r>
    <x v="16"/>
    <x v="0"/>
    <x v="17"/>
    <x v="0"/>
    <n v="9214.3173580984294"/>
    <n v="5"/>
    <n v="11"/>
    <n v="5"/>
    <s v="Baseline"/>
    <x v="4"/>
    <s v="HHD8"/>
    <s v="CNG"/>
  </r>
  <r>
    <x v="16"/>
    <x v="0"/>
    <x v="17"/>
    <x v="1"/>
    <n v="9214.3173580984294"/>
    <n v="10"/>
    <n v="47"/>
    <n v="10"/>
    <s v="Baseline"/>
    <x v="4"/>
    <s v="HHD8"/>
    <s v="CNG"/>
  </r>
  <r>
    <x v="17"/>
    <x v="0"/>
    <x v="17"/>
    <x v="0"/>
    <n v="31589.342885225"/>
    <n v="5"/>
    <n v="3"/>
    <n v="3"/>
    <s v="Baseline"/>
    <x v="5"/>
    <s v="MHD67"/>
    <s v="Diesel"/>
  </r>
  <r>
    <x v="17"/>
    <x v="0"/>
    <x v="17"/>
    <x v="1"/>
    <n v="31589.342885225"/>
    <n v="10"/>
    <n v="6"/>
    <n v="6"/>
    <s v="Baseline"/>
    <x v="5"/>
    <s v="MHD67"/>
    <s v="Diesel"/>
  </r>
  <r>
    <x v="18"/>
    <x v="0"/>
    <x v="17"/>
    <x v="0"/>
    <n v="31589.327392090399"/>
    <n v="5"/>
    <n v="3"/>
    <n v="3"/>
    <s v="Baseline"/>
    <x v="5"/>
    <s v="HHD8"/>
    <s v="Diesel"/>
  </r>
  <r>
    <x v="18"/>
    <x v="0"/>
    <x v="17"/>
    <x v="1"/>
    <n v="31589.327392090399"/>
    <n v="10"/>
    <n v="14"/>
    <n v="10"/>
    <s v="Baseline"/>
    <x v="5"/>
    <s v="HHD8"/>
    <s v="Diesel"/>
  </r>
  <r>
    <x v="19"/>
    <x v="0"/>
    <x v="17"/>
    <x v="0"/>
    <n v="31589.3231973726"/>
    <n v="5"/>
    <n v="3"/>
    <n v="3"/>
    <s v="Baseline"/>
    <x v="5"/>
    <s v="HHD8"/>
    <s v="CNG"/>
  </r>
  <r>
    <x v="19"/>
    <x v="0"/>
    <x v="17"/>
    <x v="1"/>
    <n v="31589.3231973726"/>
    <n v="10"/>
    <n v="14"/>
    <n v="10"/>
    <s v="Baseline"/>
    <x v="5"/>
    <s v="HHD8"/>
    <s v="CNG"/>
  </r>
  <r>
    <x v="20"/>
    <x v="0"/>
    <x v="17"/>
    <x v="0"/>
    <n v="23827.812859276899"/>
    <n v="5"/>
    <n v="4"/>
    <n v="4"/>
    <s v="Baseline"/>
    <x v="6"/>
    <s v="LHD"/>
    <s v="Diesel"/>
  </r>
  <r>
    <x v="20"/>
    <x v="0"/>
    <x v="17"/>
    <x v="1"/>
    <n v="23827.812859276899"/>
    <n v="10"/>
    <n v="5"/>
    <n v="5"/>
    <s v="Baseline"/>
    <x v="6"/>
    <s v="LHD"/>
    <s v="Diesel"/>
  </r>
  <r>
    <x v="21"/>
    <x v="0"/>
    <x v="17"/>
    <x v="0"/>
    <n v="23827.806678159199"/>
    <n v="5"/>
    <n v="2"/>
    <n v="2"/>
    <s v="Baseline"/>
    <x v="6"/>
    <s v="LHD45"/>
    <s v="Gasoline"/>
  </r>
  <r>
    <x v="21"/>
    <x v="0"/>
    <x v="17"/>
    <x v="1"/>
    <n v="23827.806678159199"/>
    <n v="10"/>
    <n v="5"/>
    <n v="5"/>
    <s v="Baseline"/>
    <x v="6"/>
    <s v="LHD45"/>
    <s v="Gasoline"/>
  </r>
  <r>
    <x v="22"/>
    <x v="0"/>
    <x v="17"/>
    <x v="0"/>
    <n v="23827.8870739267"/>
    <n v="5"/>
    <n v="4"/>
    <n v="4"/>
    <s v="Baseline"/>
    <x v="6"/>
    <s v="LHD45"/>
    <s v="Diesel"/>
  </r>
  <r>
    <x v="22"/>
    <x v="0"/>
    <x v="17"/>
    <x v="1"/>
    <n v="23827.8870739267"/>
    <n v="10"/>
    <n v="5"/>
    <n v="5"/>
    <s v="Baseline"/>
    <x v="6"/>
    <s v="LHD45"/>
    <s v="Diesel"/>
  </r>
  <r>
    <x v="23"/>
    <x v="0"/>
    <x v="17"/>
    <x v="0"/>
    <n v="23827.861792747401"/>
    <n v="5"/>
    <n v="2"/>
    <n v="2"/>
    <s v="Baseline"/>
    <x v="6"/>
    <s v="MHD67"/>
    <s v="Gasoline"/>
  </r>
  <r>
    <x v="23"/>
    <x v="0"/>
    <x v="17"/>
    <x v="1"/>
    <n v="23827.861792747401"/>
    <n v="10"/>
    <n v="5"/>
    <n v="5"/>
    <s v="Baseline"/>
    <x v="6"/>
    <s v="MHD67"/>
    <s v="Gasoline"/>
  </r>
  <r>
    <x v="24"/>
    <x v="0"/>
    <x v="17"/>
    <x v="0"/>
    <n v="23827.8663938354"/>
    <n v="5"/>
    <n v="4"/>
    <n v="4"/>
    <s v="Baseline"/>
    <x v="6"/>
    <s v="MHD67"/>
    <s v="Diesel"/>
  </r>
  <r>
    <x v="24"/>
    <x v="0"/>
    <x v="17"/>
    <x v="1"/>
    <n v="23827.8663938354"/>
    <n v="10"/>
    <n v="8"/>
    <n v="8"/>
    <s v="Baseline"/>
    <x v="6"/>
    <s v="MHD67"/>
    <s v="Diesel"/>
  </r>
  <r>
    <x v="25"/>
    <x v="0"/>
    <x v="17"/>
    <x v="0"/>
    <n v="23827.823507722202"/>
    <n v="5"/>
    <n v="2"/>
    <n v="2"/>
    <s v="Baseline"/>
    <x v="6"/>
    <s v="HHD8"/>
    <s v="Gasoline"/>
  </r>
  <r>
    <x v="25"/>
    <x v="0"/>
    <x v="17"/>
    <x v="1"/>
    <n v="23827.823507722202"/>
    <n v="10"/>
    <n v="5"/>
    <n v="5"/>
    <s v="Baseline"/>
    <x v="6"/>
    <s v="HHD8"/>
    <s v="Gasoline"/>
  </r>
  <r>
    <x v="26"/>
    <x v="0"/>
    <x v="17"/>
    <x v="0"/>
    <n v="23827.8257464175"/>
    <n v="5"/>
    <n v="4"/>
    <n v="4"/>
    <s v="Baseline"/>
    <x v="6"/>
    <s v="HHD8"/>
    <s v="Diesel"/>
  </r>
  <r>
    <x v="26"/>
    <x v="0"/>
    <x v="17"/>
    <x v="1"/>
    <n v="23827.8257464175"/>
    <n v="10"/>
    <n v="18"/>
    <n v="10"/>
    <s v="Baseline"/>
    <x v="6"/>
    <s v="HHD8"/>
    <s v="Diesel"/>
  </r>
  <r>
    <x v="27"/>
    <x v="0"/>
    <x v="17"/>
    <x v="0"/>
    <n v="23827.796835913701"/>
    <n v="5"/>
    <n v="4"/>
    <n v="4"/>
    <s v="Baseline"/>
    <x v="6"/>
    <s v="HHD8"/>
    <s v="CNG"/>
  </r>
  <r>
    <x v="27"/>
    <x v="0"/>
    <x v="17"/>
    <x v="1"/>
    <n v="23827.796835913701"/>
    <n v="10"/>
    <n v="18"/>
    <n v="10"/>
    <s v="Baseline"/>
    <x v="6"/>
    <s v="HHD8"/>
    <s v="CNG"/>
  </r>
  <r>
    <x v="28"/>
    <x v="0"/>
    <x v="17"/>
    <x v="0"/>
    <n v="37718.126724996298"/>
    <n v="5"/>
    <n v="3"/>
    <n v="3"/>
    <s v="Baseline"/>
    <x v="7"/>
    <s v="LHD"/>
    <s v="Diesel"/>
  </r>
  <r>
    <x v="28"/>
    <x v="0"/>
    <x v="17"/>
    <x v="1"/>
    <n v="37718.126724996298"/>
    <n v="10"/>
    <n v="3"/>
    <n v="3"/>
    <s v="Baseline"/>
    <x v="7"/>
    <s v="LHD"/>
    <s v="Diesel"/>
  </r>
  <r>
    <x v="29"/>
    <x v="0"/>
    <x v="17"/>
    <x v="0"/>
    <n v="37718.106935658303"/>
    <n v="5"/>
    <n v="1"/>
    <n v="1"/>
    <s v="Baseline"/>
    <x v="7"/>
    <s v="LHD45"/>
    <s v="Gasoline"/>
  </r>
  <r>
    <x v="29"/>
    <x v="0"/>
    <x v="17"/>
    <x v="1"/>
    <n v="37718.106935658303"/>
    <n v="10"/>
    <n v="3"/>
    <n v="3"/>
    <s v="Baseline"/>
    <x v="7"/>
    <s v="LHD45"/>
    <s v="Gasoline"/>
  </r>
  <r>
    <x v="30"/>
    <x v="0"/>
    <x v="17"/>
    <x v="0"/>
    <n v="37718.218461373101"/>
    <n v="5"/>
    <n v="3"/>
    <n v="3"/>
    <s v="Baseline"/>
    <x v="7"/>
    <s v="LHD45"/>
    <s v="Diesel"/>
  </r>
  <r>
    <x v="30"/>
    <x v="0"/>
    <x v="17"/>
    <x v="1"/>
    <n v="37718.218461373101"/>
    <n v="10"/>
    <n v="3"/>
    <n v="3"/>
    <s v="Baseline"/>
    <x v="7"/>
    <s v="LHD45"/>
    <s v="Diesel"/>
  </r>
  <r>
    <x v="31"/>
    <x v="0"/>
    <x v="17"/>
    <x v="0"/>
    <n v="37718.200229695503"/>
    <n v="5"/>
    <n v="1"/>
    <n v="1"/>
    <s v="Baseline"/>
    <x v="7"/>
    <s v="MHD67"/>
    <s v="Gasoline"/>
  </r>
  <r>
    <x v="31"/>
    <x v="0"/>
    <x v="17"/>
    <x v="1"/>
    <n v="37718.200229695503"/>
    <n v="10"/>
    <n v="3"/>
    <n v="3"/>
    <s v="Baseline"/>
    <x v="7"/>
    <s v="MHD67"/>
    <s v="Gasoline"/>
  </r>
  <r>
    <x v="32"/>
    <x v="0"/>
    <x v="17"/>
    <x v="0"/>
    <n v="37718.219291389003"/>
    <n v="5"/>
    <n v="3"/>
    <n v="3"/>
    <s v="Baseline"/>
    <x v="7"/>
    <s v="MHD67"/>
    <s v="Diesel"/>
  </r>
  <r>
    <x v="32"/>
    <x v="0"/>
    <x v="17"/>
    <x v="1"/>
    <n v="37718.219291389003"/>
    <n v="10"/>
    <n v="5"/>
    <n v="5"/>
    <s v="Baseline"/>
    <x v="7"/>
    <s v="MHD67"/>
    <s v="Diesel"/>
  </r>
  <r>
    <x v="33"/>
    <x v="0"/>
    <x v="17"/>
    <x v="0"/>
    <n v="37718.121508145799"/>
    <n v="5"/>
    <n v="1"/>
    <n v="1"/>
    <s v="Baseline"/>
    <x v="7"/>
    <s v="HHD8"/>
    <s v="Gasoline"/>
  </r>
  <r>
    <x v="33"/>
    <x v="0"/>
    <x v="17"/>
    <x v="1"/>
    <n v="37718.121508145799"/>
    <n v="10"/>
    <n v="3"/>
    <n v="3"/>
    <s v="Baseline"/>
    <x v="7"/>
    <s v="HHD8"/>
    <s v="Gasoline"/>
  </r>
  <r>
    <x v="34"/>
    <x v="0"/>
    <x v="17"/>
    <x v="0"/>
    <n v="37718.138631416201"/>
    <n v="5"/>
    <n v="3"/>
    <n v="3"/>
    <s v="Baseline"/>
    <x v="7"/>
    <s v="HHD8"/>
    <s v="Diesel"/>
  </r>
  <r>
    <x v="34"/>
    <x v="0"/>
    <x v="17"/>
    <x v="1"/>
    <n v="37718.138631416201"/>
    <n v="10"/>
    <n v="12"/>
    <n v="10"/>
    <s v="Baseline"/>
    <x v="7"/>
    <s v="HHD8"/>
    <s v="Diesel"/>
  </r>
  <r>
    <x v="35"/>
    <x v="0"/>
    <x v="17"/>
    <x v="0"/>
    <n v="37718.093957458397"/>
    <n v="5"/>
    <n v="3"/>
    <n v="3"/>
    <s v="Baseline"/>
    <x v="7"/>
    <s v="HHD8"/>
    <s v="CNG"/>
  </r>
  <r>
    <x v="35"/>
    <x v="0"/>
    <x v="17"/>
    <x v="1"/>
    <n v="37718.093957458397"/>
    <n v="10"/>
    <n v="12"/>
    <n v="10"/>
    <s v="Baseline"/>
    <x v="7"/>
    <s v="HHD8"/>
    <s v="CNG"/>
  </r>
  <r>
    <x v="36"/>
    <x v="0"/>
    <x v="17"/>
    <x v="0"/>
    <n v="6400.8995780451496"/>
    <n v="5"/>
    <n v="8"/>
    <n v="5"/>
    <s v="Baseline"/>
    <x v="8"/>
    <s v="LHD45"/>
    <s v="Gasoline"/>
  </r>
  <r>
    <x v="36"/>
    <x v="0"/>
    <x v="17"/>
    <x v="1"/>
    <n v="6400.8995780451496"/>
    <n v="10"/>
    <n v="17"/>
    <n v="10"/>
    <s v="Baseline"/>
    <x v="8"/>
    <s v="LHD45"/>
    <s v="Gasoline"/>
  </r>
  <r>
    <x v="37"/>
    <x v="0"/>
    <x v="17"/>
    <x v="0"/>
    <n v="6400.9063346288704"/>
    <n v="5"/>
    <n v="8"/>
    <n v="5"/>
    <s v="Baseline"/>
    <x v="8"/>
    <s v="MHD67"/>
    <s v="Gasoline"/>
  </r>
  <r>
    <x v="37"/>
    <x v="0"/>
    <x v="17"/>
    <x v="1"/>
    <n v="6400.9063346288704"/>
    <n v="10"/>
    <n v="17"/>
    <n v="10"/>
    <s v="Baseline"/>
    <x v="8"/>
    <s v="MHD67"/>
    <s v="Gasoline"/>
  </r>
  <r>
    <x v="38"/>
    <x v="0"/>
    <x v="17"/>
    <x v="0"/>
    <n v="6400.8959924474402"/>
    <n v="5"/>
    <n v="16"/>
    <n v="5"/>
    <s v="Baseline"/>
    <x v="8"/>
    <s v="MHD67"/>
    <s v="Diesel"/>
  </r>
  <r>
    <x v="38"/>
    <x v="0"/>
    <x v="17"/>
    <x v="1"/>
    <n v="6400.8959924474402"/>
    <n v="10"/>
    <n v="29"/>
    <n v="10"/>
    <s v="Baseline"/>
    <x v="8"/>
    <s v="MHD67"/>
    <s v="Diesel"/>
  </r>
  <r>
    <x v="39"/>
    <x v="0"/>
    <x v="17"/>
    <x v="0"/>
    <n v="6400.9015029822003"/>
    <n v="5"/>
    <n v="8"/>
    <n v="5"/>
    <s v="Baseline"/>
    <x v="8"/>
    <s v="HHD8"/>
    <s v="Gasoline"/>
  </r>
  <r>
    <x v="39"/>
    <x v="0"/>
    <x v="17"/>
    <x v="1"/>
    <n v="6400.9015029822003"/>
    <n v="10"/>
    <n v="17"/>
    <n v="10"/>
    <s v="Baseline"/>
    <x v="8"/>
    <s v="HHD8"/>
    <s v="Gasoline"/>
  </r>
  <r>
    <x v="40"/>
    <x v="0"/>
    <x v="17"/>
    <x v="0"/>
    <n v="6400.9145802083704"/>
    <n v="5"/>
    <n v="16"/>
    <n v="5"/>
    <s v="Baseline"/>
    <x v="8"/>
    <s v="HHD8"/>
    <s v="Diesel"/>
  </r>
  <r>
    <x v="40"/>
    <x v="0"/>
    <x v="17"/>
    <x v="1"/>
    <n v="6400.9145802083704"/>
    <n v="10"/>
    <n v="68"/>
    <n v="10"/>
    <s v="Baseline"/>
    <x v="8"/>
    <s v="HHD8"/>
    <s v="Diesel"/>
  </r>
  <r>
    <x v="41"/>
    <x v="0"/>
    <x v="17"/>
    <x v="0"/>
    <n v="77827.910812656701"/>
    <n v="5"/>
    <n v="1"/>
    <n v="1"/>
    <s v="Baseline"/>
    <x v="9"/>
    <s v="MHD67"/>
    <s v="Diesel"/>
  </r>
  <r>
    <x v="41"/>
    <x v="0"/>
    <x v="17"/>
    <x v="1"/>
    <n v="77827.910812656701"/>
    <n v="10"/>
    <n v="2"/>
    <n v="2"/>
    <s v="Baseline"/>
    <x v="9"/>
    <s v="MHD67"/>
    <s v="Diesel"/>
  </r>
  <r>
    <x v="42"/>
    <x v="0"/>
    <x v="17"/>
    <x v="0"/>
    <n v="77827.996907214707"/>
    <n v="5"/>
    <n v="1"/>
    <n v="1"/>
    <s v="Baseline"/>
    <x v="9"/>
    <s v="HHD8"/>
    <s v="Diesel"/>
  </r>
  <r>
    <x v="42"/>
    <x v="0"/>
    <x v="17"/>
    <x v="1"/>
    <n v="77827.996907214707"/>
    <n v="10"/>
    <n v="6"/>
    <n v="6"/>
    <s v="Baseline"/>
    <x v="9"/>
    <s v="HHD8"/>
    <s v="Diesel"/>
  </r>
  <r>
    <x v="43"/>
    <x v="0"/>
    <x v="17"/>
    <x v="0"/>
    <n v="77827.9801284313"/>
    <n v="5"/>
    <n v="1"/>
    <n v="1"/>
    <s v="Baseline"/>
    <x v="9"/>
    <s v="HHD8"/>
    <s v="CNG"/>
  </r>
  <r>
    <x v="43"/>
    <x v="0"/>
    <x v="17"/>
    <x v="1"/>
    <n v="77827.9801284313"/>
    <n v="10"/>
    <n v="6"/>
    <n v="6"/>
    <s v="Baseline"/>
    <x v="9"/>
    <s v="HHD8"/>
    <s v="CNG"/>
  </r>
  <r>
    <x v="44"/>
    <x v="0"/>
    <x v="17"/>
    <x v="0"/>
    <n v="150053.75077126001"/>
    <n v="5"/>
    <n v="1"/>
    <n v="1"/>
    <s v="Baseline"/>
    <x v="10"/>
    <s v="HHD8"/>
    <s v="Diesel"/>
  </r>
  <r>
    <x v="44"/>
    <x v="0"/>
    <x v="17"/>
    <x v="1"/>
    <n v="150053.75077126001"/>
    <n v="10"/>
    <n v="3"/>
    <n v="3"/>
    <s v="Baseline"/>
    <x v="10"/>
    <s v="HHD8"/>
    <s v="Diesel"/>
  </r>
  <r>
    <x v="0"/>
    <x v="0"/>
    <x v="18"/>
    <x v="0"/>
    <n v="15019.194314344601"/>
    <n v="5"/>
    <n v="7"/>
    <n v="5"/>
    <s v="Baseline"/>
    <x v="0"/>
    <s v="LHD"/>
    <s v="Diesel"/>
  </r>
  <r>
    <x v="0"/>
    <x v="0"/>
    <x v="18"/>
    <x v="1"/>
    <n v="15019.194314344601"/>
    <n v="10"/>
    <n v="7"/>
    <n v="7"/>
    <s v="Baseline"/>
    <x v="0"/>
    <s v="LHD"/>
    <s v="Diesel"/>
  </r>
  <r>
    <x v="1"/>
    <x v="0"/>
    <x v="18"/>
    <x v="0"/>
    <n v="15019.2183726851"/>
    <n v="5"/>
    <n v="7"/>
    <n v="5"/>
    <s v="Baseline"/>
    <x v="1"/>
    <s v="LHD"/>
    <s v="Diesel"/>
  </r>
  <r>
    <x v="1"/>
    <x v="0"/>
    <x v="18"/>
    <x v="1"/>
    <n v="15019.2183726851"/>
    <n v="10"/>
    <n v="7"/>
    <n v="7"/>
    <s v="Baseline"/>
    <x v="1"/>
    <s v="LHD"/>
    <s v="Diesel"/>
  </r>
  <r>
    <x v="2"/>
    <x v="0"/>
    <x v="18"/>
    <x v="0"/>
    <n v="38009.881545162098"/>
    <n v="5"/>
    <n v="1"/>
    <n v="1"/>
    <s v="Baseline"/>
    <x v="2"/>
    <s v="LHD45"/>
    <s v="Gasoline"/>
  </r>
  <r>
    <x v="2"/>
    <x v="0"/>
    <x v="18"/>
    <x v="1"/>
    <n v="38009.881545162098"/>
    <n v="10"/>
    <n v="3"/>
    <n v="3"/>
    <s v="Baseline"/>
    <x v="2"/>
    <s v="LHD45"/>
    <s v="Gasoline"/>
  </r>
  <r>
    <x v="3"/>
    <x v="0"/>
    <x v="18"/>
    <x v="0"/>
    <n v="38009.889657979496"/>
    <n v="5"/>
    <n v="3"/>
    <n v="3"/>
    <s v="Baseline"/>
    <x v="2"/>
    <s v="LHD45"/>
    <s v="Diesel"/>
  </r>
  <r>
    <x v="3"/>
    <x v="0"/>
    <x v="18"/>
    <x v="1"/>
    <n v="38009.889657979496"/>
    <n v="10"/>
    <n v="3"/>
    <n v="3"/>
    <s v="Baseline"/>
    <x v="2"/>
    <s v="LHD45"/>
    <s v="Diesel"/>
  </r>
  <r>
    <x v="4"/>
    <x v="0"/>
    <x v="18"/>
    <x v="0"/>
    <n v="38009.962501967697"/>
    <n v="5"/>
    <n v="3"/>
    <n v="3"/>
    <s v="Baseline"/>
    <x v="2"/>
    <s v="MHD67"/>
    <s v="Diesel"/>
  </r>
  <r>
    <x v="4"/>
    <x v="0"/>
    <x v="18"/>
    <x v="1"/>
    <n v="38009.962501967697"/>
    <n v="10"/>
    <n v="5"/>
    <n v="5"/>
    <s v="Baseline"/>
    <x v="2"/>
    <s v="MHD67"/>
    <s v="Diesel"/>
  </r>
  <r>
    <x v="5"/>
    <x v="0"/>
    <x v="18"/>
    <x v="0"/>
    <n v="38009.969613049398"/>
    <n v="5"/>
    <n v="3"/>
    <n v="3"/>
    <s v="Baseline"/>
    <x v="2"/>
    <s v="HHD8"/>
    <s v="Diesel"/>
  </r>
  <r>
    <x v="5"/>
    <x v="0"/>
    <x v="18"/>
    <x v="1"/>
    <n v="38009.969613049398"/>
    <n v="10"/>
    <n v="11"/>
    <n v="10"/>
    <s v="Baseline"/>
    <x v="2"/>
    <s v="HHD8"/>
    <s v="Diesel"/>
  </r>
  <r>
    <x v="6"/>
    <x v="0"/>
    <x v="18"/>
    <x v="0"/>
    <n v="38009.954816721998"/>
    <n v="5"/>
    <n v="3"/>
    <n v="3"/>
    <s v="Baseline"/>
    <x v="2"/>
    <s v="HHD8"/>
    <s v="CNG"/>
  </r>
  <r>
    <x v="6"/>
    <x v="0"/>
    <x v="18"/>
    <x v="1"/>
    <n v="38009.954816721998"/>
    <n v="10"/>
    <n v="11"/>
    <n v="10"/>
    <s v="Baseline"/>
    <x v="2"/>
    <s v="HHD8"/>
    <s v="CNG"/>
  </r>
  <r>
    <x v="7"/>
    <x v="0"/>
    <x v="18"/>
    <x v="0"/>
    <n v="38009.923750097201"/>
    <n v="5"/>
    <n v="1"/>
    <n v="1"/>
    <s v="Baseline"/>
    <x v="3"/>
    <s v="LHD45"/>
    <s v="Gasoline"/>
  </r>
  <r>
    <x v="7"/>
    <x v="0"/>
    <x v="18"/>
    <x v="1"/>
    <n v="38009.923750097201"/>
    <n v="10"/>
    <n v="3"/>
    <n v="3"/>
    <s v="Baseline"/>
    <x v="3"/>
    <s v="LHD45"/>
    <s v="Gasoline"/>
  </r>
  <r>
    <x v="8"/>
    <x v="0"/>
    <x v="18"/>
    <x v="0"/>
    <n v="38009.913353973803"/>
    <n v="5"/>
    <n v="3"/>
    <n v="3"/>
    <s v="Baseline"/>
    <x v="3"/>
    <s v="LHD45"/>
    <s v="Diesel"/>
  </r>
  <r>
    <x v="8"/>
    <x v="0"/>
    <x v="18"/>
    <x v="1"/>
    <n v="38009.913353973803"/>
    <n v="10"/>
    <n v="3"/>
    <n v="3"/>
    <s v="Baseline"/>
    <x v="3"/>
    <s v="LHD45"/>
    <s v="Diesel"/>
  </r>
  <r>
    <x v="9"/>
    <x v="0"/>
    <x v="18"/>
    <x v="0"/>
    <n v="38009.965531606103"/>
    <n v="5"/>
    <n v="3"/>
    <n v="3"/>
    <s v="Baseline"/>
    <x v="3"/>
    <s v="MHD67"/>
    <s v="Diesel"/>
  </r>
  <r>
    <x v="9"/>
    <x v="0"/>
    <x v="18"/>
    <x v="1"/>
    <n v="38009.965531606103"/>
    <n v="10"/>
    <n v="5"/>
    <n v="5"/>
    <s v="Baseline"/>
    <x v="3"/>
    <s v="MHD67"/>
    <s v="Diesel"/>
  </r>
  <r>
    <x v="10"/>
    <x v="0"/>
    <x v="18"/>
    <x v="0"/>
    <n v="38009.9668172456"/>
    <n v="5"/>
    <n v="3"/>
    <n v="3"/>
    <s v="Baseline"/>
    <x v="3"/>
    <s v="Urban Bus"/>
    <s v="Diesel"/>
  </r>
  <r>
    <x v="10"/>
    <x v="0"/>
    <x v="18"/>
    <x v="1"/>
    <n v="38009.9668172456"/>
    <n v="10"/>
    <n v="11"/>
    <n v="10"/>
    <s v="Baseline"/>
    <x v="3"/>
    <s v="Urban Bus"/>
    <s v="Diesel"/>
  </r>
  <r>
    <x v="11"/>
    <x v="0"/>
    <x v="18"/>
    <x v="0"/>
    <n v="38009.893058584399"/>
    <n v="5"/>
    <n v="3"/>
    <n v="3"/>
    <s v="Baseline"/>
    <x v="3"/>
    <s v="Urban Bus"/>
    <s v="CNG"/>
  </r>
  <r>
    <x v="11"/>
    <x v="0"/>
    <x v="18"/>
    <x v="1"/>
    <n v="38009.893058584399"/>
    <n v="10"/>
    <n v="11"/>
    <n v="10"/>
    <s v="Baseline"/>
    <x v="3"/>
    <s v="Urban Bus"/>
    <s v="CNG"/>
  </r>
  <r>
    <x v="12"/>
    <x v="0"/>
    <x v="18"/>
    <x v="0"/>
    <n v="9214.3094991772105"/>
    <n v="5"/>
    <n v="5"/>
    <n v="5"/>
    <s v="Baseline"/>
    <x v="4"/>
    <s v="LHD45"/>
    <s v="Gasoline"/>
  </r>
  <r>
    <x v="12"/>
    <x v="0"/>
    <x v="18"/>
    <x v="1"/>
    <n v="9214.3094991772105"/>
    <n v="10"/>
    <n v="12"/>
    <n v="10"/>
    <s v="Baseline"/>
    <x v="4"/>
    <s v="LHD45"/>
    <s v="Gasoline"/>
  </r>
  <r>
    <x v="13"/>
    <x v="0"/>
    <x v="18"/>
    <x v="0"/>
    <n v="9214.3359972841808"/>
    <n v="5"/>
    <n v="11"/>
    <n v="5"/>
    <s v="Baseline"/>
    <x v="4"/>
    <s v="LHD45"/>
    <s v="Diesel"/>
  </r>
  <r>
    <x v="13"/>
    <x v="0"/>
    <x v="18"/>
    <x v="1"/>
    <n v="9214.3359972841808"/>
    <n v="10"/>
    <n v="12"/>
    <n v="10"/>
    <s v="Baseline"/>
    <x v="4"/>
    <s v="LHD45"/>
    <s v="Diesel"/>
  </r>
  <r>
    <x v="14"/>
    <x v="0"/>
    <x v="18"/>
    <x v="0"/>
    <n v="9214.3105099951408"/>
    <n v="5"/>
    <n v="11"/>
    <n v="5"/>
    <s v="Baseline"/>
    <x v="4"/>
    <s v="MHD67"/>
    <s v="Diesel"/>
  </r>
  <r>
    <x v="14"/>
    <x v="0"/>
    <x v="18"/>
    <x v="1"/>
    <n v="9214.3105099951408"/>
    <n v="10"/>
    <n v="20"/>
    <n v="10"/>
    <s v="Baseline"/>
    <x v="4"/>
    <s v="MHD67"/>
    <s v="Diesel"/>
  </r>
  <r>
    <x v="15"/>
    <x v="0"/>
    <x v="18"/>
    <x v="0"/>
    <n v="9214.3027772470305"/>
    <n v="5"/>
    <n v="11"/>
    <n v="5"/>
    <s v="Baseline"/>
    <x v="4"/>
    <s v="HHD8"/>
    <s v="Diesel"/>
  </r>
  <r>
    <x v="15"/>
    <x v="0"/>
    <x v="18"/>
    <x v="1"/>
    <n v="9214.3027772470305"/>
    <n v="10"/>
    <n v="47"/>
    <n v="10"/>
    <s v="Baseline"/>
    <x v="4"/>
    <s v="HHD8"/>
    <s v="Diesel"/>
  </r>
  <r>
    <x v="16"/>
    <x v="0"/>
    <x v="18"/>
    <x v="0"/>
    <n v="9214.3173580984294"/>
    <n v="5"/>
    <n v="11"/>
    <n v="5"/>
    <s v="Baseline"/>
    <x v="4"/>
    <s v="HHD8"/>
    <s v="CNG"/>
  </r>
  <r>
    <x v="16"/>
    <x v="0"/>
    <x v="18"/>
    <x v="1"/>
    <n v="9214.3173580984294"/>
    <n v="10"/>
    <n v="47"/>
    <n v="10"/>
    <s v="Baseline"/>
    <x v="4"/>
    <s v="HHD8"/>
    <s v="CNG"/>
  </r>
  <r>
    <x v="17"/>
    <x v="0"/>
    <x v="18"/>
    <x v="0"/>
    <n v="31589.342885225"/>
    <n v="5"/>
    <n v="3"/>
    <n v="3"/>
    <s v="Baseline"/>
    <x v="5"/>
    <s v="MHD67"/>
    <s v="Diesel"/>
  </r>
  <r>
    <x v="17"/>
    <x v="0"/>
    <x v="18"/>
    <x v="1"/>
    <n v="31589.342885225"/>
    <n v="10"/>
    <n v="6"/>
    <n v="6"/>
    <s v="Baseline"/>
    <x v="5"/>
    <s v="MHD67"/>
    <s v="Diesel"/>
  </r>
  <r>
    <x v="18"/>
    <x v="0"/>
    <x v="18"/>
    <x v="0"/>
    <n v="31589.327392090399"/>
    <n v="5"/>
    <n v="3"/>
    <n v="3"/>
    <s v="Baseline"/>
    <x v="5"/>
    <s v="HHD8"/>
    <s v="Diesel"/>
  </r>
  <r>
    <x v="18"/>
    <x v="0"/>
    <x v="18"/>
    <x v="1"/>
    <n v="31589.327392090399"/>
    <n v="10"/>
    <n v="14"/>
    <n v="10"/>
    <s v="Baseline"/>
    <x v="5"/>
    <s v="HHD8"/>
    <s v="Diesel"/>
  </r>
  <r>
    <x v="19"/>
    <x v="0"/>
    <x v="18"/>
    <x v="0"/>
    <n v="31589.3231973726"/>
    <n v="5"/>
    <n v="3"/>
    <n v="3"/>
    <s v="Baseline"/>
    <x v="5"/>
    <s v="HHD8"/>
    <s v="CNG"/>
  </r>
  <r>
    <x v="19"/>
    <x v="0"/>
    <x v="18"/>
    <x v="1"/>
    <n v="31589.3231973726"/>
    <n v="10"/>
    <n v="14"/>
    <n v="10"/>
    <s v="Baseline"/>
    <x v="5"/>
    <s v="HHD8"/>
    <s v="CNG"/>
  </r>
  <r>
    <x v="20"/>
    <x v="0"/>
    <x v="18"/>
    <x v="0"/>
    <n v="23827.812859276899"/>
    <n v="5"/>
    <n v="4"/>
    <n v="4"/>
    <s v="Baseline"/>
    <x v="6"/>
    <s v="LHD"/>
    <s v="Diesel"/>
  </r>
  <r>
    <x v="20"/>
    <x v="0"/>
    <x v="18"/>
    <x v="1"/>
    <n v="23827.812859276899"/>
    <n v="10"/>
    <n v="5"/>
    <n v="5"/>
    <s v="Baseline"/>
    <x v="6"/>
    <s v="LHD"/>
    <s v="Diesel"/>
  </r>
  <r>
    <x v="21"/>
    <x v="0"/>
    <x v="18"/>
    <x v="0"/>
    <n v="23827.806678159199"/>
    <n v="5"/>
    <n v="2"/>
    <n v="2"/>
    <s v="Baseline"/>
    <x v="6"/>
    <s v="LHD45"/>
    <s v="Gasoline"/>
  </r>
  <r>
    <x v="21"/>
    <x v="0"/>
    <x v="18"/>
    <x v="1"/>
    <n v="23827.806678159199"/>
    <n v="10"/>
    <n v="5"/>
    <n v="5"/>
    <s v="Baseline"/>
    <x v="6"/>
    <s v="LHD45"/>
    <s v="Gasoline"/>
  </r>
  <r>
    <x v="22"/>
    <x v="0"/>
    <x v="18"/>
    <x v="0"/>
    <n v="23827.8870739267"/>
    <n v="5"/>
    <n v="4"/>
    <n v="4"/>
    <s v="Baseline"/>
    <x v="6"/>
    <s v="LHD45"/>
    <s v="Diesel"/>
  </r>
  <r>
    <x v="22"/>
    <x v="0"/>
    <x v="18"/>
    <x v="1"/>
    <n v="23827.8870739267"/>
    <n v="10"/>
    <n v="5"/>
    <n v="5"/>
    <s v="Baseline"/>
    <x v="6"/>
    <s v="LHD45"/>
    <s v="Diesel"/>
  </r>
  <r>
    <x v="23"/>
    <x v="0"/>
    <x v="18"/>
    <x v="0"/>
    <n v="23827.861792747401"/>
    <n v="5"/>
    <n v="2"/>
    <n v="2"/>
    <s v="Baseline"/>
    <x v="6"/>
    <s v="MHD67"/>
    <s v="Gasoline"/>
  </r>
  <r>
    <x v="23"/>
    <x v="0"/>
    <x v="18"/>
    <x v="1"/>
    <n v="23827.861792747401"/>
    <n v="10"/>
    <n v="5"/>
    <n v="5"/>
    <s v="Baseline"/>
    <x v="6"/>
    <s v="MHD67"/>
    <s v="Gasoline"/>
  </r>
  <r>
    <x v="24"/>
    <x v="0"/>
    <x v="18"/>
    <x v="0"/>
    <n v="23827.8663938354"/>
    <n v="5"/>
    <n v="4"/>
    <n v="4"/>
    <s v="Baseline"/>
    <x v="6"/>
    <s v="MHD67"/>
    <s v="Diesel"/>
  </r>
  <r>
    <x v="24"/>
    <x v="0"/>
    <x v="18"/>
    <x v="1"/>
    <n v="23827.8663938354"/>
    <n v="10"/>
    <n v="8"/>
    <n v="8"/>
    <s v="Baseline"/>
    <x v="6"/>
    <s v="MHD67"/>
    <s v="Diesel"/>
  </r>
  <r>
    <x v="25"/>
    <x v="0"/>
    <x v="18"/>
    <x v="0"/>
    <n v="23827.823507722202"/>
    <n v="5"/>
    <n v="2"/>
    <n v="2"/>
    <s v="Baseline"/>
    <x v="6"/>
    <s v="HHD8"/>
    <s v="Gasoline"/>
  </r>
  <r>
    <x v="25"/>
    <x v="0"/>
    <x v="18"/>
    <x v="1"/>
    <n v="23827.823507722202"/>
    <n v="10"/>
    <n v="5"/>
    <n v="5"/>
    <s v="Baseline"/>
    <x v="6"/>
    <s v="HHD8"/>
    <s v="Gasoline"/>
  </r>
  <r>
    <x v="26"/>
    <x v="0"/>
    <x v="18"/>
    <x v="0"/>
    <n v="23827.8257464175"/>
    <n v="5"/>
    <n v="4"/>
    <n v="4"/>
    <s v="Baseline"/>
    <x v="6"/>
    <s v="HHD8"/>
    <s v="Diesel"/>
  </r>
  <r>
    <x v="26"/>
    <x v="0"/>
    <x v="18"/>
    <x v="1"/>
    <n v="23827.8257464175"/>
    <n v="10"/>
    <n v="18"/>
    <n v="10"/>
    <s v="Baseline"/>
    <x v="6"/>
    <s v="HHD8"/>
    <s v="Diesel"/>
  </r>
  <r>
    <x v="27"/>
    <x v="0"/>
    <x v="18"/>
    <x v="0"/>
    <n v="23827.796835913701"/>
    <n v="5"/>
    <n v="4"/>
    <n v="4"/>
    <s v="Baseline"/>
    <x v="6"/>
    <s v="HHD8"/>
    <s v="CNG"/>
  </r>
  <r>
    <x v="27"/>
    <x v="0"/>
    <x v="18"/>
    <x v="1"/>
    <n v="23827.796835913701"/>
    <n v="10"/>
    <n v="18"/>
    <n v="10"/>
    <s v="Baseline"/>
    <x v="6"/>
    <s v="HHD8"/>
    <s v="CNG"/>
  </r>
  <r>
    <x v="28"/>
    <x v="0"/>
    <x v="18"/>
    <x v="0"/>
    <n v="37718.126724996298"/>
    <n v="5"/>
    <n v="3"/>
    <n v="3"/>
    <s v="Baseline"/>
    <x v="7"/>
    <s v="LHD"/>
    <s v="Diesel"/>
  </r>
  <r>
    <x v="28"/>
    <x v="0"/>
    <x v="18"/>
    <x v="1"/>
    <n v="37718.126724996298"/>
    <n v="10"/>
    <n v="3"/>
    <n v="3"/>
    <s v="Baseline"/>
    <x v="7"/>
    <s v="LHD"/>
    <s v="Diesel"/>
  </r>
  <r>
    <x v="29"/>
    <x v="0"/>
    <x v="18"/>
    <x v="0"/>
    <n v="37718.106935658303"/>
    <n v="5"/>
    <n v="1"/>
    <n v="1"/>
    <s v="Baseline"/>
    <x v="7"/>
    <s v="LHD45"/>
    <s v="Gasoline"/>
  </r>
  <r>
    <x v="29"/>
    <x v="0"/>
    <x v="18"/>
    <x v="1"/>
    <n v="37718.106935658303"/>
    <n v="10"/>
    <n v="3"/>
    <n v="3"/>
    <s v="Baseline"/>
    <x v="7"/>
    <s v="LHD45"/>
    <s v="Gasoline"/>
  </r>
  <r>
    <x v="30"/>
    <x v="0"/>
    <x v="18"/>
    <x v="0"/>
    <n v="37718.218461373101"/>
    <n v="5"/>
    <n v="3"/>
    <n v="3"/>
    <s v="Baseline"/>
    <x v="7"/>
    <s v="LHD45"/>
    <s v="Diesel"/>
  </r>
  <r>
    <x v="30"/>
    <x v="0"/>
    <x v="18"/>
    <x v="1"/>
    <n v="37718.218461373101"/>
    <n v="10"/>
    <n v="3"/>
    <n v="3"/>
    <s v="Baseline"/>
    <x v="7"/>
    <s v="LHD45"/>
    <s v="Diesel"/>
  </r>
  <r>
    <x v="31"/>
    <x v="0"/>
    <x v="18"/>
    <x v="0"/>
    <n v="37718.200229695503"/>
    <n v="5"/>
    <n v="1"/>
    <n v="1"/>
    <s v="Baseline"/>
    <x v="7"/>
    <s v="MHD67"/>
    <s v="Gasoline"/>
  </r>
  <r>
    <x v="31"/>
    <x v="0"/>
    <x v="18"/>
    <x v="1"/>
    <n v="37718.200229695503"/>
    <n v="10"/>
    <n v="3"/>
    <n v="3"/>
    <s v="Baseline"/>
    <x v="7"/>
    <s v="MHD67"/>
    <s v="Gasoline"/>
  </r>
  <r>
    <x v="32"/>
    <x v="0"/>
    <x v="18"/>
    <x v="0"/>
    <n v="37718.219291389003"/>
    <n v="5"/>
    <n v="3"/>
    <n v="3"/>
    <s v="Baseline"/>
    <x v="7"/>
    <s v="MHD67"/>
    <s v="Diesel"/>
  </r>
  <r>
    <x v="32"/>
    <x v="0"/>
    <x v="18"/>
    <x v="1"/>
    <n v="37718.219291389003"/>
    <n v="10"/>
    <n v="5"/>
    <n v="5"/>
    <s v="Baseline"/>
    <x v="7"/>
    <s v="MHD67"/>
    <s v="Diesel"/>
  </r>
  <r>
    <x v="33"/>
    <x v="0"/>
    <x v="18"/>
    <x v="0"/>
    <n v="37718.121508145799"/>
    <n v="5"/>
    <n v="1"/>
    <n v="1"/>
    <s v="Baseline"/>
    <x v="7"/>
    <s v="HHD8"/>
    <s v="Gasoline"/>
  </r>
  <r>
    <x v="33"/>
    <x v="0"/>
    <x v="18"/>
    <x v="1"/>
    <n v="37718.121508145799"/>
    <n v="10"/>
    <n v="3"/>
    <n v="3"/>
    <s v="Baseline"/>
    <x v="7"/>
    <s v="HHD8"/>
    <s v="Gasoline"/>
  </r>
  <r>
    <x v="34"/>
    <x v="0"/>
    <x v="18"/>
    <x v="0"/>
    <n v="37718.138631416201"/>
    <n v="5"/>
    <n v="3"/>
    <n v="3"/>
    <s v="Baseline"/>
    <x v="7"/>
    <s v="HHD8"/>
    <s v="Diesel"/>
  </r>
  <r>
    <x v="34"/>
    <x v="0"/>
    <x v="18"/>
    <x v="1"/>
    <n v="37718.138631416201"/>
    <n v="10"/>
    <n v="12"/>
    <n v="10"/>
    <s v="Baseline"/>
    <x v="7"/>
    <s v="HHD8"/>
    <s v="Diesel"/>
  </r>
  <r>
    <x v="35"/>
    <x v="0"/>
    <x v="18"/>
    <x v="0"/>
    <n v="37718.093957458397"/>
    <n v="5"/>
    <n v="3"/>
    <n v="3"/>
    <s v="Baseline"/>
    <x v="7"/>
    <s v="HHD8"/>
    <s v="CNG"/>
  </r>
  <r>
    <x v="35"/>
    <x v="0"/>
    <x v="18"/>
    <x v="1"/>
    <n v="37718.093957458397"/>
    <n v="10"/>
    <n v="12"/>
    <n v="10"/>
    <s v="Baseline"/>
    <x v="7"/>
    <s v="HHD8"/>
    <s v="CNG"/>
  </r>
  <r>
    <x v="36"/>
    <x v="0"/>
    <x v="18"/>
    <x v="0"/>
    <n v="6400.8995780451496"/>
    <n v="5"/>
    <n v="8"/>
    <n v="5"/>
    <s v="Baseline"/>
    <x v="8"/>
    <s v="LHD45"/>
    <s v="Gasoline"/>
  </r>
  <r>
    <x v="36"/>
    <x v="0"/>
    <x v="18"/>
    <x v="1"/>
    <n v="6400.8995780451496"/>
    <n v="10"/>
    <n v="17"/>
    <n v="10"/>
    <s v="Baseline"/>
    <x v="8"/>
    <s v="LHD45"/>
    <s v="Gasoline"/>
  </r>
  <r>
    <x v="37"/>
    <x v="0"/>
    <x v="18"/>
    <x v="0"/>
    <n v="6400.9063346288704"/>
    <n v="5"/>
    <n v="8"/>
    <n v="5"/>
    <s v="Baseline"/>
    <x v="8"/>
    <s v="MHD67"/>
    <s v="Gasoline"/>
  </r>
  <r>
    <x v="37"/>
    <x v="0"/>
    <x v="18"/>
    <x v="1"/>
    <n v="6400.9063346288704"/>
    <n v="10"/>
    <n v="17"/>
    <n v="10"/>
    <s v="Baseline"/>
    <x v="8"/>
    <s v="MHD67"/>
    <s v="Gasoline"/>
  </r>
  <r>
    <x v="38"/>
    <x v="0"/>
    <x v="18"/>
    <x v="0"/>
    <n v="6400.8959924474402"/>
    <n v="5"/>
    <n v="16"/>
    <n v="5"/>
    <s v="Baseline"/>
    <x v="8"/>
    <s v="MHD67"/>
    <s v="Diesel"/>
  </r>
  <r>
    <x v="38"/>
    <x v="0"/>
    <x v="18"/>
    <x v="1"/>
    <n v="6400.8959924474402"/>
    <n v="10"/>
    <n v="29"/>
    <n v="10"/>
    <s v="Baseline"/>
    <x v="8"/>
    <s v="MHD67"/>
    <s v="Diesel"/>
  </r>
  <r>
    <x v="39"/>
    <x v="0"/>
    <x v="18"/>
    <x v="0"/>
    <n v="6400.9015029822003"/>
    <n v="5"/>
    <n v="8"/>
    <n v="5"/>
    <s v="Baseline"/>
    <x v="8"/>
    <s v="HHD8"/>
    <s v="Gasoline"/>
  </r>
  <r>
    <x v="39"/>
    <x v="0"/>
    <x v="18"/>
    <x v="1"/>
    <n v="6400.9015029822003"/>
    <n v="10"/>
    <n v="17"/>
    <n v="10"/>
    <s v="Baseline"/>
    <x v="8"/>
    <s v="HHD8"/>
    <s v="Gasoline"/>
  </r>
  <r>
    <x v="40"/>
    <x v="0"/>
    <x v="18"/>
    <x v="0"/>
    <n v="6400.9145802083704"/>
    <n v="5"/>
    <n v="16"/>
    <n v="5"/>
    <s v="Baseline"/>
    <x v="8"/>
    <s v="HHD8"/>
    <s v="Diesel"/>
  </r>
  <r>
    <x v="40"/>
    <x v="0"/>
    <x v="18"/>
    <x v="1"/>
    <n v="6400.9145802083704"/>
    <n v="10"/>
    <n v="68"/>
    <n v="10"/>
    <s v="Baseline"/>
    <x v="8"/>
    <s v="HHD8"/>
    <s v="Diesel"/>
  </r>
  <r>
    <x v="41"/>
    <x v="0"/>
    <x v="18"/>
    <x v="0"/>
    <n v="77827.910812656701"/>
    <n v="5"/>
    <n v="1"/>
    <n v="1"/>
    <s v="Baseline"/>
    <x v="9"/>
    <s v="MHD67"/>
    <s v="Diesel"/>
  </r>
  <r>
    <x v="41"/>
    <x v="0"/>
    <x v="18"/>
    <x v="1"/>
    <n v="77827.910812656701"/>
    <n v="10"/>
    <n v="2"/>
    <n v="2"/>
    <s v="Baseline"/>
    <x v="9"/>
    <s v="MHD67"/>
    <s v="Diesel"/>
  </r>
  <r>
    <x v="42"/>
    <x v="0"/>
    <x v="18"/>
    <x v="0"/>
    <n v="77827.996907214707"/>
    <n v="5"/>
    <n v="1"/>
    <n v="1"/>
    <s v="Baseline"/>
    <x v="9"/>
    <s v="HHD8"/>
    <s v="Diesel"/>
  </r>
  <r>
    <x v="42"/>
    <x v="0"/>
    <x v="18"/>
    <x v="1"/>
    <n v="77827.996907214707"/>
    <n v="10"/>
    <n v="6"/>
    <n v="6"/>
    <s v="Baseline"/>
    <x v="9"/>
    <s v="HHD8"/>
    <s v="Diesel"/>
  </r>
  <r>
    <x v="43"/>
    <x v="0"/>
    <x v="18"/>
    <x v="0"/>
    <n v="77827.9801284313"/>
    <n v="5"/>
    <n v="1"/>
    <n v="1"/>
    <s v="Baseline"/>
    <x v="9"/>
    <s v="HHD8"/>
    <s v="CNG"/>
  </r>
  <r>
    <x v="43"/>
    <x v="0"/>
    <x v="18"/>
    <x v="1"/>
    <n v="77827.9801284313"/>
    <n v="10"/>
    <n v="6"/>
    <n v="6"/>
    <s v="Baseline"/>
    <x v="9"/>
    <s v="HHD8"/>
    <s v="CNG"/>
  </r>
  <r>
    <x v="44"/>
    <x v="0"/>
    <x v="18"/>
    <x v="0"/>
    <n v="150053.75077126001"/>
    <n v="5"/>
    <n v="1"/>
    <n v="1"/>
    <s v="Baseline"/>
    <x v="10"/>
    <s v="HHD8"/>
    <s v="Diesel"/>
  </r>
  <r>
    <x v="44"/>
    <x v="0"/>
    <x v="18"/>
    <x v="1"/>
    <n v="150053.75077126001"/>
    <n v="10"/>
    <n v="3"/>
    <n v="3"/>
    <s v="Baseline"/>
    <x v="10"/>
    <s v="HHD8"/>
    <s v="Diesel"/>
  </r>
  <r>
    <x v="0"/>
    <x v="1"/>
    <x v="0"/>
    <x v="0"/>
    <n v="14711.850944378901"/>
    <n v="7"/>
    <n v="10"/>
    <n v="7"/>
    <s v="Option1"/>
    <x v="0"/>
    <s v="LHD"/>
    <s v="Diesel"/>
  </r>
  <r>
    <x v="0"/>
    <x v="1"/>
    <x v="0"/>
    <x v="1"/>
    <n v="14711.850944378901"/>
    <n v="12"/>
    <n v="13"/>
    <n v="12"/>
    <s v="Option1"/>
    <x v="0"/>
    <s v="LHD"/>
    <s v="Diesel"/>
  </r>
  <r>
    <x v="1"/>
    <x v="1"/>
    <x v="0"/>
    <x v="0"/>
    <n v="14711.873003991899"/>
    <n v="7"/>
    <n v="10"/>
    <n v="7"/>
    <s v="Option1"/>
    <x v="1"/>
    <s v="LHD"/>
    <s v="Diesel"/>
  </r>
  <r>
    <x v="1"/>
    <x v="1"/>
    <x v="0"/>
    <x v="1"/>
    <n v="14711.873003991899"/>
    <n v="12"/>
    <n v="13"/>
    <n v="12"/>
    <s v="Option1"/>
    <x v="1"/>
    <s v="LHD"/>
    <s v="Diesel"/>
  </r>
  <r>
    <x v="2"/>
    <x v="1"/>
    <x v="0"/>
    <x v="0"/>
    <n v="37734.655325222302"/>
    <n v="7"/>
    <n v="3"/>
    <n v="3"/>
    <s v="Option1"/>
    <x v="2"/>
    <s v="LHD45"/>
    <s v="Gasoline"/>
  </r>
  <r>
    <x v="2"/>
    <x v="1"/>
    <x v="0"/>
    <x v="1"/>
    <n v="37734.655325222302"/>
    <n v="12"/>
    <n v="4"/>
    <n v="4"/>
    <s v="Option1"/>
    <x v="2"/>
    <s v="LHD45"/>
    <s v="Gasoline"/>
  </r>
  <r>
    <x v="3"/>
    <x v="1"/>
    <x v="0"/>
    <x v="0"/>
    <n v="37734.6546916035"/>
    <n v="7"/>
    <n v="4"/>
    <n v="4"/>
    <s v="Option1"/>
    <x v="2"/>
    <s v="LHD45"/>
    <s v="Diesel"/>
  </r>
  <r>
    <x v="3"/>
    <x v="1"/>
    <x v="0"/>
    <x v="1"/>
    <n v="37734.6546916035"/>
    <n v="12"/>
    <n v="5"/>
    <n v="5"/>
    <s v="Option1"/>
    <x v="2"/>
    <s v="LHD45"/>
    <s v="Diesel"/>
  </r>
  <r>
    <x v="4"/>
    <x v="1"/>
    <x v="0"/>
    <x v="0"/>
    <n v="37734.741206248596"/>
    <n v="7"/>
    <n v="6"/>
    <n v="6"/>
    <s v="Option1"/>
    <x v="2"/>
    <s v="MHD67"/>
    <s v="Diesel"/>
  </r>
  <r>
    <x v="4"/>
    <x v="1"/>
    <x v="0"/>
    <x v="1"/>
    <n v="37734.741206248596"/>
    <n v="11"/>
    <n v="7"/>
    <n v="7"/>
    <s v="Option1"/>
    <x v="2"/>
    <s v="MHD67"/>
    <s v="Diesel"/>
  </r>
  <r>
    <x v="5"/>
    <x v="1"/>
    <x v="0"/>
    <x v="0"/>
    <n v="37734.704039524499"/>
    <n v="7"/>
    <n v="12"/>
    <n v="7"/>
    <s v="Option1"/>
    <x v="2"/>
    <s v="HHD8"/>
    <s v="Diesel"/>
  </r>
  <r>
    <x v="5"/>
    <x v="1"/>
    <x v="0"/>
    <x v="1"/>
    <n v="37734.704039524499"/>
    <n v="11"/>
    <n v="16"/>
    <n v="11"/>
    <s v="Option1"/>
    <x v="2"/>
    <s v="HHD8"/>
    <s v="Diesel"/>
  </r>
  <r>
    <x v="6"/>
    <x v="1"/>
    <x v="0"/>
    <x v="0"/>
    <n v="37734.6360282186"/>
    <n v="7"/>
    <n v="12"/>
    <n v="7"/>
    <s v="Option1"/>
    <x v="2"/>
    <s v="HHD8"/>
    <s v="CNG"/>
  </r>
  <r>
    <x v="6"/>
    <x v="1"/>
    <x v="0"/>
    <x v="1"/>
    <n v="37734.6360282186"/>
    <n v="11"/>
    <n v="16"/>
    <n v="11"/>
    <s v="Option1"/>
    <x v="2"/>
    <s v="HHD8"/>
    <s v="CNG"/>
  </r>
  <r>
    <x v="7"/>
    <x v="1"/>
    <x v="0"/>
    <x v="0"/>
    <n v="37734.633481057499"/>
    <n v="7"/>
    <n v="3"/>
    <n v="3"/>
    <s v="Option1"/>
    <x v="3"/>
    <s v="LHD45"/>
    <s v="Gasoline"/>
  </r>
  <r>
    <x v="7"/>
    <x v="1"/>
    <x v="0"/>
    <x v="1"/>
    <n v="37734.633481057499"/>
    <n v="12"/>
    <n v="4"/>
    <n v="4"/>
    <s v="Option1"/>
    <x v="3"/>
    <s v="LHD45"/>
    <s v="Gasoline"/>
  </r>
  <r>
    <x v="8"/>
    <x v="1"/>
    <x v="0"/>
    <x v="0"/>
    <n v="37734.566140087903"/>
    <n v="7"/>
    <n v="4"/>
    <n v="4"/>
    <s v="Option1"/>
    <x v="3"/>
    <s v="LHD45"/>
    <s v="Diesel"/>
  </r>
  <r>
    <x v="8"/>
    <x v="1"/>
    <x v="0"/>
    <x v="1"/>
    <n v="37734.566140087903"/>
    <n v="12"/>
    <n v="5"/>
    <n v="5"/>
    <s v="Option1"/>
    <x v="3"/>
    <s v="LHD45"/>
    <s v="Diesel"/>
  </r>
  <r>
    <x v="9"/>
    <x v="1"/>
    <x v="0"/>
    <x v="0"/>
    <n v="37734.730760606501"/>
    <n v="7"/>
    <n v="6"/>
    <n v="6"/>
    <s v="Option1"/>
    <x v="3"/>
    <s v="MHD67"/>
    <s v="Diesel"/>
  </r>
  <r>
    <x v="9"/>
    <x v="1"/>
    <x v="0"/>
    <x v="1"/>
    <n v="37734.730760606501"/>
    <n v="11"/>
    <n v="7"/>
    <n v="7"/>
    <s v="Option1"/>
    <x v="3"/>
    <s v="MHD67"/>
    <s v="Diesel"/>
  </r>
  <r>
    <x v="10"/>
    <x v="1"/>
    <x v="0"/>
    <x v="0"/>
    <n v="37734.708375223097"/>
    <n v="7"/>
    <n v="12"/>
    <n v="7"/>
    <s v="Option1"/>
    <x v="3"/>
    <s v="Urban Bus"/>
    <s v="Diesel"/>
  </r>
  <r>
    <x v="10"/>
    <x v="1"/>
    <x v="0"/>
    <x v="1"/>
    <n v="37734.708375223097"/>
    <n v="11"/>
    <n v="16"/>
    <n v="11"/>
    <s v="Option1"/>
    <x v="3"/>
    <s v="Urban Bus"/>
    <s v="Diesel"/>
  </r>
  <r>
    <x v="11"/>
    <x v="1"/>
    <x v="0"/>
    <x v="0"/>
    <n v="37734.673147903501"/>
    <n v="7"/>
    <n v="12"/>
    <n v="7"/>
    <s v="Option1"/>
    <x v="3"/>
    <s v="Urban Bus"/>
    <s v="CNG"/>
  </r>
  <r>
    <x v="11"/>
    <x v="1"/>
    <x v="0"/>
    <x v="1"/>
    <n v="37734.673147903501"/>
    <n v="11"/>
    <n v="16"/>
    <n v="11"/>
    <s v="Option1"/>
    <x v="3"/>
    <s v="Urban Bus"/>
    <s v="CNG"/>
  </r>
  <r>
    <x v="12"/>
    <x v="1"/>
    <x v="0"/>
    <x v="0"/>
    <n v="9150.7525640909898"/>
    <n v="7"/>
    <n v="12"/>
    <n v="7"/>
    <s v="Option1"/>
    <x v="4"/>
    <s v="LHD45"/>
    <s v="Gasoline"/>
  </r>
  <r>
    <x v="12"/>
    <x v="1"/>
    <x v="0"/>
    <x v="1"/>
    <n v="9150.7525640909898"/>
    <n v="12"/>
    <n v="17"/>
    <n v="12"/>
    <s v="Option1"/>
    <x v="4"/>
    <s v="LHD45"/>
    <s v="Gasoline"/>
  </r>
  <r>
    <x v="13"/>
    <x v="1"/>
    <x v="0"/>
    <x v="0"/>
    <n v="9150.77288289237"/>
    <n v="7"/>
    <n v="16"/>
    <n v="7"/>
    <s v="Option1"/>
    <x v="4"/>
    <s v="LHD45"/>
    <s v="Diesel"/>
  </r>
  <r>
    <x v="13"/>
    <x v="1"/>
    <x v="0"/>
    <x v="1"/>
    <n v="9150.77288289237"/>
    <n v="12"/>
    <n v="21"/>
    <n v="12"/>
    <s v="Option1"/>
    <x v="4"/>
    <s v="LHD45"/>
    <s v="Diesel"/>
  </r>
  <r>
    <x v="14"/>
    <x v="1"/>
    <x v="0"/>
    <x v="0"/>
    <n v="9150.7411418212105"/>
    <n v="7"/>
    <n v="24"/>
    <n v="7"/>
    <s v="Option1"/>
    <x v="4"/>
    <s v="MHD67"/>
    <s v="Diesel"/>
  </r>
  <r>
    <x v="14"/>
    <x v="1"/>
    <x v="0"/>
    <x v="1"/>
    <n v="9150.7411418212105"/>
    <n v="11"/>
    <n v="30"/>
    <n v="11"/>
    <s v="Option1"/>
    <x v="4"/>
    <s v="MHD67"/>
    <s v="Diesel"/>
  </r>
  <r>
    <x v="15"/>
    <x v="1"/>
    <x v="0"/>
    <x v="0"/>
    <n v="9150.7337338386496"/>
    <n v="7"/>
    <n v="49"/>
    <n v="7"/>
    <s v="Option1"/>
    <x v="4"/>
    <s v="HHD8"/>
    <s v="Diesel"/>
  </r>
  <r>
    <x v="15"/>
    <x v="1"/>
    <x v="0"/>
    <x v="1"/>
    <n v="9150.7337338386496"/>
    <n v="11"/>
    <n v="66"/>
    <n v="11"/>
    <s v="Option1"/>
    <x v="4"/>
    <s v="HHD8"/>
    <s v="Diesel"/>
  </r>
  <r>
    <x v="16"/>
    <x v="1"/>
    <x v="0"/>
    <x v="0"/>
    <n v="9150.7472099951992"/>
    <n v="7"/>
    <n v="49"/>
    <n v="7"/>
    <s v="Option1"/>
    <x v="4"/>
    <s v="HHD8"/>
    <s v="CNG"/>
  </r>
  <r>
    <x v="16"/>
    <x v="1"/>
    <x v="0"/>
    <x v="1"/>
    <n v="9150.7472099951992"/>
    <n v="11"/>
    <n v="66"/>
    <n v="11"/>
    <s v="Option1"/>
    <x v="4"/>
    <s v="HHD8"/>
    <s v="CNG"/>
  </r>
  <r>
    <x v="17"/>
    <x v="1"/>
    <x v="0"/>
    <x v="0"/>
    <n v="30988.025272981598"/>
    <n v="7"/>
    <n v="7"/>
    <n v="7"/>
    <s v="Option1"/>
    <x v="5"/>
    <s v="MHD67"/>
    <s v="Diesel"/>
  </r>
  <r>
    <x v="17"/>
    <x v="1"/>
    <x v="0"/>
    <x v="1"/>
    <n v="30988.025272981598"/>
    <n v="11"/>
    <n v="9"/>
    <n v="9"/>
    <s v="Option1"/>
    <x v="5"/>
    <s v="MHD67"/>
    <s v="Diesel"/>
  </r>
  <r>
    <x v="18"/>
    <x v="1"/>
    <x v="0"/>
    <x v="0"/>
    <n v="30988.031580041501"/>
    <n v="7"/>
    <n v="15"/>
    <n v="7"/>
    <s v="Option1"/>
    <x v="5"/>
    <s v="HHD8"/>
    <s v="Diesel"/>
  </r>
  <r>
    <x v="18"/>
    <x v="1"/>
    <x v="0"/>
    <x v="1"/>
    <n v="30988.031580041501"/>
    <n v="11"/>
    <n v="19"/>
    <n v="11"/>
    <s v="Option1"/>
    <x v="5"/>
    <s v="HHD8"/>
    <s v="Diesel"/>
  </r>
  <r>
    <x v="19"/>
    <x v="1"/>
    <x v="0"/>
    <x v="0"/>
    <n v="30988.029550185998"/>
    <n v="7"/>
    <n v="15"/>
    <n v="7"/>
    <s v="Option1"/>
    <x v="5"/>
    <s v="HHD8"/>
    <s v="CNG"/>
  </r>
  <r>
    <x v="19"/>
    <x v="1"/>
    <x v="0"/>
    <x v="1"/>
    <n v="30988.029550185998"/>
    <n v="11"/>
    <n v="19"/>
    <n v="11"/>
    <s v="Option1"/>
    <x v="5"/>
    <s v="HHD8"/>
    <s v="CNG"/>
  </r>
  <r>
    <x v="20"/>
    <x v="1"/>
    <x v="0"/>
    <x v="0"/>
    <n v="23371.577759199299"/>
    <n v="7"/>
    <n v="6"/>
    <n v="6"/>
    <s v="Option1"/>
    <x v="6"/>
    <s v="LHD"/>
    <s v="Diesel"/>
  </r>
  <r>
    <x v="20"/>
    <x v="1"/>
    <x v="0"/>
    <x v="1"/>
    <n v="23371.577759199299"/>
    <n v="12"/>
    <n v="8"/>
    <n v="8"/>
    <s v="Option1"/>
    <x v="6"/>
    <s v="LHD"/>
    <s v="Diesel"/>
  </r>
  <r>
    <x v="21"/>
    <x v="1"/>
    <x v="0"/>
    <x v="0"/>
    <n v="23371.544450276699"/>
    <n v="7"/>
    <n v="5"/>
    <n v="5"/>
    <s v="Option1"/>
    <x v="6"/>
    <s v="LHD45"/>
    <s v="Gasoline"/>
  </r>
  <r>
    <x v="21"/>
    <x v="1"/>
    <x v="0"/>
    <x v="1"/>
    <n v="23371.544450276699"/>
    <n v="12"/>
    <n v="7"/>
    <n v="7"/>
    <s v="Option1"/>
    <x v="6"/>
    <s v="LHD45"/>
    <s v="Gasoline"/>
  </r>
  <r>
    <x v="22"/>
    <x v="1"/>
    <x v="0"/>
    <x v="0"/>
    <n v="23371.6199966528"/>
    <n v="7"/>
    <n v="6"/>
    <n v="6"/>
    <s v="Option1"/>
    <x v="6"/>
    <s v="LHD45"/>
    <s v="Diesel"/>
  </r>
  <r>
    <x v="22"/>
    <x v="1"/>
    <x v="0"/>
    <x v="1"/>
    <n v="23371.6199966528"/>
    <n v="12"/>
    <n v="8"/>
    <n v="8"/>
    <s v="Option1"/>
    <x v="6"/>
    <s v="LHD45"/>
    <s v="Diesel"/>
  </r>
  <r>
    <x v="23"/>
    <x v="1"/>
    <x v="0"/>
    <x v="0"/>
    <n v="23371.5851479302"/>
    <n v="7"/>
    <n v="5"/>
    <n v="5"/>
    <s v="Option1"/>
    <x v="6"/>
    <s v="MHD67"/>
    <s v="Gasoline"/>
  </r>
  <r>
    <x v="23"/>
    <x v="1"/>
    <x v="0"/>
    <x v="1"/>
    <n v="23371.5851479302"/>
    <n v="12"/>
    <n v="7"/>
    <n v="7"/>
    <s v="Option1"/>
    <x v="6"/>
    <s v="MHD67"/>
    <s v="Gasoline"/>
  </r>
  <r>
    <x v="24"/>
    <x v="1"/>
    <x v="0"/>
    <x v="0"/>
    <n v="23371.623450127099"/>
    <n v="7"/>
    <n v="9"/>
    <n v="7"/>
    <s v="Option1"/>
    <x v="6"/>
    <s v="MHD67"/>
    <s v="Diesel"/>
  </r>
  <r>
    <x v="24"/>
    <x v="1"/>
    <x v="0"/>
    <x v="1"/>
    <n v="23371.623450127099"/>
    <n v="11"/>
    <n v="12"/>
    <n v="11"/>
    <s v="Option1"/>
    <x v="6"/>
    <s v="MHD67"/>
    <s v="Diesel"/>
  </r>
  <r>
    <x v="25"/>
    <x v="1"/>
    <x v="0"/>
    <x v="0"/>
    <n v="23371.562521079399"/>
    <n v="7"/>
    <n v="5"/>
    <n v="5"/>
    <s v="Option1"/>
    <x v="6"/>
    <s v="HHD8"/>
    <s v="Gasoline"/>
  </r>
  <r>
    <x v="25"/>
    <x v="1"/>
    <x v="0"/>
    <x v="1"/>
    <n v="23371.562521079399"/>
    <n v="12"/>
    <n v="7"/>
    <n v="7"/>
    <s v="Option1"/>
    <x v="6"/>
    <s v="HHD8"/>
    <s v="Gasoline"/>
  </r>
  <r>
    <x v="26"/>
    <x v="1"/>
    <x v="0"/>
    <x v="0"/>
    <n v="23371.551044240401"/>
    <n v="7"/>
    <n v="19"/>
    <n v="7"/>
    <s v="Option1"/>
    <x v="6"/>
    <s v="HHD8"/>
    <s v="Diesel"/>
  </r>
  <r>
    <x v="26"/>
    <x v="1"/>
    <x v="0"/>
    <x v="1"/>
    <n v="23371.551044240401"/>
    <n v="11"/>
    <n v="26"/>
    <n v="11"/>
    <s v="Option1"/>
    <x v="6"/>
    <s v="HHD8"/>
    <s v="Diesel"/>
  </r>
  <r>
    <x v="27"/>
    <x v="1"/>
    <x v="0"/>
    <x v="0"/>
    <n v="23371.535933998599"/>
    <n v="7"/>
    <n v="19"/>
    <n v="7"/>
    <s v="Option1"/>
    <x v="6"/>
    <s v="HHD8"/>
    <s v="CNG"/>
  </r>
  <r>
    <x v="27"/>
    <x v="1"/>
    <x v="0"/>
    <x v="1"/>
    <n v="23371.535933998599"/>
    <n v="11"/>
    <n v="26"/>
    <n v="11"/>
    <s v="Option1"/>
    <x v="6"/>
    <s v="HHD8"/>
    <s v="CNG"/>
  </r>
  <r>
    <x v="28"/>
    <x v="1"/>
    <x v="0"/>
    <x v="0"/>
    <n v="36993.452334967798"/>
    <n v="7"/>
    <n v="4"/>
    <n v="4"/>
    <s v="Option1"/>
    <x v="7"/>
    <s v="LHD"/>
    <s v="Diesel"/>
  </r>
  <r>
    <x v="28"/>
    <x v="1"/>
    <x v="0"/>
    <x v="1"/>
    <n v="36993.452334967798"/>
    <n v="12"/>
    <n v="5"/>
    <n v="5"/>
    <s v="Option1"/>
    <x v="7"/>
    <s v="LHD"/>
    <s v="Diesel"/>
  </r>
  <r>
    <x v="29"/>
    <x v="1"/>
    <x v="0"/>
    <x v="0"/>
    <n v="36993.47057962"/>
    <n v="7"/>
    <n v="3"/>
    <n v="3"/>
    <s v="Option1"/>
    <x v="7"/>
    <s v="LHD45"/>
    <s v="Gasoline"/>
  </r>
  <r>
    <x v="29"/>
    <x v="1"/>
    <x v="0"/>
    <x v="1"/>
    <n v="36993.47057962"/>
    <n v="12"/>
    <n v="4"/>
    <n v="4"/>
    <s v="Option1"/>
    <x v="7"/>
    <s v="LHD45"/>
    <s v="Gasoline"/>
  </r>
  <r>
    <x v="30"/>
    <x v="1"/>
    <x v="0"/>
    <x v="0"/>
    <n v="36993.5690930407"/>
    <n v="7"/>
    <n v="4"/>
    <n v="4"/>
    <s v="Option1"/>
    <x v="7"/>
    <s v="LHD45"/>
    <s v="Diesel"/>
  </r>
  <r>
    <x v="30"/>
    <x v="1"/>
    <x v="0"/>
    <x v="1"/>
    <n v="36993.5690930407"/>
    <n v="12"/>
    <n v="5"/>
    <n v="5"/>
    <s v="Option1"/>
    <x v="7"/>
    <s v="LHD45"/>
    <s v="Diesel"/>
  </r>
  <r>
    <x v="31"/>
    <x v="1"/>
    <x v="0"/>
    <x v="0"/>
    <n v="36993.539431020101"/>
    <n v="7"/>
    <n v="3"/>
    <n v="3"/>
    <s v="Option1"/>
    <x v="7"/>
    <s v="MHD67"/>
    <s v="Gasoline"/>
  </r>
  <r>
    <x v="31"/>
    <x v="1"/>
    <x v="0"/>
    <x v="1"/>
    <n v="36993.539431020101"/>
    <n v="12"/>
    <n v="4"/>
    <n v="4"/>
    <s v="Option1"/>
    <x v="7"/>
    <s v="MHD67"/>
    <s v="Gasoline"/>
  </r>
  <r>
    <x v="32"/>
    <x v="1"/>
    <x v="0"/>
    <x v="0"/>
    <n v="36993.541727408498"/>
    <n v="7"/>
    <n v="6"/>
    <n v="6"/>
    <s v="Option1"/>
    <x v="7"/>
    <s v="MHD67"/>
    <s v="Diesel"/>
  </r>
  <r>
    <x v="32"/>
    <x v="1"/>
    <x v="0"/>
    <x v="1"/>
    <n v="36993.541727408498"/>
    <n v="11"/>
    <n v="7"/>
    <n v="7"/>
    <s v="Option1"/>
    <x v="7"/>
    <s v="MHD67"/>
    <s v="Diesel"/>
  </r>
  <r>
    <x v="33"/>
    <x v="1"/>
    <x v="0"/>
    <x v="0"/>
    <n v="36993.459672381701"/>
    <n v="7"/>
    <n v="3"/>
    <n v="3"/>
    <s v="Option1"/>
    <x v="7"/>
    <s v="HHD8"/>
    <s v="Gasoline"/>
  </r>
  <r>
    <x v="33"/>
    <x v="1"/>
    <x v="0"/>
    <x v="1"/>
    <n v="36993.459672381701"/>
    <n v="12"/>
    <n v="4"/>
    <n v="4"/>
    <s v="Option1"/>
    <x v="7"/>
    <s v="HHD8"/>
    <s v="Gasoline"/>
  </r>
  <r>
    <x v="34"/>
    <x v="1"/>
    <x v="0"/>
    <x v="0"/>
    <n v="36993.458063262799"/>
    <n v="7"/>
    <n v="12"/>
    <n v="7"/>
    <s v="Option1"/>
    <x v="7"/>
    <s v="HHD8"/>
    <s v="Diesel"/>
  </r>
  <r>
    <x v="34"/>
    <x v="1"/>
    <x v="0"/>
    <x v="1"/>
    <n v="36993.458063262799"/>
    <n v="11"/>
    <n v="16"/>
    <n v="11"/>
    <s v="Option1"/>
    <x v="7"/>
    <s v="HHD8"/>
    <s v="Diesel"/>
  </r>
  <r>
    <x v="35"/>
    <x v="1"/>
    <x v="0"/>
    <x v="0"/>
    <n v="36993.419307649201"/>
    <n v="7"/>
    <n v="12"/>
    <n v="7"/>
    <s v="Option1"/>
    <x v="7"/>
    <s v="HHD8"/>
    <s v="CNG"/>
  </r>
  <r>
    <x v="35"/>
    <x v="1"/>
    <x v="0"/>
    <x v="1"/>
    <n v="36993.419307649201"/>
    <n v="11"/>
    <n v="16"/>
    <n v="11"/>
    <s v="Option1"/>
    <x v="7"/>
    <s v="HHD8"/>
    <s v="CNG"/>
  </r>
  <r>
    <x v="36"/>
    <x v="1"/>
    <x v="0"/>
    <x v="0"/>
    <n v="6280.5761593780599"/>
    <n v="7"/>
    <n v="18"/>
    <n v="7"/>
    <s v="Option1"/>
    <x v="8"/>
    <s v="LHD45"/>
    <s v="Gasoline"/>
  </r>
  <r>
    <x v="36"/>
    <x v="1"/>
    <x v="0"/>
    <x v="1"/>
    <n v="6280.5761593780599"/>
    <n v="12"/>
    <n v="25"/>
    <n v="12"/>
    <s v="Option1"/>
    <x v="8"/>
    <s v="LHD45"/>
    <s v="Gasoline"/>
  </r>
  <r>
    <x v="37"/>
    <x v="1"/>
    <x v="0"/>
    <x v="0"/>
    <n v="6280.5874781528601"/>
    <n v="7"/>
    <n v="18"/>
    <n v="7"/>
    <s v="Option1"/>
    <x v="8"/>
    <s v="MHD67"/>
    <s v="Gasoline"/>
  </r>
  <r>
    <x v="37"/>
    <x v="1"/>
    <x v="0"/>
    <x v="1"/>
    <n v="6280.5874781528601"/>
    <n v="12"/>
    <n v="25"/>
    <n v="12"/>
    <s v="Option1"/>
    <x v="8"/>
    <s v="MHD67"/>
    <s v="Gasoline"/>
  </r>
  <r>
    <x v="38"/>
    <x v="1"/>
    <x v="0"/>
    <x v="0"/>
    <n v="6280.57176093617"/>
    <n v="7"/>
    <n v="35"/>
    <n v="7"/>
    <s v="Option1"/>
    <x v="8"/>
    <s v="MHD67"/>
    <s v="Diesel"/>
  </r>
  <r>
    <x v="38"/>
    <x v="1"/>
    <x v="0"/>
    <x v="1"/>
    <n v="6280.57176093617"/>
    <n v="11"/>
    <n v="43"/>
    <n v="11"/>
    <s v="Option1"/>
    <x v="8"/>
    <s v="MHD67"/>
    <s v="Diesel"/>
  </r>
  <r>
    <x v="39"/>
    <x v="1"/>
    <x v="0"/>
    <x v="0"/>
    <n v="6280.5740149743797"/>
    <n v="7"/>
    <n v="18"/>
    <n v="7"/>
    <s v="Option1"/>
    <x v="8"/>
    <s v="HHD8"/>
    <s v="Gasoline"/>
  </r>
  <r>
    <x v="39"/>
    <x v="1"/>
    <x v="0"/>
    <x v="1"/>
    <n v="6280.5740149743797"/>
    <n v="12"/>
    <n v="25"/>
    <n v="12"/>
    <s v="Option1"/>
    <x v="8"/>
    <s v="HHD8"/>
    <s v="Gasoline"/>
  </r>
  <r>
    <x v="40"/>
    <x v="1"/>
    <x v="0"/>
    <x v="0"/>
    <n v="6280.5890385950697"/>
    <n v="7"/>
    <n v="72"/>
    <n v="7"/>
    <s v="Option1"/>
    <x v="8"/>
    <s v="HHD8"/>
    <s v="Diesel"/>
  </r>
  <r>
    <x v="40"/>
    <x v="1"/>
    <x v="0"/>
    <x v="1"/>
    <n v="6280.5890385950697"/>
    <n v="11"/>
    <n v="96"/>
    <n v="11"/>
    <s v="Option1"/>
    <x v="8"/>
    <s v="HHD8"/>
    <s v="Diesel"/>
  </r>
  <r>
    <x v="41"/>
    <x v="1"/>
    <x v="0"/>
    <x v="0"/>
    <n v="74590.223613848604"/>
    <n v="7"/>
    <n v="3"/>
    <n v="3"/>
    <s v="Option1"/>
    <x v="9"/>
    <s v="MHD67"/>
    <s v="Diesel"/>
  </r>
  <r>
    <x v="41"/>
    <x v="1"/>
    <x v="0"/>
    <x v="1"/>
    <n v="74590.223613848604"/>
    <n v="11"/>
    <n v="4"/>
    <n v="4"/>
    <s v="Option1"/>
    <x v="9"/>
    <s v="MHD67"/>
    <s v="Diesel"/>
  </r>
  <r>
    <x v="42"/>
    <x v="1"/>
    <x v="0"/>
    <x v="0"/>
    <n v="74590.359052429703"/>
    <n v="7"/>
    <n v="6"/>
    <n v="6"/>
    <s v="Option1"/>
    <x v="9"/>
    <s v="HHD8"/>
    <s v="Diesel"/>
  </r>
  <r>
    <x v="42"/>
    <x v="1"/>
    <x v="0"/>
    <x v="1"/>
    <n v="74590.359052429703"/>
    <n v="11"/>
    <n v="8"/>
    <n v="8"/>
    <s v="Option1"/>
    <x v="9"/>
    <s v="HHD8"/>
    <s v="Diesel"/>
  </r>
  <r>
    <x v="43"/>
    <x v="1"/>
    <x v="0"/>
    <x v="0"/>
    <n v="74590.373226108"/>
    <n v="7"/>
    <n v="6"/>
    <n v="6"/>
    <s v="Option1"/>
    <x v="9"/>
    <s v="HHD8"/>
    <s v="CNG"/>
  </r>
  <r>
    <x v="43"/>
    <x v="1"/>
    <x v="0"/>
    <x v="1"/>
    <n v="74590.373226108"/>
    <n v="11"/>
    <n v="8"/>
    <n v="8"/>
    <s v="Option1"/>
    <x v="9"/>
    <s v="HHD8"/>
    <s v="CNG"/>
  </r>
  <r>
    <x v="44"/>
    <x v="1"/>
    <x v="0"/>
    <x v="0"/>
    <n v="143863.253330229"/>
    <n v="7"/>
    <n v="3"/>
    <n v="3"/>
    <s v="Option1"/>
    <x v="10"/>
    <s v="HHD8"/>
    <s v="Diesel"/>
  </r>
  <r>
    <x v="44"/>
    <x v="1"/>
    <x v="0"/>
    <x v="1"/>
    <n v="143863.253330229"/>
    <n v="11"/>
    <n v="4"/>
    <n v="4"/>
    <s v="Option1"/>
    <x v="10"/>
    <s v="HHD8"/>
    <s v="Diesel"/>
  </r>
  <r>
    <x v="0"/>
    <x v="1"/>
    <x v="1"/>
    <x v="0"/>
    <n v="14719.9852357784"/>
    <n v="7"/>
    <n v="10"/>
    <n v="7"/>
    <s v="Option1"/>
    <x v="0"/>
    <s v="LHD"/>
    <s v="Diesel"/>
  </r>
  <r>
    <x v="0"/>
    <x v="1"/>
    <x v="1"/>
    <x v="1"/>
    <n v="14719.9852357784"/>
    <n v="12"/>
    <n v="13"/>
    <n v="12"/>
    <s v="Option1"/>
    <x v="0"/>
    <s v="LHD"/>
    <s v="Diesel"/>
  </r>
  <r>
    <x v="1"/>
    <x v="1"/>
    <x v="1"/>
    <x v="0"/>
    <n v="14719.997356071701"/>
    <n v="7"/>
    <n v="10"/>
    <n v="7"/>
    <s v="Option1"/>
    <x v="1"/>
    <s v="LHD"/>
    <s v="Diesel"/>
  </r>
  <r>
    <x v="1"/>
    <x v="1"/>
    <x v="1"/>
    <x v="1"/>
    <n v="14719.997356071701"/>
    <n v="12"/>
    <n v="13"/>
    <n v="12"/>
    <s v="Option1"/>
    <x v="1"/>
    <s v="LHD"/>
    <s v="Diesel"/>
  </r>
  <r>
    <x v="2"/>
    <x v="1"/>
    <x v="1"/>
    <x v="0"/>
    <n v="37787.182845066804"/>
    <n v="7"/>
    <n v="3"/>
    <n v="3"/>
    <s v="Option1"/>
    <x v="2"/>
    <s v="LHD45"/>
    <s v="Gasoline"/>
  </r>
  <r>
    <x v="2"/>
    <x v="1"/>
    <x v="1"/>
    <x v="1"/>
    <n v="37787.182845066804"/>
    <n v="12"/>
    <n v="4"/>
    <n v="4"/>
    <s v="Option1"/>
    <x v="2"/>
    <s v="LHD45"/>
    <s v="Gasoline"/>
  </r>
  <r>
    <x v="3"/>
    <x v="1"/>
    <x v="1"/>
    <x v="0"/>
    <n v="37787.1791044688"/>
    <n v="7"/>
    <n v="4"/>
    <n v="4"/>
    <s v="Option1"/>
    <x v="2"/>
    <s v="LHD45"/>
    <s v="Diesel"/>
  </r>
  <r>
    <x v="3"/>
    <x v="1"/>
    <x v="1"/>
    <x v="1"/>
    <n v="37787.1791044688"/>
    <n v="12"/>
    <n v="5"/>
    <n v="5"/>
    <s v="Option1"/>
    <x v="2"/>
    <s v="LHD45"/>
    <s v="Diesel"/>
  </r>
  <r>
    <x v="4"/>
    <x v="1"/>
    <x v="1"/>
    <x v="0"/>
    <n v="37787.254463166697"/>
    <n v="7"/>
    <n v="6"/>
    <n v="6"/>
    <s v="Option1"/>
    <x v="2"/>
    <s v="MHD67"/>
    <s v="Diesel"/>
  </r>
  <r>
    <x v="4"/>
    <x v="1"/>
    <x v="1"/>
    <x v="1"/>
    <n v="37787.254463166697"/>
    <n v="11"/>
    <n v="7"/>
    <n v="7"/>
    <s v="Option1"/>
    <x v="2"/>
    <s v="MHD67"/>
    <s v="Diesel"/>
  </r>
  <r>
    <x v="5"/>
    <x v="1"/>
    <x v="1"/>
    <x v="0"/>
    <n v="37787.284814230603"/>
    <n v="7"/>
    <n v="12"/>
    <n v="7"/>
    <s v="Option1"/>
    <x v="2"/>
    <s v="HHD8"/>
    <s v="Diesel"/>
  </r>
  <r>
    <x v="5"/>
    <x v="1"/>
    <x v="1"/>
    <x v="1"/>
    <n v="37787.284814230603"/>
    <n v="11"/>
    <n v="16"/>
    <n v="11"/>
    <s v="Option1"/>
    <x v="2"/>
    <s v="HHD8"/>
    <s v="Diesel"/>
  </r>
  <r>
    <x v="6"/>
    <x v="1"/>
    <x v="1"/>
    <x v="0"/>
    <n v="37787.192396880797"/>
    <n v="7"/>
    <n v="12"/>
    <n v="7"/>
    <s v="Option1"/>
    <x v="2"/>
    <s v="HHD8"/>
    <s v="CNG"/>
  </r>
  <r>
    <x v="6"/>
    <x v="1"/>
    <x v="1"/>
    <x v="1"/>
    <n v="37787.192396880797"/>
    <n v="11"/>
    <n v="16"/>
    <n v="11"/>
    <s v="Option1"/>
    <x v="2"/>
    <s v="HHD8"/>
    <s v="CNG"/>
  </r>
  <r>
    <x v="7"/>
    <x v="1"/>
    <x v="1"/>
    <x v="0"/>
    <n v="37787.176050922702"/>
    <n v="7"/>
    <n v="3"/>
    <n v="3"/>
    <s v="Option1"/>
    <x v="3"/>
    <s v="LHD45"/>
    <s v="Gasoline"/>
  </r>
  <r>
    <x v="7"/>
    <x v="1"/>
    <x v="1"/>
    <x v="1"/>
    <n v="37787.176050922702"/>
    <n v="12"/>
    <n v="4"/>
    <n v="4"/>
    <s v="Option1"/>
    <x v="3"/>
    <s v="LHD45"/>
    <s v="Gasoline"/>
  </r>
  <r>
    <x v="8"/>
    <x v="1"/>
    <x v="1"/>
    <x v="0"/>
    <n v="37787.1123450245"/>
    <n v="7"/>
    <n v="4"/>
    <n v="4"/>
    <s v="Option1"/>
    <x v="3"/>
    <s v="LHD45"/>
    <s v="Diesel"/>
  </r>
  <r>
    <x v="8"/>
    <x v="1"/>
    <x v="1"/>
    <x v="1"/>
    <n v="37787.1123450245"/>
    <n v="12"/>
    <n v="5"/>
    <n v="5"/>
    <s v="Option1"/>
    <x v="3"/>
    <s v="LHD45"/>
    <s v="Diesel"/>
  </r>
  <r>
    <x v="9"/>
    <x v="1"/>
    <x v="1"/>
    <x v="0"/>
    <n v="37787.237633301098"/>
    <n v="7"/>
    <n v="6"/>
    <n v="6"/>
    <s v="Option1"/>
    <x v="3"/>
    <s v="MHD67"/>
    <s v="Diesel"/>
  </r>
  <r>
    <x v="9"/>
    <x v="1"/>
    <x v="1"/>
    <x v="1"/>
    <n v="37787.237633301098"/>
    <n v="11"/>
    <n v="7"/>
    <n v="7"/>
    <s v="Option1"/>
    <x v="3"/>
    <s v="MHD67"/>
    <s v="Diesel"/>
  </r>
  <r>
    <x v="10"/>
    <x v="1"/>
    <x v="1"/>
    <x v="0"/>
    <n v="37787.258756666597"/>
    <n v="7"/>
    <n v="12"/>
    <n v="7"/>
    <s v="Option1"/>
    <x v="3"/>
    <s v="Urban Bus"/>
    <s v="Diesel"/>
  </r>
  <r>
    <x v="10"/>
    <x v="1"/>
    <x v="1"/>
    <x v="1"/>
    <n v="37787.258756666597"/>
    <n v="11"/>
    <n v="16"/>
    <n v="11"/>
    <s v="Option1"/>
    <x v="3"/>
    <s v="Urban Bus"/>
    <s v="Diesel"/>
  </r>
  <r>
    <x v="11"/>
    <x v="1"/>
    <x v="1"/>
    <x v="0"/>
    <n v="37787.193703880999"/>
    <n v="7"/>
    <n v="12"/>
    <n v="7"/>
    <s v="Option1"/>
    <x v="3"/>
    <s v="Urban Bus"/>
    <s v="CNG"/>
  </r>
  <r>
    <x v="11"/>
    <x v="1"/>
    <x v="1"/>
    <x v="1"/>
    <n v="37787.193703880999"/>
    <n v="11"/>
    <n v="16"/>
    <n v="11"/>
    <s v="Option1"/>
    <x v="3"/>
    <s v="Urban Bus"/>
    <s v="CNG"/>
  </r>
  <r>
    <x v="12"/>
    <x v="1"/>
    <x v="1"/>
    <x v="0"/>
    <n v="9163.5813190551999"/>
    <n v="7"/>
    <n v="12"/>
    <n v="7"/>
    <s v="Option1"/>
    <x v="4"/>
    <s v="LHD45"/>
    <s v="Gasoline"/>
  </r>
  <r>
    <x v="12"/>
    <x v="1"/>
    <x v="1"/>
    <x v="1"/>
    <n v="9163.5813190551999"/>
    <n v="12"/>
    <n v="17"/>
    <n v="12"/>
    <s v="Option1"/>
    <x v="4"/>
    <s v="LHD45"/>
    <s v="Gasoline"/>
  </r>
  <r>
    <x v="13"/>
    <x v="1"/>
    <x v="1"/>
    <x v="0"/>
    <n v="9163.6077434472809"/>
    <n v="7"/>
    <n v="16"/>
    <n v="7"/>
    <s v="Option1"/>
    <x v="4"/>
    <s v="LHD45"/>
    <s v="Diesel"/>
  </r>
  <r>
    <x v="13"/>
    <x v="1"/>
    <x v="1"/>
    <x v="1"/>
    <n v="9163.6077434472809"/>
    <n v="12"/>
    <n v="21"/>
    <n v="12"/>
    <s v="Option1"/>
    <x v="4"/>
    <s v="LHD45"/>
    <s v="Diesel"/>
  </r>
  <r>
    <x v="14"/>
    <x v="1"/>
    <x v="1"/>
    <x v="0"/>
    <n v="9163.5735717776006"/>
    <n v="7"/>
    <n v="24"/>
    <n v="7"/>
    <s v="Option1"/>
    <x v="4"/>
    <s v="MHD67"/>
    <s v="Diesel"/>
  </r>
  <r>
    <x v="14"/>
    <x v="1"/>
    <x v="1"/>
    <x v="1"/>
    <n v="9163.5735717776006"/>
    <n v="11"/>
    <n v="29"/>
    <n v="11"/>
    <s v="Option1"/>
    <x v="4"/>
    <s v="MHD67"/>
    <s v="Diesel"/>
  </r>
  <r>
    <x v="15"/>
    <x v="1"/>
    <x v="1"/>
    <x v="0"/>
    <n v="9163.5708194415092"/>
    <n v="7"/>
    <n v="49"/>
    <n v="7"/>
    <s v="Option1"/>
    <x v="4"/>
    <s v="HHD8"/>
    <s v="Diesel"/>
  </r>
  <r>
    <x v="15"/>
    <x v="1"/>
    <x v="1"/>
    <x v="1"/>
    <n v="9163.5708194415092"/>
    <n v="11"/>
    <n v="65"/>
    <n v="11"/>
    <s v="Option1"/>
    <x v="4"/>
    <s v="HHD8"/>
    <s v="Diesel"/>
  </r>
  <r>
    <x v="16"/>
    <x v="1"/>
    <x v="1"/>
    <x v="0"/>
    <n v="9163.5864747336309"/>
    <n v="7"/>
    <n v="49"/>
    <n v="7"/>
    <s v="Option1"/>
    <x v="4"/>
    <s v="HHD8"/>
    <s v="CNG"/>
  </r>
  <r>
    <x v="16"/>
    <x v="1"/>
    <x v="1"/>
    <x v="1"/>
    <n v="9163.5864747336309"/>
    <n v="11"/>
    <n v="65"/>
    <n v="11"/>
    <s v="Option1"/>
    <x v="4"/>
    <s v="HHD8"/>
    <s v="CNG"/>
  </r>
  <r>
    <x v="17"/>
    <x v="1"/>
    <x v="1"/>
    <x v="0"/>
    <n v="31055.542849284699"/>
    <n v="7"/>
    <n v="7"/>
    <n v="7"/>
    <s v="Option1"/>
    <x v="5"/>
    <s v="MHD67"/>
    <s v="Diesel"/>
  </r>
  <r>
    <x v="17"/>
    <x v="1"/>
    <x v="1"/>
    <x v="1"/>
    <n v="31055.542849284699"/>
    <n v="11"/>
    <n v="9"/>
    <n v="9"/>
    <s v="Option1"/>
    <x v="5"/>
    <s v="MHD67"/>
    <s v="Diesel"/>
  </r>
  <r>
    <x v="18"/>
    <x v="1"/>
    <x v="1"/>
    <x v="0"/>
    <n v="31055.5667191311"/>
    <n v="7"/>
    <n v="14"/>
    <n v="7"/>
    <s v="Option1"/>
    <x v="5"/>
    <s v="HHD8"/>
    <s v="Diesel"/>
  </r>
  <r>
    <x v="18"/>
    <x v="1"/>
    <x v="1"/>
    <x v="1"/>
    <n v="31055.5667191311"/>
    <n v="11"/>
    <n v="19"/>
    <n v="11"/>
    <s v="Option1"/>
    <x v="5"/>
    <s v="HHD8"/>
    <s v="Diesel"/>
  </r>
  <r>
    <x v="19"/>
    <x v="1"/>
    <x v="1"/>
    <x v="0"/>
    <n v="31055.5388373483"/>
    <n v="7"/>
    <n v="14"/>
    <n v="7"/>
    <s v="Option1"/>
    <x v="5"/>
    <s v="HHD8"/>
    <s v="CNG"/>
  </r>
  <r>
    <x v="19"/>
    <x v="1"/>
    <x v="1"/>
    <x v="1"/>
    <n v="31055.5388373483"/>
    <n v="11"/>
    <n v="19"/>
    <n v="11"/>
    <s v="Option1"/>
    <x v="5"/>
    <s v="HHD8"/>
    <s v="CNG"/>
  </r>
  <r>
    <x v="20"/>
    <x v="1"/>
    <x v="1"/>
    <x v="0"/>
    <n v="23422.047122907799"/>
    <n v="7"/>
    <n v="6"/>
    <n v="6"/>
    <s v="Option1"/>
    <x v="6"/>
    <s v="LHD"/>
    <s v="Diesel"/>
  </r>
  <r>
    <x v="20"/>
    <x v="1"/>
    <x v="1"/>
    <x v="1"/>
    <n v="23422.047122907799"/>
    <n v="12"/>
    <n v="8"/>
    <n v="8"/>
    <s v="Option1"/>
    <x v="6"/>
    <s v="LHD"/>
    <s v="Diesel"/>
  </r>
  <r>
    <x v="21"/>
    <x v="1"/>
    <x v="1"/>
    <x v="0"/>
    <n v="23422.062151183702"/>
    <n v="7"/>
    <n v="5"/>
    <n v="5"/>
    <s v="Option1"/>
    <x v="6"/>
    <s v="LHD45"/>
    <s v="Gasoline"/>
  </r>
  <r>
    <x v="21"/>
    <x v="1"/>
    <x v="1"/>
    <x v="1"/>
    <n v="23422.062151183702"/>
    <n v="12"/>
    <n v="7"/>
    <n v="7"/>
    <s v="Option1"/>
    <x v="6"/>
    <s v="LHD45"/>
    <s v="Gasoline"/>
  </r>
  <r>
    <x v="22"/>
    <x v="1"/>
    <x v="1"/>
    <x v="0"/>
    <n v="23422.130023059701"/>
    <n v="7"/>
    <n v="6"/>
    <n v="6"/>
    <s v="Option1"/>
    <x v="6"/>
    <s v="LHD45"/>
    <s v="Diesel"/>
  </r>
  <r>
    <x v="22"/>
    <x v="1"/>
    <x v="1"/>
    <x v="1"/>
    <n v="23422.130023059701"/>
    <n v="12"/>
    <n v="8"/>
    <n v="8"/>
    <s v="Option1"/>
    <x v="6"/>
    <s v="LHD45"/>
    <s v="Diesel"/>
  </r>
  <r>
    <x v="23"/>
    <x v="1"/>
    <x v="1"/>
    <x v="0"/>
    <n v="23422.078419849298"/>
    <n v="7"/>
    <n v="5"/>
    <n v="5"/>
    <s v="Option1"/>
    <x v="6"/>
    <s v="MHD67"/>
    <s v="Gasoline"/>
  </r>
  <r>
    <x v="23"/>
    <x v="1"/>
    <x v="1"/>
    <x v="1"/>
    <n v="23422.078419849298"/>
    <n v="12"/>
    <n v="7"/>
    <n v="7"/>
    <s v="Option1"/>
    <x v="6"/>
    <s v="MHD67"/>
    <s v="Gasoline"/>
  </r>
  <r>
    <x v="24"/>
    <x v="1"/>
    <x v="1"/>
    <x v="0"/>
    <n v="23422.1432675295"/>
    <n v="7"/>
    <n v="9"/>
    <n v="7"/>
    <s v="Option1"/>
    <x v="6"/>
    <s v="MHD67"/>
    <s v="Diesel"/>
  </r>
  <r>
    <x v="24"/>
    <x v="1"/>
    <x v="1"/>
    <x v="1"/>
    <n v="23422.1432675295"/>
    <n v="11"/>
    <n v="12"/>
    <n v="11"/>
    <s v="Option1"/>
    <x v="6"/>
    <s v="MHD67"/>
    <s v="Diesel"/>
  </r>
  <r>
    <x v="25"/>
    <x v="1"/>
    <x v="1"/>
    <x v="0"/>
    <n v="23422.064504386399"/>
    <n v="7"/>
    <n v="5"/>
    <n v="5"/>
    <s v="Option1"/>
    <x v="6"/>
    <s v="HHD8"/>
    <s v="Gasoline"/>
  </r>
  <r>
    <x v="25"/>
    <x v="1"/>
    <x v="1"/>
    <x v="1"/>
    <n v="23422.064504386399"/>
    <n v="12"/>
    <n v="7"/>
    <n v="7"/>
    <s v="Option1"/>
    <x v="6"/>
    <s v="HHD8"/>
    <s v="Gasoline"/>
  </r>
  <r>
    <x v="26"/>
    <x v="1"/>
    <x v="1"/>
    <x v="0"/>
    <n v="23422.070033304899"/>
    <n v="7"/>
    <n v="19"/>
    <n v="7"/>
    <s v="Option1"/>
    <x v="6"/>
    <s v="HHD8"/>
    <s v="Diesel"/>
  </r>
  <r>
    <x v="26"/>
    <x v="1"/>
    <x v="1"/>
    <x v="1"/>
    <n v="23422.070033304899"/>
    <n v="11"/>
    <n v="26"/>
    <n v="11"/>
    <s v="Option1"/>
    <x v="6"/>
    <s v="HHD8"/>
    <s v="Diesel"/>
  </r>
  <r>
    <x v="27"/>
    <x v="1"/>
    <x v="1"/>
    <x v="0"/>
    <n v="23422.037908129099"/>
    <n v="7"/>
    <n v="19"/>
    <n v="7"/>
    <s v="Option1"/>
    <x v="6"/>
    <s v="HHD8"/>
    <s v="CNG"/>
  </r>
  <r>
    <x v="27"/>
    <x v="1"/>
    <x v="1"/>
    <x v="1"/>
    <n v="23422.037908129099"/>
    <n v="11"/>
    <n v="26"/>
    <n v="11"/>
    <s v="Option1"/>
    <x v="6"/>
    <s v="HHD8"/>
    <s v="CNG"/>
  </r>
  <r>
    <x v="28"/>
    <x v="1"/>
    <x v="1"/>
    <x v="0"/>
    <n v="37073.018936950102"/>
    <n v="7"/>
    <n v="4"/>
    <n v="4"/>
    <s v="Option1"/>
    <x v="7"/>
    <s v="LHD"/>
    <s v="Diesel"/>
  </r>
  <r>
    <x v="28"/>
    <x v="1"/>
    <x v="1"/>
    <x v="1"/>
    <n v="37073.018936950102"/>
    <n v="12"/>
    <n v="5"/>
    <n v="5"/>
    <s v="Option1"/>
    <x v="7"/>
    <s v="LHD"/>
    <s v="Diesel"/>
  </r>
  <r>
    <x v="29"/>
    <x v="1"/>
    <x v="1"/>
    <x v="0"/>
    <n v="37073.0063105226"/>
    <n v="7"/>
    <n v="3"/>
    <n v="3"/>
    <s v="Option1"/>
    <x v="7"/>
    <s v="LHD45"/>
    <s v="Gasoline"/>
  </r>
  <r>
    <x v="29"/>
    <x v="1"/>
    <x v="1"/>
    <x v="1"/>
    <n v="37073.0063105226"/>
    <n v="12"/>
    <n v="4"/>
    <n v="4"/>
    <s v="Option1"/>
    <x v="7"/>
    <s v="LHD45"/>
    <s v="Gasoline"/>
  </r>
  <r>
    <x v="30"/>
    <x v="1"/>
    <x v="1"/>
    <x v="0"/>
    <n v="37073.132426234202"/>
    <n v="7"/>
    <n v="4"/>
    <n v="4"/>
    <s v="Option1"/>
    <x v="7"/>
    <s v="LHD45"/>
    <s v="Diesel"/>
  </r>
  <r>
    <x v="30"/>
    <x v="1"/>
    <x v="1"/>
    <x v="1"/>
    <n v="37073.132426234202"/>
    <n v="12"/>
    <n v="5"/>
    <n v="5"/>
    <s v="Option1"/>
    <x v="7"/>
    <s v="LHD45"/>
    <s v="Diesel"/>
  </r>
  <r>
    <x v="31"/>
    <x v="1"/>
    <x v="1"/>
    <x v="0"/>
    <n v="37073.085029727197"/>
    <n v="7"/>
    <n v="3"/>
    <n v="3"/>
    <s v="Option1"/>
    <x v="7"/>
    <s v="MHD67"/>
    <s v="Gasoline"/>
  </r>
  <r>
    <x v="31"/>
    <x v="1"/>
    <x v="1"/>
    <x v="1"/>
    <n v="37073.085029727197"/>
    <n v="12"/>
    <n v="4"/>
    <n v="4"/>
    <s v="Option1"/>
    <x v="7"/>
    <s v="MHD67"/>
    <s v="Gasoline"/>
  </r>
  <r>
    <x v="32"/>
    <x v="1"/>
    <x v="1"/>
    <x v="0"/>
    <n v="37073.102572429401"/>
    <n v="7"/>
    <n v="6"/>
    <n v="6"/>
    <s v="Option1"/>
    <x v="7"/>
    <s v="MHD67"/>
    <s v="Diesel"/>
  </r>
  <r>
    <x v="32"/>
    <x v="1"/>
    <x v="1"/>
    <x v="1"/>
    <n v="37073.102572429401"/>
    <n v="11"/>
    <n v="7"/>
    <n v="7"/>
    <s v="Option1"/>
    <x v="7"/>
    <s v="MHD67"/>
    <s v="Diesel"/>
  </r>
  <r>
    <x v="33"/>
    <x v="1"/>
    <x v="1"/>
    <x v="0"/>
    <n v="37073.013387291103"/>
    <n v="7"/>
    <n v="3"/>
    <n v="3"/>
    <s v="Option1"/>
    <x v="7"/>
    <s v="HHD8"/>
    <s v="Gasoline"/>
  </r>
  <r>
    <x v="33"/>
    <x v="1"/>
    <x v="1"/>
    <x v="1"/>
    <n v="37073.013387291103"/>
    <n v="12"/>
    <n v="4"/>
    <n v="4"/>
    <s v="Option1"/>
    <x v="7"/>
    <s v="HHD8"/>
    <s v="Gasoline"/>
  </r>
  <r>
    <x v="34"/>
    <x v="1"/>
    <x v="1"/>
    <x v="0"/>
    <n v="37073.015313758697"/>
    <n v="7"/>
    <n v="12"/>
    <n v="7"/>
    <s v="Option1"/>
    <x v="7"/>
    <s v="HHD8"/>
    <s v="Diesel"/>
  </r>
  <r>
    <x v="34"/>
    <x v="1"/>
    <x v="1"/>
    <x v="1"/>
    <n v="37073.015313758697"/>
    <n v="11"/>
    <n v="16"/>
    <n v="11"/>
    <s v="Option1"/>
    <x v="7"/>
    <s v="HHD8"/>
    <s v="Diesel"/>
  </r>
  <r>
    <x v="35"/>
    <x v="1"/>
    <x v="1"/>
    <x v="0"/>
    <n v="37072.9956106268"/>
    <n v="7"/>
    <n v="12"/>
    <n v="7"/>
    <s v="Option1"/>
    <x v="7"/>
    <s v="HHD8"/>
    <s v="CNG"/>
  </r>
  <r>
    <x v="35"/>
    <x v="1"/>
    <x v="1"/>
    <x v="1"/>
    <n v="37072.9956106268"/>
    <n v="11"/>
    <n v="16"/>
    <n v="11"/>
    <s v="Option1"/>
    <x v="7"/>
    <s v="HHD8"/>
    <s v="CNG"/>
  </r>
  <r>
    <x v="36"/>
    <x v="1"/>
    <x v="1"/>
    <x v="0"/>
    <n v="6294.4855820856501"/>
    <n v="7"/>
    <n v="17"/>
    <n v="7"/>
    <s v="Option1"/>
    <x v="8"/>
    <s v="LHD45"/>
    <s v="Gasoline"/>
  </r>
  <r>
    <x v="36"/>
    <x v="1"/>
    <x v="1"/>
    <x v="1"/>
    <n v="6294.4855820856501"/>
    <n v="12"/>
    <n v="25"/>
    <n v="12"/>
    <s v="Option1"/>
    <x v="8"/>
    <s v="LHD45"/>
    <s v="Gasoline"/>
  </r>
  <r>
    <x v="37"/>
    <x v="1"/>
    <x v="1"/>
    <x v="0"/>
    <n v="6294.4829524575398"/>
    <n v="7"/>
    <n v="17"/>
    <n v="7"/>
    <s v="Option1"/>
    <x v="8"/>
    <s v="MHD67"/>
    <s v="Gasoline"/>
  </r>
  <r>
    <x v="37"/>
    <x v="1"/>
    <x v="1"/>
    <x v="1"/>
    <n v="6294.4829524575398"/>
    <n v="12"/>
    <n v="25"/>
    <n v="12"/>
    <s v="Option1"/>
    <x v="8"/>
    <s v="MHD67"/>
    <s v="Gasoline"/>
  </r>
  <r>
    <x v="38"/>
    <x v="1"/>
    <x v="1"/>
    <x v="0"/>
    <n v="6294.4688566361701"/>
    <n v="7"/>
    <n v="35"/>
    <n v="7"/>
    <s v="Option1"/>
    <x v="8"/>
    <s v="MHD67"/>
    <s v="Diesel"/>
  </r>
  <r>
    <x v="38"/>
    <x v="1"/>
    <x v="1"/>
    <x v="1"/>
    <n v="6294.4688566361701"/>
    <n v="11"/>
    <n v="43"/>
    <n v="11"/>
    <s v="Option1"/>
    <x v="8"/>
    <s v="MHD67"/>
    <s v="Diesel"/>
  </r>
  <r>
    <x v="39"/>
    <x v="1"/>
    <x v="1"/>
    <x v="0"/>
    <n v="6294.4852589625798"/>
    <n v="7"/>
    <n v="17"/>
    <n v="7"/>
    <s v="Option1"/>
    <x v="8"/>
    <s v="HHD8"/>
    <s v="Gasoline"/>
  </r>
  <r>
    <x v="39"/>
    <x v="1"/>
    <x v="1"/>
    <x v="1"/>
    <n v="6294.4852589625798"/>
    <n v="12"/>
    <n v="25"/>
    <n v="12"/>
    <s v="Option1"/>
    <x v="8"/>
    <s v="HHD8"/>
    <s v="Gasoline"/>
  </r>
  <r>
    <x v="40"/>
    <x v="1"/>
    <x v="1"/>
    <x v="0"/>
    <n v="6294.4980701330996"/>
    <n v="7"/>
    <n v="71"/>
    <n v="7"/>
    <s v="Option1"/>
    <x v="8"/>
    <s v="HHD8"/>
    <s v="Diesel"/>
  </r>
  <r>
    <x v="40"/>
    <x v="1"/>
    <x v="1"/>
    <x v="1"/>
    <n v="6294.4980701330996"/>
    <n v="11"/>
    <n v="95"/>
    <n v="11"/>
    <s v="Option1"/>
    <x v="8"/>
    <s v="HHD8"/>
    <s v="Diesel"/>
  </r>
  <r>
    <x v="41"/>
    <x v="1"/>
    <x v="1"/>
    <x v="0"/>
    <n v="75258.0542107621"/>
    <n v="7"/>
    <n v="3"/>
    <n v="3"/>
    <s v="Option1"/>
    <x v="9"/>
    <s v="MHD67"/>
    <s v="Diesel"/>
  </r>
  <r>
    <x v="41"/>
    <x v="1"/>
    <x v="1"/>
    <x v="1"/>
    <n v="75258.0542107621"/>
    <n v="11"/>
    <n v="4"/>
    <n v="4"/>
    <s v="Option1"/>
    <x v="9"/>
    <s v="MHD67"/>
    <s v="Diesel"/>
  </r>
  <r>
    <x v="42"/>
    <x v="1"/>
    <x v="1"/>
    <x v="0"/>
    <n v="75258.141761981606"/>
    <n v="7"/>
    <n v="6"/>
    <n v="6"/>
    <s v="Option1"/>
    <x v="9"/>
    <s v="HHD8"/>
    <s v="Diesel"/>
  </r>
  <r>
    <x v="42"/>
    <x v="1"/>
    <x v="1"/>
    <x v="1"/>
    <n v="75258.141761981606"/>
    <n v="11"/>
    <n v="8"/>
    <n v="8"/>
    <s v="Option1"/>
    <x v="9"/>
    <s v="HHD8"/>
    <s v="Diesel"/>
  </r>
  <r>
    <x v="43"/>
    <x v="1"/>
    <x v="1"/>
    <x v="0"/>
    <n v="75258.080634139798"/>
    <n v="7"/>
    <n v="6"/>
    <n v="6"/>
    <s v="Option1"/>
    <x v="9"/>
    <s v="HHD8"/>
    <s v="CNG"/>
  </r>
  <r>
    <x v="43"/>
    <x v="1"/>
    <x v="1"/>
    <x v="1"/>
    <n v="75258.080634139798"/>
    <n v="11"/>
    <n v="8"/>
    <n v="8"/>
    <s v="Option1"/>
    <x v="9"/>
    <s v="HHD8"/>
    <s v="CNG"/>
  </r>
  <r>
    <x v="44"/>
    <x v="1"/>
    <x v="1"/>
    <x v="0"/>
    <n v="145148.75094297301"/>
    <n v="7"/>
    <n v="3"/>
    <n v="3"/>
    <s v="Option1"/>
    <x v="10"/>
    <s v="HHD8"/>
    <s v="Diesel"/>
  </r>
  <r>
    <x v="44"/>
    <x v="1"/>
    <x v="1"/>
    <x v="1"/>
    <n v="145148.75094297301"/>
    <n v="11"/>
    <n v="4"/>
    <n v="4"/>
    <s v="Option1"/>
    <x v="10"/>
    <s v="HHD8"/>
    <s v="Diesel"/>
  </r>
  <r>
    <x v="0"/>
    <x v="1"/>
    <x v="2"/>
    <x v="0"/>
    <n v="14731.8203596861"/>
    <n v="7"/>
    <n v="10"/>
    <n v="7"/>
    <s v="Option1"/>
    <x v="0"/>
    <s v="LHD"/>
    <s v="Diesel"/>
  </r>
  <r>
    <x v="0"/>
    <x v="1"/>
    <x v="2"/>
    <x v="1"/>
    <n v="14731.8203596861"/>
    <n v="12"/>
    <n v="13"/>
    <n v="12"/>
    <s v="Option1"/>
    <x v="0"/>
    <s v="LHD"/>
    <s v="Diesel"/>
  </r>
  <r>
    <x v="1"/>
    <x v="1"/>
    <x v="2"/>
    <x v="0"/>
    <n v="14731.826297932401"/>
    <n v="7"/>
    <n v="10"/>
    <n v="7"/>
    <s v="Option1"/>
    <x v="1"/>
    <s v="LHD"/>
    <s v="Diesel"/>
  </r>
  <r>
    <x v="1"/>
    <x v="1"/>
    <x v="2"/>
    <x v="1"/>
    <n v="14731.826297932401"/>
    <n v="12"/>
    <n v="13"/>
    <n v="12"/>
    <s v="Option1"/>
    <x v="1"/>
    <s v="LHD"/>
    <s v="Diesel"/>
  </r>
  <r>
    <x v="2"/>
    <x v="1"/>
    <x v="2"/>
    <x v="0"/>
    <n v="37822.759784167203"/>
    <n v="7"/>
    <n v="3"/>
    <n v="3"/>
    <s v="Option1"/>
    <x v="2"/>
    <s v="LHD45"/>
    <s v="Gasoline"/>
  </r>
  <r>
    <x v="2"/>
    <x v="1"/>
    <x v="2"/>
    <x v="1"/>
    <n v="37822.759784167203"/>
    <n v="12"/>
    <n v="4"/>
    <n v="4"/>
    <s v="Option1"/>
    <x v="2"/>
    <s v="LHD45"/>
    <s v="Gasoline"/>
  </r>
  <r>
    <x v="3"/>
    <x v="1"/>
    <x v="2"/>
    <x v="0"/>
    <n v="37822.759304468702"/>
    <n v="7"/>
    <n v="4"/>
    <n v="4"/>
    <s v="Option1"/>
    <x v="2"/>
    <s v="LHD45"/>
    <s v="Diesel"/>
  </r>
  <r>
    <x v="3"/>
    <x v="1"/>
    <x v="2"/>
    <x v="1"/>
    <n v="37822.759304468702"/>
    <n v="12"/>
    <n v="5"/>
    <n v="5"/>
    <s v="Option1"/>
    <x v="2"/>
    <s v="LHD45"/>
    <s v="Diesel"/>
  </r>
  <r>
    <x v="4"/>
    <x v="1"/>
    <x v="2"/>
    <x v="0"/>
    <n v="37822.824718367097"/>
    <n v="7"/>
    <n v="6"/>
    <n v="6"/>
    <s v="Option1"/>
    <x v="2"/>
    <s v="MHD67"/>
    <s v="Diesel"/>
  </r>
  <r>
    <x v="4"/>
    <x v="1"/>
    <x v="2"/>
    <x v="1"/>
    <n v="37822.824718367097"/>
    <n v="11"/>
    <n v="7"/>
    <n v="7"/>
    <s v="Option1"/>
    <x v="2"/>
    <s v="MHD67"/>
    <s v="Diesel"/>
  </r>
  <r>
    <x v="5"/>
    <x v="1"/>
    <x v="2"/>
    <x v="0"/>
    <n v="37822.8091100276"/>
    <n v="7"/>
    <n v="12"/>
    <n v="7"/>
    <s v="Option1"/>
    <x v="2"/>
    <s v="HHD8"/>
    <s v="Diesel"/>
  </r>
  <r>
    <x v="5"/>
    <x v="1"/>
    <x v="2"/>
    <x v="1"/>
    <n v="37822.8091100276"/>
    <n v="11"/>
    <n v="16"/>
    <n v="11"/>
    <s v="Option1"/>
    <x v="2"/>
    <s v="HHD8"/>
    <s v="Diesel"/>
  </r>
  <r>
    <x v="6"/>
    <x v="1"/>
    <x v="2"/>
    <x v="0"/>
    <n v="37822.744467606899"/>
    <n v="7"/>
    <n v="12"/>
    <n v="7"/>
    <s v="Option1"/>
    <x v="2"/>
    <s v="HHD8"/>
    <s v="CNG"/>
  </r>
  <r>
    <x v="6"/>
    <x v="1"/>
    <x v="2"/>
    <x v="1"/>
    <n v="37822.744467606899"/>
    <n v="11"/>
    <n v="16"/>
    <n v="11"/>
    <s v="Option1"/>
    <x v="2"/>
    <s v="HHD8"/>
    <s v="CNG"/>
  </r>
  <r>
    <x v="7"/>
    <x v="1"/>
    <x v="2"/>
    <x v="0"/>
    <n v="37822.765958896998"/>
    <n v="7"/>
    <n v="3"/>
    <n v="3"/>
    <s v="Option1"/>
    <x v="3"/>
    <s v="LHD45"/>
    <s v="Gasoline"/>
  </r>
  <r>
    <x v="7"/>
    <x v="1"/>
    <x v="2"/>
    <x v="1"/>
    <n v="37822.765958896998"/>
    <n v="12"/>
    <n v="4"/>
    <n v="4"/>
    <s v="Option1"/>
    <x v="3"/>
    <s v="LHD45"/>
    <s v="Gasoline"/>
  </r>
  <r>
    <x v="8"/>
    <x v="1"/>
    <x v="2"/>
    <x v="0"/>
    <n v="37822.807467504201"/>
    <n v="7"/>
    <n v="4"/>
    <n v="4"/>
    <s v="Option1"/>
    <x v="3"/>
    <s v="LHD45"/>
    <s v="Diesel"/>
  </r>
  <r>
    <x v="8"/>
    <x v="1"/>
    <x v="2"/>
    <x v="1"/>
    <n v="37822.807467504201"/>
    <n v="12"/>
    <n v="5"/>
    <n v="5"/>
    <s v="Option1"/>
    <x v="3"/>
    <s v="LHD45"/>
    <s v="Diesel"/>
  </r>
  <r>
    <x v="9"/>
    <x v="1"/>
    <x v="2"/>
    <x v="0"/>
    <n v="37822.836046937897"/>
    <n v="7"/>
    <n v="6"/>
    <n v="6"/>
    <s v="Option1"/>
    <x v="3"/>
    <s v="MHD67"/>
    <s v="Diesel"/>
  </r>
  <r>
    <x v="9"/>
    <x v="1"/>
    <x v="2"/>
    <x v="1"/>
    <n v="37822.836046937897"/>
    <n v="11"/>
    <n v="7"/>
    <n v="7"/>
    <s v="Option1"/>
    <x v="3"/>
    <s v="MHD67"/>
    <s v="Diesel"/>
  </r>
  <r>
    <x v="10"/>
    <x v="1"/>
    <x v="2"/>
    <x v="0"/>
    <n v="37822.839690306602"/>
    <n v="7"/>
    <n v="12"/>
    <n v="7"/>
    <s v="Option1"/>
    <x v="3"/>
    <s v="Urban Bus"/>
    <s v="Diesel"/>
  </r>
  <r>
    <x v="10"/>
    <x v="1"/>
    <x v="2"/>
    <x v="1"/>
    <n v="37822.839690306602"/>
    <n v="11"/>
    <n v="16"/>
    <n v="11"/>
    <s v="Option1"/>
    <x v="3"/>
    <s v="Urban Bus"/>
    <s v="Diesel"/>
  </r>
  <r>
    <x v="11"/>
    <x v="1"/>
    <x v="2"/>
    <x v="0"/>
    <n v="37822.749382662201"/>
    <n v="7"/>
    <n v="12"/>
    <n v="7"/>
    <s v="Option1"/>
    <x v="3"/>
    <s v="Urban Bus"/>
    <s v="CNG"/>
  </r>
  <r>
    <x v="11"/>
    <x v="1"/>
    <x v="2"/>
    <x v="1"/>
    <n v="37822.749382662201"/>
    <n v="11"/>
    <n v="16"/>
    <n v="11"/>
    <s v="Option1"/>
    <x v="3"/>
    <s v="Urban Bus"/>
    <s v="CNG"/>
  </r>
  <r>
    <x v="12"/>
    <x v="1"/>
    <x v="2"/>
    <x v="0"/>
    <n v="9172.9447735200993"/>
    <n v="7"/>
    <n v="12"/>
    <n v="7"/>
    <s v="Option1"/>
    <x v="4"/>
    <s v="LHD45"/>
    <s v="Gasoline"/>
  </r>
  <r>
    <x v="12"/>
    <x v="1"/>
    <x v="2"/>
    <x v="1"/>
    <n v="9172.9447735200993"/>
    <n v="12"/>
    <n v="17"/>
    <n v="12"/>
    <s v="Option1"/>
    <x v="4"/>
    <s v="LHD45"/>
    <s v="Gasoline"/>
  </r>
  <r>
    <x v="13"/>
    <x v="1"/>
    <x v="2"/>
    <x v="0"/>
    <n v="9172.9774388891492"/>
    <n v="7"/>
    <n v="16"/>
    <n v="7"/>
    <s v="Option1"/>
    <x v="4"/>
    <s v="LHD45"/>
    <s v="Diesel"/>
  </r>
  <r>
    <x v="13"/>
    <x v="1"/>
    <x v="2"/>
    <x v="1"/>
    <n v="9172.9774388891492"/>
    <n v="12"/>
    <n v="21"/>
    <n v="12"/>
    <s v="Option1"/>
    <x v="4"/>
    <s v="LHD45"/>
    <s v="Diesel"/>
  </r>
  <r>
    <x v="14"/>
    <x v="1"/>
    <x v="2"/>
    <x v="0"/>
    <n v="9172.9426184190597"/>
    <n v="7"/>
    <n v="24"/>
    <n v="7"/>
    <s v="Option1"/>
    <x v="4"/>
    <s v="MHD67"/>
    <s v="Diesel"/>
  </r>
  <r>
    <x v="14"/>
    <x v="1"/>
    <x v="2"/>
    <x v="1"/>
    <n v="9172.9426184190597"/>
    <n v="11"/>
    <n v="29"/>
    <n v="11"/>
    <s v="Option1"/>
    <x v="4"/>
    <s v="MHD67"/>
    <s v="Diesel"/>
  </r>
  <r>
    <x v="15"/>
    <x v="1"/>
    <x v="2"/>
    <x v="0"/>
    <n v="9172.9353518621192"/>
    <n v="7"/>
    <n v="49"/>
    <n v="7"/>
    <s v="Option1"/>
    <x v="4"/>
    <s v="HHD8"/>
    <s v="Diesel"/>
  </r>
  <r>
    <x v="15"/>
    <x v="1"/>
    <x v="2"/>
    <x v="1"/>
    <n v="9172.9353518621192"/>
    <n v="11"/>
    <n v="65"/>
    <n v="11"/>
    <s v="Option1"/>
    <x v="4"/>
    <s v="HHD8"/>
    <s v="Diesel"/>
  </r>
  <r>
    <x v="16"/>
    <x v="1"/>
    <x v="2"/>
    <x v="0"/>
    <n v="9172.9550998846007"/>
    <n v="7"/>
    <n v="49"/>
    <n v="7"/>
    <s v="Option1"/>
    <x v="4"/>
    <s v="HHD8"/>
    <s v="CNG"/>
  </r>
  <r>
    <x v="16"/>
    <x v="1"/>
    <x v="2"/>
    <x v="1"/>
    <n v="9172.9550998846007"/>
    <n v="11"/>
    <n v="65"/>
    <n v="11"/>
    <s v="Option1"/>
    <x v="4"/>
    <s v="HHD8"/>
    <s v="CNG"/>
  </r>
  <r>
    <x v="17"/>
    <x v="1"/>
    <x v="2"/>
    <x v="0"/>
    <n v="31102.647809887301"/>
    <n v="7"/>
    <n v="7"/>
    <n v="7"/>
    <s v="Option1"/>
    <x v="5"/>
    <s v="MHD67"/>
    <s v="Diesel"/>
  </r>
  <r>
    <x v="17"/>
    <x v="1"/>
    <x v="2"/>
    <x v="1"/>
    <n v="31102.647809887301"/>
    <n v="11"/>
    <n v="9"/>
    <n v="9"/>
    <s v="Option1"/>
    <x v="5"/>
    <s v="MHD67"/>
    <s v="Diesel"/>
  </r>
  <r>
    <x v="18"/>
    <x v="1"/>
    <x v="2"/>
    <x v="0"/>
    <n v="31102.636906033102"/>
    <n v="7"/>
    <n v="14"/>
    <n v="7"/>
    <s v="Option1"/>
    <x v="5"/>
    <s v="HHD8"/>
    <s v="Diesel"/>
  </r>
  <r>
    <x v="18"/>
    <x v="1"/>
    <x v="2"/>
    <x v="1"/>
    <n v="31102.636906033102"/>
    <n v="11"/>
    <n v="19"/>
    <n v="11"/>
    <s v="Option1"/>
    <x v="5"/>
    <s v="HHD8"/>
    <s v="Diesel"/>
  </r>
  <r>
    <x v="19"/>
    <x v="1"/>
    <x v="2"/>
    <x v="0"/>
    <n v="31102.651385552199"/>
    <n v="7"/>
    <n v="14"/>
    <n v="7"/>
    <s v="Option1"/>
    <x v="5"/>
    <s v="HHD8"/>
    <s v="CNG"/>
  </r>
  <r>
    <x v="19"/>
    <x v="1"/>
    <x v="2"/>
    <x v="1"/>
    <n v="31102.651385552199"/>
    <n v="11"/>
    <n v="19"/>
    <n v="11"/>
    <s v="Option1"/>
    <x v="5"/>
    <s v="HHD8"/>
    <s v="CNG"/>
  </r>
  <r>
    <x v="20"/>
    <x v="1"/>
    <x v="2"/>
    <x v="0"/>
    <n v="23457.245507833799"/>
    <n v="7"/>
    <n v="6"/>
    <n v="6"/>
    <s v="Option1"/>
    <x v="6"/>
    <s v="LHD"/>
    <s v="Diesel"/>
  </r>
  <r>
    <x v="20"/>
    <x v="1"/>
    <x v="2"/>
    <x v="1"/>
    <n v="23457.245507833799"/>
    <n v="12"/>
    <n v="8"/>
    <n v="8"/>
    <s v="Option1"/>
    <x v="6"/>
    <s v="LHD"/>
    <s v="Diesel"/>
  </r>
  <r>
    <x v="21"/>
    <x v="1"/>
    <x v="2"/>
    <x v="0"/>
    <n v="23457.249213770501"/>
    <n v="7"/>
    <n v="5"/>
    <n v="5"/>
    <s v="Option1"/>
    <x v="6"/>
    <s v="LHD45"/>
    <s v="Gasoline"/>
  </r>
  <r>
    <x v="21"/>
    <x v="1"/>
    <x v="2"/>
    <x v="1"/>
    <n v="23457.249213770501"/>
    <n v="12"/>
    <n v="7"/>
    <n v="7"/>
    <s v="Option1"/>
    <x v="6"/>
    <s v="LHD45"/>
    <s v="Gasoline"/>
  </r>
  <r>
    <x v="22"/>
    <x v="1"/>
    <x v="2"/>
    <x v="0"/>
    <n v="23457.325425614399"/>
    <n v="7"/>
    <n v="6"/>
    <n v="6"/>
    <s v="Option1"/>
    <x v="6"/>
    <s v="LHD45"/>
    <s v="Diesel"/>
  </r>
  <r>
    <x v="22"/>
    <x v="1"/>
    <x v="2"/>
    <x v="1"/>
    <n v="23457.325425614399"/>
    <n v="12"/>
    <n v="8"/>
    <n v="8"/>
    <s v="Option1"/>
    <x v="6"/>
    <s v="LHD45"/>
    <s v="Diesel"/>
  </r>
  <r>
    <x v="23"/>
    <x v="1"/>
    <x v="2"/>
    <x v="0"/>
    <n v="23457.3535922923"/>
    <n v="7"/>
    <n v="5"/>
    <n v="5"/>
    <s v="Option1"/>
    <x v="6"/>
    <s v="MHD67"/>
    <s v="Gasoline"/>
  </r>
  <r>
    <x v="23"/>
    <x v="1"/>
    <x v="2"/>
    <x v="1"/>
    <n v="23457.3535922923"/>
    <n v="12"/>
    <n v="7"/>
    <n v="7"/>
    <s v="Option1"/>
    <x v="6"/>
    <s v="MHD67"/>
    <s v="Gasoline"/>
  </r>
  <r>
    <x v="24"/>
    <x v="1"/>
    <x v="2"/>
    <x v="0"/>
    <n v="23457.3059567362"/>
    <n v="7"/>
    <n v="9"/>
    <n v="7"/>
    <s v="Option1"/>
    <x v="6"/>
    <s v="MHD67"/>
    <s v="Diesel"/>
  </r>
  <r>
    <x v="24"/>
    <x v="1"/>
    <x v="2"/>
    <x v="1"/>
    <n v="23457.3059567362"/>
    <n v="11"/>
    <n v="12"/>
    <n v="11"/>
    <s v="Option1"/>
    <x v="6"/>
    <s v="MHD67"/>
    <s v="Diesel"/>
  </r>
  <r>
    <x v="25"/>
    <x v="1"/>
    <x v="2"/>
    <x v="0"/>
    <n v="23457.263629737401"/>
    <n v="7"/>
    <n v="5"/>
    <n v="5"/>
    <s v="Option1"/>
    <x v="6"/>
    <s v="HHD8"/>
    <s v="Gasoline"/>
  </r>
  <r>
    <x v="25"/>
    <x v="1"/>
    <x v="2"/>
    <x v="1"/>
    <n v="23457.263629737401"/>
    <n v="12"/>
    <n v="7"/>
    <n v="7"/>
    <s v="Option1"/>
    <x v="6"/>
    <s v="HHD8"/>
    <s v="Gasoline"/>
  </r>
  <r>
    <x v="26"/>
    <x v="1"/>
    <x v="2"/>
    <x v="0"/>
    <n v="23457.268421237299"/>
    <n v="7"/>
    <n v="19"/>
    <n v="7"/>
    <s v="Option1"/>
    <x v="6"/>
    <s v="HHD8"/>
    <s v="Diesel"/>
  </r>
  <r>
    <x v="26"/>
    <x v="1"/>
    <x v="2"/>
    <x v="1"/>
    <n v="23457.268421237299"/>
    <n v="11"/>
    <n v="26"/>
    <n v="11"/>
    <s v="Option1"/>
    <x v="6"/>
    <s v="HHD8"/>
    <s v="Diesel"/>
  </r>
  <r>
    <x v="27"/>
    <x v="1"/>
    <x v="2"/>
    <x v="0"/>
    <n v="23457.2325844775"/>
    <n v="7"/>
    <n v="19"/>
    <n v="7"/>
    <s v="Option1"/>
    <x v="6"/>
    <s v="HHD8"/>
    <s v="CNG"/>
  </r>
  <r>
    <x v="27"/>
    <x v="1"/>
    <x v="2"/>
    <x v="1"/>
    <n v="23457.2325844775"/>
    <n v="11"/>
    <n v="26"/>
    <n v="11"/>
    <s v="Option1"/>
    <x v="6"/>
    <s v="HHD8"/>
    <s v="CNG"/>
  </r>
  <r>
    <x v="28"/>
    <x v="1"/>
    <x v="2"/>
    <x v="0"/>
    <n v="37128.440357032901"/>
    <n v="7"/>
    <n v="4"/>
    <n v="4"/>
    <s v="Option1"/>
    <x v="7"/>
    <s v="LHD"/>
    <s v="Diesel"/>
  </r>
  <r>
    <x v="28"/>
    <x v="1"/>
    <x v="2"/>
    <x v="1"/>
    <n v="37128.440357032901"/>
    <n v="12"/>
    <n v="5"/>
    <n v="5"/>
    <s v="Option1"/>
    <x v="7"/>
    <s v="LHD"/>
    <s v="Diesel"/>
  </r>
  <r>
    <x v="29"/>
    <x v="1"/>
    <x v="2"/>
    <x v="0"/>
    <n v="37128.480462507898"/>
    <n v="7"/>
    <n v="3"/>
    <n v="3"/>
    <s v="Option1"/>
    <x v="7"/>
    <s v="LHD45"/>
    <s v="Gasoline"/>
  </r>
  <r>
    <x v="29"/>
    <x v="1"/>
    <x v="2"/>
    <x v="1"/>
    <n v="37128.480462507898"/>
    <n v="12"/>
    <n v="4"/>
    <n v="4"/>
    <s v="Option1"/>
    <x v="7"/>
    <s v="LHD45"/>
    <s v="Gasoline"/>
  </r>
  <r>
    <x v="30"/>
    <x v="1"/>
    <x v="2"/>
    <x v="0"/>
    <n v="37128.523687845402"/>
    <n v="7"/>
    <n v="4"/>
    <n v="4"/>
    <s v="Option1"/>
    <x v="7"/>
    <s v="LHD45"/>
    <s v="Diesel"/>
  </r>
  <r>
    <x v="30"/>
    <x v="1"/>
    <x v="2"/>
    <x v="1"/>
    <n v="37128.523687845402"/>
    <n v="12"/>
    <n v="5"/>
    <n v="5"/>
    <s v="Option1"/>
    <x v="7"/>
    <s v="LHD45"/>
    <s v="Diesel"/>
  </r>
  <r>
    <x v="31"/>
    <x v="1"/>
    <x v="2"/>
    <x v="0"/>
    <n v="37128.506309263503"/>
    <n v="7"/>
    <n v="3"/>
    <n v="3"/>
    <s v="Option1"/>
    <x v="7"/>
    <s v="MHD67"/>
    <s v="Gasoline"/>
  </r>
  <r>
    <x v="31"/>
    <x v="1"/>
    <x v="2"/>
    <x v="1"/>
    <n v="37128.506309263503"/>
    <n v="12"/>
    <n v="4"/>
    <n v="4"/>
    <s v="Option1"/>
    <x v="7"/>
    <s v="MHD67"/>
    <s v="Gasoline"/>
  </r>
  <r>
    <x v="32"/>
    <x v="1"/>
    <x v="2"/>
    <x v="0"/>
    <n v="37128.530317236102"/>
    <n v="7"/>
    <n v="6"/>
    <n v="6"/>
    <s v="Option1"/>
    <x v="7"/>
    <s v="MHD67"/>
    <s v="Diesel"/>
  </r>
  <r>
    <x v="32"/>
    <x v="1"/>
    <x v="2"/>
    <x v="1"/>
    <n v="37128.530317236102"/>
    <n v="11"/>
    <n v="7"/>
    <n v="7"/>
    <s v="Option1"/>
    <x v="7"/>
    <s v="MHD67"/>
    <s v="Diesel"/>
  </r>
  <r>
    <x v="33"/>
    <x v="1"/>
    <x v="2"/>
    <x v="0"/>
    <n v="37128.430155108297"/>
    <n v="7"/>
    <n v="3"/>
    <n v="3"/>
    <s v="Option1"/>
    <x v="7"/>
    <s v="HHD8"/>
    <s v="Gasoline"/>
  </r>
  <r>
    <x v="33"/>
    <x v="1"/>
    <x v="2"/>
    <x v="1"/>
    <n v="37128.430155108297"/>
    <n v="12"/>
    <n v="4"/>
    <n v="4"/>
    <s v="Option1"/>
    <x v="7"/>
    <s v="HHD8"/>
    <s v="Gasoline"/>
  </r>
  <r>
    <x v="34"/>
    <x v="1"/>
    <x v="2"/>
    <x v="0"/>
    <n v="37128.448965137199"/>
    <n v="7"/>
    <n v="12"/>
    <n v="7"/>
    <s v="Option1"/>
    <x v="7"/>
    <s v="HHD8"/>
    <s v="Diesel"/>
  </r>
  <r>
    <x v="34"/>
    <x v="1"/>
    <x v="2"/>
    <x v="1"/>
    <n v="37128.448965137199"/>
    <n v="11"/>
    <n v="16"/>
    <n v="11"/>
    <s v="Option1"/>
    <x v="7"/>
    <s v="HHD8"/>
    <s v="Diesel"/>
  </r>
  <r>
    <x v="35"/>
    <x v="1"/>
    <x v="2"/>
    <x v="0"/>
    <n v="37128.402872443097"/>
    <n v="7"/>
    <n v="12"/>
    <n v="7"/>
    <s v="Option1"/>
    <x v="7"/>
    <s v="HHD8"/>
    <s v="CNG"/>
  </r>
  <r>
    <x v="35"/>
    <x v="1"/>
    <x v="2"/>
    <x v="1"/>
    <n v="37128.402872443097"/>
    <n v="11"/>
    <n v="16"/>
    <n v="11"/>
    <s v="Option1"/>
    <x v="7"/>
    <s v="HHD8"/>
    <s v="CNG"/>
  </r>
  <r>
    <x v="36"/>
    <x v="1"/>
    <x v="2"/>
    <x v="0"/>
    <n v="6304.2185081289699"/>
    <n v="7"/>
    <n v="17"/>
    <n v="7"/>
    <s v="Option1"/>
    <x v="8"/>
    <s v="LHD45"/>
    <s v="Gasoline"/>
  </r>
  <r>
    <x v="36"/>
    <x v="1"/>
    <x v="2"/>
    <x v="1"/>
    <n v="6304.2185081289699"/>
    <n v="12"/>
    <n v="25"/>
    <n v="12"/>
    <s v="Option1"/>
    <x v="8"/>
    <s v="LHD45"/>
    <s v="Gasoline"/>
  </r>
  <r>
    <x v="37"/>
    <x v="1"/>
    <x v="2"/>
    <x v="0"/>
    <n v="6304.2304320022504"/>
    <n v="7"/>
    <n v="17"/>
    <n v="7"/>
    <s v="Option1"/>
    <x v="8"/>
    <s v="MHD67"/>
    <s v="Gasoline"/>
  </r>
  <r>
    <x v="37"/>
    <x v="1"/>
    <x v="2"/>
    <x v="1"/>
    <n v="6304.2304320022504"/>
    <n v="12"/>
    <n v="25"/>
    <n v="12"/>
    <s v="Option1"/>
    <x v="8"/>
    <s v="MHD67"/>
    <s v="Gasoline"/>
  </r>
  <r>
    <x v="38"/>
    <x v="1"/>
    <x v="2"/>
    <x v="0"/>
    <n v="6304.2105577255797"/>
    <n v="7"/>
    <n v="35"/>
    <n v="7"/>
    <s v="Option1"/>
    <x v="8"/>
    <s v="MHD67"/>
    <s v="Diesel"/>
  </r>
  <r>
    <x v="38"/>
    <x v="1"/>
    <x v="2"/>
    <x v="1"/>
    <n v="6304.2105577255797"/>
    <n v="11"/>
    <n v="43"/>
    <n v="11"/>
    <s v="Option1"/>
    <x v="8"/>
    <s v="MHD67"/>
    <s v="Diesel"/>
  </r>
  <r>
    <x v="39"/>
    <x v="1"/>
    <x v="2"/>
    <x v="0"/>
    <n v="6304.2256558397803"/>
    <n v="7"/>
    <n v="17"/>
    <n v="7"/>
    <s v="Option1"/>
    <x v="8"/>
    <s v="HHD8"/>
    <s v="Gasoline"/>
  </r>
  <r>
    <x v="39"/>
    <x v="1"/>
    <x v="2"/>
    <x v="1"/>
    <n v="6304.2256558397803"/>
    <n v="12"/>
    <n v="25"/>
    <n v="12"/>
    <s v="Option1"/>
    <x v="8"/>
    <s v="HHD8"/>
    <s v="Gasoline"/>
  </r>
  <r>
    <x v="40"/>
    <x v="1"/>
    <x v="2"/>
    <x v="0"/>
    <n v="6304.2353519865701"/>
    <n v="7"/>
    <n v="71"/>
    <n v="7"/>
    <s v="Option1"/>
    <x v="8"/>
    <s v="HHD8"/>
    <s v="Diesel"/>
  </r>
  <r>
    <x v="40"/>
    <x v="1"/>
    <x v="2"/>
    <x v="1"/>
    <n v="6304.2353519865701"/>
    <n v="11"/>
    <n v="95"/>
    <n v="11"/>
    <s v="Option1"/>
    <x v="8"/>
    <s v="HHD8"/>
    <s v="Diesel"/>
  </r>
  <r>
    <x v="41"/>
    <x v="1"/>
    <x v="2"/>
    <x v="0"/>
    <n v="75788.208174183499"/>
    <n v="7"/>
    <n v="3"/>
    <n v="3"/>
    <s v="Option1"/>
    <x v="9"/>
    <s v="MHD67"/>
    <s v="Diesel"/>
  </r>
  <r>
    <x v="41"/>
    <x v="1"/>
    <x v="2"/>
    <x v="1"/>
    <n v="75788.208174183499"/>
    <n v="11"/>
    <n v="4"/>
    <n v="4"/>
    <s v="Option1"/>
    <x v="9"/>
    <s v="MHD67"/>
    <s v="Diesel"/>
  </r>
  <r>
    <x v="42"/>
    <x v="1"/>
    <x v="2"/>
    <x v="0"/>
    <n v="75788.331018413694"/>
    <n v="7"/>
    <n v="6"/>
    <n v="6"/>
    <s v="Option1"/>
    <x v="9"/>
    <s v="HHD8"/>
    <s v="Diesel"/>
  </r>
  <r>
    <x v="42"/>
    <x v="1"/>
    <x v="2"/>
    <x v="1"/>
    <n v="75788.331018413694"/>
    <n v="11"/>
    <n v="8"/>
    <n v="8"/>
    <s v="Option1"/>
    <x v="9"/>
    <s v="HHD8"/>
    <s v="Diesel"/>
  </r>
  <r>
    <x v="43"/>
    <x v="1"/>
    <x v="2"/>
    <x v="0"/>
    <n v="75788.241253927801"/>
    <n v="7"/>
    <n v="6"/>
    <n v="6"/>
    <s v="Option1"/>
    <x v="9"/>
    <s v="HHD8"/>
    <s v="CNG"/>
  </r>
  <r>
    <x v="43"/>
    <x v="1"/>
    <x v="2"/>
    <x v="1"/>
    <n v="75788.241253927801"/>
    <n v="11"/>
    <n v="8"/>
    <n v="8"/>
    <s v="Option1"/>
    <x v="9"/>
    <s v="HHD8"/>
    <s v="CNG"/>
  </r>
  <r>
    <x v="44"/>
    <x v="1"/>
    <x v="2"/>
    <x v="0"/>
    <n v="146166.76904898699"/>
    <n v="7"/>
    <n v="3"/>
    <n v="3"/>
    <s v="Option1"/>
    <x v="10"/>
    <s v="HHD8"/>
    <s v="Diesel"/>
  </r>
  <r>
    <x v="44"/>
    <x v="1"/>
    <x v="2"/>
    <x v="1"/>
    <n v="146166.76904898699"/>
    <n v="11"/>
    <n v="4"/>
    <n v="4"/>
    <s v="Option1"/>
    <x v="10"/>
    <s v="HHD8"/>
    <s v="Diesel"/>
  </r>
  <r>
    <x v="0"/>
    <x v="1"/>
    <x v="3"/>
    <x v="0"/>
    <n v="14751.4234685962"/>
    <n v="7"/>
    <n v="10"/>
    <n v="7"/>
    <s v="Option1"/>
    <x v="0"/>
    <s v="LHD"/>
    <s v="Diesel"/>
  </r>
  <r>
    <x v="0"/>
    <x v="1"/>
    <x v="3"/>
    <x v="1"/>
    <n v="14751.4234685962"/>
    <n v="12"/>
    <n v="13"/>
    <n v="12"/>
    <s v="Option1"/>
    <x v="0"/>
    <s v="LHD"/>
    <s v="Diesel"/>
  </r>
  <r>
    <x v="1"/>
    <x v="1"/>
    <x v="3"/>
    <x v="0"/>
    <n v="14751.449863096999"/>
    <n v="7"/>
    <n v="10"/>
    <n v="7"/>
    <s v="Option1"/>
    <x v="1"/>
    <s v="LHD"/>
    <s v="Diesel"/>
  </r>
  <r>
    <x v="1"/>
    <x v="1"/>
    <x v="3"/>
    <x v="1"/>
    <n v="14751.449863096999"/>
    <n v="12"/>
    <n v="13"/>
    <n v="12"/>
    <s v="Option1"/>
    <x v="1"/>
    <s v="LHD"/>
    <s v="Diesel"/>
  </r>
  <r>
    <x v="2"/>
    <x v="1"/>
    <x v="3"/>
    <x v="0"/>
    <n v="37861.544036995198"/>
    <n v="7"/>
    <n v="3"/>
    <n v="3"/>
    <s v="Option1"/>
    <x v="2"/>
    <s v="LHD45"/>
    <s v="Gasoline"/>
  </r>
  <r>
    <x v="2"/>
    <x v="1"/>
    <x v="3"/>
    <x v="1"/>
    <n v="37861.544036995198"/>
    <n v="12"/>
    <n v="4"/>
    <n v="4"/>
    <s v="Option1"/>
    <x v="2"/>
    <s v="LHD45"/>
    <s v="Gasoline"/>
  </r>
  <r>
    <x v="3"/>
    <x v="1"/>
    <x v="3"/>
    <x v="0"/>
    <n v="37861.558086710298"/>
    <n v="7"/>
    <n v="4"/>
    <n v="4"/>
    <s v="Option1"/>
    <x v="2"/>
    <s v="LHD45"/>
    <s v="Diesel"/>
  </r>
  <r>
    <x v="3"/>
    <x v="1"/>
    <x v="3"/>
    <x v="1"/>
    <n v="37861.558086710298"/>
    <n v="12"/>
    <n v="5"/>
    <n v="5"/>
    <s v="Option1"/>
    <x v="2"/>
    <s v="LHD45"/>
    <s v="Diesel"/>
  </r>
  <r>
    <x v="4"/>
    <x v="1"/>
    <x v="3"/>
    <x v="0"/>
    <n v="37861.643875409398"/>
    <n v="7"/>
    <n v="6"/>
    <n v="6"/>
    <s v="Option1"/>
    <x v="2"/>
    <s v="MHD67"/>
    <s v="Diesel"/>
  </r>
  <r>
    <x v="4"/>
    <x v="1"/>
    <x v="3"/>
    <x v="1"/>
    <n v="37861.643875409398"/>
    <n v="11"/>
    <n v="7"/>
    <n v="7"/>
    <s v="Option1"/>
    <x v="2"/>
    <s v="MHD67"/>
    <s v="Diesel"/>
  </r>
  <r>
    <x v="5"/>
    <x v="1"/>
    <x v="3"/>
    <x v="0"/>
    <n v="37861.633413330703"/>
    <n v="7"/>
    <n v="12"/>
    <n v="7"/>
    <s v="Option1"/>
    <x v="2"/>
    <s v="HHD8"/>
    <s v="Diesel"/>
  </r>
  <r>
    <x v="5"/>
    <x v="1"/>
    <x v="3"/>
    <x v="1"/>
    <n v="37861.633413330703"/>
    <n v="11"/>
    <n v="16"/>
    <n v="11"/>
    <s v="Option1"/>
    <x v="2"/>
    <s v="HHD8"/>
    <s v="Diesel"/>
  </r>
  <r>
    <x v="6"/>
    <x v="1"/>
    <x v="3"/>
    <x v="0"/>
    <n v="37861.631887098301"/>
    <n v="7"/>
    <n v="12"/>
    <n v="7"/>
    <s v="Option1"/>
    <x v="2"/>
    <s v="HHD8"/>
    <s v="CNG"/>
  </r>
  <r>
    <x v="6"/>
    <x v="1"/>
    <x v="3"/>
    <x v="1"/>
    <n v="37861.631887098301"/>
    <n v="11"/>
    <n v="16"/>
    <n v="11"/>
    <s v="Option1"/>
    <x v="2"/>
    <s v="HHD8"/>
    <s v="CNG"/>
  </r>
  <r>
    <x v="7"/>
    <x v="1"/>
    <x v="3"/>
    <x v="0"/>
    <n v="37861.606630302602"/>
    <n v="7"/>
    <n v="3"/>
    <n v="3"/>
    <s v="Option1"/>
    <x v="3"/>
    <s v="LHD45"/>
    <s v="Gasoline"/>
  </r>
  <r>
    <x v="7"/>
    <x v="1"/>
    <x v="3"/>
    <x v="1"/>
    <n v="37861.606630302602"/>
    <n v="12"/>
    <n v="4"/>
    <n v="4"/>
    <s v="Option1"/>
    <x v="3"/>
    <s v="LHD45"/>
    <s v="Gasoline"/>
  </r>
  <r>
    <x v="8"/>
    <x v="1"/>
    <x v="3"/>
    <x v="0"/>
    <n v="37861.528431319297"/>
    <n v="7"/>
    <n v="4"/>
    <n v="4"/>
    <s v="Option1"/>
    <x v="3"/>
    <s v="LHD45"/>
    <s v="Diesel"/>
  </r>
  <r>
    <x v="8"/>
    <x v="1"/>
    <x v="3"/>
    <x v="1"/>
    <n v="37861.528431319297"/>
    <n v="12"/>
    <n v="5"/>
    <n v="5"/>
    <s v="Option1"/>
    <x v="3"/>
    <s v="LHD45"/>
    <s v="Diesel"/>
  </r>
  <r>
    <x v="9"/>
    <x v="1"/>
    <x v="3"/>
    <x v="0"/>
    <n v="37861.682717534197"/>
    <n v="7"/>
    <n v="6"/>
    <n v="6"/>
    <s v="Option1"/>
    <x v="3"/>
    <s v="MHD67"/>
    <s v="Diesel"/>
  </r>
  <r>
    <x v="9"/>
    <x v="1"/>
    <x v="3"/>
    <x v="1"/>
    <n v="37861.682717534197"/>
    <n v="11"/>
    <n v="7"/>
    <n v="7"/>
    <s v="Option1"/>
    <x v="3"/>
    <s v="MHD67"/>
    <s v="Diesel"/>
  </r>
  <r>
    <x v="10"/>
    <x v="1"/>
    <x v="3"/>
    <x v="0"/>
    <n v="37861.6775710539"/>
    <n v="7"/>
    <n v="12"/>
    <n v="7"/>
    <s v="Option1"/>
    <x v="3"/>
    <s v="Urban Bus"/>
    <s v="Diesel"/>
  </r>
  <r>
    <x v="10"/>
    <x v="1"/>
    <x v="3"/>
    <x v="1"/>
    <n v="37861.6775710539"/>
    <n v="11"/>
    <n v="16"/>
    <n v="11"/>
    <s v="Option1"/>
    <x v="3"/>
    <s v="Urban Bus"/>
    <s v="Diesel"/>
  </r>
  <r>
    <x v="11"/>
    <x v="1"/>
    <x v="3"/>
    <x v="0"/>
    <n v="37861.587359235498"/>
    <n v="7"/>
    <n v="12"/>
    <n v="7"/>
    <s v="Option1"/>
    <x v="3"/>
    <s v="Urban Bus"/>
    <s v="CNG"/>
  </r>
  <r>
    <x v="11"/>
    <x v="1"/>
    <x v="3"/>
    <x v="1"/>
    <n v="37861.587359235498"/>
    <n v="11"/>
    <n v="16"/>
    <n v="11"/>
    <s v="Option1"/>
    <x v="3"/>
    <s v="Urban Bus"/>
    <s v="CNG"/>
  </r>
  <r>
    <x v="12"/>
    <x v="1"/>
    <x v="3"/>
    <x v="0"/>
    <n v="9182.7289379729791"/>
    <n v="7"/>
    <n v="12"/>
    <n v="7"/>
    <s v="Option1"/>
    <x v="4"/>
    <s v="LHD45"/>
    <s v="Gasoline"/>
  </r>
  <r>
    <x v="12"/>
    <x v="1"/>
    <x v="3"/>
    <x v="1"/>
    <n v="9182.7289379729791"/>
    <n v="12"/>
    <n v="17"/>
    <n v="12"/>
    <s v="Option1"/>
    <x v="4"/>
    <s v="LHD45"/>
    <s v="Gasoline"/>
  </r>
  <r>
    <x v="13"/>
    <x v="1"/>
    <x v="3"/>
    <x v="0"/>
    <n v="9182.7613346446105"/>
    <n v="7"/>
    <n v="16"/>
    <n v="7"/>
    <s v="Option1"/>
    <x v="4"/>
    <s v="LHD45"/>
    <s v="Diesel"/>
  </r>
  <r>
    <x v="13"/>
    <x v="1"/>
    <x v="3"/>
    <x v="1"/>
    <n v="9182.7613346446105"/>
    <n v="12"/>
    <n v="21"/>
    <n v="12"/>
    <s v="Option1"/>
    <x v="4"/>
    <s v="LHD45"/>
    <s v="Diesel"/>
  </r>
  <r>
    <x v="14"/>
    <x v="1"/>
    <x v="3"/>
    <x v="0"/>
    <n v="9182.7349986368099"/>
    <n v="7"/>
    <n v="24"/>
    <n v="7"/>
    <s v="Option1"/>
    <x v="4"/>
    <s v="MHD67"/>
    <s v="Diesel"/>
  </r>
  <r>
    <x v="14"/>
    <x v="1"/>
    <x v="3"/>
    <x v="1"/>
    <n v="9182.7349986368099"/>
    <n v="11"/>
    <n v="29"/>
    <n v="11"/>
    <s v="Option1"/>
    <x v="4"/>
    <s v="MHD67"/>
    <s v="Diesel"/>
  </r>
  <r>
    <x v="15"/>
    <x v="1"/>
    <x v="3"/>
    <x v="0"/>
    <n v="9182.7317190149697"/>
    <n v="7"/>
    <n v="49"/>
    <n v="7"/>
    <s v="Option1"/>
    <x v="4"/>
    <s v="HHD8"/>
    <s v="Diesel"/>
  </r>
  <r>
    <x v="15"/>
    <x v="1"/>
    <x v="3"/>
    <x v="1"/>
    <n v="9182.7317190149697"/>
    <n v="11"/>
    <n v="65"/>
    <n v="11"/>
    <s v="Option1"/>
    <x v="4"/>
    <s v="HHD8"/>
    <s v="Diesel"/>
  </r>
  <r>
    <x v="16"/>
    <x v="1"/>
    <x v="3"/>
    <x v="0"/>
    <n v="9182.7411333424407"/>
    <n v="7"/>
    <n v="49"/>
    <n v="7"/>
    <s v="Option1"/>
    <x v="4"/>
    <s v="HHD8"/>
    <s v="CNG"/>
  </r>
  <r>
    <x v="16"/>
    <x v="1"/>
    <x v="3"/>
    <x v="1"/>
    <n v="9182.7411333424407"/>
    <n v="11"/>
    <n v="65"/>
    <n v="11"/>
    <s v="Option1"/>
    <x v="4"/>
    <s v="HHD8"/>
    <s v="CNG"/>
  </r>
  <r>
    <x v="17"/>
    <x v="1"/>
    <x v="3"/>
    <x v="0"/>
    <n v="31155.006202108401"/>
    <n v="7"/>
    <n v="7"/>
    <n v="7"/>
    <s v="Option1"/>
    <x v="5"/>
    <s v="MHD67"/>
    <s v="Diesel"/>
  </r>
  <r>
    <x v="17"/>
    <x v="1"/>
    <x v="3"/>
    <x v="1"/>
    <n v="31155.006202108401"/>
    <n v="11"/>
    <n v="9"/>
    <n v="9"/>
    <s v="Option1"/>
    <x v="5"/>
    <s v="MHD67"/>
    <s v="Diesel"/>
  </r>
  <r>
    <x v="18"/>
    <x v="1"/>
    <x v="3"/>
    <x v="0"/>
    <n v="31155.039384624801"/>
    <n v="7"/>
    <n v="14"/>
    <n v="7"/>
    <s v="Option1"/>
    <x v="5"/>
    <s v="HHD8"/>
    <s v="Diesel"/>
  </r>
  <r>
    <x v="18"/>
    <x v="1"/>
    <x v="3"/>
    <x v="1"/>
    <n v="31155.039384624801"/>
    <n v="11"/>
    <n v="19"/>
    <n v="11"/>
    <s v="Option1"/>
    <x v="5"/>
    <s v="HHD8"/>
    <s v="Diesel"/>
  </r>
  <r>
    <x v="19"/>
    <x v="1"/>
    <x v="3"/>
    <x v="0"/>
    <n v="31155.032377293901"/>
    <n v="7"/>
    <n v="14"/>
    <n v="7"/>
    <s v="Option1"/>
    <x v="5"/>
    <s v="HHD8"/>
    <s v="CNG"/>
  </r>
  <r>
    <x v="19"/>
    <x v="1"/>
    <x v="3"/>
    <x v="1"/>
    <n v="31155.032377293901"/>
    <n v="11"/>
    <n v="19"/>
    <n v="11"/>
    <s v="Option1"/>
    <x v="5"/>
    <s v="HHD8"/>
    <s v="CNG"/>
  </r>
  <r>
    <x v="20"/>
    <x v="1"/>
    <x v="3"/>
    <x v="0"/>
    <n v="23496.932789318998"/>
    <n v="7"/>
    <n v="6"/>
    <n v="6"/>
    <s v="Option1"/>
    <x v="6"/>
    <s v="LHD"/>
    <s v="Diesel"/>
  </r>
  <r>
    <x v="20"/>
    <x v="1"/>
    <x v="3"/>
    <x v="1"/>
    <n v="23496.932789318998"/>
    <n v="12"/>
    <n v="8"/>
    <n v="8"/>
    <s v="Option1"/>
    <x v="6"/>
    <s v="LHD"/>
    <s v="Diesel"/>
  </r>
  <r>
    <x v="21"/>
    <x v="1"/>
    <x v="3"/>
    <x v="0"/>
    <n v="23496.931380859602"/>
    <n v="7"/>
    <n v="5"/>
    <n v="5"/>
    <s v="Option1"/>
    <x v="6"/>
    <s v="LHD45"/>
    <s v="Gasoline"/>
  </r>
  <r>
    <x v="21"/>
    <x v="1"/>
    <x v="3"/>
    <x v="1"/>
    <n v="23496.931380859602"/>
    <n v="12"/>
    <n v="7"/>
    <n v="7"/>
    <s v="Option1"/>
    <x v="6"/>
    <s v="LHD45"/>
    <s v="Gasoline"/>
  </r>
  <r>
    <x v="22"/>
    <x v="1"/>
    <x v="3"/>
    <x v="0"/>
    <n v="23497.0014372359"/>
    <n v="7"/>
    <n v="6"/>
    <n v="6"/>
    <s v="Option1"/>
    <x v="6"/>
    <s v="LHD45"/>
    <s v="Diesel"/>
  </r>
  <r>
    <x v="22"/>
    <x v="1"/>
    <x v="3"/>
    <x v="1"/>
    <n v="23497.0014372359"/>
    <n v="12"/>
    <n v="8"/>
    <n v="8"/>
    <s v="Option1"/>
    <x v="6"/>
    <s v="LHD45"/>
    <s v="Diesel"/>
  </r>
  <r>
    <x v="23"/>
    <x v="1"/>
    <x v="3"/>
    <x v="0"/>
    <n v="23496.976195322601"/>
    <n v="7"/>
    <n v="5"/>
    <n v="5"/>
    <s v="Option1"/>
    <x v="6"/>
    <s v="MHD67"/>
    <s v="Gasoline"/>
  </r>
  <r>
    <x v="23"/>
    <x v="1"/>
    <x v="3"/>
    <x v="1"/>
    <n v="23496.976195322601"/>
    <n v="12"/>
    <n v="7"/>
    <n v="7"/>
    <s v="Option1"/>
    <x v="6"/>
    <s v="MHD67"/>
    <s v="Gasoline"/>
  </r>
  <r>
    <x v="24"/>
    <x v="1"/>
    <x v="3"/>
    <x v="0"/>
    <n v="23496.977867902999"/>
    <n v="7"/>
    <n v="9"/>
    <n v="7"/>
    <s v="Option1"/>
    <x v="6"/>
    <s v="MHD67"/>
    <s v="Diesel"/>
  </r>
  <r>
    <x v="24"/>
    <x v="1"/>
    <x v="3"/>
    <x v="1"/>
    <n v="23496.977867902999"/>
    <n v="11"/>
    <n v="11"/>
    <n v="11"/>
    <s v="Option1"/>
    <x v="6"/>
    <s v="MHD67"/>
    <s v="Diesel"/>
  </r>
  <r>
    <x v="25"/>
    <x v="1"/>
    <x v="3"/>
    <x v="0"/>
    <n v="23496.9373786781"/>
    <n v="7"/>
    <n v="5"/>
    <n v="5"/>
    <s v="Option1"/>
    <x v="6"/>
    <s v="HHD8"/>
    <s v="Gasoline"/>
  </r>
  <r>
    <x v="25"/>
    <x v="1"/>
    <x v="3"/>
    <x v="1"/>
    <n v="23496.9373786781"/>
    <n v="12"/>
    <n v="7"/>
    <n v="7"/>
    <s v="Option1"/>
    <x v="6"/>
    <s v="HHD8"/>
    <s v="Gasoline"/>
  </r>
  <r>
    <x v="26"/>
    <x v="1"/>
    <x v="3"/>
    <x v="0"/>
    <n v="23496.9388002784"/>
    <n v="7"/>
    <n v="19"/>
    <n v="7"/>
    <s v="Option1"/>
    <x v="6"/>
    <s v="HHD8"/>
    <s v="Diesel"/>
  </r>
  <r>
    <x v="26"/>
    <x v="1"/>
    <x v="3"/>
    <x v="1"/>
    <n v="23496.9388002784"/>
    <n v="11"/>
    <n v="26"/>
    <n v="11"/>
    <s v="Option1"/>
    <x v="6"/>
    <s v="HHD8"/>
    <s v="Diesel"/>
  </r>
  <r>
    <x v="27"/>
    <x v="1"/>
    <x v="3"/>
    <x v="0"/>
    <n v="23496.919584064301"/>
    <n v="7"/>
    <n v="19"/>
    <n v="7"/>
    <s v="Option1"/>
    <x v="6"/>
    <s v="HHD8"/>
    <s v="CNG"/>
  </r>
  <r>
    <x v="27"/>
    <x v="1"/>
    <x v="3"/>
    <x v="1"/>
    <n v="23496.919584064301"/>
    <n v="11"/>
    <n v="26"/>
    <n v="11"/>
    <s v="Option1"/>
    <x v="6"/>
    <s v="HHD8"/>
    <s v="CNG"/>
  </r>
  <r>
    <x v="28"/>
    <x v="1"/>
    <x v="3"/>
    <x v="0"/>
    <n v="37191.375521778697"/>
    <n v="7"/>
    <n v="4"/>
    <n v="4"/>
    <s v="Option1"/>
    <x v="7"/>
    <s v="LHD"/>
    <s v="Diesel"/>
  </r>
  <r>
    <x v="28"/>
    <x v="1"/>
    <x v="3"/>
    <x v="1"/>
    <n v="37191.375521778697"/>
    <n v="12"/>
    <n v="5"/>
    <n v="5"/>
    <s v="Option1"/>
    <x v="7"/>
    <s v="LHD"/>
    <s v="Diesel"/>
  </r>
  <r>
    <x v="29"/>
    <x v="1"/>
    <x v="3"/>
    <x v="0"/>
    <n v="37191.381244559103"/>
    <n v="7"/>
    <n v="3"/>
    <n v="3"/>
    <s v="Option1"/>
    <x v="7"/>
    <s v="LHD45"/>
    <s v="Gasoline"/>
  </r>
  <r>
    <x v="29"/>
    <x v="1"/>
    <x v="3"/>
    <x v="1"/>
    <n v="37191.381244559103"/>
    <n v="12"/>
    <n v="4"/>
    <n v="4"/>
    <s v="Option1"/>
    <x v="7"/>
    <s v="LHD45"/>
    <s v="Gasoline"/>
  </r>
  <r>
    <x v="30"/>
    <x v="1"/>
    <x v="3"/>
    <x v="0"/>
    <n v="37191.478469020702"/>
    <n v="7"/>
    <n v="4"/>
    <n v="4"/>
    <s v="Option1"/>
    <x v="7"/>
    <s v="LHD45"/>
    <s v="Diesel"/>
  </r>
  <r>
    <x v="30"/>
    <x v="1"/>
    <x v="3"/>
    <x v="1"/>
    <n v="37191.478469020702"/>
    <n v="12"/>
    <n v="5"/>
    <n v="5"/>
    <s v="Option1"/>
    <x v="7"/>
    <s v="LHD45"/>
    <s v="Diesel"/>
  </r>
  <r>
    <x v="31"/>
    <x v="1"/>
    <x v="3"/>
    <x v="0"/>
    <n v="37191.456012565897"/>
    <n v="7"/>
    <n v="3"/>
    <n v="3"/>
    <s v="Option1"/>
    <x v="7"/>
    <s v="MHD67"/>
    <s v="Gasoline"/>
  </r>
  <r>
    <x v="31"/>
    <x v="1"/>
    <x v="3"/>
    <x v="1"/>
    <n v="37191.456012565897"/>
    <n v="12"/>
    <n v="4"/>
    <n v="4"/>
    <s v="Option1"/>
    <x v="7"/>
    <s v="MHD67"/>
    <s v="Gasoline"/>
  </r>
  <r>
    <x v="32"/>
    <x v="1"/>
    <x v="3"/>
    <x v="0"/>
    <n v="37191.458323580497"/>
    <n v="7"/>
    <n v="6"/>
    <n v="6"/>
    <s v="Option1"/>
    <x v="7"/>
    <s v="MHD67"/>
    <s v="Diesel"/>
  </r>
  <r>
    <x v="32"/>
    <x v="1"/>
    <x v="3"/>
    <x v="1"/>
    <n v="37191.458323580497"/>
    <n v="11"/>
    <n v="7"/>
    <n v="7"/>
    <s v="Option1"/>
    <x v="7"/>
    <s v="MHD67"/>
    <s v="Diesel"/>
  </r>
  <r>
    <x v="33"/>
    <x v="1"/>
    <x v="3"/>
    <x v="0"/>
    <n v="37191.391991541997"/>
    <n v="7"/>
    <n v="3"/>
    <n v="3"/>
    <s v="Option1"/>
    <x v="7"/>
    <s v="HHD8"/>
    <s v="Gasoline"/>
  </r>
  <r>
    <x v="33"/>
    <x v="1"/>
    <x v="3"/>
    <x v="1"/>
    <n v="37191.391991541997"/>
    <n v="12"/>
    <n v="4"/>
    <n v="4"/>
    <s v="Option1"/>
    <x v="7"/>
    <s v="HHD8"/>
    <s v="Gasoline"/>
  </r>
  <r>
    <x v="34"/>
    <x v="1"/>
    <x v="3"/>
    <x v="0"/>
    <n v="37191.389218668599"/>
    <n v="7"/>
    <n v="12"/>
    <n v="7"/>
    <s v="Option1"/>
    <x v="7"/>
    <s v="HHD8"/>
    <s v="Diesel"/>
  </r>
  <r>
    <x v="34"/>
    <x v="1"/>
    <x v="3"/>
    <x v="1"/>
    <n v="37191.389218668599"/>
    <n v="11"/>
    <n v="16"/>
    <n v="11"/>
    <s v="Option1"/>
    <x v="7"/>
    <s v="HHD8"/>
    <s v="Diesel"/>
  </r>
  <r>
    <x v="35"/>
    <x v="1"/>
    <x v="3"/>
    <x v="0"/>
    <n v="37191.370488557201"/>
    <n v="7"/>
    <n v="12"/>
    <n v="7"/>
    <s v="Option1"/>
    <x v="7"/>
    <s v="HHD8"/>
    <s v="CNG"/>
  </r>
  <r>
    <x v="35"/>
    <x v="1"/>
    <x v="3"/>
    <x v="1"/>
    <n v="37191.370488557201"/>
    <n v="11"/>
    <n v="16"/>
    <n v="11"/>
    <s v="Option1"/>
    <x v="7"/>
    <s v="HHD8"/>
    <s v="CNG"/>
  </r>
  <r>
    <x v="36"/>
    <x v="1"/>
    <x v="3"/>
    <x v="0"/>
    <n v="6314.7249453644899"/>
    <n v="7"/>
    <n v="17"/>
    <n v="7"/>
    <s v="Option1"/>
    <x v="8"/>
    <s v="LHD45"/>
    <s v="Gasoline"/>
  </r>
  <r>
    <x v="36"/>
    <x v="1"/>
    <x v="3"/>
    <x v="1"/>
    <n v="6314.7249453644899"/>
    <n v="12"/>
    <n v="25"/>
    <n v="12"/>
    <s v="Option1"/>
    <x v="8"/>
    <s v="LHD45"/>
    <s v="Gasoline"/>
  </r>
  <r>
    <x v="37"/>
    <x v="1"/>
    <x v="3"/>
    <x v="0"/>
    <n v="6314.7378897416502"/>
    <n v="7"/>
    <n v="17"/>
    <n v="7"/>
    <s v="Option1"/>
    <x v="8"/>
    <s v="MHD67"/>
    <s v="Gasoline"/>
  </r>
  <r>
    <x v="37"/>
    <x v="1"/>
    <x v="3"/>
    <x v="1"/>
    <n v="6314.7378897416502"/>
    <n v="12"/>
    <n v="25"/>
    <n v="12"/>
    <s v="Option1"/>
    <x v="8"/>
    <s v="MHD67"/>
    <s v="Gasoline"/>
  </r>
  <r>
    <x v="38"/>
    <x v="1"/>
    <x v="3"/>
    <x v="0"/>
    <n v="6314.72420192554"/>
    <n v="7"/>
    <n v="35"/>
    <n v="7"/>
    <s v="Option1"/>
    <x v="8"/>
    <s v="MHD67"/>
    <s v="Diesel"/>
  </r>
  <r>
    <x v="38"/>
    <x v="1"/>
    <x v="3"/>
    <x v="1"/>
    <n v="6314.72420192554"/>
    <n v="11"/>
    <n v="43"/>
    <n v="11"/>
    <s v="Option1"/>
    <x v="8"/>
    <s v="MHD67"/>
    <s v="Diesel"/>
  </r>
  <r>
    <x v="39"/>
    <x v="1"/>
    <x v="3"/>
    <x v="0"/>
    <n v="6314.7323104280304"/>
    <n v="7"/>
    <n v="17"/>
    <n v="7"/>
    <s v="Option1"/>
    <x v="8"/>
    <s v="HHD8"/>
    <s v="Gasoline"/>
  </r>
  <r>
    <x v="39"/>
    <x v="1"/>
    <x v="3"/>
    <x v="1"/>
    <n v="6314.7323104280304"/>
    <n v="12"/>
    <n v="25"/>
    <n v="12"/>
    <s v="Option1"/>
    <x v="8"/>
    <s v="HHD8"/>
    <s v="Gasoline"/>
  </r>
  <r>
    <x v="40"/>
    <x v="1"/>
    <x v="3"/>
    <x v="0"/>
    <n v="6314.7454059879001"/>
    <n v="7"/>
    <n v="71"/>
    <n v="7"/>
    <s v="Option1"/>
    <x v="8"/>
    <s v="HHD8"/>
    <s v="Diesel"/>
  </r>
  <r>
    <x v="40"/>
    <x v="1"/>
    <x v="3"/>
    <x v="1"/>
    <n v="6314.7454059879001"/>
    <n v="11"/>
    <n v="95"/>
    <n v="11"/>
    <s v="Option1"/>
    <x v="8"/>
    <s v="HHD8"/>
    <s v="Diesel"/>
  </r>
  <r>
    <x v="41"/>
    <x v="1"/>
    <x v="3"/>
    <x v="0"/>
    <n v="76232.746928431196"/>
    <n v="7"/>
    <n v="3"/>
    <n v="3"/>
    <s v="Option1"/>
    <x v="9"/>
    <s v="MHD67"/>
    <s v="Diesel"/>
  </r>
  <r>
    <x v="41"/>
    <x v="1"/>
    <x v="3"/>
    <x v="1"/>
    <n v="76232.746928431196"/>
    <n v="11"/>
    <n v="4"/>
    <n v="4"/>
    <s v="Option1"/>
    <x v="9"/>
    <s v="MHD67"/>
    <s v="Diesel"/>
  </r>
  <r>
    <x v="42"/>
    <x v="1"/>
    <x v="3"/>
    <x v="0"/>
    <n v="76232.784708791602"/>
    <n v="7"/>
    <n v="6"/>
    <n v="6"/>
    <s v="Option1"/>
    <x v="9"/>
    <s v="HHD8"/>
    <s v="Diesel"/>
  </r>
  <r>
    <x v="42"/>
    <x v="1"/>
    <x v="3"/>
    <x v="1"/>
    <n v="76232.784708791602"/>
    <n v="11"/>
    <n v="8"/>
    <n v="8"/>
    <s v="Option1"/>
    <x v="9"/>
    <s v="HHD8"/>
    <s v="Diesel"/>
  </r>
  <r>
    <x v="43"/>
    <x v="1"/>
    <x v="3"/>
    <x v="0"/>
    <n v="76232.762535518894"/>
    <n v="7"/>
    <n v="6"/>
    <n v="6"/>
    <s v="Option1"/>
    <x v="9"/>
    <s v="HHD8"/>
    <s v="CNG"/>
  </r>
  <r>
    <x v="43"/>
    <x v="1"/>
    <x v="3"/>
    <x v="1"/>
    <n v="76232.762535518894"/>
    <n v="11"/>
    <n v="8"/>
    <n v="8"/>
    <s v="Option1"/>
    <x v="9"/>
    <s v="HHD8"/>
    <s v="CNG"/>
  </r>
  <r>
    <x v="44"/>
    <x v="1"/>
    <x v="3"/>
    <x v="0"/>
    <n v="147016.54837308501"/>
    <n v="7"/>
    <n v="3"/>
    <n v="3"/>
    <s v="Option1"/>
    <x v="10"/>
    <s v="HHD8"/>
    <s v="Diesel"/>
  </r>
  <r>
    <x v="44"/>
    <x v="1"/>
    <x v="3"/>
    <x v="1"/>
    <n v="147016.54837308501"/>
    <n v="11"/>
    <n v="4"/>
    <n v="4"/>
    <s v="Option1"/>
    <x v="10"/>
    <s v="HHD8"/>
    <s v="Diesel"/>
  </r>
  <r>
    <x v="0"/>
    <x v="1"/>
    <x v="4"/>
    <x v="0"/>
    <n v="14776.1833476012"/>
    <n v="10"/>
    <n v="14"/>
    <n v="10"/>
    <s v="Option1"/>
    <x v="0"/>
    <s v="LHD"/>
    <s v="Diesel"/>
  </r>
  <r>
    <x v="0"/>
    <x v="1"/>
    <x v="4"/>
    <x v="1"/>
    <n v="14776.1833476012"/>
    <n v="15"/>
    <n v="18"/>
    <n v="15"/>
    <s v="Option1"/>
    <x v="0"/>
    <s v="LHD"/>
    <s v="Diesel"/>
  </r>
  <r>
    <x v="1"/>
    <x v="1"/>
    <x v="4"/>
    <x v="0"/>
    <n v="14776.2097943889"/>
    <n v="10"/>
    <n v="14"/>
    <n v="10"/>
    <s v="Option1"/>
    <x v="1"/>
    <s v="LHD"/>
    <s v="Diesel"/>
  </r>
  <r>
    <x v="1"/>
    <x v="1"/>
    <x v="4"/>
    <x v="1"/>
    <n v="14776.2097943889"/>
    <n v="15"/>
    <n v="18"/>
    <n v="15"/>
    <s v="Option1"/>
    <x v="1"/>
    <s v="LHD"/>
    <s v="Diesel"/>
  </r>
  <r>
    <x v="2"/>
    <x v="1"/>
    <x v="4"/>
    <x v="0"/>
    <n v="37879.914189872499"/>
    <n v="10"/>
    <n v="4"/>
    <n v="4"/>
    <s v="Option1"/>
    <x v="2"/>
    <s v="LHD45"/>
    <s v="Gasoline"/>
  </r>
  <r>
    <x v="2"/>
    <x v="1"/>
    <x v="4"/>
    <x v="1"/>
    <n v="37879.914189872499"/>
    <n v="15"/>
    <n v="5"/>
    <n v="5"/>
    <s v="Option1"/>
    <x v="2"/>
    <s v="LHD45"/>
    <s v="Gasoline"/>
  </r>
  <r>
    <x v="3"/>
    <x v="1"/>
    <x v="4"/>
    <x v="0"/>
    <n v="37879.910120068103"/>
    <n v="10"/>
    <n v="6"/>
    <n v="6"/>
    <s v="Option1"/>
    <x v="2"/>
    <s v="LHD45"/>
    <s v="Diesel"/>
  </r>
  <r>
    <x v="3"/>
    <x v="1"/>
    <x v="4"/>
    <x v="1"/>
    <n v="37879.910120068103"/>
    <n v="15"/>
    <n v="7"/>
    <n v="7"/>
    <s v="Option1"/>
    <x v="2"/>
    <s v="LHD45"/>
    <s v="Diesel"/>
  </r>
  <r>
    <x v="4"/>
    <x v="1"/>
    <x v="4"/>
    <x v="0"/>
    <n v="37879.9905269667"/>
    <n v="10"/>
    <n v="7"/>
    <n v="7"/>
    <s v="Option1"/>
    <x v="2"/>
    <s v="MHD67"/>
    <s v="Diesel"/>
  </r>
  <r>
    <x v="4"/>
    <x v="1"/>
    <x v="4"/>
    <x v="1"/>
    <n v="37879.9905269667"/>
    <n v="12"/>
    <n v="9"/>
    <n v="9"/>
    <s v="Option1"/>
    <x v="2"/>
    <s v="MHD67"/>
    <s v="Diesel"/>
  </r>
  <r>
    <x v="5"/>
    <x v="1"/>
    <x v="4"/>
    <x v="0"/>
    <n v="37880.003825684696"/>
    <n v="10"/>
    <n v="16"/>
    <n v="10"/>
    <s v="Option1"/>
    <x v="2"/>
    <s v="HHD8"/>
    <s v="Diesel"/>
  </r>
  <r>
    <x v="5"/>
    <x v="1"/>
    <x v="4"/>
    <x v="1"/>
    <n v="37880.003825684696"/>
    <n v="12"/>
    <n v="21"/>
    <n v="12"/>
    <s v="Option1"/>
    <x v="2"/>
    <s v="HHD8"/>
    <s v="Diesel"/>
  </r>
  <r>
    <x v="6"/>
    <x v="1"/>
    <x v="4"/>
    <x v="0"/>
    <n v="37879.906468098598"/>
    <n v="10"/>
    <n v="16"/>
    <n v="10"/>
    <s v="Option1"/>
    <x v="2"/>
    <s v="HHD8"/>
    <s v="CNG"/>
  </r>
  <r>
    <x v="6"/>
    <x v="1"/>
    <x v="4"/>
    <x v="1"/>
    <n v="37879.906468098598"/>
    <n v="12"/>
    <n v="21"/>
    <n v="12"/>
    <s v="Option1"/>
    <x v="2"/>
    <s v="HHD8"/>
    <s v="CNG"/>
  </r>
  <r>
    <x v="7"/>
    <x v="1"/>
    <x v="4"/>
    <x v="0"/>
    <n v="37879.909043529602"/>
    <n v="10"/>
    <n v="4"/>
    <n v="4"/>
    <s v="Option1"/>
    <x v="3"/>
    <s v="LHD45"/>
    <s v="Gasoline"/>
  </r>
  <r>
    <x v="7"/>
    <x v="1"/>
    <x v="4"/>
    <x v="1"/>
    <n v="37879.909043529602"/>
    <n v="15"/>
    <n v="5"/>
    <n v="5"/>
    <s v="Option1"/>
    <x v="3"/>
    <s v="LHD45"/>
    <s v="Gasoline"/>
  </r>
  <r>
    <x v="8"/>
    <x v="1"/>
    <x v="4"/>
    <x v="0"/>
    <n v="37879.876718729203"/>
    <n v="10"/>
    <n v="6"/>
    <n v="6"/>
    <s v="Option1"/>
    <x v="3"/>
    <s v="LHD45"/>
    <s v="Diesel"/>
  </r>
  <r>
    <x v="8"/>
    <x v="1"/>
    <x v="4"/>
    <x v="1"/>
    <n v="37879.876718729203"/>
    <n v="15"/>
    <n v="7"/>
    <n v="7"/>
    <s v="Option1"/>
    <x v="3"/>
    <s v="LHD45"/>
    <s v="Diesel"/>
  </r>
  <r>
    <x v="9"/>
    <x v="1"/>
    <x v="4"/>
    <x v="0"/>
    <n v="37879.944932228398"/>
    <n v="10"/>
    <n v="7"/>
    <n v="7"/>
    <s v="Option1"/>
    <x v="3"/>
    <s v="MHD67"/>
    <s v="Diesel"/>
  </r>
  <r>
    <x v="9"/>
    <x v="1"/>
    <x v="4"/>
    <x v="1"/>
    <n v="37879.944932228398"/>
    <n v="12"/>
    <n v="9"/>
    <n v="9"/>
    <s v="Option1"/>
    <x v="3"/>
    <s v="MHD67"/>
    <s v="Diesel"/>
  </r>
  <r>
    <x v="10"/>
    <x v="1"/>
    <x v="4"/>
    <x v="0"/>
    <n v="37880.000120127501"/>
    <n v="10"/>
    <n v="16"/>
    <n v="10"/>
    <s v="Option1"/>
    <x v="3"/>
    <s v="Urban Bus"/>
    <s v="Diesel"/>
  </r>
  <r>
    <x v="10"/>
    <x v="1"/>
    <x v="4"/>
    <x v="1"/>
    <n v="37880.000120127501"/>
    <n v="12"/>
    <n v="21"/>
    <n v="12"/>
    <s v="Option1"/>
    <x v="3"/>
    <s v="Urban Bus"/>
    <s v="Diesel"/>
  </r>
  <r>
    <x v="11"/>
    <x v="1"/>
    <x v="4"/>
    <x v="0"/>
    <n v="37879.924821582703"/>
    <n v="10"/>
    <n v="16"/>
    <n v="10"/>
    <s v="Option1"/>
    <x v="3"/>
    <s v="Urban Bus"/>
    <s v="CNG"/>
  </r>
  <r>
    <x v="11"/>
    <x v="1"/>
    <x v="4"/>
    <x v="1"/>
    <n v="37879.924821582703"/>
    <n v="12"/>
    <n v="21"/>
    <n v="12"/>
    <s v="Option1"/>
    <x v="3"/>
    <s v="Urban Bus"/>
    <s v="CNG"/>
  </r>
  <r>
    <x v="12"/>
    <x v="1"/>
    <x v="4"/>
    <x v="0"/>
    <n v="9187.3229049010097"/>
    <n v="10"/>
    <n v="17"/>
    <n v="10"/>
    <s v="Option1"/>
    <x v="4"/>
    <s v="LHD45"/>
    <s v="Gasoline"/>
  </r>
  <r>
    <x v="12"/>
    <x v="1"/>
    <x v="4"/>
    <x v="1"/>
    <n v="9187.3229049010097"/>
    <n v="15"/>
    <n v="22"/>
    <n v="15"/>
    <s v="Option1"/>
    <x v="4"/>
    <s v="LHD45"/>
    <s v="Gasoline"/>
  </r>
  <r>
    <x v="13"/>
    <x v="1"/>
    <x v="4"/>
    <x v="0"/>
    <n v="9187.3500091862097"/>
    <n v="10"/>
    <n v="23"/>
    <n v="10"/>
    <s v="Option1"/>
    <x v="4"/>
    <s v="LHD45"/>
    <s v="Diesel"/>
  </r>
  <r>
    <x v="13"/>
    <x v="1"/>
    <x v="4"/>
    <x v="1"/>
    <n v="9187.3500091862097"/>
    <n v="15"/>
    <n v="29"/>
    <n v="15"/>
    <s v="Option1"/>
    <x v="4"/>
    <s v="LHD45"/>
    <s v="Diesel"/>
  </r>
  <r>
    <x v="14"/>
    <x v="1"/>
    <x v="4"/>
    <x v="0"/>
    <n v="9187.3267296033791"/>
    <n v="10"/>
    <n v="30"/>
    <n v="10"/>
    <s v="Option1"/>
    <x v="4"/>
    <s v="MHD67"/>
    <s v="Diesel"/>
  </r>
  <r>
    <x v="14"/>
    <x v="1"/>
    <x v="4"/>
    <x v="1"/>
    <n v="9187.3267296033791"/>
    <n v="12"/>
    <n v="38"/>
    <n v="12"/>
    <s v="Option1"/>
    <x v="4"/>
    <s v="MHD67"/>
    <s v="Diesel"/>
  </r>
  <r>
    <x v="15"/>
    <x v="1"/>
    <x v="4"/>
    <x v="0"/>
    <n v="9187.3241263559703"/>
    <n v="10"/>
    <n v="65"/>
    <n v="10"/>
    <s v="Option1"/>
    <x v="4"/>
    <s v="HHD8"/>
    <s v="Diesel"/>
  </r>
  <r>
    <x v="15"/>
    <x v="1"/>
    <x v="4"/>
    <x v="1"/>
    <n v="9187.3241263559703"/>
    <n v="12"/>
    <n v="87"/>
    <n v="12"/>
    <s v="Option1"/>
    <x v="4"/>
    <s v="HHD8"/>
    <s v="Diesel"/>
  </r>
  <r>
    <x v="16"/>
    <x v="1"/>
    <x v="4"/>
    <x v="0"/>
    <n v="9187.3344968904403"/>
    <n v="10"/>
    <n v="65"/>
    <n v="10"/>
    <s v="Option1"/>
    <x v="4"/>
    <s v="HHD8"/>
    <s v="CNG"/>
  </r>
  <r>
    <x v="16"/>
    <x v="1"/>
    <x v="4"/>
    <x v="1"/>
    <n v="9187.3344968904403"/>
    <n v="12"/>
    <n v="87"/>
    <n v="12"/>
    <s v="Option1"/>
    <x v="4"/>
    <s v="HHD8"/>
    <s v="CNG"/>
  </r>
  <r>
    <x v="17"/>
    <x v="1"/>
    <x v="4"/>
    <x v="0"/>
    <n v="31192.139793915099"/>
    <n v="10"/>
    <n v="9"/>
    <n v="9"/>
    <s v="Option1"/>
    <x v="5"/>
    <s v="MHD67"/>
    <s v="Diesel"/>
  </r>
  <r>
    <x v="17"/>
    <x v="1"/>
    <x v="4"/>
    <x v="1"/>
    <n v="31192.139793915099"/>
    <n v="12"/>
    <n v="11"/>
    <n v="11"/>
    <s v="Option1"/>
    <x v="5"/>
    <s v="MHD67"/>
    <s v="Diesel"/>
  </r>
  <r>
    <x v="18"/>
    <x v="1"/>
    <x v="4"/>
    <x v="0"/>
    <n v="31192.140463453499"/>
    <n v="10"/>
    <n v="19"/>
    <n v="10"/>
    <s v="Option1"/>
    <x v="5"/>
    <s v="HHD8"/>
    <s v="Diesel"/>
  </r>
  <r>
    <x v="18"/>
    <x v="1"/>
    <x v="4"/>
    <x v="1"/>
    <n v="31192.140463453499"/>
    <n v="12"/>
    <n v="26"/>
    <n v="12"/>
    <s v="Option1"/>
    <x v="5"/>
    <s v="HHD8"/>
    <s v="Diesel"/>
  </r>
  <r>
    <x v="19"/>
    <x v="1"/>
    <x v="4"/>
    <x v="0"/>
    <n v="31192.107146935701"/>
    <n v="10"/>
    <n v="19"/>
    <n v="10"/>
    <s v="Option1"/>
    <x v="5"/>
    <s v="HHD8"/>
    <s v="CNG"/>
  </r>
  <r>
    <x v="19"/>
    <x v="1"/>
    <x v="4"/>
    <x v="1"/>
    <n v="31192.107146935701"/>
    <n v="12"/>
    <n v="26"/>
    <n v="12"/>
    <s v="Option1"/>
    <x v="5"/>
    <s v="HHD8"/>
    <s v="CNG"/>
  </r>
  <r>
    <x v="20"/>
    <x v="1"/>
    <x v="4"/>
    <x v="0"/>
    <n v="23525.445019290801"/>
    <n v="10"/>
    <n v="9"/>
    <n v="9"/>
    <s v="Option1"/>
    <x v="6"/>
    <s v="LHD"/>
    <s v="Diesel"/>
  </r>
  <r>
    <x v="20"/>
    <x v="1"/>
    <x v="4"/>
    <x v="1"/>
    <n v="23525.445019290801"/>
    <n v="15"/>
    <n v="11"/>
    <n v="11"/>
    <s v="Option1"/>
    <x v="6"/>
    <s v="LHD"/>
    <s v="Diesel"/>
  </r>
  <r>
    <x v="21"/>
    <x v="1"/>
    <x v="4"/>
    <x v="0"/>
    <n v="23525.4411831865"/>
    <n v="10"/>
    <n v="7"/>
    <n v="7"/>
    <s v="Option1"/>
    <x v="6"/>
    <s v="LHD45"/>
    <s v="Gasoline"/>
  </r>
  <r>
    <x v="21"/>
    <x v="1"/>
    <x v="4"/>
    <x v="1"/>
    <n v="23525.4411831865"/>
    <n v="15"/>
    <n v="9"/>
    <n v="9"/>
    <s v="Option1"/>
    <x v="6"/>
    <s v="LHD45"/>
    <s v="Gasoline"/>
  </r>
  <r>
    <x v="22"/>
    <x v="1"/>
    <x v="4"/>
    <x v="0"/>
    <n v="23525.5204508188"/>
    <n v="10"/>
    <n v="9"/>
    <n v="9"/>
    <s v="Option1"/>
    <x v="6"/>
    <s v="LHD45"/>
    <s v="Diesel"/>
  </r>
  <r>
    <x v="22"/>
    <x v="1"/>
    <x v="4"/>
    <x v="1"/>
    <n v="23525.5204508188"/>
    <n v="15"/>
    <n v="11"/>
    <n v="11"/>
    <s v="Option1"/>
    <x v="6"/>
    <s v="LHD45"/>
    <s v="Diesel"/>
  </r>
  <r>
    <x v="23"/>
    <x v="1"/>
    <x v="4"/>
    <x v="0"/>
    <n v="23525.508745445401"/>
    <n v="10"/>
    <n v="7"/>
    <n v="7"/>
    <s v="Option1"/>
    <x v="6"/>
    <s v="MHD67"/>
    <s v="Gasoline"/>
  </r>
  <r>
    <x v="23"/>
    <x v="1"/>
    <x v="4"/>
    <x v="1"/>
    <n v="23525.508745445401"/>
    <n v="15"/>
    <n v="9"/>
    <n v="9"/>
    <s v="Option1"/>
    <x v="6"/>
    <s v="MHD67"/>
    <s v="Gasoline"/>
  </r>
  <r>
    <x v="24"/>
    <x v="1"/>
    <x v="4"/>
    <x v="0"/>
    <n v="23525.519453272998"/>
    <n v="10"/>
    <n v="12"/>
    <n v="10"/>
    <s v="Option1"/>
    <x v="6"/>
    <s v="MHD67"/>
    <s v="Diesel"/>
  </r>
  <r>
    <x v="24"/>
    <x v="1"/>
    <x v="4"/>
    <x v="1"/>
    <n v="23525.519453272998"/>
    <n v="12"/>
    <n v="15"/>
    <n v="12"/>
    <s v="Option1"/>
    <x v="6"/>
    <s v="MHD67"/>
    <s v="Diesel"/>
  </r>
  <r>
    <x v="25"/>
    <x v="1"/>
    <x v="4"/>
    <x v="0"/>
    <n v="23525.4445404984"/>
    <n v="10"/>
    <n v="7"/>
    <n v="7"/>
    <s v="Option1"/>
    <x v="6"/>
    <s v="HHD8"/>
    <s v="Gasoline"/>
  </r>
  <r>
    <x v="25"/>
    <x v="1"/>
    <x v="4"/>
    <x v="1"/>
    <n v="23525.4445404984"/>
    <n v="15"/>
    <n v="9"/>
    <n v="9"/>
    <s v="Option1"/>
    <x v="6"/>
    <s v="HHD8"/>
    <s v="Gasoline"/>
  </r>
  <r>
    <x v="26"/>
    <x v="1"/>
    <x v="4"/>
    <x v="0"/>
    <n v="23525.456974530502"/>
    <n v="10"/>
    <n v="26"/>
    <n v="10"/>
    <s v="Option1"/>
    <x v="6"/>
    <s v="HHD8"/>
    <s v="Diesel"/>
  </r>
  <r>
    <x v="26"/>
    <x v="1"/>
    <x v="4"/>
    <x v="1"/>
    <n v="23525.456974530502"/>
    <n v="12"/>
    <n v="34"/>
    <n v="12"/>
    <s v="Option1"/>
    <x v="6"/>
    <s v="HHD8"/>
    <s v="Diesel"/>
  </r>
  <r>
    <x v="27"/>
    <x v="1"/>
    <x v="4"/>
    <x v="0"/>
    <n v="23525.4280991255"/>
    <n v="10"/>
    <n v="26"/>
    <n v="10"/>
    <s v="Option1"/>
    <x v="6"/>
    <s v="HHD8"/>
    <s v="CNG"/>
  </r>
  <r>
    <x v="27"/>
    <x v="1"/>
    <x v="4"/>
    <x v="1"/>
    <n v="23525.4280991255"/>
    <n v="12"/>
    <n v="34"/>
    <n v="12"/>
    <s v="Option1"/>
    <x v="6"/>
    <s v="HHD8"/>
    <s v="CNG"/>
  </r>
  <r>
    <x v="28"/>
    <x v="1"/>
    <x v="4"/>
    <x v="0"/>
    <n v="37236.988662826101"/>
    <n v="10"/>
    <n v="6"/>
    <n v="6"/>
    <s v="Option1"/>
    <x v="7"/>
    <s v="LHD"/>
    <s v="Diesel"/>
  </r>
  <r>
    <x v="28"/>
    <x v="1"/>
    <x v="4"/>
    <x v="1"/>
    <n v="37236.988662826101"/>
    <n v="15"/>
    <n v="7"/>
    <n v="7"/>
    <s v="Option1"/>
    <x v="7"/>
    <s v="LHD"/>
    <s v="Diesel"/>
  </r>
  <r>
    <x v="29"/>
    <x v="1"/>
    <x v="4"/>
    <x v="0"/>
    <n v="37236.997535801602"/>
    <n v="10"/>
    <n v="4"/>
    <n v="4"/>
    <s v="Option1"/>
    <x v="7"/>
    <s v="LHD45"/>
    <s v="Gasoline"/>
  </r>
  <r>
    <x v="29"/>
    <x v="1"/>
    <x v="4"/>
    <x v="1"/>
    <n v="37236.997535801602"/>
    <n v="15"/>
    <n v="5"/>
    <n v="5"/>
    <s v="Option1"/>
    <x v="7"/>
    <s v="LHD45"/>
    <s v="Gasoline"/>
  </r>
  <r>
    <x v="30"/>
    <x v="1"/>
    <x v="4"/>
    <x v="0"/>
    <n v="37237.096295336603"/>
    <n v="10"/>
    <n v="6"/>
    <n v="6"/>
    <s v="Option1"/>
    <x v="7"/>
    <s v="LHD45"/>
    <s v="Diesel"/>
  </r>
  <r>
    <x v="30"/>
    <x v="1"/>
    <x v="4"/>
    <x v="1"/>
    <n v="37237.096295336603"/>
    <n v="15"/>
    <n v="7"/>
    <n v="7"/>
    <s v="Option1"/>
    <x v="7"/>
    <s v="LHD45"/>
    <s v="Diesel"/>
  </r>
  <r>
    <x v="31"/>
    <x v="1"/>
    <x v="4"/>
    <x v="0"/>
    <n v="37237.055175729802"/>
    <n v="10"/>
    <n v="4"/>
    <n v="4"/>
    <s v="Option1"/>
    <x v="7"/>
    <s v="MHD67"/>
    <s v="Gasoline"/>
  </r>
  <r>
    <x v="31"/>
    <x v="1"/>
    <x v="4"/>
    <x v="1"/>
    <n v="37237.055175729802"/>
    <n v="15"/>
    <n v="5"/>
    <n v="5"/>
    <s v="Option1"/>
    <x v="7"/>
    <s v="MHD67"/>
    <s v="Gasoline"/>
  </r>
  <r>
    <x v="32"/>
    <x v="1"/>
    <x v="4"/>
    <x v="0"/>
    <n v="37237.092514778698"/>
    <n v="10"/>
    <n v="8"/>
    <n v="8"/>
    <s v="Option1"/>
    <x v="7"/>
    <s v="MHD67"/>
    <s v="Diesel"/>
  </r>
  <r>
    <x v="32"/>
    <x v="1"/>
    <x v="4"/>
    <x v="1"/>
    <n v="37237.092514778698"/>
    <n v="12"/>
    <n v="9"/>
    <n v="9"/>
    <s v="Option1"/>
    <x v="7"/>
    <s v="MHD67"/>
    <s v="Diesel"/>
  </r>
  <r>
    <x v="33"/>
    <x v="1"/>
    <x v="4"/>
    <x v="0"/>
    <n v="37236.974291188802"/>
    <n v="10"/>
    <n v="4"/>
    <n v="4"/>
    <s v="Option1"/>
    <x v="7"/>
    <s v="HHD8"/>
    <s v="Gasoline"/>
  </r>
  <r>
    <x v="33"/>
    <x v="1"/>
    <x v="4"/>
    <x v="1"/>
    <n v="37236.974291188802"/>
    <n v="15"/>
    <n v="5"/>
    <n v="5"/>
    <s v="Option1"/>
    <x v="7"/>
    <s v="HHD8"/>
    <s v="Gasoline"/>
  </r>
  <r>
    <x v="34"/>
    <x v="1"/>
    <x v="4"/>
    <x v="0"/>
    <n v="37236.998807667398"/>
    <n v="10"/>
    <n v="16"/>
    <n v="10"/>
    <s v="Option1"/>
    <x v="7"/>
    <s v="HHD8"/>
    <s v="Diesel"/>
  </r>
  <r>
    <x v="34"/>
    <x v="1"/>
    <x v="4"/>
    <x v="1"/>
    <n v="37236.998807667398"/>
    <n v="12"/>
    <n v="21"/>
    <n v="12"/>
    <s v="Option1"/>
    <x v="7"/>
    <s v="HHD8"/>
    <s v="Diesel"/>
  </r>
  <r>
    <x v="35"/>
    <x v="1"/>
    <x v="4"/>
    <x v="0"/>
    <n v="37236.952125853597"/>
    <n v="10"/>
    <n v="16"/>
    <n v="10"/>
    <s v="Option1"/>
    <x v="7"/>
    <s v="HHD8"/>
    <s v="CNG"/>
  </r>
  <r>
    <x v="35"/>
    <x v="1"/>
    <x v="4"/>
    <x v="1"/>
    <n v="37236.952125853597"/>
    <n v="12"/>
    <n v="21"/>
    <n v="12"/>
    <s v="Option1"/>
    <x v="7"/>
    <s v="HHD8"/>
    <s v="CNG"/>
  </r>
  <r>
    <x v="36"/>
    <x v="1"/>
    <x v="4"/>
    <x v="0"/>
    <n v="6321.9676028180402"/>
    <n v="10"/>
    <n v="25"/>
    <n v="10"/>
    <s v="Option1"/>
    <x v="8"/>
    <s v="LHD45"/>
    <s v="Gasoline"/>
  </r>
  <r>
    <x v="36"/>
    <x v="1"/>
    <x v="4"/>
    <x v="1"/>
    <n v="6321.9676028180402"/>
    <n v="15"/>
    <n v="32"/>
    <n v="15"/>
    <s v="Option1"/>
    <x v="8"/>
    <s v="LHD45"/>
    <s v="Gasoline"/>
  </r>
  <r>
    <x v="37"/>
    <x v="1"/>
    <x v="4"/>
    <x v="0"/>
    <n v="6321.9766233349501"/>
    <n v="10"/>
    <n v="25"/>
    <n v="10"/>
    <s v="Option1"/>
    <x v="8"/>
    <s v="MHD67"/>
    <s v="Gasoline"/>
  </r>
  <r>
    <x v="37"/>
    <x v="1"/>
    <x v="4"/>
    <x v="1"/>
    <n v="6321.9766233349501"/>
    <n v="15"/>
    <n v="32"/>
    <n v="15"/>
    <s v="Option1"/>
    <x v="8"/>
    <s v="MHD67"/>
    <s v="Gasoline"/>
  </r>
  <r>
    <x v="38"/>
    <x v="1"/>
    <x v="4"/>
    <x v="0"/>
    <n v="6321.9574944135202"/>
    <n v="10"/>
    <n v="44"/>
    <n v="10"/>
    <s v="Option1"/>
    <x v="8"/>
    <s v="MHD67"/>
    <s v="Diesel"/>
  </r>
  <r>
    <x v="38"/>
    <x v="1"/>
    <x v="4"/>
    <x v="1"/>
    <n v="6321.9574944135202"/>
    <n v="12"/>
    <n v="55"/>
    <n v="12"/>
    <s v="Option1"/>
    <x v="8"/>
    <s v="MHD67"/>
    <s v="Diesel"/>
  </r>
  <r>
    <x v="39"/>
    <x v="1"/>
    <x v="4"/>
    <x v="0"/>
    <n v="6321.9665652408403"/>
    <n v="10"/>
    <n v="25"/>
    <n v="10"/>
    <s v="Option1"/>
    <x v="8"/>
    <s v="HHD8"/>
    <s v="Gasoline"/>
  </r>
  <r>
    <x v="39"/>
    <x v="1"/>
    <x v="4"/>
    <x v="1"/>
    <n v="6321.9665652408403"/>
    <n v="15"/>
    <n v="32"/>
    <n v="15"/>
    <s v="Option1"/>
    <x v="8"/>
    <s v="HHD8"/>
    <s v="Gasoline"/>
  </r>
  <r>
    <x v="40"/>
    <x v="1"/>
    <x v="4"/>
    <x v="0"/>
    <n v="6321.9774956576002"/>
    <n v="10"/>
    <n v="95"/>
    <n v="10"/>
    <s v="Option1"/>
    <x v="8"/>
    <s v="HHD8"/>
    <s v="Diesel"/>
  </r>
  <r>
    <x v="40"/>
    <x v="1"/>
    <x v="4"/>
    <x v="1"/>
    <n v="6321.9774956576002"/>
    <n v="12"/>
    <n v="127"/>
    <n v="12"/>
    <s v="Option1"/>
    <x v="8"/>
    <s v="HHD8"/>
    <s v="Diesel"/>
  </r>
  <r>
    <x v="41"/>
    <x v="1"/>
    <x v="4"/>
    <x v="0"/>
    <n v="76557.5065439522"/>
    <n v="10"/>
    <n v="4"/>
    <n v="4"/>
    <s v="Option1"/>
    <x v="9"/>
    <s v="MHD67"/>
    <s v="Diesel"/>
  </r>
  <r>
    <x v="41"/>
    <x v="1"/>
    <x v="4"/>
    <x v="1"/>
    <n v="76557.5065439522"/>
    <n v="12"/>
    <n v="5"/>
    <n v="5"/>
    <s v="Option1"/>
    <x v="9"/>
    <s v="MHD67"/>
    <s v="Diesel"/>
  </r>
  <r>
    <x v="42"/>
    <x v="1"/>
    <x v="4"/>
    <x v="0"/>
    <n v="76557.610011102995"/>
    <n v="10"/>
    <n v="8"/>
    <n v="8"/>
    <s v="Option1"/>
    <x v="9"/>
    <s v="HHD8"/>
    <s v="Diesel"/>
  </r>
  <r>
    <x v="42"/>
    <x v="1"/>
    <x v="4"/>
    <x v="1"/>
    <n v="76557.610011102995"/>
    <n v="12"/>
    <n v="10"/>
    <n v="10"/>
    <s v="Option1"/>
    <x v="9"/>
    <s v="HHD8"/>
    <s v="Diesel"/>
  </r>
  <r>
    <x v="43"/>
    <x v="1"/>
    <x v="4"/>
    <x v="0"/>
    <n v="76557.581371688502"/>
    <n v="10"/>
    <n v="8"/>
    <n v="8"/>
    <s v="Option1"/>
    <x v="9"/>
    <s v="HHD8"/>
    <s v="CNG"/>
  </r>
  <r>
    <x v="43"/>
    <x v="1"/>
    <x v="4"/>
    <x v="1"/>
    <n v="76557.581371688502"/>
    <n v="12"/>
    <n v="10"/>
    <n v="10"/>
    <s v="Option1"/>
    <x v="9"/>
    <s v="HHD8"/>
    <s v="CNG"/>
  </r>
  <r>
    <x v="44"/>
    <x v="1"/>
    <x v="4"/>
    <x v="0"/>
    <n v="147631.188683177"/>
    <n v="10"/>
    <n v="4"/>
    <n v="4"/>
    <s v="Option1"/>
    <x v="10"/>
    <s v="HHD8"/>
    <s v="Diesel"/>
  </r>
  <r>
    <x v="44"/>
    <x v="1"/>
    <x v="4"/>
    <x v="1"/>
    <n v="147631.188683177"/>
    <n v="12"/>
    <n v="5"/>
    <n v="5"/>
    <s v="Option1"/>
    <x v="10"/>
    <s v="HHD8"/>
    <s v="Diesel"/>
  </r>
  <r>
    <x v="0"/>
    <x v="1"/>
    <x v="5"/>
    <x v="0"/>
    <n v="14806.301440478401"/>
    <n v="10"/>
    <n v="14"/>
    <n v="10"/>
    <s v="Option1"/>
    <x v="0"/>
    <s v="LHD"/>
    <s v="Diesel"/>
  </r>
  <r>
    <x v="0"/>
    <x v="1"/>
    <x v="5"/>
    <x v="1"/>
    <n v="14806.301440478401"/>
    <n v="15"/>
    <n v="18"/>
    <n v="15"/>
    <s v="Option1"/>
    <x v="0"/>
    <s v="LHD"/>
    <s v="Diesel"/>
  </r>
  <r>
    <x v="1"/>
    <x v="1"/>
    <x v="5"/>
    <x v="0"/>
    <n v="14806.3209895706"/>
    <n v="10"/>
    <n v="14"/>
    <n v="10"/>
    <s v="Option1"/>
    <x v="1"/>
    <s v="LHD"/>
    <s v="Diesel"/>
  </r>
  <r>
    <x v="1"/>
    <x v="1"/>
    <x v="5"/>
    <x v="1"/>
    <n v="14806.3209895706"/>
    <n v="15"/>
    <n v="18"/>
    <n v="15"/>
    <s v="Option1"/>
    <x v="1"/>
    <s v="LHD"/>
    <s v="Diesel"/>
  </r>
  <r>
    <x v="2"/>
    <x v="1"/>
    <x v="5"/>
    <x v="0"/>
    <n v="37920.765770147103"/>
    <n v="10"/>
    <n v="4"/>
    <n v="4"/>
    <s v="Option1"/>
    <x v="2"/>
    <s v="LHD45"/>
    <s v="Gasoline"/>
  </r>
  <r>
    <x v="2"/>
    <x v="1"/>
    <x v="5"/>
    <x v="1"/>
    <n v="37920.765770147103"/>
    <n v="15"/>
    <n v="5"/>
    <n v="5"/>
    <s v="Option1"/>
    <x v="2"/>
    <s v="LHD45"/>
    <s v="Gasoline"/>
  </r>
  <r>
    <x v="3"/>
    <x v="1"/>
    <x v="5"/>
    <x v="0"/>
    <n v="37920.736553053197"/>
    <n v="10"/>
    <n v="6"/>
    <n v="6"/>
    <s v="Option1"/>
    <x v="2"/>
    <s v="LHD45"/>
    <s v="Diesel"/>
  </r>
  <r>
    <x v="3"/>
    <x v="1"/>
    <x v="5"/>
    <x v="1"/>
    <n v="37920.736553053197"/>
    <n v="15"/>
    <n v="7"/>
    <n v="7"/>
    <s v="Option1"/>
    <x v="2"/>
    <s v="LHD45"/>
    <s v="Diesel"/>
  </r>
  <r>
    <x v="4"/>
    <x v="1"/>
    <x v="5"/>
    <x v="0"/>
    <n v="37920.823950586098"/>
    <n v="10"/>
    <n v="7"/>
    <n v="7"/>
    <s v="Option1"/>
    <x v="2"/>
    <s v="MHD67"/>
    <s v="Diesel"/>
  </r>
  <r>
    <x v="4"/>
    <x v="1"/>
    <x v="5"/>
    <x v="1"/>
    <n v="37920.823950586098"/>
    <n v="12"/>
    <n v="9"/>
    <n v="9"/>
    <s v="Option1"/>
    <x v="2"/>
    <s v="MHD67"/>
    <s v="Diesel"/>
  </r>
  <r>
    <x v="5"/>
    <x v="1"/>
    <x v="5"/>
    <x v="0"/>
    <n v="37920.774514977602"/>
    <n v="10"/>
    <n v="16"/>
    <n v="10"/>
    <s v="Option1"/>
    <x v="2"/>
    <s v="HHD8"/>
    <s v="Diesel"/>
  </r>
  <r>
    <x v="5"/>
    <x v="1"/>
    <x v="5"/>
    <x v="1"/>
    <n v="37920.774514977602"/>
    <n v="12"/>
    <n v="21"/>
    <n v="12"/>
    <s v="Option1"/>
    <x v="2"/>
    <s v="HHD8"/>
    <s v="Diesel"/>
  </r>
  <r>
    <x v="6"/>
    <x v="1"/>
    <x v="5"/>
    <x v="0"/>
    <n v="37920.7390687527"/>
    <n v="10"/>
    <n v="16"/>
    <n v="10"/>
    <s v="Option1"/>
    <x v="2"/>
    <s v="HHD8"/>
    <s v="CNG"/>
  </r>
  <r>
    <x v="6"/>
    <x v="1"/>
    <x v="5"/>
    <x v="1"/>
    <n v="37920.7390687527"/>
    <n v="12"/>
    <n v="21"/>
    <n v="12"/>
    <s v="Option1"/>
    <x v="2"/>
    <s v="HHD8"/>
    <s v="CNG"/>
  </r>
  <r>
    <x v="7"/>
    <x v="1"/>
    <x v="5"/>
    <x v="0"/>
    <n v="37920.7603368407"/>
    <n v="10"/>
    <n v="4"/>
    <n v="4"/>
    <s v="Option1"/>
    <x v="3"/>
    <s v="LHD45"/>
    <s v="Gasoline"/>
  </r>
  <r>
    <x v="7"/>
    <x v="1"/>
    <x v="5"/>
    <x v="1"/>
    <n v="37920.7603368407"/>
    <n v="15"/>
    <n v="5"/>
    <n v="5"/>
    <s v="Option1"/>
    <x v="3"/>
    <s v="LHD45"/>
    <s v="Gasoline"/>
  </r>
  <r>
    <x v="8"/>
    <x v="1"/>
    <x v="5"/>
    <x v="0"/>
    <n v="37920.798034704698"/>
    <n v="10"/>
    <n v="6"/>
    <n v="6"/>
    <s v="Option1"/>
    <x v="3"/>
    <s v="LHD45"/>
    <s v="Diesel"/>
  </r>
  <r>
    <x v="8"/>
    <x v="1"/>
    <x v="5"/>
    <x v="1"/>
    <n v="37920.798034704698"/>
    <n v="15"/>
    <n v="7"/>
    <n v="7"/>
    <s v="Option1"/>
    <x v="3"/>
    <s v="LHD45"/>
    <s v="Diesel"/>
  </r>
  <r>
    <x v="9"/>
    <x v="1"/>
    <x v="5"/>
    <x v="0"/>
    <n v="37920.8503817046"/>
    <n v="10"/>
    <n v="7"/>
    <n v="7"/>
    <s v="Option1"/>
    <x v="3"/>
    <s v="MHD67"/>
    <s v="Diesel"/>
  </r>
  <r>
    <x v="9"/>
    <x v="1"/>
    <x v="5"/>
    <x v="1"/>
    <n v="37920.8503817046"/>
    <n v="12"/>
    <n v="9"/>
    <n v="9"/>
    <s v="Option1"/>
    <x v="3"/>
    <s v="MHD67"/>
    <s v="Diesel"/>
  </r>
  <r>
    <x v="10"/>
    <x v="1"/>
    <x v="5"/>
    <x v="0"/>
    <n v="37920.810030388398"/>
    <n v="10"/>
    <n v="16"/>
    <n v="10"/>
    <s v="Option1"/>
    <x v="3"/>
    <s v="Urban Bus"/>
    <s v="Diesel"/>
  </r>
  <r>
    <x v="10"/>
    <x v="1"/>
    <x v="5"/>
    <x v="1"/>
    <n v="37920.810030388398"/>
    <n v="12"/>
    <n v="21"/>
    <n v="12"/>
    <s v="Option1"/>
    <x v="3"/>
    <s v="Urban Bus"/>
    <s v="Diesel"/>
  </r>
  <r>
    <x v="11"/>
    <x v="1"/>
    <x v="5"/>
    <x v="0"/>
    <n v="37920.756442267702"/>
    <n v="10"/>
    <n v="16"/>
    <n v="10"/>
    <s v="Option1"/>
    <x v="3"/>
    <s v="Urban Bus"/>
    <s v="CNG"/>
  </r>
  <r>
    <x v="11"/>
    <x v="1"/>
    <x v="5"/>
    <x v="1"/>
    <n v="37920.756442267702"/>
    <n v="12"/>
    <n v="21"/>
    <n v="12"/>
    <s v="Option1"/>
    <x v="3"/>
    <s v="Urban Bus"/>
    <s v="CNG"/>
  </r>
  <r>
    <x v="12"/>
    <x v="1"/>
    <x v="5"/>
    <x v="0"/>
    <n v="9196.54593714365"/>
    <n v="10"/>
    <n v="17"/>
    <n v="10"/>
    <s v="Option1"/>
    <x v="4"/>
    <s v="LHD45"/>
    <s v="Gasoline"/>
  </r>
  <r>
    <x v="12"/>
    <x v="1"/>
    <x v="5"/>
    <x v="1"/>
    <n v="9196.54593714365"/>
    <n v="15"/>
    <n v="22"/>
    <n v="15"/>
    <s v="Option1"/>
    <x v="4"/>
    <s v="LHD45"/>
    <s v="Gasoline"/>
  </r>
  <r>
    <x v="13"/>
    <x v="1"/>
    <x v="5"/>
    <x v="0"/>
    <n v="9196.5774114705891"/>
    <n v="10"/>
    <n v="23"/>
    <n v="10"/>
    <s v="Option1"/>
    <x v="4"/>
    <s v="LHD45"/>
    <s v="Diesel"/>
  </r>
  <r>
    <x v="13"/>
    <x v="1"/>
    <x v="5"/>
    <x v="1"/>
    <n v="9196.5774114705891"/>
    <n v="15"/>
    <n v="29"/>
    <n v="15"/>
    <s v="Option1"/>
    <x v="4"/>
    <s v="LHD45"/>
    <s v="Diesel"/>
  </r>
  <r>
    <x v="14"/>
    <x v="1"/>
    <x v="5"/>
    <x v="0"/>
    <n v="9196.5429531973496"/>
    <n v="10"/>
    <n v="30"/>
    <n v="10"/>
    <s v="Option1"/>
    <x v="4"/>
    <s v="MHD67"/>
    <s v="Diesel"/>
  </r>
  <r>
    <x v="14"/>
    <x v="1"/>
    <x v="5"/>
    <x v="1"/>
    <n v="9196.5429531973496"/>
    <n v="12"/>
    <n v="38"/>
    <n v="12"/>
    <s v="Option1"/>
    <x v="4"/>
    <s v="MHD67"/>
    <s v="Diesel"/>
  </r>
  <r>
    <x v="15"/>
    <x v="1"/>
    <x v="5"/>
    <x v="0"/>
    <n v="9196.5453862700997"/>
    <n v="10"/>
    <n v="65"/>
    <n v="10"/>
    <s v="Option1"/>
    <x v="4"/>
    <s v="HHD8"/>
    <s v="Diesel"/>
  </r>
  <r>
    <x v="15"/>
    <x v="1"/>
    <x v="5"/>
    <x v="1"/>
    <n v="9196.5453862700997"/>
    <n v="12"/>
    <n v="87"/>
    <n v="12"/>
    <s v="Option1"/>
    <x v="4"/>
    <s v="HHD8"/>
    <s v="Diesel"/>
  </r>
  <r>
    <x v="16"/>
    <x v="1"/>
    <x v="5"/>
    <x v="0"/>
    <n v="9196.5551653615494"/>
    <n v="10"/>
    <n v="65"/>
    <n v="10"/>
    <s v="Option1"/>
    <x v="4"/>
    <s v="HHD8"/>
    <s v="CNG"/>
  </r>
  <r>
    <x v="16"/>
    <x v="1"/>
    <x v="5"/>
    <x v="1"/>
    <n v="9196.5551653615494"/>
    <n v="12"/>
    <n v="87"/>
    <n v="12"/>
    <s v="Option1"/>
    <x v="4"/>
    <s v="HHD8"/>
    <s v="CNG"/>
  </r>
  <r>
    <x v="17"/>
    <x v="1"/>
    <x v="5"/>
    <x v="0"/>
    <n v="31242.132915217298"/>
    <n v="10"/>
    <n v="9"/>
    <n v="9"/>
    <s v="Option1"/>
    <x v="5"/>
    <s v="MHD67"/>
    <s v="Diesel"/>
  </r>
  <r>
    <x v="17"/>
    <x v="1"/>
    <x v="5"/>
    <x v="1"/>
    <n v="31242.132915217298"/>
    <n v="12"/>
    <n v="11"/>
    <n v="11"/>
    <s v="Option1"/>
    <x v="5"/>
    <s v="MHD67"/>
    <s v="Diesel"/>
  </r>
  <r>
    <x v="18"/>
    <x v="1"/>
    <x v="5"/>
    <x v="0"/>
    <n v="31242.1464251371"/>
    <n v="10"/>
    <n v="19"/>
    <n v="10"/>
    <s v="Option1"/>
    <x v="5"/>
    <s v="HHD8"/>
    <s v="Diesel"/>
  </r>
  <r>
    <x v="18"/>
    <x v="1"/>
    <x v="5"/>
    <x v="1"/>
    <n v="31242.1464251371"/>
    <n v="12"/>
    <n v="26"/>
    <n v="12"/>
    <s v="Option1"/>
    <x v="5"/>
    <s v="HHD8"/>
    <s v="Diesel"/>
  </r>
  <r>
    <x v="19"/>
    <x v="1"/>
    <x v="5"/>
    <x v="0"/>
    <n v="31242.091574664399"/>
    <n v="10"/>
    <n v="19"/>
    <n v="10"/>
    <s v="Option1"/>
    <x v="5"/>
    <s v="HHD8"/>
    <s v="CNG"/>
  </r>
  <r>
    <x v="19"/>
    <x v="1"/>
    <x v="5"/>
    <x v="1"/>
    <n v="31242.091574664399"/>
    <n v="12"/>
    <n v="26"/>
    <n v="12"/>
    <s v="Option1"/>
    <x v="5"/>
    <s v="HHD8"/>
    <s v="CNG"/>
  </r>
  <r>
    <x v="20"/>
    <x v="1"/>
    <x v="5"/>
    <x v="0"/>
    <n v="23563.644255109"/>
    <n v="10"/>
    <n v="9"/>
    <n v="9"/>
    <s v="Option1"/>
    <x v="6"/>
    <s v="LHD"/>
    <s v="Diesel"/>
  </r>
  <r>
    <x v="20"/>
    <x v="1"/>
    <x v="5"/>
    <x v="1"/>
    <n v="23563.644255109"/>
    <n v="15"/>
    <n v="11"/>
    <n v="11"/>
    <s v="Option1"/>
    <x v="6"/>
    <s v="LHD"/>
    <s v="Diesel"/>
  </r>
  <r>
    <x v="21"/>
    <x v="1"/>
    <x v="5"/>
    <x v="0"/>
    <n v="23563.607124311198"/>
    <n v="10"/>
    <n v="7"/>
    <n v="7"/>
    <s v="Option1"/>
    <x v="6"/>
    <s v="LHD45"/>
    <s v="Gasoline"/>
  </r>
  <r>
    <x v="21"/>
    <x v="1"/>
    <x v="5"/>
    <x v="1"/>
    <n v="23563.607124311198"/>
    <n v="15"/>
    <n v="8"/>
    <n v="8"/>
    <s v="Option1"/>
    <x v="6"/>
    <s v="LHD45"/>
    <s v="Gasoline"/>
  </r>
  <r>
    <x v="22"/>
    <x v="1"/>
    <x v="5"/>
    <x v="0"/>
    <n v="23563.6864515003"/>
    <n v="10"/>
    <n v="9"/>
    <n v="9"/>
    <s v="Option1"/>
    <x v="6"/>
    <s v="LHD45"/>
    <s v="Diesel"/>
  </r>
  <r>
    <x v="22"/>
    <x v="1"/>
    <x v="5"/>
    <x v="1"/>
    <n v="23563.6864515003"/>
    <n v="15"/>
    <n v="11"/>
    <n v="11"/>
    <s v="Option1"/>
    <x v="6"/>
    <s v="LHD45"/>
    <s v="Diesel"/>
  </r>
  <r>
    <x v="23"/>
    <x v="1"/>
    <x v="5"/>
    <x v="0"/>
    <n v="23563.688083134701"/>
    <n v="10"/>
    <n v="7"/>
    <n v="7"/>
    <s v="Option1"/>
    <x v="6"/>
    <s v="MHD67"/>
    <s v="Gasoline"/>
  </r>
  <r>
    <x v="23"/>
    <x v="1"/>
    <x v="5"/>
    <x v="1"/>
    <n v="23563.688083134701"/>
    <n v="15"/>
    <n v="8"/>
    <n v="8"/>
    <s v="Option1"/>
    <x v="6"/>
    <s v="MHD67"/>
    <s v="Gasoline"/>
  </r>
  <r>
    <x v="24"/>
    <x v="1"/>
    <x v="5"/>
    <x v="0"/>
    <n v="23563.699750245902"/>
    <n v="10"/>
    <n v="12"/>
    <n v="10"/>
    <s v="Option1"/>
    <x v="6"/>
    <s v="MHD67"/>
    <s v="Diesel"/>
  </r>
  <r>
    <x v="24"/>
    <x v="1"/>
    <x v="5"/>
    <x v="1"/>
    <n v="23563.699750245902"/>
    <n v="12"/>
    <n v="15"/>
    <n v="12"/>
    <s v="Option1"/>
    <x v="6"/>
    <s v="MHD67"/>
    <s v="Diesel"/>
  </r>
  <r>
    <x v="25"/>
    <x v="1"/>
    <x v="5"/>
    <x v="0"/>
    <n v="23563.617542382399"/>
    <n v="10"/>
    <n v="7"/>
    <n v="7"/>
    <s v="Option1"/>
    <x v="6"/>
    <s v="HHD8"/>
    <s v="Gasoline"/>
  </r>
  <r>
    <x v="25"/>
    <x v="1"/>
    <x v="5"/>
    <x v="1"/>
    <n v="23563.617542382399"/>
    <n v="15"/>
    <n v="8"/>
    <n v="8"/>
    <s v="Option1"/>
    <x v="6"/>
    <s v="HHD8"/>
    <s v="Gasoline"/>
  </r>
  <r>
    <x v="26"/>
    <x v="1"/>
    <x v="5"/>
    <x v="0"/>
    <n v="23563.618952697499"/>
    <n v="10"/>
    <n v="25"/>
    <n v="10"/>
    <s v="Option1"/>
    <x v="6"/>
    <s v="HHD8"/>
    <s v="Diesel"/>
  </r>
  <r>
    <x v="26"/>
    <x v="1"/>
    <x v="5"/>
    <x v="1"/>
    <n v="23563.618952697499"/>
    <n v="12"/>
    <n v="34"/>
    <n v="12"/>
    <s v="Option1"/>
    <x v="6"/>
    <s v="HHD8"/>
    <s v="Diesel"/>
  </r>
  <r>
    <x v="27"/>
    <x v="1"/>
    <x v="5"/>
    <x v="0"/>
    <n v="23563.5893163193"/>
    <n v="10"/>
    <n v="25"/>
    <n v="10"/>
    <s v="Option1"/>
    <x v="6"/>
    <s v="HHD8"/>
    <s v="CNG"/>
  </r>
  <r>
    <x v="27"/>
    <x v="1"/>
    <x v="5"/>
    <x v="1"/>
    <n v="23563.5893163193"/>
    <n v="12"/>
    <n v="34"/>
    <n v="12"/>
    <s v="Option1"/>
    <x v="6"/>
    <s v="HHD8"/>
    <s v="CNG"/>
  </r>
  <r>
    <x v="28"/>
    <x v="1"/>
    <x v="5"/>
    <x v="0"/>
    <n v="37297.823528978501"/>
    <n v="10"/>
    <n v="6"/>
    <n v="6"/>
    <s v="Option1"/>
    <x v="7"/>
    <s v="LHD"/>
    <s v="Diesel"/>
  </r>
  <r>
    <x v="28"/>
    <x v="1"/>
    <x v="5"/>
    <x v="1"/>
    <n v="37297.823528978501"/>
    <n v="15"/>
    <n v="7"/>
    <n v="7"/>
    <s v="Option1"/>
    <x v="7"/>
    <s v="LHD"/>
    <s v="Diesel"/>
  </r>
  <r>
    <x v="29"/>
    <x v="1"/>
    <x v="5"/>
    <x v="0"/>
    <n v="37297.837221337097"/>
    <n v="10"/>
    <n v="4"/>
    <n v="4"/>
    <s v="Option1"/>
    <x v="7"/>
    <s v="LHD45"/>
    <s v="Gasoline"/>
  </r>
  <r>
    <x v="29"/>
    <x v="1"/>
    <x v="5"/>
    <x v="1"/>
    <n v="37297.837221337097"/>
    <n v="15"/>
    <n v="5"/>
    <n v="5"/>
    <s v="Option1"/>
    <x v="7"/>
    <s v="LHD45"/>
    <s v="Gasoline"/>
  </r>
  <r>
    <x v="30"/>
    <x v="1"/>
    <x v="5"/>
    <x v="0"/>
    <n v="37297.936940491003"/>
    <n v="10"/>
    <n v="6"/>
    <n v="6"/>
    <s v="Option1"/>
    <x v="7"/>
    <s v="LHD45"/>
    <s v="Diesel"/>
  </r>
  <r>
    <x v="30"/>
    <x v="1"/>
    <x v="5"/>
    <x v="1"/>
    <n v="37297.936940491003"/>
    <n v="15"/>
    <n v="7"/>
    <n v="7"/>
    <s v="Option1"/>
    <x v="7"/>
    <s v="LHD45"/>
    <s v="Diesel"/>
  </r>
  <r>
    <x v="31"/>
    <x v="1"/>
    <x v="5"/>
    <x v="0"/>
    <n v="37297.8831708578"/>
    <n v="10"/>
    <n v="4"/>
    <n v="4"/>
    <s v="Option1"/>
    <x v="7"/>
    <s v="MHD67"/>
    <s v="Gasoline"/>
  </r>
  <r>
    <x v="31"/>
    <x v="1"/>
    <x v="5"/>
    <x v="1"/>
    <n v="37297.8831708578"/>
    <n v="15"/>
    <n v="5"/>
    <n v="5"/>
    <s v="Option1"/>
    <x v="7"/>
    <s v="MHD67"/>
    <s v="Gasoline"/>
  </r>
  <r>
    <x v="32"/>
    <x v="1"/>
    <x v="5"/>
    <x v="0"/>
    <n v="37297.910620070303"/>
    <n v="10"/>
    <n v="8"/>
    <n v="8"/>
    <s v="Option1"/>
    <x v="7"/>
    <s v="MHD67"/>
    <s v="Diesel"/>
  </r>
  <r>
    <x v="32"/>
    <x v="1"/>
    <x v="5"/>
    <x v="1"/>
    <n v="37297.910620070303"/>
    <n v="12"/>
    <n v="9"/>
    <n v="9"/>
    <s v="Option1"/>
    <x v="7"/>
    <s v="MHD67"/>
    <s v="Diesel"/>
  </r>
  <r>
    <x v="33"/>
    <x v="1"/>
    <x v="5"/>
    <x v="0"/>
    <n v="37297.849999642101"/>
    <n v="10"/>
    <n v="4"/>
    <n v="4"/>
    <s v="Option1"/>
    <x v="7"/>
    <s v="HHD8"/>
    <s v="Gasoline"/>
  </r>
  <r>
    <x v="33"/>
    <x v="1"/>
    <x v="5"/>
    <x v="1"/>
    <n v="37297.849999642101"/>
    <n v="15"/>
    <n v="5"/>
    <n v="5"/>
    <s v="Option1"/>
    <x v="7"/>
    <s v="HHD8"/>
    <s v="Gasoline"/>
  </r>
  <r>
    <x v="34"/>
    <x v="1"/>
    <x v="5"/>
    <x v="0"/>
    <n v="37297.829639001997"/>
    <n v="10"/>
    <n v="16"/>
    <n v="10"/>
    <s v="Option1"/>
    <x v="7"/>
    <s v="HHD8"/>
    <s v="Diesel"/>
  </r>
  <r>
    <x v="34"/>
    <x v="1"/>
    <x v="5"/>
    <x v="1"/>
    <n v="37297.829639001997"/>
    <n v="12"/>
    <n v="21"/>
    <n v="12"/>
    <s v="Option1"/>
    <x v="7"/>
    <s v="HHD8"/>
    <s v="Diesel"/>
  </r>
  <r>
    <x v="35"/>
    <x v="1"/>
    <x v="5"/>
    <x v="0"/>
    <n v="37297.794768420201"/>
    <n v="10"/>
    <n v="16"/>
    <n v="10"/>
    <s v="Option1"/>
    <x v="7"/>
    <s v="HHD8"/>
    <s v="CNG"/>
  </r>
  <r>
    <x v="35"/>
    <x v="1"/>
    <x v="5"/>
    <x v="1"/>
    <n v="37297.794768420201"/>
    <n v="12"/>
    <n v="21"/>
    <n v="12"/>
    <s v="Option1"/>
    <x v="7"/>
    <s v="HHD8"/>
    <s v="CNG"/>
  </r>
  <r>
    <x v="36"/>
    <x v="1"/>
    <x v="5"/>
    <x v="0"/>
    <n v="6331.8441026540104"/>
    <n v="10"/>
    <n v="25"/>
    <n v="10"/>
    <s v="Option1"/>
    <x v="8"/>
    <s v="LHD45"/>
    <s v="Gasoline"/>
  </r>
  <r>
    <x v="36"/>
    <x v="1"/>
    <x v="5"/>
    <x v="1"/>
    <n v="6331.8441026540104"/>
    <n v="15"/>
    <n v="32"/>
    <n v="15"/>
    <s v="Option1"/>
    <x v="8"/>
    <s v="LHD45"/>
    <s v="Gasoline"/>
  </r>
  <r>
    <x v="37"/>
    <x v="1"/>
    <x v="5"/>
    <x v="0"/>
    <n v="6331.8457025560201"/>
    <n v="10"/>
    <n v="25"/>
    <n v="10"/>
    <s v="Option1"/>
    <x v="8"/>
    <s v="MHD67"/>
    <s v="Gasoline"/>
  </r>
  <r>
    <x v="37"/>
    <x v="1"/>
    <x v="5"/>
    <x v="1"/>
    <n v="6331.8457025560201"/>
    <n v="15"/>
    <n v="32"/>
    <n v="15"/>
    <s v="Option1"/>
    <x v="8"/>
    <s v="MHD67"/>
    <s v="Gasoline"/>
  </r>
  <r>
    <x v="38"/>
    <x v="1"/>
    <x v="5"/>
    <x v="0"/>
    <n v="6331.8367689838196"/>
    <n v="10"/>
    <n v="44"/>
    <n v="10"/>
    <s v="Option1"/>
    <x v="8"/>
    <s v="MHD67"/>
    <s v="Diesel"/>
  </r>
  <r>
    <x v="38"/>
    <x v="1"/>
    <x v="5"/>
    <x v="1"/>
    <n v="6331.8367689838196"/>
    <n v="12"/>
    <n v="55"/>
    <n v="12"/>
    <s v="Option1"/>
    <x v="8"/>
    <s v="MHD67"/>
    <s v="Diesel"/>
  </r>
  <r>
    <x v="39"/>
    <x v="1"/>
    <x v="5"/>
    <x v="0"/>
    <n v="6331.8412923899896"/>
    <n v="10"/>
    <n v="25"/>
    <n v="10"/>
    <s v="Option1"/>
    <x v="8"/>
    <s v="HHD8"/>
    <s v="Gasoline"/>
  </r>
  <r>
    <x v="39"/>
    <x v="1"/>
    <x v="5"/>
    <x v="1"/>
    <n v="6331.8412923899896"/>
    <n v="15"/>
    <n v="32"/>
    <n v="15"/>
    <s v="Option1"/>
    <x v="8"/>
    <s v="HHD8"/>
    <s v="Gasoline"/>
  </r>
  <r>
    <x v="40"/>
    <x v="1"/>
    <x v="5"/>
    <x v="0"/>
    <n v="6331.8522175461803"/>
    <n v="10"/>
    <n v="95"/>
    <n v="10"/>
    <s v="Option1"/>
    <x v="8"/>
    <s v="HHD8"/>
    <s v="Diesel"/>
  </r>
  <r>
    <x v="40"/>
    <x v="1"/>
    <x v="5"/>
    <x v="1"/>
    <n v="6331.8522175461803"/>
    <n v="12"/>
    <n v="126"/>
    <n v="12"/>
    <s v="Option1"/>
    <x v="8"/>
    <s v="HHD8"/>
    <s v="Diesel"/>
  </r>
  <r>
    <x v="41"/>
    <x v="1"/>
    <x v="5"/>
    <x v="0"/>
    <n v="76847.222840649803"/>
    <n v="10"/>
    <n v="4"/>
    <n v="4"/>
    <s v="Option1"/>
    <x v="9"/>
    <s v="MHD67"/>
    <s v="Diesel"/>
  </r>
  <r>
    <x v="41"/>
    <x v="1"/>
    <x v="5"/>
    <x v="1"/>
    <n v="76847.222840649803"/>
    <n v="12"/>
    <n v="5"/>
    <n v="5"/>
    <s v="Option1"/>
    <x v="9"/>
    <s v="MHD67"/>
    <s v="Diesel"/>
  </r>
  <r>
    <x v="42"/>
    <x v="1"/>
    <x v="5"/>
    <x v="0"/>
    <n v="76847.373411898603"/>
    <n v="10"/>
    <n v="8"/>
    <n v="8"/>
    <s v="Option1"/>
    <x v="9"/>
    <s v="HHD8"/>
    <s v="Diesel"/>
  </r>
  <r>
    <x v="42"/>
    <x v="1"/>
    <x v="5"/>
    <x v="1"/>
    <n v="76847.373411898603"/>
    <n v="12"/>
    <n v="10"/>
    <n v="10"/>
    <s v="Option1"/>
    <x v="9"/>
    <s v="HHD8"/>
    <s v="Diesel"/>
  </r>
  <r>
    <x v="43"/>
    <x v="1"/>
    <x v="5"/>
    <x v="0"/>
    <n v="76847.289005085593"/>
    <n v="10"/>
    <n v="8"/>
    <n v="8"/>
    <s v="Option1"/>
    <x v="9"/>
    <s v="HHD8"/>
    <s v="CNG"/>
  </r>
  <r>
    <x v="43"/>
    <x v="1"/>
    <x v="5"/>
    <x v="1"/>
    <n v="76847.289005085593"/>
    <n v="12"/>
    <n v="10"/>
    <n v="10"/>
    <s v="Option1"/>
    <x v="9"/>
    <s v="HHD8"/>
    <s v="CNG"/>
  </r>
  <r>
    <x v="44"/>
    <x v="1"/>
    <x v="5"/>
    <x v="0"/>
    <n v="148185.27778582601"/>
    <n v="10"/>
    <n v="4"/>
    <n v="4"/>
    <s v="Option1"/>
    <x v="10"/>
    <s v="HHD8"/>
    <s v="Diesel"/>
  </r>
  <r>
    <x v="44"/>
    <x v="1"/>
    <x v="5"/>
    <x v="1"/>
    <n v="148185.27778582601"/>
    <n v="12"/>
    <n v="5"/>
    <n v="5"/>
    <s v="Option1"/>
    <x v="10"/>
    <s v="HHD8"/>
    <s v="Diesel"/>
  </r>
  <r>
    <x v="0"/>
    <x v="1"/>
    <x v="6"/>
    <x v="0"/>
    <n v="14839.620818891"/>
    <n v="10"/>
    <n v="14"/>
    <n v="10"/>
    <s v="Option1"/>
    <x v="0"/>
    <s v="LHD"/>
    <s v="Diesel"/>
  </r>
  <r>
    <x v="0"/>
    <x v="1"/>
    <x v="6"/>
    <x v="1"/>
    <n v="14839.620818891"/>
    <n v="15"/>
    <n v="18"/>
    <n v="15"/>
    <s v="Option1"/>
    <x v="0"/>
    <s v="LHD"/>
    <s v="Diesel"/>
  </r>
  <r>
    <x v="1"/>
    <x v="1"/>
    <x v="6"/>
    <x v="0"/>
    <n v="14839.628871216401"/>
    <n v="10"/>
    <n v="14"/>
    <n v="10"/>
    <s v="Option1"/>
    <x v="1"/>
    <s v="LHD"/>
    <s v="Diesel"/>
  </r>
  <r>
    <x v="1"/>
    <x v="1"/>
    <x v="6"/>
    <x v="1"/>
    <n v="14839.628871216401"/>
    <n v="15"/>
    <n v="18"/>
    <n v="15"/>
    <s v="Option1"/>
    <x v="1"/>
    <s v="LHD"/>
    <s v="Diesel"/>
  </r>
  <r>
    <x v="2"/>
    <x v="1"/>
    <x v="6"/>
    <x v="0"/>
    <n v="37964.231275929997"/>
    <n v="10"/>
    <n v="4"/>
    <n v="4"/>
    <s v="Option1"/>
    <x v="2"/>
    <s v="LHD45"/>
    <s v="Gasoline"/>
  </r>
  <r>
    <x v="2"/>
    <x v="1"/>
    <x v="6"/>
    <x v="1"/>
    <n v="37964.231275929997"/>
    <n v="15"/>
    <n v="5"/>
    <n v="5"/>
    <s v="Option1"/>
    <x v="2"/>
    <s v="LHD45"/>
    <s v="Gasoline"/>
  </r>
  <r>
    <x v="3"/>
    <x v="1"/>
    <x v="6"/>
    <x v="0"/>
    <n v="37964.235544413699"/>
    <n v="10"/>
    <n v="6"/>
    <n v="6"/>
    <s v="Option1"/>
    <x v="2"/>
    <s v="LHD45"/>
    <s v="Diesel"/>
  </r>
  <r>
    <x v="3"/>
    <x v="1"/>
    <x v="6"/>
    <x v="1"/>
    <n v="37964.235544413699"/>
    <n v="15"/>
    <n v="7"/>
    <n v="7"/>
    <s v="Option1"/>
    <x v="2"/>
    <s v="LHD45"/>
    <s v="Diesel"/>
  </r>
  <r>
    <x v="4"/>
    <x v="1"/>
    <x v="6"/>
    <x v="0"/>
    <n v="37964.315751782698"/>
    <n v="10"/>
    <n v="7"/>
    <n v="7"/>
    <s v="Option1"/>
    <x v="2"/>
    <s v="MHD67"/>
    <s v="Diesel"/>
  </r>
  <r>
    <x v="4"/>
    <x v="1"/>
    <x v="6"/>
    <x v="1"/>
    <n v="37964.315751782698"/>
    <n v="12"/>
    <n v="9"/>
    <n v="9"/>
    <s v="Option1"/>
    <x v="2"/>
    <s v="MHD67"/>
    <s v="Diesel"/>
  </r>
  <r>
    <x v="5"/>
    <x v="1"/>
    <x v="6"/>
    <x v="0"/>
    <n v="37964.307178343202"/>
    <n v="10"/>
    <n v="16"/>
    <n v="10"/>
    <s v="Option1"/>
    <x v="2"/>
    <s v="HHD8"/>
    <s v="Diesel"/>
  </r>
  <r>
    <x v="5"/>
    <x v="1"/>
    <x v="6"/>
    <x v="1"/>
    <n v="37964.307178343202"/>
    <n v="12"/>
    <n v="21"/>
    <n v="12"/>
    <s v="Option1"/>
    <x v="2"/>
    <s v="HHD8"/>
    <s v="Diesel"/>
  </r>
  <r>
    <x v="6"/>
    <x v="1"/>
    <x v="6"/>
    <x v="0"/>
    <n v="37964.217276025702"/>
    <n v="10"/>
    <n v="16"/>
    <n v="10"/>
    <s v="Option1"/>
    <x v="2"/>
    <s v="HHD8"/>
    <s v="CNG"/>
  </r>
  <r>
    <x v="6"/>
    <x v="1"/>
    <x v="6"/>
    <x v="1"/>
    <n v="37964.217276025702"/>
    <n v="12"/>
    <n v="21"/>
    <n v="12"/>
    <s v="Option1"/>
    <x v="2"/>
    <s v="HHD8"/>
    <s v="CNG"/>
  </r>
  <r>
    <x v="7"/>
    <x v="1"/>
    <x v="6"/>
    <x v="0"/>
    <n v="37964.274257826997"/>
    <n v="10"/>
    <n v="4"/>
    <n v="4"/>
    <s v="Option1"/>
    <x v="3"/>
    <s v="LHD45"/>
    <s v="Gasoline"/>
  </r>
  <r>
    <x v="7"/>
    <x v="1"/>
    <x v="6"/>
    <x v="1"/>
    <n v="37964.274257826997"/>
    <n v="15"/>
    <n v="5"/>
    <n v="5"/>
    <s v="Option1"/>
    <x v="3"/>
    <s v="LHD45"/>
    <s v="Gasoline"/>
  </r>
  <r>
    <x v="8"/>
    <x v="1"/>
    <x v="6"/>
    <x v="0"/>
    <n v="37964.345739934899"/>
    <n v="10"/>
    <n v="6"/>
    <n v="6"/>
    <s v="Option1"/>
    <x v="3"/>
    <s v="LHD45"/>
    <s v="Diesel"/>
  </r>
  <r>
    <x v="8"/>
    <x v="1"/>
    <x v="6"/>
    <x v="1"/>
    <n v="37964.345739934899"/>
    <n v="15"/>
    <n v="7"/>
    <n v="7"/>
    <s v="Option1"/>
    <x v="3"/>
    <s v="LHD45"/>
    <s v="Diesel"/>
  </r>
  <r>
    <x v="9"/>
    <x v="1"/>
    <x v="6"/>
    <x v="0"/>
    <n v="37964.353108566502"/>
    <n v="10"/>
    <n v="7"/>
    <n v="7"/>
    <s v="Option1"/>
    <x v="3"/>
    <s v="MHD67"/>
    <s v="Diesel"/>
  </r>
  <r>
    <x v="9"/>
    <x v="1"/>
    <x v="6"/>
    <x v="1"/>
    <n v="37964.353108566502"/>
    <n v="12"/>
    <n v="9"/>
    <n v="9"/>
    <s v="Option1"/>
    <x v="3"/>
    <s v="MHD67"/>
    <s v="Diesel"/>
  </r>
  <r>
    <x v="10"/>
    <x v="1"/>
    <x v="6"/>
    <x v="0"/>
    <n v="37964.318311997602"/>
    <n v="10"/>
    <n v="16"/>
    <n v="10"/>
    <s v="Option1"/>
    <x v="3"/>
    <s v="Urban Bus"/>
    <s v="Diesel"/>
  </r>
  <r>
    <x v="10"/>
    <x v="1"/>
    <x v="6"/>
    <x v="1"/>
    <n v="37964.318311997602"/>
    <n v="12"/>
    <n v="21"/>
    <n v="12"/>
    <s v="Option1"/>
    <x v="3"/>
    <s v="Urban Bus"/>
    <s v="Diesel"/>
  </r>
  <r>
    <x v="11"/>
    <x v="1"/>
    <x v="6"/>
    <x v="0"/>
    <n v="37964.282328909998"/>
    <n v="10"/>
    <n v="16"/>
    <n v="10"/>
    <s v="Option1"/>
    <x v="3"/>
    <s v="Urban Bus"/>
    <s v="CNG"/>
  </r>
  <r>
    <x v="11"/>
    <x v="1"/>
    <x v="6"/>
    <x v="1"/>
    <n v="37964.282328909998"/>
    <n v="12"/>
    <n v="21"/>
    <n v="12"/>
    <s v="Option1"/>
    <x v="3"/>
    <s v="Urban Bus"/>
    <s v="CNG"/>
  </r>
  <r>
    <x v="12"/>
    <x v="1"/>
    <x v="6"/>
    <x v="0"/>
    <n v="9206.4421873804295"/>
    <n v="10"/>
    <n v="17"/>
    <n v="10"/>
    <s v="Option1"/>
    <x v="4"/>
    <s v="LHD45"/>
    <s v="Gasoline"/>
  </r>
  <r>
    <x v="12"/>
    <x v="1"/>
    <x v="6"/>
    <x v="1"/>
    <n v="9206.4421873804295"/>
    <n v="15"/>
    <n v="22"/>
    <n v="15"/>
    <s v="Option1"/>
    <x v="4"/>
    <s v="LHD45"/>
    <s v="Gasoline"/>
  </r>
  <r>
    <x v="13"/>
    <x v="1"/>
    <x v="6"/>
    <x v="0"/>
    <n v="9206.4647987723401"/>
    <n v="10"/>
    <n v="23"/>
    <n v="10"/>
    <s v="Option1"/>
    <x v="4"/>
    <s v="LHD45"/>
    <s v="Diesel"/>
  </r>
  <r>
    <x v="13"/>
    <x v="1"/>
    <x v="6"/>
    <x v="1"/>
    <n v="9206.4647987723401"/>
    <n v="15"/>
    <n v="29"/>
    <n v="15"/>
    <s v="Option1"/>
    <x v="4"/>
    <s v="LHD45"/>
    <s v="Diesel"/>
  </r>
  <r>
    <x v="14"/>
    <x v="1"/>
    <x v="6"/>
    <x v="0"/>
    <n v="9206.4404883762109"/>
    <n v="10"/>
    <n v="30"/>
    <n v="10"/>
    <s v="Option1"/>
    <x v="4"/>
    <s v="MHD67"/>
    <s v="Diesel"/>
  </r>
  <r>
    <x v="14"/>
    <x v="1"/>
    <x v="6"/>
    <x v="1"/>
    <n v="9206.4404883762109"/>
    <n v="12"/>
    <n v="38"/>
    <n v="12"/>
    <s v="Option1"/>
    <x v="4"/>
    <s v="MHD67"/>
    <s v="Diesel"/>
  </r>
  <r>
    <x v="15"/>
    <x v="1"/>
    <x v="6"/>
    <x v="0"/>
    <n v="9206.4589529453897"/>
    <n v="10"/>
    <n v="65"/>
    <n v="10"/>
    <s v="Option1"/>
    <x v="4"/>
    <s v="HHD8"/>
    <s v="Diesel"/>
  </r>
  <r>
    <x v="15"/>
    <x v="1"/>
    <x v="6"/>
    <x v="1"/>
    <n v="9206.4589529453897"/>
    <n v="12"/>
    <n v="87"/>
    <n v="12"/>
    <s v="Option1"/>
    <x v="4"/>
    <s v="HHD8"/>
    <s v="Diesel"/>
  </r>
  <r>
    <x v="16"/>
    <x v="1"/>
    <x v="6"/>
    <x v="0"/>
    <n v="9206.4473092951994"/>
    <n v="10"/>
    <n v="65"/>
    <n v="10"/>
    <s v="Option1"/>
    <x v="4"/>
    <s v="HHD8"/>
    <s v="CNG"/>
  </r>
  <r>
    <x v="16"/>
    <x v="1"/>
    <x v="6"/>
    <x v="1"/>
    <n v="9206.4473092951994"/>
    <n v="12"/>
    <n v="87"/>
    <n v="12"/>
    <s v="Option1"/>
    <x v="4"/>
    <s v="HHD8"/>
    <s v="CNG"/>
  </r>
  <r>
    <x v="17"/>
    <x v="1"/>
    <x v="6"/>
    <x v="0"/>
    <n v="31302.125672761202"/>
    <n v="10"/>
    <n v="9"/>
    <n v="9"/>
    <s v="Option1"/>
    <x v="5"/>
    <s v="MHD67"/>
    <s v="Diesel"/>
  </r>
  <r>
    <x v="17"/>
    <x v="1"/>
    <x v="6"/>
    <x v="1"/>
    <n v="31302.125672761202"/>
    <n v="12"/>
    <n v="11"/>
    <n v="11"/>
    <s v="Option1"/>
    <x v="5"/>
    <s v="MHD67"/>
    <s v="Diesel"/>
  </r>
  <r>
    <x v="18"/>
    <x v="1"/>
    <x v="6"/>
    <x v="0"/>
    <n v="31302.151242644999"/>
    <n v="10"/>
    <n v="19"/>
    <n v="10"/>
    <s v="Option1"/>
    <x v="5"/>
    <s v="HHD8"/>
    <s v="Diesel"/>
  </r>
  <r>
    <x v="18"/>
    <x v="1"/>
    <x v="6"/>
    <x v="1"/>
    <n v="31302.151242644999"/>
    <n v="12"/>
    <n v="26"/>
    <n v="12"/>
    <s v="Option1"/>
    <x v="5"/>
    <s v="HHD8"/>
    <s v="Diesel"/>
  </r>
  <r>
    <x v="19"/>
    <x v="1"/>
    <x v="6"/>
    <x v="0"/>
    <n v="31302.134799695399"/>
    <n v="10"/>
    <n v="19"/>
    <n v="10"/>
    <s v="Option1"/>
    <x v="5"/>
    <s v="HHD8"/>
    <s v="CNG"/>
  </r>
  <r>
    <x v="19"/>
    <x v="1"/>
    <x v="6"/>
    <x v="1"/>
    <n v="31302.134799695399"/>
    <n v="12"/>
    <n v="26"/>
    <n v="12"/>
    <s v="Option1"/>
    <x v="5"/>
    <s v="HHD8"/>
    <s v="CNG"/>
  </r>
  <r>
    <x v="20"/>
    <x v="1"/>
    <x v="6"/>
    <x v="0"/>
    <n v="23608.504761401298"/>
    <n v="10"/>
    <n v="9"/>
    <n v="9"/>
    <s v="Option1"/>
    <x v="6"/>
    <s v="LHD"/>
    <s v="Diesel"/>
  </r>
  <r>
    <x v="20"/>
    <x v="1"/>
    <x v="6"/>
    <x v="1"/>
    <n v="23608.504761401298"/>
    <n v="15"/>
    <n v="11"/>
    <n v="11"/>
    <s v="Option1"/>
    <x v="6"/>
    <s v="LHD"/>
    <s v="Diesel"/>
  </r>
  <r>
    <x v="21"/>
    <x v="1"/>
    <x v="6"/>
    <x v="0"/>
    <n v="23608.524036151899"/>
    <n v="10"/>
    <n v="7"/>
    <n v="7"/>
    <s v="Option1"/>
    <x v="6"/>
    <s v="LHD45"/>
    <s v="Gasoline"/>
  </r>
  <r>
    <x v="21"/>
    <x v="1"/>
    <x v="6"/>
    <x v="1"/>
    <n v="23608.524036151899"/>
    <n v="15"/>
    <n v="8"/>
    <n v="8"/>
    <s v="Option1"/>
    <x v="6"/>
    <s v="LHD45"/>
    <s v="Gasoline"/>
  </r>
  <r>
    <x v="22"/>
    <x v="1"/>
    <x v="6"/>
    <x v="0"/>
    <n v="23608.5956649949"/>
    <n v="10"/>
    <n v="9"/>
    <n v="9"/>
    <s v="Option1"/>
    <x v="6"/>
    <s v="LHD45"/>
    <s v="Diesel"/>
  </r>
  <r>
    <x v="22"/>
    <x v="1"/>
    <x v="6"/>
    <x v="1"/>
    <n v="23608.5956649949"/>
    <n v="15"/>
    <n v="11"/>
    <n v="11"/>
    <s v="Option1"/>
    <x v="6"/>
    <s v="LHD45"/>
    <s v="Diesel"/>
  </r>
  <r>
    <x v="23"/>
    <x v="1"/>
    <x v="6"/>
    <x v="0"/>
    <n v="23608.547911105299"/>
    <n v="10"/>
    <n v="7"/>
    <n v="7"/>
    <s v="Option1"/>
    <x v="6"/>
    <s v="MHD67"/>
    <s v="Gasoline"/>
  </r>
  <r>
    <x v="23"/>
    <x v="1"/>
    <x v="6"/>
    <x v="1"/>
    <n v="23608.547911105299"/>
    <n v="15"/>
    <n v="8"/>
    <n v="8"/>
    <s v="Option1"/>
    <x v="6"/>
    <s v="MHD67"/>
    <s v="Gasoline"/>
  </r>
  <r>
    <x v="24"/>
    <x v="1"/>
    <x v="6"/>
    <x v="0"/>
    <n v="23608.589300926"/>
    <n v="10"/>
    <n v="12"/>
    <n v="10"/>
    <s v="Option1"/>
    <x v="6"/>
    <s v="MHD67"/>
    <s v="Diesel"/>
  </r>
  <r>
    <x v="24"/>
    <x v="1"/>
    <x v="6"/>
    <x v="1"/>
    <n v="23608.589300926"/>
    <n v="12"/>
    <n v="15"/>
    <n v="12"/>
    <s v="Option1"/>
    <x v="6"/>
    <s v="MHD67"/>
    <s v="Diesel"/>
  </r>
  <r>
    <x v="25"/>
    <x v="1"/>
    <x v="6"/>
    <x v="0"/>
    <n v="23608.5370493136"/>
    <n v="10"/>
    <n v="7"/>
    <n v="7"/>
    <s v="Option1"/>
    <x v="6"/>
    <s v="HHD8"/>
    <s v="Gasoline"/>
  </r>
  <r>
    <x v="25"/>
    <x v="1"/>
    <x v="6"/>
    <x v="1"/>
    <n v="23608.5370493136"/>
    <n v="15"/>
    <n v="8"/>
    <n v="8"/>
    <s v="Option1"/>
    <x v="6"/>
    <s v="HHD8"/>
    <s v="Gasoline"/>
  </r>
  <r>
    <x v="26"/>
    <x v="1"/>
    <x v="6"/>
    <x v="0"/>
    <n v="23608.528666000901"/>
    <n v="10"/>
    <n v="25"/>
    <n v="10"/>
    <s v="Option1"/>
    <x v="6"/>
    <s v="HHD8"/>
    <s v="Diesel"/>
  </r>
  <r>
    <x v="26"/>
    <x v="1"/>
    <x v="6"/>
    <x v="1"/>
    <n v="23608.528666000901"/>
    <n v="12"/>
    <n v="34"/>
    <n v="12"/>
    <s v="Option1"/>
    <x v="6"/>
    <s v="HHD8"/>
    <s v="Diesel"/>
  </r>
  <r>
    <x v="27"/>
    <x v="1"/>
    <x v="6"/>
    <x v="0"/>
    <n v="23608.503073484699"/>
    <n v="10"/>
    <n v="25"/>
    <n v="10"/>
    <s v="Option1"/>
    <x v="6"/>
    <s v="HHD8"/>
    <s v="CNG"/>
  </r>
  <r>
    <x v="27"/>
    <x v="1"/>
    <x v="6"/>
    <x v="1"/>
    <n v="23608.503073484699"/>
    <n v="12"/>
    <n v="34"/>
    <n v="12"/>
    <s v="Option1"/>
    <x v="6"/>
    <s v="HHD8"/>
    <s v="CNG"/>
  </r>
  <r>
    <x v="28"/>
    <x v="1"/>
    <x v="6"/>
    <x v="0"/>
    <n v="37368.631115773896"/>
    <n v="10"/>
    <n v="6"/>
    <n v="6"/>
    <s v="Option1"/>
    <x v="7"/>
    <s v="LHD"/>
    <s v="Diesel"/>
  </r>
  <r>
    <x v="28"/>
    <x v="1"/>
    <x v="6"/>
    <x v="1"/>
    <n v="37368.631115773896"/>
    <n v="15"/>
    <n v="7"/>
    <n v="7"/>
    <s v="Option1"/>
    <x v="7"/>
    <s v="LHD"/>
    <s v="Diesel"/>
  </r>
  <r>
    <x v="29"/>
    <x v="1"/>
    <x v="6"/>
    <x v="0"/>
    <n v="37368.613648664897"/>
    <n v="10"/>
    <n v="4"/>
    <n v="4"/>
    <s v="Option1"/>
    <x v="7"/>
    <s v="LHD45"/>
    <s v="Gasoline"/>
  </r>
  <r>
    <x v="29"/>
    <x v="1"/>
    <x v="6"/>
    <x v="1"/>
    <n v="37368.613648664897"/>
    <n v="15"/>
    <n v="5"/>
    <n v="5"/>
    <s v="Option1"/>
    <x v="7"/>
    <s v="LHD45"/>
    <s v="Gasoline"/>
  </r>
  <r>
    <x v="30"/>
    <x v="1"/>
    <x v="6"/>
    <x v="0"/>
    <n v="37368.744763386501"/>
    <n v="10"/>
    <n v="6"/>
    <n v="6"/>
    <s v="Option1"/>
    <x v="7"/>
    <s v="LHD45"/>
    <s v="Diesel"/>
  </r>
  <r>
    <x v="30"/>
    <x v="1"/>
    <x v="6"/>
    <x v="1"/>
    <n v="37368.744763386501"/>
    <n v="15"/>
    <n v="7"/>
    <n v="7"/>
    <s v="Option1"/>
    <x v="7"/>
    <s v="LHD45"/>
    <s v="Diesel"/>
  </r>
  <r>
    <x v="31"/>
    <x v="1"/>
    <x v="6"/>
    <x v="0"/>
    <n v="37368.721662755299"/>
    <n v="10"/>
    <n v="4"/>
    <n v="4"/>
    <s v="Option1"/>
    <x v="7"/>
    <s v="MHD67"/>
    <s v="Gasoline"/>
  </r>
  <r>
    <x v="31"/>
    <x v="1"/>
    <x v="6"/>
    <x v="1"/>
    <n v="37368.721662755299"/>
    <n v="15"/>
    <n v="5"/>
    <n v="5"/>
    <s v="Option1"/>
    <x v="7"/>
    <s v="MHD67"/>
    <s v="Gasoline"/>
  </r>
  <r>
    <x v="32"/>
    <x v="1"/>
    <x v="6"/>
    <x v="0"/>
    <n v="37368.726763003098"/>
    <n v="10"/>
    <n v="7"/>
    <n v="7"/>
    <s v="Option1"/>
    <x v="7"/>
    <s v="MHD67"/>
    <s v="Diesel"/>
  </r>
  <r>
    <x v="32"/>
    <x v="1"/>
    <x v="6"/>
    <x v="1"/>
    <n v="37368.726763003098"/>
    <n v="12"/>
    <n v="9"/>
    <n v="9"/>
    <s v="Option1"/>
    <x v="7"/>
    <s v="MHD67"/>
    <s v="Diesel"/>
  </r>
  <r>
    <x v="33"/>
    <x v="1"/>
    <x v="6"/>
    <x v="0"/>
    <n v="37368.638810143202"/>
    <n v="10"/>
    <n v="4"/>
    <n v="4"/>
    <s v="Option1"/>
    <x v="7"/>
    <s v="HHD8"/>
    <s v="Gasoline"/>
  </r>
  <r>
    <x v="33"/>
    <x v="1"/>
    <x v="6"/>
    <x v="1"/>
    <n v="37368.638810143202"/>
    <n v="15"/>
    <n v="5"/>
    <n v="5"/>
    <s v="Option1"/>
    <x v="7"/>
    <s v="HHD8"/>
    <s v="Gasoline"/>
  </r>
  <r>
    <x v="34"/>
    <x v="1"/>
    <x v="6"/>
    <x v="0"/>
    <n v="37368.6372869646"/>
    <n v="10"/>
    <n v="16"/>
    <n v="10"/>
    <s v="Option1"/>
    <x v="7"/>
    <s v="HHD8"/>
    <s v="Diesel"/>
  </r>
  <r>
    <x v="34"/>
    <x v="1"/>
    <x v="6"/>
    <x v="1"/>
    <n v="37368.6372869646"/>
    <n v="12"/>
    <n v="21"/>
    <n v="12"/>
    <s v="Option1"/>
    <x v="7"/>
    <s v="HHD8"/>
    <s v="Diesel"/>
  </r>
  <r>
    <x v="35"/>
    <x v="1"/>
    <x v="6"/>
    <x v="0"/>
    <n v="37368.625697320102"/>
    <n v="10"/>
    <n v="16"/>
    <n v="10"/>
    <s v="Option1"/>
    <x v="7"/>
    <s v="HHD8"/>
    <s v="CNG"/>
  </r>
  <r>
    <x v="35"/>
    <x v="1"/>
    <x v="6"/>
    <x v="1"/>
    <n v="37368.625697320102"/>
    <n v="12"/>
    <n v="21"/>
    <n v="12"/>
    <s v="Option1"/>
    <x v="7"/>
    <s v="HHD8"/>
    <s v="CNG"/>
  </r>
  <r>
    <x v="36"/>
    <x v="1"/>
    <x v="6"/>
    <x v="0"/>
    <n v="6344.1786531855996"/>
    <n v="10"/>
    <n v="25"/>
    <n v="10"/>
    <s v="Option1"/>
    <x v="8"/>
    <s v="LHD45"/>
    <s v="Gasoline"/>
  </r>
  <r>
    <x v="36"/>
    <x v="1"/>
    <x v="6"/>
    <x v="1"/>
    <n v="6344.1786531855996"/>
    <n v="15"/>
    <n v="32"/>
    <n v="15"/>
    <s v="Option1"/>
    <x v="8"/>
    <s v="LHD45"/>
    <s v="Gasoline"/>
  </r>
  <r>
    <x v="37"/>
    <x v="1"/>
    <x v="6"/>
    <x v="0"/>
    <n v="6344.1875643938401"/>
    <n v="10"/>
    <n v="25"/>
    <n v="10"/>
    <s v="Option1"/>
    <x v="8"/>
    <s v="MHD67"/>
    <s v="Gasoline"/>
  </r>
  <r>
    <x v="37"/>
    <x v="1"/>
    <x v="6"/>
    <x v="1"/>
    <n v="6344.1875643938401"/>
    <n v="15"/>
    <n v="32"/>
    <n v="15"/>
    <s v="Option1"/>
    <x v="8"/>
    <s v="MHD67"/>
    <s v="Gasoline"/>
  </r>
  <r>
    <x v="38"/>
    <x v="1"/>
    <x v="6"/>
    <x v="0"/>
    <n v="6344.1632790888798"/>
    <n v="10"/>
    <n v="44"/>
    <n v="10"/>
    <s v="Option1"/>
    <x v="8"/>
    <s v="MHD67"/>
    <s v="Diesel"/>
  </r>
  <r>
    <x v="38"/>
    <x v="1"/>
    <x v="6"/>
    <x v="1"/>
    <n v="6344.1632790888798"/>
    <n v="12"/>
    <n v="55"/>
    <n v="12"/>
    <s v="Option1"/>
    <x v="8"/>
    <s v="MHD67"/>
    <s v="Diesel"/>
  </r>
  <r>
    <x v="39"/>
    <x v="1"/>
    <x v="6"/>
    <x v="0"/>
    <n v="6344.1849689497603"/>
    <n v="10"/>
    <n v="25"/>
    <n v="10"/>
    <s v="Option1"/>
    <x v="8"/>
    <s v="HHD8"/>
    <s v="Gasoline"/>
  </r>
  <r>
    <x v="39"/>
    <x v="1"/>
    <x v="6"/>
    <x v="1"/>
    <n v="6344.1849689497603"/>
    <n v="15"/>
    <n v="32"/>
    <n v="15"/>
    <s v="Option1"/>
    <x v="8"/>
    <s v="HHD8"/>
    <s v="Gasoline"/>
  </r>
  <r>
    <x v="40"/>
    <x v="1"/>
    <x v="6"/>
    <x v="0"/>
    <n v="6344.1893631290104"/>
    <n v="10"/>
    <n v="95"/>
    <n v="10"/>
    <s v="Option1"/>
    <x v="8"/>
    <s v="HHD8"/>
    <s v="Diesel"/>
  </r>
  <r>
    <x v="40"/>
    <x v="1"/>
    <x v="6"/>
    <x v="1"/>
    <n v="6344.1893631290104"/>
    <n v="12"/>
    <n v="126"/>
    <n v="12"/>
    <s v="Option1"/>
    <x v="8"/>
    <s v="HHD8"/>
    <s v="Diesel"/>
  </r>
  <r>
    <x v="41"/>
    <x v="1"/>
    <x v="6"/>
    <x v="0"/>
    <n v="77074.419077308703"/>
    <n v="10"/>
    <n v="4"/>
    <n v="4"/>
    <s v="Option1"/>
    <x v="9"/>
    <s v="MHD67"/>
    <s v="Diesel"/>
  </r>
  <r>
    <x v="41"/>
    <x v="1"/>
    <x v="6"/>
    <x v="1"/>
    <n v="77074.419077308703"/>
    <n v="12"/>
    <n v="5"/>
    <n v="5"/>
    <s v="Option1"/>
    <x v="9"/>
    <s v="MHD67"/>
    <s v="Diesel"/>
  </r>
  <r>
    <x v="42"/>
    <x v="1"/>
    <x v="6"/>
    <x v="0"/>
    <n v="77074.622754011507"/>
    <n v="10"/>
    <n v="8"/>
    <n v="8"/>
    <s v="Option1"/>
    <x v="9"/>
    <s v="HHD8"/>
    <s v="Diesel"/>
  </r>
  <r>
    <x v="42"/>
    <x v="1"/>
    <x v="6"/>
    <x v="1"/>
    <n v="77074.622754011507"/>
    <n v="12"/>
    <n v="10"/>
    <n v="10"/>
    <s v="Option1"/>
    <x v="9"/>
    <s v="HHD8"/>
    <s v="Diesel"/>
  </r>
  <r>
    <x v="43"/>
    <x v="1"/>
    <x v="6"/>
    <x v="0"/>
    <n v="77074.577776734601"/>
    <n v="10"/>
    <n v="8"/>
    <n v="8"/>
    <s v="Option1"/>
    <x v="9"/>
    <s v="HHD8"/>
    <s v="CNG"/>
  </r>
  <r>
    <x v="43"/>
    <x v="1"/>
    <x v="6"/>
    <x v="1"/>
    <n v="77074.577776734601"/>
    <n v="12"/>
    <n v="10"/>
    <n v="10"/>
    <s v="Option1"/>
    <x v="9"/>
    <s v="HHD8"/>
    <s v="CNG"/>
  </r>
  <r>
    <x v="44"/>
    <x v="1"/>
    <x v="6"/>
    <x v="0"/>
    <n v="148622.09466382299"/>
    <n v="10"/>
    <n v="4"/>
    <n v="4"/>
    <s v="Option1"/>
    <x v="10"/>
    <s v="HHD8"/>
    <s v="Diesel"/>
  </r>
  <r>
    <x v="44"/>
    <x v="1"/>
    <x v="6"/>
    <x v="1"/>
    <n v="148622.09466382299"/>
    <n v="12"/>
    <n v="5"/>
    <n v="5"/>
    <s v="Option1"/>
    <x v="10"/>
    <s v="HHD8"/>
    <s v="Diesel"/>
  </r>
  <r>
    <x v="0"/>
    <x v="1"/>
    <x v="7"/>
    <x v="0"/>
    <n v="14874.2672348456"/>
    <n v="10"/>
    <n v="14"/>
    <n v="10"/>
    <s v="Option1"/>
    <x v="0"/>
    <s v="LHD"/>
    <s v="Diesel"/>
  </r>
  <r>
    <x v="0"/>
    <x v="1"/>
    <x v="7"/>
    <x v="1"/>
    <n v="14874.2672348456"/>
    <n v="15"/>
    <n v="18"/>
    <n v="15"/>
    <s v="Option1"/>
    <x v="0"/>
    <s v="LHD"/>
    <s v="Diesel"/>
  </r>
  <r>
    <x v="1"/>
    <x v="1"/>
    <x v="7"/>
    <x v="0"/>
    <n v="14874.278727123599"/>
    <n v="10"/>
    <n v="14"/>
    <n v="10"/>
    <s v="Option1"/>
    <x v="1"/>
    <s v="LHD"/>
    <s v="Diesel"/>
  </r>
  <r>
    <x v="1"/>
    <x v="1"/>
    <x v="7"/>
    <x v="1"/>
    <n v="14874.278727123599"/>
    <n v="15"/>
    <n v="18"/>
    <n v="15"/>
    <s v="Option1"/>
    <x v="1"/>
    <s v="LHD"/>
    <s v="Diesel"/>
  </r>
  <r>
    <x v="2"/>
    <x v="1"/>
    <x v="7"/>
    <x v="0"/>
    <n v="38013.0276464669"/>
    <n v="10"/>
    <n v="4"/>
    <n v="4"/>
    <s v="Option1"/>
    <x v="2"/>
    <s v="LHD45"/>
    <s v="Gasoline"/>
  </r>
  <r>
    <x v="2"/>
    <x v="1"/>
    <x v="7"/>
    <x v="1"/>
    <n v="38013.0276464669"/>
    <n v="15"/>
    <n v="5"/>
    <n v="5"/>
    <s v="Option1"/>
    <x v="2"/>
    <s v="LHD45"/>
    <s v="Gasoline"/>
  </r>
  <r>
    <x v="3"/>
    <x v="1"/>
    <x v="7"/>
    <x v="0"/>
    <n v="38013.001959041401"/>
    <n v="10"/>
    <n v="6"/>
    <n v="6"/>
    <s v="Option1"/>
    <x v="2"/>
    <s v="LHD45"/>
    <s v="Diesel"/>
  </r>
  <r>
    <x v="3"/>
    <x v="1"/>
    <x v="7"/>
    <x v="1"/>
    <n v="38013.001959041401"/>
    <n v="15"/>
    <n v="7"/>
    <n v="7"/>
    <s v="Option1"/>
    <x v="2"/>
    <s v="LHD45"/>
    <s v="Diesel"/>
  </r>
  <r>
    <x v="4"/>
    <x v="1"/>
    <x v="7"/>
    <x v="0"/>
    <n v="38013.082179837897"/>
    <n v="10"/>
    <n v="7"/>
    <n v="7"/>
    <s v="Option1"/>
    <x v="2"/>
    <s v="MHD67"/>
    <s v="Diesel"/>
  </r>
  <r>
    <x v="4"/>
    <x v="1"/>
    <x v="7"/>
    <x v="1"/>
    <n v="38013.082179837897"/>
    <n v="12"/>
    <n v="9"/>
    <n v="9"/>
    <s v="Option1"/>
    <x v="2"/>
    <s v="MHD67"/>
    <s v="Diesel"/>
  </r>
  <r>
    <x v="5"/>
    <x v="1"/>
    <x v="7"/>
    <x v="0"/>
    <n v="38013.127607062401"/>
    <n v="10"/>
    <n v="16"/>
    <n v="10"/>
    <s v="Option1"/>
    <x v="2"/>
    <s v="HHD8"/>
    <s v="Diesel"/>
  </r>
  <r>
    <x v="5"/>
    <x v="1"/>
    <x v="7"/>
    <x v="1"/>
    <n v="38013.127607062401"/>
    <n v="12"/>
    <n v="21"/>
    <n v="12"/>
    <s v="Option1"/>
    <x v="2"/>
    <s v="HHD8"/>
    <s v="Diesel"/>
  </r>
  <r>
    <x v="6"/>
    <x v="1"/>
    <x v="7"/>
    <x v="0"/>
    <n v="38013.0917442051"/>
    <n v="10"/>
    <n v="16"/>
    <n v="10"/>
    <s v="Option1"/>
    <x v="2"/>
    <s v="HHD8"/>
    <s v="CNG"/>
  </r>
  <r>
    <x v="6"/>
    <x v="1"/>
    <x v="7"/>
    <x v="1"/>
    <n v="38013.0917442051"/>
    <n v="12"/>
    <n v="21"/>
    <n v="12"/>
    <s v="Option1"/>
    <x v="2"/>
    <s v="HHD8"/>
    <s v="CNG"/>
  </r>
  <r>
    <x v="7"/>
    <x v="1"/>
    <x v="7"/>
    <x v="0"/>
    <n v="38012.891265694001"/>
    <n v="10"/>
    <n v="4"/>
    <n v="4"/>
    <s v="Option1"/>
    <x v="3"/>
    <s v="LHD45"/>
    <s v="Gasoline"/>
  </r>
  <r>
    <x v="7"/>
    <x v="1"/>
    <x v="7"/>
    <x v="1"/>
    <n v="38012.891265694001"/>
    <n v="15"/>
    <n v="5"/>
    <n v="5"/>
    <s v="Option1"/>
    <x v="3"/>
    <s v="LHD45"/>
    <s v="Gasoline"/>
  </r>
  <r>
    <x v="8"/>
    <x v="1"/>
    <x v="7"/>
    <x v="0"/>
    <n v="38013.027759173303"/>
    <n v="10"/>
    <n v="6"/>
    <n v="6"/>
    <s v="Option1"/>
    <x v="3"/>
    <s v="LHD45"/>
    <s v="Diesel"/>
  </r>
  <r>
    <x v="8"/>
    <x v="1"/>
    <x v="7"/>
    <x v="1"/>
    <n v="38013.027759173303"/>
    <n v="15"/>
    <n v="7"/>
    <n v="7"/>
    <s v="Option1"/>
    <x v="3"/>
    <s v="LHD45"/>
    <s v="Diesel"/>
  </r>
  <r>
    <x v="9"/>
    <x v="1"/>
    <x v="7"/>
    <x v="0"/>
    <n v="38013.090647384801"/>
    <n v="10"/>
    <n v="7"/>
    <n v="7"/>
    <s v="Option1"/>
    <x v="3"/>
    <s v="MHD67"/>
    <s v="Diesel"/>
  </r>
  <r>
    <x v="9"/>
    <x v="1"/>
    <x v="7"/>
    <x v="1"/>
    <n v="38013.090647384801"/>
    <n v="12"/>
    <n v="9"/>
    <n v="9"/>
    <s v="Option1"/>
    <x v="3"/>
    <s v="MHD67"/>
    <s v="Diesel"/>
  </r>
  <r>
    <x v="10"/>
    <x v="1"/>
    <x v="7"/>
    <x v="0"/>
    <n v="38013.047386436898"/>
    <n v="10"/>
    <n v="16"/>
    <n v="10"/>
    <s v="Option1"/>
    <x v="3"/>
    <s v="Urban Bus"/>
    <s v="Diesel"/>
  </r>
  <r>
    <x v="10"/>
    <x v="1"/>
    <x v="7"/>
    <x v="1"/>
    <n v="38013.047386436898"/>
    <n v="12"/>
    <n v="21"/>
    <n v="12"/>
    <s v="Option1"/>
    <x v="3"/>
    <s v="Urban Bus"/>
    <s v="Diesel"/>
  </r>
  <r>
    <x v="11"/>
    <x v="1"/>
    <x v="7"/>
    <x v="0"/>
    <n v="38012.986239008998"/>
    <n v="10"/>
    <n v="16"/>
    <n v="10"/>
    <s v="Option1"/>
    <x v="3"/>
    <s v="Urban Bus"/>
    <s v="CNG"/>
  </r>
  <r>
    <x v="11"/>
    <x v="1"/>
    <x v="7"/>
    <x v="1"/>
    <n v="38012.986239008998"/>
    <n v="12"/>
    <n v="21"/>
    <n v="12"/>
    <s v="Option1"/>
    <x v="3"/>
    <s v="Urban Bus"/>
    <s v="CNG"/>
  </r>
  <r>
    <x v="12"/>
    <x v="1"/>
    <x v="7"/>
    <x v="0"/>
    <n v="9218.1147723917202"/>
    <n v="10"/>
    <n v="17"/>
    <n v="10"/>
    <s v="Option1"/>
    <x v="4"/>
    <s v="LHD45"/>
    <s v="Gasoline"/>
  </r>
  <r>
    <x v="12"/>
    <x v="1"/>
    <x v="7"/>
    <x v="1"/>
    <n v="9218.1147723917202"/>
    <n v="15"/>
    <n v="22"/>
    <n v="15"/>
    <s v="Option1"/>
    <x v="4"/>
    <s v="LHD45"/>
    <s v="Gasoline"/>
  </r>
  <r>
    <x v="13"/>
    <x v="1"/>
    <x v="7"/>
    <x v="0"/>
    <n v="9218.1556397955392"/>
    <n v="10"/>
    <n v="23"/>
    <n v="10"/>
    <s v="Option1"/>
    <x v="4"/>
    <s v="LHD45"/>
    <s v="Diesel"/>
  </r>
  <r>
    <x v="13"/>
    <x v="1"/>
    <x v="7"/>
    <x v="1"/>
    <n v="9218.1556397955392"/>
    <n v="15"/>
    <n v="29"/>
    <n v="15"/>
    <s v="Option1"/>
    <x v="4"/>
    <s v="LHD45"/>
    <s v="Diesel"/>
  </r>
  <r>
    <x v="14"/>
    <x v="1"/>
    <x v="7"/>
    <x v="0"/>
    <n v="9218.1145991563899"/>
    <n v="10"/>
    <n v="30"/>
    <n v="10"/>
    <s v="Option1"/>
    <x v="4"/>
    <s v="MHD67"/>
    <s v="Diesel"/>
  </r>
  <r>
    <x v="14"/>
    <x v="1"/>
    <x v="7"/>
    <x v="1"/>
    <n v="9218.1145991563899"/>
    <n v="12"/>
    <n v="38"/>
    <n v="12"/>
    <s v="Option1"/>
    <x v="4"/>
    <s v="MHD67"/>
    <s v="Diesel"/>
  </r>
  <r>
    <x v="15"/>
    <x v="1"/>
    <x v="7"/>
    <x v="0"/>
    <n v="9218.1212013459899"/>
    <n v="10"/>
    <n v="65"/>
    <n v="10"/>
    <s v="Option1"/>
    <x v="4"/>
    <s v="HHD8"/>
    <s v="Diesel"/>
  </r>
  <r>
    <x v="15"/>
    <x v="1"/>
    <x v="7"/>
    <x v="1"/>
    <n v="9218.1212013459899"/>
    <n v="12"/>
    <n v="87"/>
    <n v="12"/>
    <s v="Option1"/>
    <x v="4"/>
    <s v="HHD8"/>
    <s v="Diesel"/>
  </r>
  <r>
    <x v="16"/>
    <x v="1"/>
    <x v="7"/>
    <x v="0"/>
    <n v="9218.1278579103291"/>
    <n v="10"/>
    <n v="65"/>
    <n v="10"/>
    <s v="Option1"/>
    <x v="4"/>
    <s v="HHD8"/>
    <s v="CNG"/>
  </r>
  <r>
    <x v="16"/>
    <x v="1"/>
    <x v="7"/>
    <x v="1"/>
    <n v="9218.1278579103291"/>
    <n v="12"/>
    <n v="87"/>
    <n v="12"/>
    <s v="Option1"/>
    <x v="4"/>
    <s v="HHD8"/>
    <s v="CNG"/>
  </r>
  <r>
    <x v="17"/>
    <x v="1"/>
    <x v="7"/>
    <x v="0"/>
    <n v="31373.508892682599"/>
    <n v="10"/>
    <n v="9"/>
    <n v="9"/>
    <s v="Option1"/>
    <x v="5"/>
    <s v="MHD67"/>
    <s v="Diesel"/>
  </r>
  <r>
    <x v="17"/>
    <x v="1"/>
    <x v="7"/>
    <x v="1"/>
    <n v="31373.508892682599"/>
    <n v="12"/>
    <n v="11"/>
    <n v="11"/>
    <s v="Option1"/>
    <x v="5"/>
    <s v="MHD67"/>
    <s v="Diesel"/>
  </r>
  <r>
    <x v="18"/>
    <x v="1"/>
    <x v="7"/>
    <x v="0"/>
    <n v="31373.545462830301"/>
    <n v="10"/>
    <n v="19"/>
    <n v="10"/>
    <s v="Option1"/>
    <x v="5"/>
    <s v="HHD8"/>
    <s v="Diesel"/>
  </r>
  <r>
    <x v="18"/>
    <x v="1"/>
    <x v="7"/>
    <x v="1"/>
    <n v="31373.545462830301"/>
    <n v="12"/>
    <n v="25"/>
    <n v="12"/>
    <s v="Option1"/>
    <x v="5"/>
    <s v="HHD8"/>
    <s v="Diesel"/>
  </r>
  <r>
    <x v="19"/>
    <x v="1"/>
    <x v="7"/>
    <x v="0"/>
    <n v="31373.497936208601"/>
    <n v="10"/>
    <n v="19"/>
    <n v="10"/>
    <s v="Option1"/>
    <x v="5"/>
    <s v="HHD8"/>
    <s v="CNG"/>
  </r>
  <r>
    <x v="19"/>
    <x v="1"/>
    <x v="7"/>
    <x v="1"/>
    <n v="31373.497936208601"/>
    <n v="12"/>
    <n v="25"/>
    <n v="12"/>
    <s v="Option1"/>
    <x v="5"/>
    <s v="HHD8"/>
    <s v="CNG"/>
  </r>
  <r>
    <x v="20"/>
    <x v="1"/>
    <x v="7"/>
    <x v="0"/>
    <n v="23661.542093263601"/>
    <n v="10"/>
    <n v="9"/>
    <n v="9"/>
    <s v="Option1"/>
    <x v="6"/>
    <s v="LHD"/>
    <s v="Diesel"/>
  </r>
  <r>
    <x v="20"/>
    <x v="1"/>
    <x v="7"/>
    <x v="1"/>
    <n v="23661.542093263601"/>
    <n v="15"/>
    <n v="11"/>
    <n v="11"/>
    <s v="Option1"/>
    <x v="6"/>
    <s v="LHD"/>
    <s v="Diesel"/>
  </r>
  <r>
    <x v="21"/>
    <x v="1"/>
    <x v="7"/>
    <x v="0"/>
    <n v="23661.549118026101"/>
    <n v="10"/>
    <n v="7"/>
    <n v="7"/>
    <s v="Option1"/>
    <x v="6"/>
    <s v="LHD45"/>
    <s v="Gasoline"/>
  </r>
  <r>
    <x v="21"/>
    <x v="1"/>
    <x v="7"/>
    <x v="1"/>
    <n v="23661.549118026101"/>
    <n v="15"/>
    <n v="8"/>
    <n v="8"/>
    <s v="Option1"/>
    <x v="6"/>
    <s v="LHD45"/>
    <s v="Gasoline"/>
  </r>
  <r>
    <x v="22"/>
    <x v="1"/>
    <x v="7"/>
    <x v="0"/>
    <n v="23661.624019048799"/>
    <n v="10"/>
    <n v="9"/>
    <n v="9"/>
    <s v="Option1"/>
    <x v="6"/>
    <s v="LHD45"/>
    <s v="Diesel"/>
  </r>
  <r>
    <x v="22"/>
    <x v="1"/>
    <x v="7"/>
    <x v="1"/>
    <n v="23661.624019048799"/>
    <n v="15"/>
    <n v="11"/>
    <n v="11"/>
    <s v="Option1"/>
    <x v="6"/>
    <s v="LHD45"/>
    <s v="Diesel"/>
  </r>
  <r>
    <x v="23"/>
    <x v="1"/>
    <x v="7"/>
    <x v="0"/>
    <n v="23661.612863572202"/>
    <n v="10"/>
    <n v="7"/>
    <n v="7"/>
    <s v="Option1"/>
    <x v="6"/>
    <s v="MHD67"/>
    <s v="Gasoline"/>
  </r>
  <r>
    <x v="23"/>
    <x v="1"/>
    <x v="7"/>
    <x v="1"/>
    <n v="23661.612863572202"/>
    <n v="15"/>
    <n v="8"/>
    <n v="8"/>
    <s v="Option1"/>
    <x v="6"/>
    <s v="MHD67"/>
    <s v="Gasoline"/>
  </r>
  <r>
    <x v="24"/>
    <x v="1"/>
    <x v="7"/>
    <x v="0"/>
    <n v="23661.630625834099"/>
    <n v="10"/>
    <n v="12"/>
    <n v="10"/>
    <s v="Option1"/>
    <x v="6"/>
    <s v="MHD67"/>
    <s v="Diesel"/>
  </r>
  <r>
    <x v="24"/>
    <x v="1"/>
    <x v="7"/>
    <x v="1"/>
    <n v="23661.630625834099"/>
    <n v="12"/>
    <n v="15"/>
    <n v="12"/>
    <s v="Option1"/>
    <x v="6"/>
    <s v="MHD67"/>
    <s v="Diesel"/>
  </r>
  <r>
    <x v="25"/>
    <x v="1"/>
    <x v="7"/>
    <x v="0"/>
    <n v="23661.5656971957"/>
    <n v="10"/>
    <n v="7"/>
    <n v="7"/>
    <s v="Option1"/>
    <x v="6"/>
    <s v="HHD8"/>
    <s v="Gasoline"/>
  </r>
  <r>
    <x v="25"/>
    <x v="1"/>
    <x v="7"/>
    <x v="1"/>
    <n v="23661.5656971957"/>
    <n v="15"/>
    <n v="8"/>
    <n v="8"/>
    <s v="Option1"/>
    <x v="6"/>
    <s v="HHD8"/>
    <s v="Gasoline"/>
  </r>
  <r>
    <x v="26"/>
    <x v="1"/>
    <x v="7"/>
    <x v="0"/>
    <n v="23661.564329677502"/>
    <n v="10"/>
    <n v="25"/>
    <n v="10"/>
    <s v="Option1"/>
    <x v="6"/>
    <s v="HHD8"/>
    <s v="Diesel"/>
  </r>
  <r>
    <x v="26"/>
    <x v="1"/>
    <x v="7"/>
    <x v="1"/>
    <n v="23661.564329677502"/>
    <n v="12"/>
    <n v="34"/>
    <n v="12"/>
    <s v="Option1"/>
    <x v="6"/>
    <s v="HHD8"/>
    <s v="Diesel"/>
  </r>
  <r>
    <x v="27"/>
    <x v="1"/>
    <x v="7"/>
    <x v="0"/>
    <n v="23661.539847992601"/>
    <n v="10"/>
    <n v="25"/>
    <n v="10"/>
    <s v="Option1"/>
    <x v="6"/>
    <s v="HHD8"/>
    <s v="CNG"/>
  </r>
  <r>
    <x v="27"/>
    <x v="1"/>
    <x v="7"/>
    <x v="1"/>
    <n v="23661.539847992601"/>
    <n v="12"/>
    <n v="34"/>
    <n v="12"/>
    <s v="Option1"/>
    <x v="6"/>
    <s v="HHD8"/>
    <s v="CNG"/>
  </r>
  <r>
    <x v="28"/>
    <x v="1"/>
    <x v="7"/>
    <x v="0"/>
    <n v="37451.859981030299"/>
    <n v="10"/>
    <n v="6"/>
    <n v="6"/>
    <s v="Option1"/>
    <x v="7"/>
    <s v="LHD"/>
    <s v="Diesel"/>
  </r>
  <r>
    <x v="28"/>
    <x v="1"/>
    <x v="7"/>
    <x v="1"/>
    <n v="37451.859981030299"/>
    <n v="15"/>
    <n v="7"/>
    <n v="7"/>
    <s v="Option1"/>
    <x v="7"/>
    <s v="LHD"/>
    <s v="Diesel"/>
  </r>
  <r>
    <x v="29"/>
    <x v="1"/>
    <x v="7"/>
    <x v="0"/>
    <n v="37451.840780835897"/>
    <n v="10"/>
    <n v="4"/>
    <n v="4"/>
    <s v="Option1"/>
    <x v="7"/>
    <s v="LHD45"/>
    <s v="Gasoline"/>
  </r>
  <r>
    <x v="29"/>
    <x v="1"/>
    <x v="7"/>
    <x v="1"/>
    <n v="37451.840780835897"/>
    <n v="15"/>
    <n v="5"/>
    <n v="5"/>
    <s v="Option1"/>
    <x v="7"/>
    <s v="LHD45"/>
    <s v="Gasoline"/>
  </r>
  <r>
    <x v="30"/>
    <x v="1"/>
    <x v="7"/>
    <x v="0"/>
    <n v="37451.963581970696"/>
    <n v="10"/>
    <n v="6"/>
    <n v="6"/>
    <s v="Option1"/>
    <x v="7"/>
    <s v="LHD45"/>
    <s v="Diesel"/>
  </r>
  <r>
    <x v="30"/>
    <x v="1"/>
    <x v="7"/>
    <x v="1"/>
    <n v="37451.963581970696"/>
    <n v="15"/>
    <n v="7"/>
    <n v="7"/>
    <s v="Option1"/>
    <x v="7"/>
    <s v="LHD45"/>
    <s v="Diesel"/>
  </r>
  <r>
    <x v="31"/>
    <x v="1"/>
    <x v="7"/>
    <x v="0"/>
    <n v="37451.944075427098"/>
    <n v="10"/>
    <n v="4"/>
    <n v="4"/>
    <s v="Option1"/>
    <x v="7"/>
    <s v="MHD67"/>
    <s v="Gasoline"/>
  </r>
  <r>
    <x v="31"/>
    <x v="1"/>
    <x v="7"/>
    <x v="1"/>
    <n v="37451.944075427098"/>
    <n v="15"/>
    <n v="5"/>
    <n v="5"/>
    <s v="Option1"/>
    <x v="7"/>
    <s v="MHD67"/>
    <s v="Gasoline"/>
  </r>
  <r>
    <x v="32"/>
    <x v="1"/>
    <x v="7"/>
    <x v="0"/>
    <n v="37451.9653521457"/>
    <n v="10"/>
    <n v="7"/>
    <n v="7"/>
    <s v="Option1"/>
    <x v="7"/>
    <s v="MHD67"/>
    <s v="Diesel"/>
  </r>
  <r>
    <x v="32"/>
    <x v="1"/>
    <x v="7"/>
    <x v="1"/>
    <n v="37451.9653521457"/>
    <n v="12"/>
    <n v="9"/>
    <n v="9"/>
    <s v="Option1"/>
    <x v="7"/>
    <s v="MHD67"/>
    <s v="Diesel"/>
  </r>
  <r>
    <x v="33"/>
    <x v="1"/>
    <x v="7"/>
    <x v="0"/>
    <n v="37451.859938021298"/>
    <n v="10"/>
    <n v="4"/>
    <n v="4"/>
    <s v="Option1"/>
    <x v="7"/>
    <s v="HHD8"/>
    <s v="Gasoline"/>
  </r>
  <r>
    <x v="33"/>
    <x v="1"/>
    <x v="7"/>
    <x v="1"/>
    <n v="37451.859938021298"/>
    <n v="15"/>
    <n v="5"/>
    <n v="5"/>
    <s v="Option1"/>
    <x v="7"/>
    <s v="HHD8"/>
    <s v="Gasoline"/>
  </r>
  <r>
    <x v="34"/>
    <x v="1"/>
    <x v="7"/>
    <x v="0"/>
    <n v="37451.870774206698"/>
    <n v="10"/>
    <n v="16"/>
    <n v="10"/>
    <s v="Option1"/>
    <x v="7"/>
    <s v="HHD8"/>
    <s v="Diesel"/>
  </r>
  <r>
    <x v="34"/>
    <x v="1"/>
    <x v="7"/>
    <x v="1"/>
    <n v="37451.870774206698"/>
    <n v="12"/>
    <n v="21"/>
    <n v="12"/>
    <s v="Option1"/>
    <x v="7"/>
    <s v="HHD8"/>
    <s v="Diesel"/>
  </r>
  <r>
    <x v="35"/>
    <x v="1"/>
    <x v="7"/>
    <x v="0"/>
    <n v="37451.8337862888"/>
    <n v="10"/>
    <n v="16"/>
    <n v="10"/>
    <s v="Option1"/>
    <x v="7"/>
    <s v="HHD8"/>
    <s v="CNG"/>
  </r>
  <r>
    <x v="35"/>
    <x v="1"/>
    <x v="7"/>
    <x v="1"/>
    <n v="37451.8337862888"/>
    <n v="12"/>
    <n v="21"/>
    <n v="12"/>
    <s v="Option1"/>
    <x v="7"/>
    <s v="HHD8"/>
    <s v="CNG"/>
  </r>
  <r>
    <x v="36"/>
    <x v="1"/>
    <x v="7"/>
    <x v="0"/>
    <n v="6359.0891947154196"/>
    <n v="10"/>
    <n v="25"/>
    <n v="10"/>
    <s v="Option1"/>
    <x v="8"/>
    <s v="LHD45"/>
    <s v="Gasoline"/>
  </r>
  <r>
    <x v="36"/>
    <x v="1"/>
    <x v="7"/>
    <x v="1"/>
    <n v="6359.0891947154196"/>
    <n v="15"/>
    <n v="31"/>
    <n v="15"/>
    <s v="Option1"/>
    <x v="8"/>
    <s v="LHD45"/>
    <s v="Gasoline"/>
  </r>
  <r>
    <x v="37"/>
    <x v="1"/>
    <x v="7"/>
    <x v="0"/>
    <n v="6359.1072122083397"/>
    <n v="10"/>
    <n v="25"/>
    <n v="10"/>
    <s v="Option1"/>
    <x v="8"/>
    <s v="MHD67"/>
    <s v="Gasoline"/>
  </r>
  <r>
    <x v="37"/>
    <x v="1"/>
    <x v="7"/>
    <x v="1"/>
    <n v="6359.1072122083397"/>
    <n v="15"/>
    <n v="31"/>
    <n v="15"/>
    <s v="Option1"/>
    <x v="8"/>
    <s v="MHD67"/>
    <s v="Gasoline"/>
  </r>
  <r>
    <x v="38"/>
    <x v="1"/>
    <x v="7"/>
    <x v="0"/>
    <n v="6359.0862876333504"/>
    <n v="10"/>
    <n v="44"/>
    <n v="10"/>
    <s v="Option1"/>
    <x v="8"/>
    <s v="MHD67"/>
    <s v="Diesel"/>
  </r>
  <r>
    <x v="38"/>
    <x v="1"/>
    <x v="7"/>
    <x v="1"/>
    <n v="6359.0862876333504"/>
    <n v="12"/>
    <n v="55"/>
    <n v="12"/>
    <s v="Option1"/>
    <x v="8"/>
    <s v="MHD67"/>
    <s v="Diesel"/>
  </r>
  <r>
    <x v="39"/>
    <x v="1"/>
    <x v="7"/>
    <x v="0"/>
    <n v="6359.0967983258297"/>
    <n v="10"/>
    <n v="25"/>
    <n v="10"/>
    <s v="Option1"/>
    <x v="8"/>
    <s v="HHD8"/>
    <s v="Gasoline"/>
  </r>
  <r>
    <x v="39"/>
    <x v="1"/>
    <x v="7"/>
    <x v="1"/>
    <n v="6359.0967983258297"/>
    <n v="15"/>
    <n v="31"/>
    <n v="15"/>
    <s v="Option1"/>
    <x v="8"/>
    <s v="HHD8"/>
    <s v="Gasoline"/>
  </r>
  <r>
    <x v="40"/>
    <x v="1"/>
    <x v="7"/>
    <x v="0"/>
    <n v="6359.0978787853201"/>
    <n v="10"/>
    <n v="94"/>
    <n v="10"/>
    <s v="Option1"/>
    <x v="8"/>
    <s v="HHD8"/>
    <s v="Diesel"/>
  </r>
  <r>
    <x v="40"/>
    <x v="1"/>
    <x v="7"/>
    <x v="1"/>
    <n v="6359.0978787853201"/>
    <n v="12"/>
    <n v="126"/>
    <n v="12"/>
    <s v="Option1"/>
    <x v="8"/>
    <s v="HHD8"/>
    <s v="Diesel"/>
  </r>
  <r>
    <x v="41"/>
    <x v="1"/>
    <x v="7"/>
    <x v="0"/>
    <n v="77300.756645104702"/>
    <n v="10"/>
    <n v="4"/>
    <n v="4"/>
    <s v="Option1"/>
    <x v="9"/>
    <s v="MHD67"/>
    <s v="Diesel"/>
  </r>
  <r>
    <x v="41"/>
    <x v="1"/>
    <x v="7"/>
    <x v="1"/>
    <n v="77300.756645104702"/>
    <n v="12"/>
    <n v="5"/>
    <n v="5"/>
    <s v="Option1"/>
    <x v="9"/>
    <s v="MHD67"/>
    <s v="Diesel"/>
  </r>
  <r>
    <x v="42"/>
    <x v="1"/>
    <x v="7"/>
    <x v="0"/>
    <n v="77300.939980954907"/>
    <n v="10"/>
    <n v="8"/>
    <n v="8"/>
    <s v="Option1"/>
    <x v="9"/>
    <s v="HHD8"/>
    <s v="Diesel"/>
  </r>
  <r>
    <x v="42"/>
    <x v="1"/>
    <x v="7"/>
    <x v="1"/>
    <n v="77300.939980954907"/>
    <n v="12"/>
    <n v="10"/>
    <n v="10"/>
    <s v="Option1"/>
    <x v="9"/>
    <s v="HHD8"/>
    <s v="Diesel"/>
  </r>
  <r>
    <x v="43"/>
    <x v="1"/>
    <x v="7"/>
    <x v="0"/>
    <n v="77300.938567076402"/>
    <n v="10"/>
    <n v="8"/>
    <n v="8"/>
    <s v="Option1"/>
    <x v="9"/>
    <s v="HHD8"/>
    <s v="CNG"/>
  </r>
  <r>
    <x v="43"/>
    <x v="1"/>
    <x v="7"/>
    <x v="1"/>
    <n v="77300.938567076402"/>
    <n v="12"/>
    <n v="10"/>
    <n v="10"/>
    <s v="Option1"/>
    <x v="9"/>
    <s v="HHD8"/>
    <s v="CNG"/>
  </r>
  <r>
    <x v="44"/>
    <x v="1"/>
    <x v="7"/>
    <x v="0"/>
    <n v="149065.166200607"/>
    <n v="10"/>
    <n v="4"/>
    <n v="4"/>
    <s v="Option1"/>
    <x v="10"/>
    <s v="HHD8"/>
    <s v="Diesel"/>
  </r>
  <r>
    <x v="44"/>
    <x v="1"/>
    <x v="7"/>
    <x v="1"/>
    <n v="149065.166200607"/>
    <n v="12"/>
    <n v="5"/>
    <n v="5"/>
    <s v="Option1"/>
    <x v="10"/>
    <s v="HHD8"/>
    <s v="Diesel"/>
  </r>
  <r>
    <x v="0"/>
    <x v="1"/>
    <x v="8"/>
    <x v="0"/>
    <n v="14909.117282614499"/>
    <n v="10"/>
    <n v="14"/>
    <n v="10"/>
    <s v="Option1"/>
    <x v="0"/>
    <s v="LHD"/>
    <s v="Diesel"/>
  </r>
  <r>
    <x v="0"/>
    <x v="1"/>
    <x v="8"/>
    <x v="1"/>
    <n v="14909.117282614499"/>
    <n v="15"/>
    <n v="18"/>
    <n v="15"/>
    <s v="Option1"/>
    <x v="0"/>
    <s v="LHD"/>
    <s v="Diesel"/>
  </r>
  <r>
    <x v="1"/>
    <x v="1"/>
    <x v="8"/>
    <x v="0"/>
    <n v="14909.117117035799"/>
    <n v="10"/>
    <n v="14"/>
    <n v="10"/>
    <s v="Option1"/>
    <x v="1"/>
    <s v="LHD"/>
    <s v="Diesel"/>
  </r>
  <r>
    <x v="1"/>
    <x v="1"/>
    <x v="8"/>
    <x v="1"/>
    <n v="14909.117117035799"/>
    <n v="15"/>
    <n v="18"/>
    <n v="15"/>
    <s v="Option1"/>
    <x v="1"/>
    <s v="LHD"/>
    <s v="Diesel"/>
  </r>
  <r>
    <x v="2"/>
    <x v="1"/>
    <x v="8"/>
    <x v="0"/>
    <n v="38057.772832299299"/>
    <n v="10"/>
    <n v="4"/>
    <n v="4"/>
    <s v="Option1"/>
    <x v="2"/>
    <s v="LHD45"/>
    <s v="Gasoline"/>
  </r>
  <r>
    <x v="2"/>
    <x v="1"/>
    <x v="8"/>
    <x v="1"/>
    <n v="38057.772832299299"/>
    <n v="15"/>
    <n v="5"/>
    <n v="5"/>
    <s v="Option1"/>
    <x v="2"/>
    <s v="LHD45"/>
    <s v="Gasoline"/>
  </r>
  <r>
    <x v="3"/>
    <x v="1"/>
    <x v="8"/>
    <x v="0"/>
    <n v="38057.750604478999"/>
    <n v="10"/>
    <n v="6"/>
    <n v="6"/>
    <s v="Option1"/>
    <x v="2"/>
    <s v="LHD45"/>
    <s v="Diesel"/>
  </r>
  <r>
    <x v="3"/>
    <x v="1"/>
    <x v="8"/>
    <x v="1"/>
    <n v="38057.750604478999"/>
    <n v="15"/>
    <n v="7"/>
    <n v="7"/>
    <s v="Option1"/>
    <x v="2"/>
    <s v="LHD45"/>
    <s v="Diesel"/>
  </r>
  <r>
    <x v="4"/>
    <x v="1"/>
    <x v="8"/>
    <x v="0"/>
    <n v="38057.833545961803"/>
    <n v="10"/>
    <n v="7"/>
    <n v="7"/>
    <s v="Option1"/>
    <x v="2"/>
    <s v="MHD67"/>
    <s v="Diesel"/>
  </r>
  <r>
    <x v="4"/>
    <x v="1"/>
    <x v="8"/>
    <x v="1"/>
    <n v="38057.833545961803"/>
    <n v="12"/>
    <n v="9"/>
    <n v="9"/>
    <s v="Option1"/>
    <x v="2"/>
    <s v="MHD67"/>
    <s v="Diesel"/>
  </r>
  <r>
    <x v="5"/>
    <x v="1"/>
    <x v="8"/>
    <x v="0"/>
    <n v="38057.817391399498"/>
    <n v="10"/>
    <n v="16"/>
    <n v="10"/>
    <s v="Option1"/>
    <x v="2"/>
    <s v="HHD8"/>
    <s v="Diesel"/>
  </r>
  <r>
    <x v="5"/>
    <x v="1"/>
    <x v="8"/>
    <x v="1"/>
    <n v="38057.817391399498"/>
    <n v="12"/>
    <n v="21"/>
    <n v="12"/>
    <s v="Option1"/>
    <x v="2"/>
    <s v="HHD8"/>
    <s v="Diesel"/>
  </r>
  <r>
    <x v="6"/>
    <x v="1"/>
    <x v="8"/>
    <x v="0"/>
    <n v="38057.7629326604"/>
    <n v="10"/>
    <n v="16"/>
    <n v="10"/>
    <s v="Option1"/>
    <x v="2"/>
    <s v="HHD8"/>
    <s v="CNG"/>
  </r>
  <r>
    <x v="6"/>
    <x v="1"/>
    <x v="8"/>
    <x v="1"/>
    <n v="38057.7629326604"/>
    <n v="12"/>
    <n v="21"/>
    <n v="12"/>
    <s v="Option1"/>
    <x v="2"/>
    <s v="HHD8"/>
    <s v="CNG"/>
  </r>
  <r>
    <x v="7"/>
    <x v="1"/>
    <x v="8"/>
    <x v="0"/>
    <n v="38057.625767962098"/>
    <n v="10"/>
    <n v="4"/>
    <n v="4"/>
    <s v="Option1"/>
    <x v="3"/>
    <s v="LHD45"/>
    <s v="Gasoline"/>
  </r>
  <r>
    <x v="7"/>
    <x v="1"/>
    <x v="8"/>
    <x v="1"/>
    <n v="38057.625767962098"/>
    <n v="15"/>
    <n v="5"/>
    <n v="5"/>
    <s v="Option1"/>
    <x v="3"/>
    <s v="LHD45"/>
    <s v="Gasoline"/>
  </r>
  <r>
    <x v="8"/>
    <x v="1"/>
    <x v="8"/>
    <x v="0"/>
    <n v="38057.687029700101"/>
    <n v="10"/>
    <n v="6"/>
    <n v="6"/>
    <s v="Option1"/>
    <x v="3"/>
    <s v="LHD45"/>
    <s v="Diesel"/>
  </r>
  <r>
    <x v="8"/>
    <x v="1"/>
    <x v="8"/>
    <x v="1"/>
    <n v="38057.687029700101"/>
    <n v="15"/>
    <n v="7"/>
    <n v="7"/>
    <s v="Option1"/>
    <x v="3"/>
    <s v="LHD45"/>
    <s v="Diesel"/>
  </r>
  <r>
    <x v="9"/>
    <x v="1"/>
    <x v="8"/>
    <x v="0"/>
    <n v="38057.818435753499"/>
    <n v="10"/>
    <n v="7"/>
    <n v="7"/>
    <s v="Option1"/>
    <x v="3"/>
    <s v="MHD67"/>
    <s v="Diesel"/>
  </r>
  <r>
    <x v="9"/>
    <x v="1"/>
    <x v="8"/>
    <x v="1"/>
    <n v="38057.818435753499"/>
    <n v="12"/>
    <n v="9"/>
    <n v="9"/>
    <s v="Option1"/>
    <x v="3"/>
    <s v="MHD67"/>
    <s v="Diesel"/>
  </r>
  <r>
    <x v="10"/>
    <x v="1"/>
    <x v="8"/>
    <x v="0"/>
    <n v="38057.858803538496"/>
    <n v="10"/>
    <n v="16"/>
    <n v="10"/>
    <s v="Option1"/>
    <x v="3"/>
    <s v="Urban Bus"/>
    <s v="Diesel"/>
  </r>
  <r>
    <x v="10"/>
    <x v="1"/>
    <x v="8"/>
    <x v="1"/>
    <n v="38057.858803538496"/>
    <n v="12"/>
    <n v="21"/>
    <n v="12"/>
    <s v="Option1"/>
    <x v="3"/>
    <s v="Urban Bus"/>
    <s v="Diesel"/>
  </r>
  <r>
    <x v="11"/>
    <x v="1"/>
    <x v="8"/>
    <x v="0"/>
    <n v="38057.778967793201"/>
    <n v="10"/>
    <n v="16"/>
    <n v="10"/>
    <s v="Option1"/>
    <x v="3"/>
    <s v="Urban Bus"/>
    <s v="CNG"/>
  </r>
  <r>
    <x v="11"/>
    <x v="1"/>
    <x v="8"/>
    <x v="1"/>
    <n v="38057.778967793201"/>
    <n v="12"/>
    <n v="21"/>
    <n v="12"/>
    <s v="Option1"/>
    <x v="3"/>
    <s v="Urban Bus"/>
    <s v="CNG"/>
  </r>
  <r>
    <x v="12"/>
    <x v="1"/>
    <x v="8"/>
    <x v="0"/>
    <n v="9229.6964795549393"/>
    <n v="10"/>
    <n v="17"/>
    <n v="10"/>
    <s v="Option1"/>
    <x v="4"/>
    <s v="LHD45"/>
    <s v="Gasoline"/>
  </r>
  <r>
    <x v="12"/>
    <x v="1"/>
    <x v="8"/>
    <x v="1"/>
    <n v="9229.6964795549393"/>
    <n v="15"/>
    <n v="22"/>
    <n v="15"/>
    <s v="Option1"/>
    <x v="4"/>
    <s v="LHD45"/>
    <s v="Gasoline"/>
  </r>
  <r>
    <x v="13"/>
    <x v="1"/>
    <x v="8"/>
    <x v="0"/>
    <n v="9229.7306766648508"/>
    <n v="10"/>
    <n v="23"/>
    <n v="10"/>
    <s v="Option1"/>
    <x v="4"/>
    <s v="LHD45"/>
    <s v="Diesel"/>
  </r>
  <r>
    <x v="13"/>
    <x v="1"/>
    <x v="8"/>
    <x v="1"/>
    <n v="9229.7306766648508"/>
    <n v="15"/>
    <n v="29"/>
    <n v="15"/>
    <s v="Option1"/>
    <x v="4"/>
    <s v="LHD45"/>
    <s v="Diesel"/>
  </r>
  <r>
    <x v="14"/>
    <x v="1"/>
    <x v="8"/>
    <x v="0"/>
    <n v="9229.6970319418797"/>
    <n v="10"/>
    <n v="30"/>
    <n v="10"/>
    <s v="Option1"/>
    <x v="4"/>
    <s v="MHD67"/>
    <s v="Diesel"/>
  </r>
  <r>
    <x v="14"/>
    <x v="1"/>
    <x v="8"/>
    <x v="1"/>
    <n v="9229.6970319418797"/>
    <n v="12"/>
    <n v="38"/>
    <n v="12"/>
    <s v="Option1"/>
    <x v="4"/>
    <s v="MHD67"/>
    <s v="Diesel"/>
  </r>
  <r>
    <x v="15"/>
    <x v="1"/>
    <x v="8"/>
    <x v="0"/>
    <n v="9229.6999892655604"/>
    <n v="10"/>
    <n v="65"/>
    <n v="10"/>
    <s v="Option1"/>
    <x v="4"/>
    <s v="HHD8"/>
    <s v="Diesel"/>
  </r>
  <r>
    <x v="15"/>
    <x v="1"/>
    <x v="8"/>
    <x v="1"/>
    <n v="9229.6999892655604"/>
    <n v="12"/>
    <n v="87"/>
    <n v="12"/>
    <s v="Option1"/>
    <x v="4"/>
    <s v="HHD8"/>
    <s v="Diesel"/>
  </r>
  <r>
    <x v="16"/>
    <x v="1"/>
    <x v="8"/>
    <x v="0"/>
    <n v="9229.7005856749602"/>
    <n v="10"/>
    <n v="65"/>
    <n v="10"/>
    <s v="Option1"/>
    <x v="4"/>
    <s v="HHD8"/>
    <s v="CNG"/>
  </r>
  <r>
    <x v="16"/>
    <x v="1"/>
    <x v="8"/>
    <x v="1"/>
    <n v="9229.7005856749602"/>
    <n v="12"/>
    <n v="87"/>
    <n v="12"/>
    <s v="Option1"/>
    <x v="4"/>
    <s v="HHD8"/>
    <s v="CNG"/>
  </r>
  <r>
    <x v="17"/>
    <x v="1"/>
    <x v="8"/>
    <x v="0"/>
    <n v="31445.782496170999"/>
    <n v="10"/>
    <n v="9"/>
    <n v="9"/>
    <s v="Option1"/>
    <x v="5"/>
    <s v="MHD67"/>
    <s v="Diesel"/>
  </r>
  <r>
    <x v="17"/>
    <x v="1"/>
    <x v="8"/>
    <x v="1"/>
    <n v="31445.782496170999"/>
    <n v="12"/>
    <n v="11"/>
    <n v="11"/>
    <s v="Option1"/>
    <x v="5"/>
    <s v="MHD67"/>
    <s v="Diesel"/>
  </r>
  <r>
    <x v="18"/>
    <x v="1"/>
    <x v="8"/>
    <x v="0"/>
    <n v="31445.794445467"/>
    <n v="10"/>
    <n v="19"/>
    <n v="10"/>
    <s v="Option1"/>
    <x v="5"/>
    <s v="HHD8"/>
    <s v="Diesel"/>
  </r>
  <r>
    <x v="18"/>
    <x v="1"/>
    <x v="8"/>
    <x v="1"/>
    <n v="31445.794445467"/>
    <n v="12"/>
    <n v="25"/>
    <n v="12"/>
    <s v="Option1"/>
    <x v="5"/>
    <s v="HHD8"/>
    <s v="Diesel"/>
  </r>
  <r>
    <x v="19"/>
    <x v="1"/>
    <x v="8"/>
    <x v="0"/>
    <n v="31445.765027117701"/>
    <n v="10"/>
    <n v="19"/>
    <n v="10"/>
    <s v="Option1"/>
    <x v="5"/>
    <s v="HHD8"/>
    <s v="CNG"/>
  </r>
  <r>
    <x v="19"/>
    <x v="1"/>
    <x v="8"/>
    <x v="1"/>
    <n v="31445.765027117701"/>
    <n v="12"/>
    <n v="25"/>
    <n v="12"/>
    <s v="Option1"/>
    <x v="5"/>
    <s v="HHD8"/>
    <s v="CNG"/>
  </r>
  <r>
    <x v="20"/>
    <x v="1"/>
    <x v="8"/>
    <x v="0"/>
    <n v="23715.243497839401"/>
    <n v="10"/>
    <n v="9"/>
    <n v="9"/>
    <s v="Option1"/>
    <x v="6"/>
    <s v="LHD"/>
    <s v="Diesel"/>
  </r>
  <r>
    <x v="20"/>
    <x v="1"/>
    <x v="8"/>
    <x v="1"/>
    <n v="23715.243497839401"/>
    <n v="15"/>
    <n v="11"/>
    <n v="11"/>
    <s v="Option1"/>
    <x v="6"/>
    <s v="LHD"/>
    <s v="Diesel"/>
  </r>
  <r>
    <x v="21"/>
    <x v="1"/>
    <x v="8"/>
    <x v="0"/>
    <n v="23715.229437345701"/>
    <n v="10"/>
    <n v="7"/>
    <n v="7"/>
    <s v="Option1"/>
    <x v="6"/>
    <s v="LHD45"/>
    <s v="Gasoline"/>
  </r>
  <r>
    <x v="21"/>
    <x v="1"/>
    <x v="8"/>
    <x v="1"/>
    <n v="23715.229437345701"/>
    <n v="15"/>
    <n v="8"/>
    <n v="8"/>
    <s v="Option1"/>
    <x v="6"/>
    <s v="LHD45"/>
    <s v="Gasoline"/>
  </r>
  <r>
    <x v="22"/>
    <x v="1"/>
    <x v="8"/>
    <x v="0"/>
    <n v="23715.3047871495"/>
    <n v="10"/>
    <n v="9"/>
    <n v="9"/>
    <s v="Option1"/>
    <x v="6"/>
    <s v="LHD45"/>
    <s v="Diesel"/>
  </r>
  <r>
    <x v="22"/>
    <x v="1"/>
    <x v="8"/>
    <x v="1"/>
    <n v="23715.3047871495"/>
    <n v="15"/>
    <n v="11"/>
    <n v="11"/>
    <s v="Option1"/>
    <x v="6"/>
    <s v="LHD45"/>
    <s v="Diesel"/>
  </r>
  <r>
    <x v="23"/>
    <x v="1"/>
    <x v="8"/>
    <x v="0"/>
    <n v="23715.278993041498"/>
    <n v="10"/>
    <n v="7"/>
    <n v="7"/>
    <s v="Option1"/>
    <x v="6"/>
    <s v="MHD67"/>
    <s v="Gasoline"/>
  </r>
  <r>
    <x v="23"/>
    <x v="1"/>
    <x v="8"/>
    <x v="1"/>
    <n v="23715.278993041498"/>
    <n v="15"/>
    <n v="8"/>
    <n v="8"/>
    <s v="Option1"/>
    <x v="6"/>
    <s v="MHD67"/>
    <s v="Gasoline"/>
  </r>
  <r>
    <x v="24"/>
    <x v="1"/>
    <x v="8"/>
    <x v="0"/>
    <n v="23715.297636362098"/>
    <n v="10"/>
    <n v="12"/>
    <n v="10"/>
    <s v="Option1"/>
    <x v="6"/>
    <s v="MHD67"/>
    <s v="Diesel"/>
  </r>
  <r>
    <x v="24"/>
    <x v="1"/>
    <x v="8"/>
    <x v="1"/>
    <n v="23715.297636362098"/>
    <n v="12"/>
    <n v="15"/>
    <n v="12"/>
    <s v="Option1"/>
    <x v="6"/>
    <s v="MHD67"/>
    <s v="Diesel"/>
  </r>
  <r>
    <x v="25"/>
    <x v="1"/>
    <x v="8"/>
    <x v="0"/>
    <n v="23715.244132809999"/>
    <n v="10"/>
    <n v="7"/>
    <n v="7"/>
    <s v="Option1"/>
    <x v="6"/>
    <s v="HHD8"/>
    <s v="Gasoline"/>
  </r>
  <r>
    <x v="25"/>
    <x v="1"/>
    <x v="8"/>
    <x v="1"/>
    <n v="23715.244132809999"/>
    <n v="15"/>
    <n v="8"/>
    <n v="8"/>
    <s v="Option1"/>
    <x v="6"/>
    <s v="HHD8"/>
    <s v="Gasoline"/>
  </r>
  <r>
    <x v="26"/>
    <x v="1"/>
    <x v="8"/>
    <x v="0"/>
    <n v="23715.236495994999"/>
    <n v="10"/>
    <n v="25"/>
    <n v="10"/>
    <s v="Option1"/>
    <x v="6"/>
    <s v="HHD8"/>
    <s v="Diesel"/>
  </r>
  <r>
    <x v="26"/>
    <x v="1"/>
    <x v="8"/>
    <x v="1"/>
    <n v="23715.236495994999"/>
    <n v="12"/>
    <n v="34"/>
    <n v="12"/>
    <s v="Option1"/>
    <x v="6"/>
    <s v="HHD8"/>
    <s v="Diesel"/>
  </r>
  <r>
    <x v="27"/>
    <x v="1"/>
    <x v="8"/>
    <x v="0"/>
    <n v="23715.209274024201"/>
    <n v="10"/>
    <n v="25"/>
    <n v="10"/>
    <s v="Option1"/>
    <x v="6"/>
    <s v="HHD8"/>
    <s v="CNG"/>
  </r>
  <r>
    <x v="27"/>
    <x v="1"/>
    <x v="8"/>
    <x v="1"/>
    <n v="23715.209274024201"/>
    <n v="12"/>
    <n v="34"/>
    <n v="12"/>
    <s v="Option1"/>
    <x v="6"/>
    <s v="HHD8"/>
    <s v="CNG"/>
  </r>
  <r>
    <x v="28"/>
    <x v="1"/>
    <x v="8"/>
    <x v="0"/>
    <n v="37536.0611656455"/>
    <n v="10"/>
    <n v="6"/>
    <n v="6"/>
    <s v="Option1"/>
    <x v="7"/>
    <s v="LHD"/>
    <s v="Diesel"/>
  </r>
  <r>
    <x v="28"/>
    <x v="1"/>
    <x v="8"/>
    <x v="1"/>
    <n v="37536.0611656455"/>
    <n v="15"/>
    <n v="7"/>
    <n v="7"/>
    <s v="Option1"/>
    <x v="7"/>
    <s v="LHD"/>
    <s v="Diesel"/>
  </r>
  <r>
    <x v="29"/>
    <x v="1"/>
    <x v="8"/>
    <x v="0"/>
    <n v="37536.060171632402"/>
    <n v="10"/>
    <n v="4"/>
    <n v="4"/>
    <s v="Option1"/>
    <x v="7"/>
    <s v="LHD45"/>
    <s v="Gasoline"/>
  </r>
  <r>
    <x v="29"/>
    <x v="1"/>
    <x v="8"/>
    <x v="1"/>
    <n v="37536.060171632402"/>
    <n v="15"/>
    <n v="5"/>
    <n v="5"/>
    <s v="Option1"/>
    <x v="7"/>
    <s v="LHD45"/>
    <s v="Gasoline"/>
  </r>
  <r>
    <x v="30"/>
    <x v="1"/>
    <x v="8"/>
    <x v="0"/>
    <n v="37536.1531483867"/>
    <n v="10"/>
    <n v="6"/>
    <n v="6"/>
    <s v="Option1"/>
    <x v="7"/>
    <s v="LHD45"/>
    <s v="Diesel"/>
  </r>
  <r>
    <x v="30"/>
    <x v="1"/>
    <x v="8"/>
    <x v="1"/>
    <n v="37536.1531483867"/>
    <n v="15"/>
    <n v="7"/>
    <n v="7"/>
    <s v="Option1"/>
    <x v="7"/>
    <s v="LHD45"/>
    <s v="Diesel"/>
  </r>
  <r>
    <x v="31"/>
    <x v="1"/>
    <x v="8"/>
    <x v="0"/>
    <n v="37536.121473827603"/>
    <n v="10"/>
    <n v="4"/>
    <n v="4"/>
    <s v="Option1"/>
    <x v="7"/>
    <s v="MHD67"/>
    <s v="Gasoline"/>
  </r>
  <r>
    <x v="31"/>
    <x v="1"/>
    <x v="8"/>
    <x v="1"/>
    <n v="37536.121473827603"/>
    <n v="15"/>
    <n v="5"/>
    <n v="5"/>
    <s v="Option1"/>
    <x v="7"/>
    <s v="MHD67"/>
    <s v="Gasoline"/>
  </r>
  <r>
    <x v="32"/>
    <x v="1"/>
    <x v="8"/>
    <x v="0"/>
    <n v="37536.159183329997"/>
    <n v="10"/>
    <n v="7"/>
    <n v="7"/>
    <s v="Option1"/>
    <x v="7"/>
    <s v="MHD67"/>
    <s v="Diesel"/>
  </r>
  <r>
    <x v="32"/>
    <x v="1"/>
    <x v="8"/>
    <x v="1"/>
    <n v="37536.159183329997"/>
    <n v="12"/>
    <n v="9"/>
    <n v="9"/>
    <s v="Option1"/>
    <x v="7"/>
    <s v="MHD67"/>
    <s v="Diesel"/>
  </r>
  <r>
    <x v="33"/>
    <x v="1"/>
    <x v="8"/>
    <x v="0"/>
    <n v="37536.070332201998"/>
    <n v="10"/>
    <n v="4"/>
    <n v="4"/>
    <s v="Option1"/>
    <x v="7"/>
    <s v="HHD8"/>
    <s v="Gasoline"/>
  </r>
  <r>
    <x v="33"/>
    <x v="1"/>
    <x v="8"/>
    <x v="1"/>
    <n v="37536.070332201998"/>
    <n v="15"/>
    <n v="5"/>
    <n v="5"/>
    <s v="Option1"/>
    <x v="7"/>
    <s v="HHD8"/>
    <s v="Gasoline"/>
  </r>
  <r>
    <x v="34"/>
    <x v="1"/>
    <x v="8"/>
    <x v="0"/>
    <n v="37536.0619166998"/>
    <n v="10"/>
    <n v="16"/>
    <n v="10"/>
    <s v="Option1"/>
    <x v="7"/>
    <s v="HHD8"/>
    <s v="Diesel"/>
  </r>
  <r>
    <x v="34"/>
    <x v="1"/>
    <x v="8"/>
    <x v="1"/>
    <n v="37536.0619166998"/>
    <n v="12"/>
    <n v="21"/>
    <n v="12"/>
    <s v="Option1"/>
    <x v="7"/>
    <s v="HHD8"/>
    <s v="Diesel"/>
  </r>
  <r>
    <x v="35"/>
    <x v="1"/>
    <x v="8"/>
    <x v="0"/>
    <n v="37536.0289312362"/>
    <n v="10"/>
    <n v="16"/>
    <n v="10"/>
    <s v="Option1"/>
    <x v="7"/>
    <s v="HHD8"/>
    <s v="CNG"/>
  </r>
  <r>
    <x v="35"/>
    <x v="1"/>
    <x v="8"/>
    <x v="1"/>
    <n v="37536.0289312362"/>
    <n v="12"/>
    <n v="21"/>
    <n v="12"/>
    <s v="Option1"/>
    <x v="7"/>
    <s v="HHD8"/>
    <s v="CNG"/>
  </r>
  <r>
    <x v="36"/>
    <x v="1"/>
    <x v="8"/>
    <x v="0"/>
    <n v="6374.21355454693"/>
    <n v="10"/>
    <n v="25"/>
    <n v="10"/>
    <s v="Option1"/>
    <x v="8"/>
    <s v="LHD45"/>
    <s v="Gasoline"/>
  </r>
  <r>
    <x v="36"/>
    <x v="1"/>
    <x v="8"/>
    <x v="1"/>
    <n v="6374.21355454693"/>
    <n v="15"/>
    <n v="31"/>
    <n v="15"/>
    <s v="Option1"/>
    <x v="8"/>
    <s v="LHD45"/>
    <s v="Gasoline"/>
  </r>
  <r>
    <x v="37"/>
    <x v="1"/>
    <x v="8"/>
    <x v="0"/>
    <n v="6374.2280856031903"/>
    <n v="10"/>
    <n v="25"/>
    <n v="10"/>
    <s v="Option1"/>
    <x v="8"/>
    <s v="MHD67"/>
    <s v="Gasoline"/>
  </r>
  <r>
    <x v="37"/>
    <x v="1"/>
    <x v="8"/>
    <x v="1"/>
    <n v="6374.2280856031903"/>
    <n v="15"/>
    <n v="31"/>
    <n v="15"/>
    <s v="Option1"/>
    <x v="8"/>
    <s v="MHD67"/>
    <s v="Gasoline"/>
  </r>
  <r>
    <x v="38"/>
    <x v="1"/>
    <x v="8"/>
    <x v="0"/>
    <n v="6374.2110008008403"/>
    <n v="10"/>
    <n v="44"/>
    <n v="10"/>
    <s v="Option1"/>
    <x v="8"/>
    <s v="MHD67"/>
    <s v="Diesel"/>
  </r>
  <r>
    <x v="38"/>
    <x v="1"/>
    <x v="8"/>
    <x v="1"/>
    <n v="6374.2110008008403"/>
    <n v="12"/>
    <n v="55"/>
    <n v="12"/>
    <s v="Option1"/>
    <x v="8"/>
    <s v="MHD67"/>
    <s v="Diesel"/>
  </r>
  <r>
    <x v="39"/>
    <x v="1"/>
    <x v="8"/>
    <x v="0"/>
    <n v="6374.2176375077897"/>
    <n v="10"/>
    <n v="25"/>
    <n v="10"/>
    <s v="Option1"/>
    <x v="8"/>
    <s v="HHD8"/>
    <s v="Gasoline"/>
  </r>
  <r>
    <x v="39"/>
    <x v="1"/>
    <x v="8"/>
    <x v="1"/>
    <n v="6374.2176375077897"/>
    <n v="15"/>
    <n v="31"/>
    <n v="15"/>
    <s v="Option1"/>
    <x v="8"/>
    <s v="HHD8"/>
    <s v="Gasoline"/>
  </r>
  <r>
    <x v="40"/>
    <x v="1"/>
    <x v="8"/>
    <x v="0"/>
    <n v="6374.2316456373801"/>
    <n v="10"/>
    <n v="94"/>
    <n v="10"/>
    <s v="Option1"/>
    <x v="8"/>
    <s v="HHD8"/>
    <s v="Diesel"/>
  </r>
  <r>
    <x v="40"/>
    <x v="1"/>
    <x v="8"/>
    <x v="1"/>
    <n v="6374.2316456373801"/>
    <n v="12"/>
    <n v="126"/>
    <n v="12"/>
    <s v="Option1"/>
    <x v="8"/>
    <s v="HHD8"/>
    <s v="Diesel"/>
  </r>
  <r>
    <x v="41"/>
    <x v="1"/>
    <x v="8"/>
    <x v="0"/>
    <n v="77483.812143926407"/>
    <n v="10"/>
    <n v="4"/>
    <n v="4"/>
    <s v="Option1"/>
    <x v="9"/>
    <s v="MHD67"/>
    <s v="Diesel"/>
  </r>
  <r>
    <x v="41"/>
    <x v="1"/>
    <x v="8"/>
    <x v="1"/>
    <n v="77483.812143926407"/>
    <n v="12"/>
    <n v="5"/>
    <n v="5"/>
    <s v="Option1"/>
    <x v="9"/>
    <s v="MHD67"/>
    <s v="Diesel"/>
  </r>
  <r>
    <x v="42"/>
    <x v="1"/>
    <x v="8"/>
    <x v="0"/>
    <n v="77483.967065332996"/>
    <n v="10"/>
    <n v="8"/>
    <n v="8"/>
    <s v="Option1"/>
    <x v="9"/>
    <s v="HHD8"/>
    <s v="Diesel"/>
  </r>
  <r>
    <x v="42"/>
    <x v="1"/>
    <x v="8"/>
    <x v="1"/>
    <n v="77483.967065332996"/>
    <n v="12"/>
    <n v="10"/>
    <n v="10"/>
    <s v="Option1"/>
    <x v="9"/>
    <s v="HHD8"/>
    <s v="Diesel"/>
  </r>
  <r>
    <x v="43"/>
    <x v="1"/>
    <x v="8"/>
    <x v="0"/>
    <n v="77483.960874237193"/>
    <n v="10"/>
    <n v="8"/>
    <n v="8"/>
    <s v="Option1"/>
    <x v="9"/>
    <s v="HHD8"/>
    <s v="CNG"/>
  </r>
  <r>
    <x v="43"/>
    <x v="1"/>
    <x v="8"/>
    <x v="1"/>
    <n v="77483.960874237193"/>
    <n v="12"/>
    <n v="10"/>
    <n v="10"/>
    <s v="Option1"/>
    <x v="9"/>
    <s v="HHD8"/>
    <s v="CNG"/>
  </r>
  <r>
    <x v="44"/>
    <x v="1"/>
    <x v="8"/>
    <x v="0"/>
    <n v="149423.17402373499"/>
    <n v="10"/>
    <n v="4"/>
    <n v="4"/>
    <s v="Option1"/>
    <x v="10"/>
    <s v="HHD8"/>
    <s v="Diesel"/>
  </r>
  <r>
    <x v="44"/>
    <x v="1"/>
    <x v="8"/>
    <x v="1"/>
    <n v="149423.17402373499"/>
    <n v="12"/>
    <n v="5"/>
    <n v="5"/>
    <s v="Option1"/>
    <x v="10"/>
    <s v="HHD8"/>
    <s v="Diesel"/>
  </r>
  <r>
    <x v="0"/>
    <x v="1"/>
    <x v="9"/>
    <x v="0"/>
    <n v="14944.087717381701"/>
    <n v="10"/>
    <n v="14"/>
    <n v="10"/>
    <s v="Option1"/>
    <x v="0"/>
    <s v="LHD"/>
    <s v="Diesel"/>
  </r>
  <r>
    <x v="0"/>
    <x v="1"/>
    <x v="9"/>
    <x v="1"/>
    <n v="14944.087717381701"/>
    <n v="15"/>
    <n v="18"/>
    <n v="15"/>
    <s v="Option1"/>
    <x v="0"/>
    <s v="LHD"/>
    <s v="Diesel"/>
  </r>
  <r>
    <x v="1"/>
    <x v="1"/>
    <x v="9"/>
    <x v="0"/>
    <n v="14944.087626836999"/>
    <n v="10"/>
    <n v="14"/>
    <n v="10"/>
    <s v="Option1"/>
    <x v="1"/>
    <s v="LHD"/>
    <s v="Diesel"/>
  </r>
  <r>
    <x v="1"/>
    <x v="1"/>
    <x v="9"/>
    <x v="1"/>
    <n v="14944.087626836999"/>
    <n v="15"/>
    <n v="18"/>
    <n v="15"/>
    <s v="Option1"/>
    <x v="1"/>
    <s v="LHD"/>
    <s v="Diesel"/>
  </r>
  <r>
    <x v="2"/>
    <x v="1"/>
    <x v="9"/>
    <x v="0"/>
    <n v="38084.843425253297"/>
    <n v="10"/>
    <n v="4"/>
    <n v="4"/>
    <s v="Option1"/>
    <x v="2"/>
    <s v="LHD45"/>
    <s v="Gasoline"/>
  </r>
  <r>
    <x v="2"/>
    <x v="1"/>
    <x v="9"/>
    <x v="1"/>
    <n v="38084.843425253297"/>
    <n v="15"/>
    <n v="5"/>
    <n v="5"/>
    <s v="Option1"/>
    <x v="2"/>
    <s v="LHD45"/>
    <s v="Gasoline"/>
  </r>
  <r>
    <x v="3"/>
    <x v="1"/>
    <x v="9"/>
    <x v="0"/>
    <n v="38084.817572982203"/>
    <n v="10"/>
    <n v="6"/>
    <n v="6"/>
    <s v="Option1"/>
    <x v="2"/>
    <s v="LHD45"/>
    <s v="Diesel"/>
  </r>
  <r>
    <x v="3"/>
    <x v="1"/>
    <x v="9"/>
    <x v="1"/>
    <n v="38084.817572982203"/>
    <n v="15"/>
    <n v="7"/>
    <n v="7"/>
    <s v="Option1"/>
    <x v="2"/>
    <s v="LHD45"/>
    <s v="Diesel"/>
  </r>
  <r>
    <x v="4"/>
    <x v="1"/>
    <x v="9"/>
    <x v="0"/>
    <n v="38084.900289127399"/>
    <n v="10"/>
    <n v="7"/>
    <n v="7"/>
    <s v="Option1"/>
    <x v="2"/>
    <s v="MHD67"/>
    <s v="Diesel"/>
  </r>
  <r>
    <x v="4"/>
    <x v="1"/>
    <x v="9"/>
    <x v="1"/>
    <n v="38084.900289127399"/>
    <n v="12"/>
    <n v="9"/>
    <n v="9"/>
    <s v="Option1"/>
    <x v="2"/>
    <s v="MHD67"/>
    <s v="Diesel"/>
  </r>
  <r>
    <x v="5"/>
    <x v="1"/>
    <x v="9"/>
    <x v="0"/>
    <n v="38084.914186145303"/>
    <n v="10"/>
    <n v="16"/>
    <n v="10"/>
    <s v="Option1"/>
    <x v="2"/>
    <s v="HHD8"/>
    <s v="Diesel"/>
  </r>
  <r>
    <x v="5"/>
    <x v="1"/>
    <x v="9"/>
    <x v="1"/>
    <n v="38084.914186145303"/>
    <n v="12"/>
    <n v="21"/>
    <n v="12"/>
    <s v="Option1"/>
    <x v="2"/>
    <s v="HHD8"/>
    <s v="Diesel"/>
  </r>
  <r>
    <x v="6"/>
    <x v="1"/>
    <x v="9"/>
    <x v="0"/>
    <n v="38084.831074411399"/>
    <n v="10"/>
    <n v="16"/>
    <n v="10"/>
    <s v="Option1"/>
    <x v="2"/>
    <s v="HHD8"/>
    <s v="CNG"/>
  </r>
  <r>
    <x v="6"/>
    <x v="1"/>
    <x v="9"/>
    <x v="1"/>
    <n v="38084.831074411399"/>
    <n v="12"/>
    <n v="21"/>
    <n v="12"/>
    <s v="Option1"/>
    <x v="2"/>
    <s v="HHD8"/>
    <s v="CNG"/>
  </r>
  <r>
    <x v="7"/>
    <x v="1"/>
    <x v="9"/>
    <x v="0"/>
    <n v="38084.927945144103"/>
    <n v="10"/>
    <n v="4"/>
    <n v="4"/>
    <s v="Option1"/>
    <x v="3"/>
    <s v="LHD45"/>
    <s v="Gasoline"/>
  </r>
  <r>
    <x v="7"/>
    <x v="1"/>
    <x v="9"/>
    <x v="1"/>
    <n v="38084.927945144103"/>
    <n v="15"/>
    <n v="5"/>
    <n v="5"/>
    <s v="Option1"/>
    <x v="3"/>
    <s v="LHD45"/>
    <s v="Gasoline"/>
  </r>
  <r>
    <x v="8"/>
    <x v="1"/>
    <x v="9"/>
    <x v="0"/>
    <n v="38084.829054236798"/>
    <n v="10"/>
    <n v="6"/>
    <n v="6"/>
    <s v="Option1"/>
    <x v="3"/>
    <s v="LHD45"/>
    <s v="Diesel"/>
  </r>
  <r>
    <x v="8"/>
    <x v="1"/>
    <x v="9"/>
    <x v="1"/>
    <n v="38084.829054236798"/>
    <n v="15"/>
    <n v="7"/>
    <n v="7"/>
    <s v="Option1"/>
    <x v="3"/>
    <s v="LHD45"/>
    <s v="Diesel"/>
  </r>
  <r>
    <x v="9"/>
    <x v="1"/>
    <x v="9"/>
    <x v="0"/>
    <n v="38084.9373299379"/>
    <n v="10"/>
    <n v="7"/>
    <n v="7"/>
    <s v="Option1"/>
    <x v="3"/>
    <s v="MHD67"/>
    <s v="Diesel"/>
  </r>
  <r>
    <x v="9"/>
    <x v="1"/>
    <x v="9"/>
    <x v="1"/>
    <n v="38084.9373299379"/>
    <n v="12"/>
    <n v="9"/>
    <n v="9"/>
    <s v="Option1"/>
    <x v="3"/>
    <s v="MHD67"/>
    <s v="Diesel"/>
  </r>
  <r>
    <x v="10"/>
    <x v="1"/>
    <x v="9"/>
    <x v="0"/>
    <n v="38084.904986715002"/>
    <n v="10"/>
    <n v="16"/>
    <n v="10"/>
    <s v="Option1"/>
    <x v="3"/>
    <s v="Urban Bus"/>
    <s v="Diesel"/>
  </r>
  <r>
    <x v="10"/>
    <x v="1"/>
    <x v="9"/>
    <x v="1"/>
    <n v="38084.904986715002"/>
    <n v="12"/>
    <n v="21"/>
    <n v="12"/>
    <s v="Option1"/>
    <x v="3"/>
    <s v="Urban Bus"/>
    <s v="Diesel"/>
  </r>
  <r>
    <x v="11"/>
    <x v="1"/>
    <x v="9"/>
    <x v="0"/>
    <n v="38084.869943463404"/>
    <n v="10"/>
    <n v="16"/>
    <n v="10"/>
    <s v="Option1"/>
    <x v="3"/>
    <s v="Urban Bus"/>
    <s v="CNG"/>
  </r>
  <r>
    <x v="11"/>
    <x v="1"/>
    <x v="9"/>
    <x v="1"/>
    <n v="38084.869943463404"/>
    <n v="12"/>
    <n v="21"/>
    <n v="12"/>
    <s v="Option1"/>
    <x v="3"/>
    <s v="Urban Bus"/>
    <s v="CNG"/>
  </r>
  <r>
    <x v="12"/>
    <x v="1"/>
    <x v="9"/>
    <x v="0"/>
    <n v="9236.7693728221293"/>
    <n v="10"/>
    <n v="17"/>
    <n v="10"/>
    <s v="Option1"/>
    <x v="4"/>
    <s v="LHD45"/>
    <s v="Gasoline"/>
  </r>
  <r>
    <x v="12"/>
    <x v="1"/>
    <x v="9"/>
    <x v="1"/>
    <n v="9236.7693728221293"/>
    <n v="15"/>
    <n v="22"/>
    <n v="15"/>
    <s v="Option1"/>
    <x v="4"/>
    <s v="LHD45"/>
    <s v="Gasoline"/>
  </r>
  <r>
    <x v="13"/>
    <x v="1"/>
    <x v="9"/>
    <x v="0"/>
    <n v="9236.7986087183599"/>
    <n v="10"/>
    <n v="23"/>
    <n v="10"/>
    <s v="Option1"/>
    <x v="4"/>
    <s v="LHD45"/>
    <s v="Diesel"/>
  </r>
  <r>
    <x v="13"/>
    <x v="1"/>
    <x v="9"/>
    <x v="1"/>
    <n v="9236.7986087183599"/>
    <n v="15"/>
    <n v="29"/>
    <n v="15"/>
    <s v="Option1"/>
    <x v="4"/>
    <s v="LHD45"/>
    <s v="Diesel"/>
  </r>
  <r>
    <x v="14"/>
    <x v="1"/>
    <x v="9"/>
    <x v="0"/>
    <n v="9236.7630501658095"/>
    <n v="10"/>
    <n v="30"/>
    <n v="10"/>
    <s v="Option1"/>
    <x v="4"/>
    <s v="MHD67"/>
    <s v="Diesel"/>
  </r>
  <r>
    <x v="14"/>
    <x v="1"/>
    <x v="9"/>
    <x v="1"/>
    <n v="9236.7630501658095"/>
    <n v="12"/>
    <n v="38"/>
    <n v="12"/>
    <s v="Option1"/>
    <x v="4"/>
    <s v="MHD67"/>
    <s v="Diesel"/>
  </r>
  <r>
    <x v="15"/>
    <x v="1"/>
    <x v="9"/>
    <x v="0"/>
    <n v="9236.7650860848007"/>
    <n v="10"/>
    <n v="65"/>
    <n v="10"/>
    <s v="Option1"/>
    <x v="4"/>
    <s v="HHD8"/>
    <s v="Diesel"/>
  </r>
  <r>
    <x v="15"/>
    <x v="1"/>
    <x v="9"/>
    <x v="1"/>
    <n v="9236.7650860848007"/>
    <n v="12"/>
    <n v="87"/>
    <n v="12"/>
    <s v="Option1"/>
    <x v="4"/>
    <s v="HHD8"/>
    <s v="Diesel"/>
  </r>
  <r>
    <x v="16"/>
    <x v="1"/>
    <x v="9"/>
    <x v="0"/>
    <n v="9236.7711452141793"/>
    <n v="10"/>
    <n v="65"/>
    <n v="10"/>
    <s v="Option1"/>
    <x v="4"/>
    <s v="HHD8"/>
    <s v="CNG"/>
  </r>
  <r>
    <x v="16"/>
    <x v="1"/>
    <x v="9"/>
    <x v="1"/>
    <n v="9236.7711452141793"/>
    <n v="12"/>
    <n v="87"/>
    <n v="12"/>
    <s v="Option1"/>
    <x v="4"/>
    <s v="HHD8"/>
    <s v="CNG"/>
  </r>
  <r>
    <x v="17"/>
    <x v="1"/>
    <x v="9"/>
    <x v="0"/>
    <n v="31507.111427797801"/>
    <n v="10"/>
    <n v="9"/>
    <n v="9"/>
    <s v="Option1"/>
    <x v="5"/>
    <s v="MHD67"/>
    <s v="Diesel"/>
  </r>
  <r>
    <x v="17"/>
    <x v="1"/>
    <x v="9"/>
    <x v="1"/>
    <n v="31507.111427797801"/>
    <n v="12"/>
    <n v="11"/>
    <n v="11"/>
    <s v="Option1"/>
    <x v="5"/>
    <s v="MHD67"/>
    <s v="Diesel"/>
  </r>
  <r>
    <x v="18"/>
    <x v="1"/>
    <x v="9"/>
    <x v="0"/>
    <n v="31507.139307510301"/>
    <n v="10"/>
    <n v="19"/>
    <n v="10"/>
    <s v="Option1"/>
    <x v="5"/>
    <s v="HHD8"/>
    <s v="Diesel"/>
  </r>
  <r>
    <x v="18"/>
    <x v="1"/>
    <x v="9"/>
    <x v="1"/>
    <n v="31507.139307510301"/>
    <n v="12"/>
    <n v="25"/>
    <n v="12"/>
    <s v="Option1"/>
    <x v="5"/>
    <s v="HHD8"/>
    <s v="Diesel"/>
  </r>
  <r>
    <x v="19"/>
    <x v="1"/>
    <x v="9"/>
    <x v="0"/>
    <n v="31507.1330022154"/>
    <n v="10"/>
    <n v="19"/>
    <n v="10"/>
    <s v="Option1"/>
    <x v="5"/>
    <s v="HHD8"/>
    <s v="CNG"/>
  </r>
  <r>
    <x v="19"/>
    <x v="1"/>
    <x v="9"/>
    <x v="1"/>
    <n v="31507.1330022154"/>
    <n v="12"/>
    <n v="25"/>
    <n v="12"/>
    <s v="Option1"/>
    <x v="5"/>
    <s v="HHD8"/>
    <s v="CNG"/>
  </r>
  <r>
    <x v="20"/>
    <x v="1"/>
    <x v="9"/>
    <x v="0"/>
    <n v="23761.6414673898"/>
    <n v="10"/>
    <n v="9"/>
    <n v="9"/>
    <s v="Option1"/>
    <x v="6"/>
    <s v="LHD"/>
    <s v="Diesel"/>
  </r>
  <r>
    <x v="20"/>
    <x v="1"/>
    <x v="9"/>
    <x v="1"/>
    <n v="23761.6414673898"/>
    <n v="15"/>
    <n v="11"/>
    <n v="11"/>
    <s v="Option1"/>
    <x v="6"/>
    <s v="LHD"/>
    <s v="Diesel"/>
  </r>
  <r>
    <x v="21"/>
    <x v="1"/>
    <x v="9"/>
    <x v="0"/>
    <n v="23761.6240714784"/>
    <n v="10"/>
    <n v="7"/>
    <n v="7"/>
    <s v="Option1"/>
    <x v="6"/>
    <s v="LHD45"/>
    <s v="Gasoline"/>
  </r>
  <r>
    <x v="21"/>
    <x v="1"/>
    <x v="9"/>
    <x v="1"/>
    <n v="23761.6240714784"/>
    <n v="15"/>
    <n v="8"/>
    <n v="8"/>
    <s v="Option1"/>
    <x v="6"/>
    <s v="LHD45"/>
    <s v="Gasoline"/>
  </r>
  <r>
    <x v="22"/>
    <x v="1"/>
    <x v="9"/>
    <x v="0"/>
    <n v="23761.697562630099"/>
    <n v="10"/>
    <n v="9"/>
    <n v="9"/>
    <s v="Option1"/>
    <x v="6"/>
    <s v="LHD45"/>
    <s v="Diesel"/>
  </r>
  <r>
    <x v="22"/>
    <x v="1"/>
    <x v="9"/>
    <x v="1"/>
    <n v="23761.697562630099"/>
    <n v="15"/>
    <n v="11"/>
    <n v="11"/>
    <s v="Option1"/>
    <x v="6"/>
    <s v="LHD45"/>
    <s v="Diesel"/>
  </r>
  <r>
    <x v="23"/>
    <x v="1"/>
    <x v="9"/>
    <x v="0"/>
    <n v="23761.668962290001"/>
    <n v="10"/>
    <n v="7"/>
    <n v="7"/>
    <s v="Option1"/>
    <x v="6"/>
    <s v="MHD67"/>
    <s v="Gasoline"/>
  </r>
  <r>
    <x v="23"/>
    <x v="1"/>
    <x v="9"/>
    <x v="1"/>
    <n v="23761.668962290001"/>
    <n v="15"/>
    <n v="8"/>
    <n v="8"/>
    <s v="Option1"/>
    <x v="6"/>
    <s v="MHD67"/>
    <s v="Gasoline"/>
  </r>
  <r>
    <x v="24"/>
    <x v="1"/>
    <x v="9"/>
    <x v="0"/>
    <n v="23761.706331316302"/>
    <n v="10"/>
    <n v="12"/>
    <n v="10"/>
    <s v="Option1"/>
    <x v="6"/>
    <s v="MHD67"/>
    <s v="Diesel"/>
  </r>
  <r>
    <x v="24"/>
    <x v="1"/>
    <x v="9"/>
    <x v="1"/>
    <n v="23761.706331316302"/>
    <n v="12"/>
    <n v="15"/>
    <n v="12"/>
    <s v="Option1"/>
    <x v="6"/>
    <s v="MHD67"/>
    <s v="Diesel"/>
  </r>
  <r>
    <x v="25"/>
    <x v="1"/>
    <x v="9"/>
    <x v="0"/>
    <n v="23761.637317546902"/>
    <n v="10"/>
    <n v="7"/>
    <n v="7"/>
    <s v="Option1"/>
    <x v="6"/>
    <s v="HHD8"/>
    <s v="Gasoline"/>
  </r>
  <r>
    <x v="25"/>
    <x v="1"/>
    <x v="9"/>
    <x v="1"/>
    <n v="23761.637317546902"/>
    <n v="15"/>
    <n v="8"/>
    <n v="8"/>
    <s v="Option1"/>
    <x v="6"/>
    <s v="HHD8"/>
    <s v="Gasoline"/>
  </r>
  <r>
    <x v="26"/>
    <x v="1"/>
    <x v="9"/>
    <x v="0"/>
    <n v="23761.631149442801"/>
    <n v="10"/>
    <n v="25"/>
    <n v="10"/>
    <s v="Option1"/>
    <x v="6"/>
    <s v="HHD8"/>
    <s v="Diesel"/>
  </r>
  <r>
    <x v="26"/>
    <x v="1"/>
    <x v="9"/>
    <x v="1"/>
    <n v="23761.631149442801"/>
    <n v="12"/>
    <n v="34"/>
    <n v="12"/>
    <s v="Option1"/>
    <x v="6"/>
    <s v="HHD8"/>
    <s v="Diesel"/>
  </r>
  <r>
    <x v="27"/>
    <x v="1"/>
    <x v="9"/>
    <x v="0"/>
    <n v="23761.613035169699"/>
    <n v="10"/>
    <n v="25"/>
    <n v="10"/>
    <s v="Option1"/>
    <x v="6"/>
    <s v="HHD8"/>
    <s v="CNG"/>
  </r>
  <r>
    <x v="27"/>
    <x v="1"/>
    <x v="9"/>
    <x v="1"/>
    <n v="23761.613035169699"/>
    <n v="12"/>
    <n v="34"/>
    <n v="12"/>
    <s v="Option1"/>
    <x v="6"/>
    <s v="HHD8"/>
    <s v="CNG"/>
  </r>
  <r>
    <x v="28"/>
    <x v="1"/>
    <x v="9"/>
    <x v="0"/>
    <n v="37609.571119539301"/>
    <n v="10"/>
    <n v="6"/>
    <n v="6"/>
    <s v="Option1"/>
    <x v="7"/>
    <s v="LHD"/>
    <s v="Diesel"/>
  </r>
  <r>
    <x v="28"/>
    <x v="1"/>
    <x v="9"/>
    <x v="1"/>
    <n v="37609.571119539301"/>
    <n v="15"/>
    <n v="7"/>
    <n v="7"/>
    <s v="Option1"/>
    <x v="7"/>
    <s v="LHD"/>
    <s v="Diesel"/>
  </r>
  <r>
    <x v="29"/>
    <x v="1"/>
    <x v="9"/>
    <x v="0"/>
    <n v="37609.520137836902"/>
    <n v="10"/>
    <n v="4"/>
    <n v="4"/>
    <s v="Option1"/>
    <x v="7"/>
    <s v="LHD45"/>
    <s v="Gasoline"/>
  </r>
  <r>
    <x v="29"/>
    <x v="1"/>
    <x v="9"/>
    <x v="1"/>
    <n v="37609.520137836902"/>
    <n v="15"/>
    <n v="5"/>
    <n v="5"/>
    <s v="Option1"/>
    <x v="7"/>
    <s v="LHD45"/>
    <s v="Gasoline"/>
  </r>
  <r>
    <x v="30"/>
    <x v="1"/>
    <x v="9"/>
    <x v="0"/>
    <n v="37609.6711212429"/>
    <n v="10"/>
    <n v="6"/>
    <n v="6"/>
    <s v="Option1"/>
    <x v="7"/>
    <s v="LHD45"/>
    <s v="Diesel"/>
  </r>
  <r>
    <x v="30"/>
    <x v="1"/>
    <x v="9"/>
    <x v="1"/>
    <n v="37609.6711212429"/>
    <n v="15"/>
    <n v="7"/>
    <n v="7"/>
    <s v="Option1"/>
    <x v="7"/>
    <s v="LHD45"/>
    <s v="Diesel"/>
  </r>
  <r>
    <x v="31"/>
    <x v="1"/>
    <x v="9"/>
    <x v="0"/>
    <n v="37609.660828180196"/>
    <n v="10"/>
    <n v="4"/>
    <n v="4"/>
    <s v="Option1"/>
    <x v="7"/>
    <s v="MHD67"/>
    <s v="Gasoline"/>
  </r>
  <r>
    <x v="31"/>
    <x v="1"/>
    <x v="9"/>
    <x v="1"/>
    <n v="37609.660828180196"/>
    <n v="15"/>
    <n v="5"/>
    <n v="5"/>
    <s v="Option1"/>
    <x v="7"/>
    <s v="MHD67"/>
    <s v="Gasoline"/>
  </r>
  <r>
    <x v="32"/>
    <x v="1"/>
    <x v="9"/>
    <x v="0"/>
    <n v="37609.6556111994"/>
    <n v="10"/>
    <n v="7"/>
    <n v="7"/>
    <s v="Option1"/>
    <x v="7"/>
    <s v="MHD67"/>
    <s v="Diesel"/>
  </r>
  <r>
    <x v="32"/>
    <x v="1"/>
    <x v="9"/>
    <x v="1"/>
    <n v="37609.6556111994"/>
    <n v="12"/>
    <n v="9"/>
    <n v="9"/>
    <s v="Option1"/>
    <x v="7"/>
    <s v="MHD67"/>
    <s v="Diesel"/>
  </r>
  <r>
    <x v="33"/>
    <x v="1"/>
    <x v="9"/>
    <x v="0"/>
    <n v="37609.551974997303"/>
    <n v="10"/>
    <n v="4"/>
    <n v="4"/>
    <s v="Option1"/>
    <x v="7"/>
    <s v="HHD8"/>
    <s v="Gasoline"/>
  </r>
  <r>
    <x v="33"/>
    <x v="1"/>
    <x v="9"/>
    <x v="1"/>
    <n v="37609.551974997303"/>
    <n v="15"/>
    <n v="5"/>
    <n v="5"/>
    <s v="Option1"/>
    <x v="7"/>
    <s v="HHD8"/>
    <s v="Gasoline"/>
  </r>
  <r>
    <x v="34"/>
    <x v="1"/>
    <x v="9"/>
    <x v="0"/>
    <n v="37609.560977092398"/>
    <n v="10"/>
    <n v="16"/>
    <n v="10"/>
    <s v="Option1"/>
    <x v="7"/>
    <s v="HHD8"/>
    <s v="Diesel"/>
  </r>
  <r>
    <x v="34"/>
    <x v="1"/>
    <x v="9"/>
    <x v="1"/>
    <n v="37609.560977092398"/>
    <n v="12"/>
    <n v="21"/>
    <n v="12"/>
    <s v="Option1"/>
    <x v="7"/>
    <s v="HHD8"/>
    <s v="Diesel"/>
  </r>
  <r>
    <x v="35"/>
    <x v="1"/>
    <x v="9"/>
    <x v="0"/>
    <n v="37609.544898892098"/>
    <n v="10"/>
    <n v="16"/>
    <n v="10"/>
    <s v="Option1"/>
    <x v="7"/>
    <s v="HHD8"/>
    <s v="CNG"/>
  </r>
  <r>
    <x v="35"/>
    <x v="1"/>
    <x v="9"/>
    <x v="1"/>
    <n v="37609.544898892098"/>
    <n v="12"/>
    <n v="21"/>
    <n v="12"/>
    <s v="Option1"/>
    <x v="7"/>
    <s v="HHD8"/>
    <s v="CNG"/>
  </r>
  <r>
    <x v="36"/>
    <x v="1"/>
    <x v="9"/>
    <x v="0"/>
    <n v="6386.5713843110798"/>
    <n v="10"/>
    <n v="25"/>
    <n v="10"/>
    <s v="Option1"/>
    <x v="8"/>
    <s v="LHD45"/>
    <s v="Gasoline"/>
  </r>
  <r>
    <x v="36"/>
    <x v="1"/>
    <x v="9"/>
    <x v="1"/>
    <n v="6386.5713843110798"/>
    <n v="15"/>
    <n v="31"/>
    <n v="15"/>
    <s v="Option1"/>
    <x v="8"/>
    <s v="LHD45"/>
    <s v="Gasoline"/>
  </r>
  <r>
    <x v="37"/>
    <x v="1"/>
    <x v="9"/>
    <x v="0"/>
    <n v="6386.5826503298804"/>
    <n v="10"/>
    <n v="25"/>
    <n v="10"/>
    <s v="Option1"/>
    <x v="8"/>
    <s v="MHD67"/>
    <s v="Gasoline"/>
  </r>
  <r>
    <x v="37"/>
    <x v="1"/>
    <x v="9"/>
    <x v="1"/>
    <n v="6386.5826503298804"/>
    <n v="15"/>
    <n v="31"/>
    <n v="15"/>
    <s v="Option1"/>
    <x v="8"/>
    <s v="MHD67"/>
    <s v="Gasoline"/>
  </r>
  <r>
    <x v="38"/>
    <x v="1"/>
    <x v="9"/>
    <x v="0"/>
    <n v="6386.5739719662397"/>
    <n v="10"/>
    <n v="44"/>
    <n v="10"/>
    <s v="Option1"/>
    <x v="8"/>
    <s v="MHD67"/>
    <s v="Diesel"/>
  </r>
  <r>
    <x v="38"/>
    <x v="1"/>
    <x v="9"/>
    <x v="1"/>
    <n v="6386.5739719662397"/>
    <n v="12"/>
    <n v="55"/>
    <n v="12"/>
    <s v="Option1"/>
    <x v="8"/>
    <s v="MHD67"/>
    <s v="Diesel"/>
  </r>
  <r>
    <x v="39"/>
    <x v="1"/>
    <x v="9"/>
    <x v="0"/>
    <n v="6386.5840600901802"/>
    <n v="10"/>
    <n v="25"/>
    <n v="10"/>
    <s v="Option1"/>
    <x v="8"/>
    <s v="HHD8"/>
    <s v="Gasoline"/>
  </r>
  <r>
    <x v="39"/>
    <x v="1"/>
    <x v="9"/>
    <x v="1"/>
    <n v="6386.5840600901802"/>
    <n v="15"/>
    <n v="31"/>
    <n v="15"/>
    <s v="Option1"/>
    <x v="8"/>
    <s v="HHD8"/>
    <s v="Gasoline"/>
  </r>
  <r>
    <x v="40"/>
    <x v="1"/>
    <x v="9"/>
    <x v="0"/>
    <n v="6386.5945600601599"/>
    <n v="10"/>
    <n v="94"/>
    <n v="10"/>
    <s v="Option1"/>
    <x v="8"/>
    <s v="HHD8"/>
    <s v="Diesel"/>
  </r>
  <r>
    <x v="40"/>
    <x v="1"/>
    <x v="9"/>
    <x v="1"/>
    <n v="6386.5945600601599"/>
    <n v="12"/>
    <n v="125"/>
    <n v="12"/>
    <s v="Option1"/>
    <x v="8"/>
    <s v="HHD8"/>
    <s v="Diesel"/>
  </r>
  <r>
    <x v="41"/>
    <x v="1"/>
    <x v="9"/>
    <x v="0"/>
    <n v="77643.0744647424"/>
    <n v="10"/>
    <n v="4"/>
    <n v="4"/>
    <s v="Option1"/>
    <x v="9"/>
    <s v="MHD67"/>
    <s v="Diesel"/>
  </r>
  <r>
    <x v="41"/>
    <x v="1"/>
    <x v="9"/>
    <x v="1"/>
    <n v="77643.0744647424"/>
    <n v="12"/>
    <n v="5"/>
    <n v="5"/>
    <s v="Option1"/>
    <x v="9"/>
    <s v="MHD67"/>
    <s v="Diesel"/>
  </r>
  <r>
    <x v="42"/>
    <x v="1"/>
    <x v="9"/>
    <x v="0"/>
    <n v="77643.067757767407"/>
    <n v="10"/>
    <n v="8"/>
    <n v="8"/>
    <s v="Option1"/>
    <x v="9"/>
    <s v="HHD8"/>
    <s v="Diesel"/>
  </r>
  <r>
    <x v="42"/>
    <x v="1"/>
    <x v="9"/>
    <x v="1"/>
    <n v="77643.067757767407"/>
    <n v="12"/>
    <n v="10"/>
    <n v="10"/>
    <s v="Option1"/>
    <x v="9"/>
    <s v="HHD8"/>
    <s v="Diesel"/>
  </r>
  <r>
    <x v="43"/>
    <x v="1"/>
    <x v="9"/>
    <x v="0"/>
    <n v="77643.121472907398"/>
    <n v="10"/>
    <n v="8"/>
    <n v="8"/>
    <s v="Option1"/>
    <x v="9"/>
    <s v="HHD8"/>
    <s v="CNG"/>
  </r>
  <r>
    <x v="43"/>
    <x v="1"/>
    <x v="9"/>
    <x v="1"/>
    <n v="77643.121472907398"/>
    <n v="12"/>
    <n v="10"/>
    <n v="10"/>
    <s v="Option1"/>
    <x v="9"/>
    <s v="HHD8"/>
    <s v="CNG"/>
  </r>
  <r>
    <x v="44"/>
    <x v="1"/>
    <x v="9"/>
    <x v="0"/>
    <n v="149729.28717724801"/>
    <n v="10"/>
    <n v="4"/>
    <n v="4"/>
    <s v="Option1"/>
    <x v="10"/>
    <s v="HHD8"/>
    <s v="Diesel"/>
  </r>
  <r>
    <x v="44"/>
    <x v="1"/>
    <x v="9"/>
    <x v="1"/>
    <n v="149729.28717724801"/>
    <n v="12"/>
    <n v="5"/>
    <n v="5"/>
    <s v="Option1"/>
    <x v="10"/>
    <s v="HHD8"/>
    <s v="Diesel"/>
  </r>
  <r>
    <x v="0"/>
    <x v="1"/>
    <x v="10"/>
    <x v="0"/>
    <n v="14973.5541694352"/>
    <n v="10"/>
    <n v="14"/>
    <n v="10"/>
    <s v="Option1"/>
    <x v="0"/>
    <s v="LHD"/>
    <s v="Diesel"/>
  </r>
  <r>
    <x v="0"/>
    <x v="1"/>
    <x v="10"/>
    <x v="1"/>
    <n v="14973.5541694352"/>
    <n v="15"/>
    <n v="18"/>
    <n v="15"/>
    <s v="Option1"/>
    <x v="0"/>
    <s v="LHD"/>
    <s v="Diesel"/>
  </r>
  <r>
    <x v="1"/>
    <x v="1"/>
    <x v="10"/>
    <x v="0"/>
    <n v="14973.575343873001"/>
    <n v="10"/>
    <n v="14"/>
    <n v="10"/>
    <s v="Option1"/>
    <x v="1"/>
    <s v="LHD"/>
    <s v="Diesel"/>
  </r>
  <r>
    <x v="1"/>
    <x v="1"/>
    <x v="10"/>
    <x v="1"/>
    <n v="14973.575343873001"/>
    <n v="15"/>
    <n v="18"/>
    <n v="15"/>
    <s v="Option1"/>
    <x v="1"/>
    <s v="LHD"/>
    <s v="Diesel"/>
  </r>
  <r>
    <x v="2"/>
    <x v="1"/>
    <x v="10"/>
    <x v="0"/>
    <n v="38078.867392435699"/>
    <n v="10"/>
    <n v="4"/>
    <n v="4"/>
    <s v="Option1"/>
    <x v="2"/>
    <s v="LHD45"/>
    <s v="Gasoline"/>
  </r>
  <r>
    <x v="2"/>
    <x v="1"/>
    <x v="10"/>
    <x v="1"/>
    <n v="38078.867392435699"/>
    <n v="15"/>
    <n v="5"/>
    <n v="5"/>
    <s v="Option1"/>
    <x v="2"/>
    <s v="LHD45"/>
    <s v="Gasoline"/>
  </r>
  <r>
    <x v="3"/>
    <x v="1"/>
    <x v="10"/>
    <x v="0"/>
    <n v="38078.862634666802"/>
    <n v="10"/>
    <n v="6"/>
    <n v="6"/>
    <s v="Option1"/>
    <x v="2"/>
    <s v="LHD45"/>
    <s v="Diesel"/>
  </r>
  <r>
    <x v="3"/>
    <x v="1"/>
    <x v="10"/>
    <x v="1"/>
    <n v="38078.862634666802"/>
    <n v="15"/>
    <n v="7"/>
    <n v="7"/>
    <s v="Option1"/>
    <x v="2"/>
    <s v="LHD45"/>
    <s v="Diesel"/>
  </r>
  <r>
    <x v="4"/>
    <x v="1"/>
    <x v="10"/>
    <x v="0"/>
    <n v="38078.937585489097"/>
    <n v="10"/>
    <n v="7"/>
    <n v="7"/>
    <s v="Option1"/>
    <x v="2"/>
    <s v="MHD67"/>
    <s v="Diesel"/>
  </r>
  <r>
    <x v="4"/>
    <x v="1"/>
    <x v="10"/>
    <x v="1"/>
    <n v="38078.937585489097"/>
    <n v="12"/>
    <n v="9"/>
    <n v="9"/>
    <s v="Option1"/>
    <x v="2"/>
    <s v="MHD67"/>
    <s v="Diesel"/>
  </r>
  <r>
    <x v="5"/>
    <x v="1"/>
    <x v="10"/>
    <x v="0"/>
    <n v="38078.941739416798"/>
    <n v="10"/>
    <n v="16"/>
    <n v="10"/>
    <s v="Option1"/>
    <x v="2"/>
    <s v="HHD8"/>
    <s v="Diesel"/>
  </r>
  <r>
    <x v="5"/>
    <x v="1"/>
    <x v="10"/>
    <x v="1"/>
    <n v="38078.941739416798"/>
    <n v="12"/>
    <n v="21"/>
    <n v="12"/>
    <s v="Option1"/>
    <x v="2"/>
    <s v="HHD8"/>
    <s v="Diesel"/>
  </r>
  <r>
    <x v="6"/>
    <x v="1"/>
    <x v="10"/>
    <x v="0"/>
    <n v="38078.855244003003"/>
    <n v="10"/>
    <n v="16"/>
    <n v="10"/>
    <s v="Option1"/>
    <x v="2"/>
    <s v="HHD8"/>
    <s v="CNG"/>
  </r>
  <r>
    <x v="6"/>
    <x v="1"/>
    <x v="10"/>
    <x v="1"/>
    <n v="38078.855244003003"/>
    <n v="12"/>
    <n v="21"/>
    <n v="12"/>
    <s v="Option1"/>
    <x v="2"/>
    <s v="HHD8"/>
    <s v="CNG"/>
  </r>
  <r>
    <x v="7"/>
    <x v="1"/>
    <x v="10"/>
    <x v="0"/>
    <n v="38078.883299616697"/>
    <n v="10"/>
    <n v="4"/>
    <n v="4"/>
    <s v="Option1"/>
    <x v="3"/>
    <s v="LHD45"/>
    <s v="Gasoline"/>
  </r>
  <r>
    <x v="7"/>
    <x v="1"/>
    <x v="10"/>
    <x v="1"/>
    <n v="38078.883299616697"/>
    <n v="15"/>
    <n v="5"/>
    <n v="5"/>
    <s v="Option1"/>
    <x v="3"/>
    <s v="LHD45"/>
    <s v="Gasoline"/>
  </r>
  <r>
    <x v="8"/>
    <x v="1"/>
    <x v="10"/>
    <x v="0"/>
    <n v="38078.810075480898"/>
    <n v="10"/>
    <n v="6"/>
    <n v="6"/>
    <s v="Option1"/>
    <x v="3"/>
    <s v="LHD45"/>
    <s v="Diesel"/>
  </r>
  <r>
    <x v="8"/>
    <x v="1"/>
    <x v="10"/>
    <x v="1"/>
    <n v="38078.810075480898"/>
    <n v="15"/>
    <n v="7"/>
    <n v="7"/>
    <s v="Option1"/>
    <x v="3"/>
    <s v="LHD45"/>
    <s v="Diesel"/>
  </r>
  <r>
    <x v="9"/>
    <x v="1"/>
    <x v="10"/>
    <x v="0"/>
    <n v="38078.9791433598"/>
    <n v="10"/>
    <n v="7"/>
    <n v="7"/>
    <s v="Option1"/>
    <x v="3"/>
    <s v="MHD67"/>
    <s v="Diesel"/>
  </r>
  <r>
    <x v="9"/>
    <x v="1"/>
    <x v="10"/>
    <x v="1"/>
    <n v="38078.9791433598"/>
    <n v="12"/>
    <n v="9"/>
    <n v="9"/>
    <s v="Option1"/>
    <x v="3"/>
    <s v="MHD67"/>
    <s v="Diesel"/>
  </r>
  <r>
    <x v="10"/>
    <x v="1"/>
    <x v="10"/>
    <x v="0"/>
    <n v="38078.961733330601"/>
    <n v="10"/>
    <n v="16"/>
    <n v="10"/>
    <s v="Option1"/>
    <x v="3"/>
    <s v="Urban Bus"/>
    <s v="Diesel"/>
  </r>
  <r>
    <x v="10"/>
    <x v="1"/>
    <x v="10"/>
    <x v="1"/>
    <n v="38078.961733330601"/>
    <n v="12"/>
    <n v="21"/>
    <n v="12"/>
    <s v="Option1"/>
    <x v="3"/>
    <s v="Urban Bus"/>
    <s v="Diesel"/>
  </r>
  <r>
    <x v="11"/>
    <x v="1"/>
    <x v="10"/>
    <x v="0"/>
    <n v="38078.915693051102"/>
    <n v="10"/>
    <n v="16"/>
    <n v="10"/>
    <s v="Option1"/>
    <x v="3"/>
    <s v="Urban Bus"/>
    <s v="CNG"/>
  </r>
  <r>
    <x v="11"/>
    <x v="1"/>
    <x v="10"/>
    <x v="1"/>
    <n v="38078.915693051102"/>
    <n v="12"/>
    <n v="21"/>
    <n v="12"/>
    <s v="Option1"/>
    <x v="3"/>
    <s v="Urban Bus"/>
    <s v="CNG"/>
  </r>
  <r>
    <x v="12"/>
    <x v="1"/>
    <x v="10"/>
    <x v="0"/>
    <n v="9234.7596311117595"/>
    <n v="10"/>
    <n v="17"/>
    <n v="10"/>
    <s v="Option1"/>
    <x v="4"/>
    <s v="LHD45"/>
    <s v="Gasoline"/>
  </r>
  <r>
    <x v="12"/>
    <x v="1"/>
    <x v="10"/>
    <x v="1"/>
    <n v="9234.7596311117595"/>
    <n v="15"/>
    <n v="22"/>
    <n v="15"/>
    <s v="Option1"/>
    <x v="4"/>
    <s v="LHD45"/>
    <s v="Gasoline"/>
  </r>
  <r>
    <x v="13"/>
    <x v="1"/>
    <x v="10"/>
    <x v="0"/>
    <n v="9234.7925900424998"/>
    <n v="10"/>
    <n v="23"/>
    <n v="10"/>
    <s v="Option1"/>
    <x v="4"/>
    <s v="LHD45"/>
    <s v="Diesel"/>
  </r>
  <r>
    <x v="13"/>
    <x v="1"/>
    <x v="10"/>
    <x v="1"/>
    <n v="9234.7925900424998"/>
    <n v="15"/>
    <n v="29"/>
    <n v="15"/>
    <s v="Option1"/>
    <x v="4"/>
    <s v="LHD45"/>
    <s v="Diesel"/>
  </r>
  <r>
    <x v="14"/>
    <x v="1"/>
    <x v="10"/>
    <x v="0"/>
    <n v="9234.7577891216297"/>
    <n v="10"/>
    <n v="30"/>
    <n v="10"/>
    <s v="Option1"/>
    <x v="4"/>
    <s v="MHD67"/>
    <s v="Diesel"/>
  </r>
  <r>
    <x v="14"/>
    <x v="1"/>
    <x v="10"/>
    <x v="1"/>
    <n v="9234.7577891216297"/>
    <n v="12"/>
    <n v="38"/>
    <n v="12"/>
    <s v="Option1"/>
    <x v="4"/>
    <s v="MHD67"/>
    <s v="Diesel"/>
  </r>
  <r>
    <x v="15"/>
    <x v="1"/>
    <x v="10"/>
    <x v="0"/>
    <n v="9234.7641681319601"/>
    <n v="10"/>
    <n v="65"/>
    <n v="10"/>
    <s v="Option1"/>
    <x v="4"/>
    <s v="HHD8"/>
    <s v="Diesel"/>
  </r>
  <r>
    <x v="15"/>
    <x v="1"/>
    <x v="10"/>
    <x v="1"/>
    <n v="9234.7641681319601"/>
    <n v="12"/>
    <n v="87"/>
    <n v="12"/>
    <s v="Option1"/>
    <x v="4"/>
    <s v="HHD8"/>
    <s v="Diesel"/>
  </r>
  <r>
    <x v="16"/>
    <x v="1"/>
    <x v="10"/>
    <x v="0"/>
    <n v="9234.7703600249606"/>
    <n v="10"/>
    <n v="65"/>
    <n v="10"/>
    <s v="Option1"/>
    <x v="4"/>
    <s v="HHD8"/>
    <s v="CNG"/>
  </r>
  <r>
    <x v="16"/>
    <x v="1"/>
    <x v="10"/>
    <x v="1"/>
    <n v="9234.7703600249606"/>
    <n v="12"/>
    <n v="87"/>
    <n v="12"/>
    <s v="Option1"/>
    <x v="4"/>
    <s v="HHD8"/>
    <s v="CNG"/>
  </r>
  <r>
    <x v="17"/>
    <x v="1"/>
    <x v="10"/>
    <x v="0"/>
    <n v="31553.195619501799"/>
    <n v="10"/>
    <n v="9"/>
    <n v="9"/>
    <s v="Option1"/>
    <x v="5"/>
    <s v="MHD67"/>
    <s v="Diesel"/>
  </r>
  <r>
    <x v="17"/>
    <x v="1"/>
    <x v="10"/>
    <x v="1"/>
    <n v="31553.195619501799"/>
    <n v="12"/>
    <n v="11"/>
    <n v="11"/>
    <s v="Option1"/>
    <x v="5"/>
    <s v="MHD67"/>
    <s v="Diesel"/>
  </r>
  <r>
    <x v="18"/>
    <x v="1"/>
    <x v="10"/>
    <x v="0"/>
    <n v="31553.2115447016"/>
    <n v="10"/>
    <n v="19"/>
    <n v="10"/>
    <s v="Option1"/>
    <x v="5"/>
    <s v="HHD8"/>
    <s v="Diesel"/>
  </r>
  <r>
    <x v="18"/>
    <x v="1"/>
    <x v="10"/>
    <x v="1"/>
    <n v="31553.2115447016"/>
    <n v="12"/>
    <n v="25"/>
    <n v="12"/>
    <s v="Option1"/>
    <x v="5"/>
    <s v="HHD8"/>
    <s v="Diesel"/>
  </r>
  <r>
    <x v="19"/>
    <x v="1"/>
    <x v="10"/>
    <x v="0"/>
    <n v="31553.129738919099"/>
    <n v="10"/>
    <n v="19"/>
    <n v="10"/>
    <s v="Option1"/>
    <x v="5"/>
    <s v="HHD8"/>
    <s v="CNG"/>
  </r>
  <r>
    <x v="19"/>
    <x v="1"/>
    <x v="10"/>
    <x v="1"/>
    <n v="31553.129738919099"/>
    <n v="12"/>
    <n v="25"/>
    <n v="12"/>
    <s v="Option1"/>
    <x v="5"/>
    <s v="HHD8"/>
    <s v="CNG"/>
  </r>
  <r>
    <x v="20"/>
    <x v="1"/>
    <x v="10"/>
    <x v="0"/>
    <n v="23797.463933589199"/>
    <n v="10"/>
    <n v="9"/>
    <n v="9"/>
    <s v="Option1"/>
    <x v="6"/>
    <s v="LHD"/>
    <s v="Diesel"/>
  </r>
  <r>
    <x v="20"/>
    <x v="1"/>
    <x v="10"/>
    <x v="1"/>
    <n v="23797.463933589199"/>
    <n v="15"/>
    <n v="11"/>
    <n v="11"/>
    <s v="Option1"/>
    <x v="6"/>
    <s v="LHD"/>
    <s v="Diesel"/>
  </r>
  <r>
    <x v="21"/>
    <x v="1"/>
    <x v="10"/>
    <x v="0"/>
    <n v="23797.483059067101"/>
    <n v="10"/>
    <n v="7"/>
    <n v="7"/>
    <s v="Option1"/>
    <x v="6"/>
    <s v="LHD45"/>
    <s v="Gasoline"/>
  </r>
  <r>
    <x v="21"/>
    <x v="1"/>
    <x v="10"/>
    <x v="1"/>
    <n v="23797.483059067101"/>
    <n v="15"/>
    <n v="8"/>
    <n v="8"/>
    <s v="Option1"/>
    <x v="6"/>
    <s v="LHD45"/>
    <s v="Gasoline"/>
  </r>
  <r>
    <x v="22"/>
    <x v="1"/>
    <x v="10"/>
    <x v="0"/>
    <n v="23797.546671275901"/>
    <n v="10"/>
    <n v="9"/>
    <n v="9"/>
    <s v="Option1"/>
    <x v="6"/>
    <s v="LHD45"/>
    <s v="Diesel"/>
  </r>
  <r>
    <x v="22"/>
    <x v="1"/>
    <x v="10"/>
    <x v="1"/>
    <n v="23797.546671275901"/>
    <n v="15"/>
    <n v="11"/>
    <n v="11"/>
    <s v="Option1"/>
    <x v="6"/>
    <s v="LHD45"/>
    <s v="Diesel"/>
  </r>
  <r>
    <x v="23"/>
    <x v="1"/>
    <x v="10"/>
    <x v="0"/>
    <n v="23797.526501188098"/>
    <n v="10"/>
    <n v="7"/>
    <n v="7"/>
    <s v="Option1"/>
    <x v="6"/>
    <s v="MHD67"/>
    <s v="Gasoline"/>
  </r>
  <r>
    <x v="23"/>
    <x v="1"/>
    <x v="10"/>
    <x v="1"/>
    <n v="23797.526501188098"/>
    <n v="15"/>
    <n v="8"/>
    <n v="8"/>
    <s v="Option1"/>
    <x v="6"/>
    <s v="MHD67"/>
    <s v="Gasoline"/>
  </r>
  <r>
    <x v="24"/>
    <x v="1"/>
    <x v="10"/>
    <x v="0"/>
    <n v="23797.5664691274"/>
    <n v="10"/>
    <n v="12"/>
    <n v="10"/>
    <s v="Option1"/>
    <x v="6"/>
    <s v="MHD67"/>
    <s v="Diesel"/>
  </r>
  <r>
    <x v="24"/>
    <x v="1"/>
    <x v="10"/>
    <x v="1"/>
    <n v="23797.5664691274"/>
    <n v="12"/>
    <n v="15"/>
    <n v="12"/>
    <s v="Option1"/>
    <x v="6"/>
    <s v="MHD67"/>
    <s v="Diesel"/>
  </r>
  <r>
    <x v="25"/>
    <x v="1"/>
    <x v="10"/>
    <x v="0"/>
    <n v="23797.486178995001"/>
    <n v="10"/>
    <n v="7"/>
    <n v="7"/>
    <s v="Option1"/>
    <x v="6"/>
    <s v="HHD8"/>
    <s v="Gasoline"/>
  </r>
  <r>
    <x v="25"/>
    <x v="1"/>
    <x v="10"/>
    <x v="1"/>
    <n v="23797.486178995001"/>
    <n v="15"/>
    <n v="8"/>
    <n v="8"/>
    <s v="Option1"/>
    <x v="6"/>
    <s v="HHD8"/>
    <s v="Gasoline"/>
  </r>
  <r>
    <x v="26"/>
    <x v="1"/>
    <x v="10"/>
    <x v="0"/>
    <n v="23797.5009328671"/>
    <n v="10"/>
    <n v="25"/>
    <n v="10"/>
    <s v="Option1"/>
    <x v="6"/>
    <s v="HHD8"/>
    <s v="Diesel"/>
  </r>
  <r>
    <x v="26"/>
    <x v="1"/>
    <x v="10"/>
    <x v="1"/>
    <n v="23797.5009328671"/>
    <n v="12"/>
    <n v="34"/>
    <n v="12"/>
    <s v="Option1"/>
    <x v="6"/>
    <s v="HHD8"/>
    <s v="Diesel"/>
  </r>
  <r>
    <x v="27"/>
    <x v="1"/>
    <x v="10"/>
    <x v="0"/>
    <n v="23797.458845556601"/>
    <n v="10"/>
    <n v="25"/>
    <n v="10"/>
    <s v="Option1"/>
    <x v="6"/>
    <s v="HHD8"/>
    <s v="CNG"/>
  </r>
  <r>
    <x v="27"/>
    <x v="1"/>
    <x v="10"/>
    <x v="1"/>
    <n v="23797.458845556601"/>
    <n v="12"/>
    <n v="34"/>
    <n v="12"/>
    <s v="Option1"/>
    <x v="6"/>
    <s v="HHD8"/>
    <s v="CNG"/>
  </r>
  <r>
    <x v="28"/>
    <x v="1"/>
    <x v="10"/>
    <x v="0"/>
    <n v="37667.319666098498"/>
    <n v="10"/>
    <n v="6"/>
    <n v="6"/>
    <s v="Option1"/>
    <x v="7"/>
    <s v="LHD"/>
    <s v="Diesel"/>
  </r>
  <r>
    <x v="28"/>
    <x v="1"/>
    <x v="10"/>
    <x v="1"/>
    <n v="37667.319666098498"/>
    <n v="15"/>
    <n v="7"/>
    <n v="7"/>
    <s v="Option1"/>
    <x v="7"/>
    <s v="LHD"/>
    <s v="Diesel"/>
  </r>
  <r>
    <x v="29"/>
    <x v="1"/>
    <x v="10"/>
    <x v="0"/>
    <n v="37667.274157233202"/>
    <n v="10"/>
    <n v="4"/>
    <n v="4"/>
    <s v="Option1"/>
    <x v="7"/>
    <s v="LHD45"/>
    <s v="Gasoline"/>
  </r>
  <r>
    <x v="29"/>
    <x v="1"/>
    <x v="10"/>
    <x v="1"/>
    <n v="37667.274157233202"/>
    <n v="15"/>
    <n v="5"/>
    <n v="5"/>
    <s v="Option1"/>
    <x v="7"/>
    <s v="LHD45"/>
    <s v="Gasoline"/>
  </r>
  <r>
    <x v="30"/>
    <x v="1"/>
    <x v="10"/>
    <x v="0"/>
    <n v="37667.417484755599"/>
    <n v="10"/>
    <n v="6"/>
    <n v="6"/>
    <s v="Option1"/>
    <x v="7"/>
    <s v="LHD45"/>
    <s v="Diesel"/>
  </r>
  <r>
    <x v="30"/>
    <x v="1"/>
    <x v="10"/>
    <x v="1"/>
    <n v="37667.417484755599"/>
    <n v="15"/>
    <n v="7"/>
    <n v="7"/>
    <s v="Option1"/>
    <x v="7"/>
    <s v="LHD45"/>
    <s v="Diesel"/>
  </r>
  <r>
    <x v="31"/>
    <x v="1"/>
    <x v="10"/>
    <x v="0"/>
    <n v="37667.382944642603"/>
    <n v="10"/>
    <n v="4"/>
    <n v="4"/>
    <s v="Option1"/>
    <x v="7"/>
    <s v="MHD67"/>
    <s v="Gasoline"/>
  </r>
  <r>
    <x v="31"/>
    <x v="1"/>
    <x v="10"/>
    <x v="1"/>
    <n v="37667.382944642603"/>
    <n v="15"/>
    <n v="5"/>
    <n v="5"/>
    <s v="Option1"/>
    <x v="7"/>
    <s v="MHD67"/>
    <s v="Gasoline"/>
  </r>
  <r>
    <x v="32"/>
    <x v="1"/>
    <x v="10"/>
    <x v="0"/>
    <n v="37667.407910808703"/>
    <n v="10"/>
    <n v="7"/>
    <n v="7"/>
    <s v="Option1"/>
    <x v="7"/>
    <s v="MHD67"/>
    <s v="Diesel"/>
  </r>
  <r>
    <x v="32"/>
    <x v="1"/>
    <x v="10"/>
    <x v="1"/>
    <n v="37667.407910808703"/>
    <n v="12"/>
    <n v="9"/>
    <n v="9"/>
    <s v="Option1"/>
    <x v="7"/>
    <s v="MHD67"/>
    <s v="Diesel"/>
  </r>
  <r>
    <x v="33"/>
    <x v="1"/>
    <x v="10"/>
    <x v="0"/>
    <n v="37667.335587519003"/>
    <n v="10"/>
    <n v="4"/>
    <n v="4"/>
    <s v="Option1"/>
    <x v="7"/>
    <s v="HHD8"/>
    <s v="Gasoline"/>
  </r>
  <r>
    <x v="33"/>
    <x v="1"/>
    <x v="10"/>
    <x v="1"/>
    <n v="37667.335587519003"/>
    <n v="15"/>
    <n v="5"/>
    <n v="5"/>
    <s v="Option1"/>
    <x v="7"/>
    <s v="HHD8"/>
    <s v="Gasoline"/>
  </r>
  <r>
    <x v="34"/>
    <x v="1"/>
    <x v="10"/>
    <x v="0"/>
    <n v="37667.317212172202"/>
    <n v="10"/>
    <n v="16"/>
    <n v="10"/>
    <s v="Option1"/>
    <x v="7"/>
    <s v="HHD8"/>
    <s v="Diesel"/>
  </r>
  <r>
    <x v="34"/>
    <x v="1"/>
    <x v="10"/>
    <x v="1"/>
    <n v="37667.317212172202"/>
    <n v="12"/>
    <n v="21"/>
    <n v="12"/>
    <s v="Option1"/>
    <x v="7"/>
    <s v="HHD8"/>
    <s v="Diesel"/>
  </r>
  <r>
    <x v="35"/>
    <x v="1"/>
    <x v="10"/>
    <x v="0"/>
    <n v="37667.271474948597"/>
    <n v="10"/>
    <n v="16"/>
    <n v="10"/>
    <s v="Option1"/>
    <x v="7"/>
    <s v="HHD8"/>
    <s v="CNG"/>
  </r>
  <r>
    <x v="35"/>
    <x v="1"/>
    <x v="10"/>
    <x v="1"/>
    <n v="37667.271474948597"/>
    <n v="12"/>
    <n v="21"/>
    <n v="12"/>
    <s v="Option1"/>
    <x v="7"/>
    <s v="HHD8"/>
    <s v="CNG"/>
  </r>
  <r>
    <x v="36"/>
    <x v="1"/>
    <x v="10"/>
    <x v="0"/>
    <n v="6395.3042223008597"/>
    <n v="10"/>
    <n v="25"/>
    <n v="10"/>
    <s v="Option1"/>
    <x v="8"/>
    <s v="LHD45"/>
    <s v="Gasoline"/>
  </r>
  <r>
    <x v="36"/>
    <x v="1"/>
    <x v="10"/>
    <x v="1"/>
    <n v="6395.3042223008597"/>
    <n v="15"/>
    <n v="31"/>
    <n v="15"/>
    <s v="Option1"/>
    <x v="8"/>
    <s v="LHD45"/>
    <s v="Gasoline"/>
  </r>
  <r>
    <x v="37"/>
    <x v="1"/>
    <x v="10"/>
    <x v="0"/>
    <n v="6395.3214239322497"/>
    <n v="10"/>
    <n v="25"/>
    <n v="10"/>
    <s v="Option1"/>
    <x v="8"/>
    <s v="MHD67"/>
    <s v="Gasoline"/>
  </r>
  <r>
    <x v="37"/>
    <x v="1"/>
    <x v="10"/>
    <x v="1"/>
    <n v="6395.3214239322497"/>
    <n v="15"/>
    <n v="31"/>
    <n v="15"/>
    <s v="Option1"/>
    <x v="8"/>
    <s v="MHD67"/>
    <s v="Gasoline"/>
  </r>
  <r>
    <x v="38"/>
    <x v="1"/>
    <x v="10"/>
    <x v="0"/>
    <n v="6395.3092877457702"/>
    <n v="10"/>
    <n v="44"/>
    <n v="10"/>
    <s v="Option1"/>
    <x v="8"/>
    <s v="MHD67"/>
    <s v="Diesel"/>
  </r>
  <r>
    <x v="38"/>
    <x v="1"/>
    <x v="10"/>
    <x v="1"/>
    <n v="6395.3092877457702"/>
    <n v="12"/>
    <n v="55"/>
    <n v="12"/>
    <s v="Option1"/>
    <x v="8"/>
    <s v="MHD67"/>
    <s v="Diesel"/>
  </r>
  <r>
    <x v="39"/>
    <x v="1"/>
    <x v="10"/>
    <x v="0"/>
    <n v="6395.3127817720097"/>
    <n v="10"/>
    <n v="25"/>
    <n v="10"/>
    <s v="Option1"/>
    <x v="8"/>
    <s v="HHD8"/>
    <s v="Gasoline"/>
  </r>
  <r>
    <x v="39"/>
    <x v="1"/>
    <x v="10"/>
    <x v="1"/>
    <n v="6395.3127817720097"/>
    <n v="15"/>
    <n v="31"/>
    <n v="15"/>
    <s v="Option1"/>
    <x v="8"/>
    <s v="HHD8"/>
    <s v="Gasoline"/>
  </r>
  <r>
    <x v="40"/>
    <x v="1"/>
    <x v="10"/>
    <x v="0"/>
    <n v="6395.3194822139803"/>
    <n v="10"/>
    <n v="94"/>
    <n v="10"/>
    <s v="Option1"/>
    <x v="8"/>
    <s v="HHD8"/>
    <s v="Diesel"/>
  </r>
  <r>
    <x v="40"/>
    <x v="1"/>
    <x v="10"/>
    <x v="1"/>
    <n v="6395.3194822139803"/>
    <n v="12"/>
    <n v="125"/>
    <n v="12"/>
    <s v="Option1"/>
    <x v="8"/>
    <s v="HHD8"/>
    <s v="Diesel"/>
  </r>
  <r>
    <x v="41"/>
    <x v="1"/>
    <x v="10"/>
    <x v="0"/>
    <n v="77763.095148919107"/>
    <n v="10"/>
    <n v="4"/>
    <n v="4"/>
    <s v="Option1"/>
    <x v="9"/>
    <s v="MHD67"/>
    <s v="Diesel"/>
  </r>
  <r>
    <x v="41"/>
    <x v="1"/>
    <x v="10"/>
    <x v="1"/>
    <n v="77763.095148919107"/>
    <n v="12"/>
    <n v="5"/>
    <n v="5"/>
    <s v="Option1"/>
    <x v="9"/>
    <s v="MHD67"/>
    <s v="Diesel"/>
  </r>
  <r>
    <x v="42"/>
    <x v="1"/>
    <x v="10"/>
    <x v="0"/>
    <n v="77763.156292743704"/>
    <n v="10"/>
    <n v="8"/>
    <n v="8"/>
    <s v="Option1"/>
    <x v="9"/>
    <s v="HHD8"/>
    <s v="Diesel"/>
  </r>
  <r>
    <x v="42"/>
    <x v="1"/>
    <x v="10"/>
    <x v="1"/>
    <n v="77763.156292743704"/>
    <n v="12"/>
    <n v="10"/>
    <n v="10"/>
    <s v="Option1"/>
    <x v="9"/>
    <s v="HHD8"/>
    <s v="Diesel"/>
  </r>
  <r>
    <x v="43"/>
    <x v="1"/>
    <x v="10"/>
    <x v="0"/>
    <n v="77763.153371279594"/>
    <n v="10"/>
    <n v="8"/>
    <n v="8"/>
    <s v="Option1"/>
    <x v="9"/>
    <s v="HHD8"/>
    <s v="CNG"/>
  </r>
  <r>
    <x v="43"/>
    <x v="1"/>
    <x v="10"/>
    <x v="1"/>
    <n v="77763.153371279594"/>
    <n v="12"/>
    <n v="10"/>
    <n v="10"/>
    <s v="Option1"/>
    <x v="9"/>
    <s v="HHD8"/>
    <s v="CNG"/>
  </r>
  <r>
    <x v="44"/>
    <x v="1"/>
    <x v="10"/>
    <x v="0"/>
    <n v="149953.358343186"/>
    <n v="10"/>
    <n v="4"/>
    <n v="4"/>
    <s v="Option1"/>
    <x v="10"/>
    <s v="HHD8"/>
    <s v="Diesel"/>
  </r>
  <r>
    <x v="44"/>
    <x v="1"/>
    <x v="10"/>
    <x v="1"/>
    <n v="149953.358343186"/>
    <n v="12"/>
    <n v="5"/>
    <n v="5"/>
    <s v="Option1"/>
    <x v="10"/>
    <s v="HHD8"/>
    <s v="Diesel"/>
  </r>
  <r>
    <x v="0"/>
    <x v="1"/>
    <x v="11"/>
    <x v="0"/>
    <n v="14998.2305051763"/>
    <n v="10"/>
    <n v="14"/>
    <n v="10"/>
    <s v="Option1"/>
    <x v="0"/>
    <s v="LHD"/>
    <s v="Diesel"/>
  </r>
  <r>
    <x v="0"/>
    <x v="1"/>
    <x v="11"/>
    <x v="1"/>
    <n v="14998.2305051763"/>
    <n v="15"/>
    <n v="18"/>
    <n v="15"/>
    <s v="Option1"/>
    <x v="0"/>
    <s v="LHD"/>
    <s v="Diesel"/>
  </r>
  <r>
    <x v="1"/>
    <x v="1"/>
    <x v="11"/>
    <x v="0"/>
    <n v="14998.2451227569"/>
    <n v="10"/>
    <n v="14"/>
    <n v="10"/>
    <s v="Option1"/>
    <x v="1"/>
    <s v="LHD"/>
    <s v="Diesel"/>
  </r>
  <r>
    <x v="1"/>
    <x v="1"/>
    <x v="11"/>
    <x v="1"/>
    <n v="14998.2451227569"/>
    <n v="15"/>
    <n v="18"/>
    <n v="15"/>
    <s v="Option1"/>
    <x v="1"/>
    <s v="LHD"/>
    <s v="Diesel"/>
  </r>
  <r>
    <x v="2"/>
    <x v="1"/>
    <x v="11"/>
    <x v="0"/>
    <n v="38053.482657353597"/>
    <n v="10"/>
    <n v="4"/>
    <n v="4"/>
    <s v="Option1"/>
    <x v="2"/>
    <s v="LHD45"/>
    <s v="Gasoline"/>
  </r>
  <r>
    <x v="2"/>
    <x v="1"/>
    <x v="11"/>
    <x v="1"/>
    <n v="38053.482657353597"/>
    <n v="15"/>
    <n v="5"/>
    <n v="5"/>
    <s v="Option1"/>
    <x v="2"/>
    <s v="LHD45"/>
    <s v="Gasoline"/>
  </r>
  <r>
    <x v="3"/>
    <x v="1"/>
    <x v="11"/>
    <x v="0"/>
    <n v="38053.468284151102"/>
    <n v="10"/>
    <n v="6"/>
    <n v="6"/>
    <s v="Option1"/>
    <x v="2"/>
    <s v="LHD45"/>
    <s v="Diesel"/>
  </r>
  <r>
    <x v="3"/>
    <x v="1"/>
    <x v="11"/>
    <x v="1"/>
    <n v="38053.468284151102"/>
    <n v="15"/>
    <n v="7"/>
    <n v="7"/>
    <s v="Option1"/>
    <x v="2"/>
    <s v="LHD45"/>
    <s v="Diesel"/>
  </r>
  <r>
    <x v="4"/>
    <x v="1"/>
    <x v="11"/>
    <x v="0"/>
    <n v="38053.550683996596"/>
    <n v="10"/>
    <n v="7"/>
    <n v="7"/>
    <s v="Option1"/>
    <x v="2"/>
    <s v="MHD67"/>
    <s v="Diesel"/>
  </r>
  <r>
    <x v="4"/>
    <x v="1"/>
    <x v="11"/>
    <x v="1"/>
    <n v="38053.550683996596"/>
    <n v="12"/>
    <n v="9"/>
    <n v="9"/>
    <s v="Option1"/>
    <x v="2"/>
    <s v="MHD67"/>
    <s v="Diesel"/>
  </r>
  <r>
    <x v="5"/>
    <x v="1"/>
    <x v="11"/>
    <x v="0"/>
    <n v="38053.5850048352"/>
    <n v="10"/>
    <n v="16"/>
    <n v="10"/>
    <s v="Option1"/>
    <x v="2"/>
    <s v="HHD8"/>
    <s v="Diesel"/>
  </r>
  <r>
    <x v="5"/>
    <x v="1"/>
    <x v="11"/>
    <x v="1"/>
    <n v="38053.5850048352"/>
    <n v="12"/>
    <n v="21"/>
    <n v="12"/>
    <s v="Option1"/>
    <x v="2"/>
    <s v="HHD8"/>
    <s v="Diesel"/>
  </r>
  <r>
    <x v="6"/>
    <x v="1"/>
    <x v="11"/>
    <x v="0"/>
    <n v="38053.459946854498"/>
    <n v="10"/>
    <n v="16"/>
    <n v="10"/>
    <s v="Option1"/>
    <x v="2"/>
    <s v="HHD8"/>
    <s v="CNG"/>
  </r>
  <r>
    <x v="6"/>
    <x v="1"/>
    <x v="11"/>
    <x v="1"/>
    <n v="38053.459946854498"/>
    <n v="12"/>
    <n v="21"/>
    <n v="12"/>
    <s v="Option1"/>
    <x v="2"/>
    <s v="HHD8"/>
    <s v="CNG"/>
  </r>
  <r>
    <x v="7"/>
    <x v="1"/>
    <x v="11"/>
    <x v="0"/>
    <n v="38053.504299414199"/>
    <n v="10"/>
    <n v="4"/>
    <n v="4"/>
    <s v="Option1"/>
    <x v="3"/>
    <s v="LHD45"/>
    <s v="Gasoline"/>
  </r>
  <r>
    <x v="7"/>
    <x v="1"/>
    <x v="11"/>
    <x v="1"/>
    <n v="38053.504299414199"/>
    <n v="15"/>
    <n v="5"/>
    <n v="5"/>
    <s v="Option1"/>
    <x v="3"/>
    <s v="LHD45"/>
    <s v="Gasoline"/>
  </r>
  <r>
    <x v="8"/>
    <x v="1"/>
    <x v="11"/>
    <x v="0"/>
    <n v="38053.439052740803"/>
    <n v="10"/>
    <n v="6"/>
    <n v="6"/>
    <s v="Option1"/>
    <x v="3"/>
    <s v="LHD45"/>
    <s v="Diesel"/>
  </r>
  <r>
    <x v="8"/>
    <x v="1"/>
    <x v="11"/>
    <x v="1"/>
    <n v="38053.439052740803"/>
    <n v="15"/>
    <n v="7"/>
    <n v="7"/>
    <s v="Option1"/>
    <x v="3"/>
    <s v="LHD45"/>
    <s v="Diesel"/>
  </r>
  <r>
    <x v="9"/>
    <x v="1"/>
    <x v="11"/>
    <x v="0"/>
    <n v="38053.550205675601"/>
    <n v="10"/>
    <n v="7"/>
    <n v="7"/>
    <s v="Option1"/>
    <x v="3"/>
    <s v="MHD67"/>
    <s v="Diesel"/>
  </r>
  <r>
    <x v="9"/>
    <x v="1"/>
    <x v="11"/>
    <x v="1"/>
    <n v="38053.550205675601"/>
    <n v="12"/>
    <n v="9"/>
    <n v="9"/>
    <s v="Option1"/>
    <x v="3"/>
    <s v="MHD67"/>
    <s v="Diesel"/>
  </r>
  <r>
    <x v="10"/>
    <x v="1"/>
    <x v="11"/>
    <x v="0"/>
    <n v="38053.530424911703"/>
    <n v="10"/>
    <n v="16"/>
    <n v="10"/>
    <s v="Option1"/>
    <x v="3"/>
    <s v="Urban Bus"/>
    <s v="Diesel"/>
  </r>
  <r>
    <x v="10"/>
    <x v="1"/>
    <x v="11"/>
    <x v="1"/>
    <n v="38053.530424911703"/>
    <n v="12"/>
    <n v="21"/>
    <n v="12"/>
    <s v="Option1"/>
    <x v="3"/>
    <s v="Urban Bus"/>
    <s v="Diesel"/>
  </r>
  <r>
    <x v="11"/>
    <x v="1"/>
    <x v="11"/>
    <x v="0"/>
    <n v="38053.491733879797"/>
    <n v="10"/>
    <n v="16"/>
    <n v="10"/>
    <s v="Option1"/>
    <x v="3"/>
    <s v="Urban Bus"/>
    <s v="CNG"/>
  </r>
  <r>
    <x v="11"/>
    <x v="1"/>
    <x v="11"/>
    <x v="1"/>
    <n v="38053.491733879797"/>
    <n v="12"/>
    <n v="21"/>
    <n v="12"/>
    <s v="Option1"/>
    <x v="3"/>
    <s v="Urban Bus"/>
    <s v="CNG"/>
  </r>
  <r>
    <x v="12"/>
    <x v="1"/>
    <x v="11"/>
    <x v="0"/>
    <n v="9226.8695348909205"/>
    <n v="10"/>
    <n v="17"/>
    <n v="10"/>
    <s v="Option1"/>
    <x v="4"/>
    <s v="LHD45"/>
    <s v="Gasoline"/>
  </r>
  <r>
    <x v="12"/>
    <x v="1"/>
    <x v="11"/>
    <x v="1"/>
    <n v="9226.8695348909205"/>
    <n v="15"/>
    <n v="22"/>
    <n v="15"/>
    <s v="Option1"/>
    <x v="4"/>
    <s v="LHD45"/>
    <s v="Gasoline"/>
  </r>
  <r>
    <x v="13"/>
    <x v="1"/>
    <x v="11"/>
    <x v="0"/>
    <n v="9226.9108146209092"/>
    <n v="10"/>
    <n v="23"/>
    <n v="10"/>
    <s v="Option1"/>
    <x v="4"/>
    <s v="LHD45"/>
    <s v="Diesel"/>
  </r>
  <r>
    <x v="13"/>
    <x v="1"/>
    <x v="11"/>
    <x v="1"/>
    <n v="9226.9108146209092"/>
    <n v="15"/>
    <n v="29"/>
    <n v="15"/>
    <s v="Option1"/>
    <x v="4"/>
    <s v="LHD45"/>
    <s v="Diesel"/>
  </r>
  <r>
    <x v="14"/>
    <x v="1"/>
    <x v="11"/>
    <x v="0"/>
    <n v="9226.8776076493396"/>
    <n v="10"/>
    <n v="30"/>
    <n v="10"/>
    <s v="Option1"/>
    <x v="4"/>
    <s v="MHD67"/>
    <s v="Diesel"/>
  </r>
  <r>
    <x v="14"/>
    <x v="1"/>
    <x v="11"/>
    <x v="1"/>
    <n v="9226.8776076493396"/>
    <n v="12"/>
    <n v="38"/>
    <n v="12"/>
    <s v="Option1"/>
    <x v="4"/>
    <s v="MHD67"/>
    <s v="Diesel"/>
  </r>
  <r>
    <x v="15"/>
    <x v="1"/>
    <x v="11"/>
    <x v="0"/>
    <n v="9226.8869388890198"/>
    <n v="10"/>
    <n v="65"/>
    <n v="10"/>
    <s v="Option1"/>
    <x v="4"/>
    <s v="HHD8"/>
    <s v="Diesel"/>
  </r>
  <r>
    <x v="15"/>
    <x v="1"/>
    <x v="11"/>
    <x v="1"/>
    <n v="9226.8869388890198"/>
    <n v="12"/>
    <n v="87"/>
    <n v="12"/>
    <s v="Option1"/>
    <x v="4"/>
    <s v="HHD8"/>
    <s v="Diesel"/>
  </r>
  <r>
    <x v="16"/>
    <x v="1"/>
    <x v="11"/>
    <x v="0"/>
    <n v="9226.88439233793"/>
    <n v="10"/>
    <n v="65"/>
    <n v="10"/>
    <s v="Option1"/>
    <x v="4"/>
    <s v="HHD8"/>
    <s v="CNG"/>
  </r>
  <r>
    <x v="16"/>
    <x v="1"/>
    <x v="11"/>
    <x v="1"/>
    <n v="9226.88439233793"/>
    <n v="12"/>
    <n v="87"/>
    <n v="12"/>
    <s v="Option1"/>
    <x v="4"/>
    <s v="HHD8"/>
    <s v="CNG"/>
  </r>
  <r>
    <x v="17"/>
    <x v="1"/>
    <x v="11"/>
    <x v="0"/>
    <n v="31582.322610305899"/>
    <n v="10"/>
    <n v="9"/>
    <n v="9"/>
    <s v="Option1"/>
    <x v="5"/>
    <s v="MHD67"/>
    <s v="Diesel"/>
  </r>
  <r>
    <x v="17"/>
    <x v="1"/>
    <x v="11"/>
    <x v="1"/>
    <n v="31582.322610305899"/>
    <n v="12"/>
    <n v="11"/>
    <n v="11"/>
    <s v="Option1"/>
    <x v="5"/>
    <s v="MHD67"/>
    <s v="Diesel"/>
  </r>
  <r>
    <x v="18"/>
    <x v="1"/>
    <x v="11"/>
    <x v="0"/>
    <n v="31582.331777716001"/>
    <n v="10"/>
    <n v="19"/>
    <n v="10"/>
    <s v="Option1"/>
    <x v="5"/>
    <s v="HHD8"/>
    <s v="Diesel"/>
  </r>
  <r>
    <x v="18"/>
    <x v="1"/>
    <x v="11"/>
    <x v="1"/>
    <n v="31582.331777716001"/>
    <n v="12"/>
    <n v="25"/>
    <n v="12"/>
    <s v="Option1"/>
    <x v="5"/>
    <s v="HHD8"/>
    <s v="Diesel"/>
  </r>
  <r>
    <x v="19"/>
    <x v="1"/>
    <x v="11"/>
    <x v="0"/>
    <n v="31582.2803773306"/>
    <n v="10"/>
    <n v="19"/>
    <n v="10"/>
    <s v="Option1"/>
    <x v="5"/>
    <s v="HHD8"/>
    <s v="CNG"/>
  </r>
  <r>
    <x v="19"/>
    <x v="1"/>
    <x v="11"/>
    <x v="1"/>
    <n v="31582.2803773306"/>
    <n v="12"/>
    <n v="25"/>
    <n v="12"/>
    <s v="Option1"/>
    <x v="5"/>
    <s v="HHD8"/>
    <s v="CNG"/>
  </r>
  <r>
    <x v="20"/>
    <x v="1"/>
    <x v="11"/>
    <x v="0"/>
    <n v="23821.0787169947"/>
    <n v="10"/>
    <n v="9"/>
    <n v="9"/>
    <s v="Option1"/>
    <x v="6"/>
    <s v="LHD"/>
    <s v="Diesel"/>
  </r>
  <r>
    <x v="20"/>
    <x v="1"/>
    <x v="11"/>
    <x v="1"/>
    <n v="23821.0787169947"/>
    <n v="15"/>
    <n v="11"/>
    <n v="11"/>
    <s v="Option1"/>
    <x v="6"/>
    <s v="LHD"/>
    <s v="Diesel"/>
  </r>
  <r>
    <x v="21"/>
    <x v="1"/>
    <x v="11"/>
    <x v="0"/>
    <n v="23821.092582829599"/>
    <n v="10"/>
    <n v="7"/>
    <n v="7"/>
    <s v="Option1"/>
    <x v="6"/>
    <s v="LHD45"/>
    <s v="Gasoline"/>
  </r>
  <r>
    <x v="21"/>
    <x v="1"/>
    <x v="11"/>
    <x v="1"/>
    <n v="23821.092582829599"/>
    <n v="15"/>
    <n v="8"/>
    <n v="8"/>
    <s v="Option1"/>
    <x v="6"/>
    <s v="LHD45"/>
    <s v="Gasoline"/>
  </r>
  <r>
    <x v="22"/>
    <x v="1"/>
    <x v="11"/>
    <x v="0"/>
    <n v="23821.167856865399"/>
    <n v="10"/>
    <n v="9"/>
    <n v="9"/>
    <s v="Option1"/>
    <x v="6"/>
    <s v="LHD45"/>
    <s v="Diesel"/>
  </r>
  <r>
    <x v="22"/>
    <x v="1"/>
    <x v="11"/>
    <x v="1"/>
    <n v="23821.167856865399"/>
    <n v="15"/>
    <n v="11"/>
    <n v="11"/>
    <s v="Option1"/>
    <x v="6"/>
    <s v="LHD45"/>
    <s v="Diesel"/>
  </r>
  <r>
    <x v="23"/>
    <x v="1"/>
    <x v="11"/>
    <x v="0"/>
    <n v="23821.1232418123"/>
    <n v="10"/>
    <n v="7"/>
    <n v="7"/>
    <s v="Option1"/>
    <x v="6"/>
    <s v="MHD67"/>
    <s v="Gasoline"/>
  </r>
  <r>
    <x v="23"/>
    <x v="1"/>
    <x v="11"/>
    <x v="1"/>
    <n v="23821.1232418123"/>
    <n v="15"/>
    <n v="8"/>
    <n v="8"/>
    <s v="Option1"/>
    <x v="6"/>
    <s v="MHD67"/>
    <s v="Gasoline"/>
  </r>
  <r>
    <x v="24"/>
    <x v="1"/>
    <x v="11"/>
    <x v="0"/>
    <n v="23821.192073779999"/>
    <n v="10"/>
    <n v="12"/>
    <n v="10"/>
    <s v="Option1"/>
    <x v="6"/>
    <s v="MHD67"/>
    <s v="Diesel"/>
  </r>
  <r>
    <x v="24"/>
    <x v="1"/>
    <x v="11"/>
    <x v="1"/>
    <n v="23821.192073779999"/>
    <n v="12"/>
    <n v="15"/>
    <n v="12"/>
    <s v="Option1"/>
    <x v="6"/>
    <s v="MHD67"/>
    <s v="Diesel"/>
  </r>
  <r>
    <x v="25"/>
    <x v="1"/>
    <x v="11"/>
    <x v="0"/>
    <n v="23821.105870911801"/>
    <n v="10"/>
    <n v="7"/>
    <n v="7"/>
    <s v="Option1"/>
    <x v="6"/>
    <s v="HHD8"/>
    <s v="Gasoline"/>
  </r>
  <r>
    <x v="25"/>
    <x v="1"/>
    <x v="11"/>
    <x v="1"/>
    <n v="23821.105870911801"/>
    <n v="15"/>
    <n v="8"/>
    <n v="8"/>
    <s v="Option1"/>
    <x v="6"/>
    <s v="HHD8"/>
    <s v="Gasoline"/>
  </r>
  <r>
    <x v="26"/>
    <x v="1"/>
    <x v="11"/>
    <x v="0"/>
    <n v="23821.091889854401"/>
    <n v="10"/>
    <n v="25"/>
    <n v="10"/>
    <s v="Option1"/>
    <x v="6"/>
    <s v="HHD8"/>
    <s v="Diesel"/>
  </r>
  <r>
    <x v="26"/>
    <x v="1"/>
    <x v="11"/>
    <x v="1"/>
    <n v="23821.091889854401"/>
    <n v="12"/>
    <n v="34"/>
    <n v="12"/>
    <s v="Option1"/>
    <x v="6"/>
    <s v="HHD8"/>
    <s v="Diesel"/>
  </r>
  <r>
    <x v="27"/>
    <x v="1"/>
    <x v="11"/>
    <x v="0"/>
    <n v="23821.081680032999"/>
    <n v="10"/>
    <n v="25"/>
    <n v="10"/>
    <s v="Option1"/>
    <x v="6"/>
    <s v="HHD8"/>
    <s v="CNG"/>
  </r>
  <r>
    <x v="27"/>
    <x v="1"/>
    <x v="11"/>
    <x v="1"/>
    <n v="23821.081680032999"/>
    <n v="12"/>
    <n v="34"/>
    <n v="12"/>
    <s v="Option1"/>
    <x v="6"/>
    <s v="HHD8"/>
    <s v="CNG"/>
  </r>
  <r>
    <x v="28"/>
    <x v="1"/>
    <x v="11"/>
    <x v="0"/>
    <n v="37706.266859593998"/>
    <n v="10"/>
    <n v="6"/>
    <n v="6"/>
    <s v="Option1"/>
    <x v="7"/>
    <s v="LHD"/>
    <s v="Diesel"/>
  </r>
  <r>
    <x v="28"/>
    <x v="1"/>
    <x v="11"/>
    <x v="1"/>
    <n v="37706.266859593998"/>
    <n v="15"/>
    <n v="7"/>
    <n v="7"/>
    <s v="Option1"/>
    <x v="7"/>
    <s v="LHD"/>
    <s v="Diesel"/>
  </r>
  <r>
    <x v="29"/>
    <x v="1"/>
    <x v="11"/>
    <x v="0"/>
    <n v="37706.2423448072"/>
    <n v="10"/>
    <n v="4"/>
    <n v="4"/>
    <s v="Option1"/>
    <x v="7"/>
    <s v="LHD45"/>
    <s v="Gasoline"/>
  </r>
  <r>
    <x v="29"/>
    <x v="1"/>
    <x v="11"/>
    <x v="1"/>
    <n v="37706.2423448072"/>
    <n v="15"/>
    <n v="5"/>
    <n v="5"/>
    <s v="Option1"/>
    <x v="7"/>
    <s v="LHD45"/>
    <s v="Gasoline"/>
  </r>
  <r>
    <x v="30"/>
    <x v="1"/>
    <x v="11"/>
    <x v="0"/>
    <n v="37706.3820083553"/>
    <n v="10"/>
    <n v="6"/>
    <n v="6"/>
    <s v="Option1"/>
    <x v="7"/>
    <s v="LHD45"/>
    <s v="Diesel"/>
  </r>
  <r>
    <x v="30"/>
    <x v="1"/>
    <x v="11"/>
    <x v="1"/>
    <n v="37706.3820083553"/>
    <n v="15"/>
    <n v="7"/>
    <n v="7"/>
    <s v="Option1"/>
    <x v="7"/>
    <s v="LHD45"/>
    <s v="Diesel"/>
  </r>
  <r>
    <x v="31"/>
    <x v="1"/>
    <x v="11"/>
    <x v="0"/>
    <n v="37706.350519260603"/>
    <n v="10"/>
    <n v="4"/>
    <n v="4"/>
    <s v="Option1"/>
    <x v="7"/>
    <s v="MHD67"/>
    <s v="Gasoline"/>
  </r>
  <r>
    <x v="31"/>
    <x v="1"/>
    <x v="11"/>
    <x v="1"/>
    <n v="37706.350519260603"/>
    <n v="15"/>
    <n v="5"/>
    <n v="5"/>
    <s v="Option1"/>
    <x v="7"/>
    <s v="MHD67"/>
    <s v="Gasoline"/>
  </r>
  <r>
    <x v="32"/>
    <x v="1"/>
    <x v="11"/>
    <x v="0"/>
    <n v="37706.363017188298"/>
    <n v="10"/>
    <n v="7"/>
    <n v="7"/>
    <s v="Option1"/>
    <x v="7"/>
    <s v="MHD67"/>
    <s v="Diesel"/>
  </r>
  <r>
    <x v="32"/>
    <x v="1"/>
    <x v="11"/>
    <x v="1"/>
    <n v="37706.363017188298"/>
    <n v="12"/>
    <n v="9"/>
    <n v="9"/>
    <s v="Option1"/>
    <x v="7"/>
    <s v="MHD67"/>
    <s v="Diesel"/>
  </r>
  <r>
    <x v="33"/>
    <x v="1"/>
    <x v="11"/>
    <x v="0"/>
    <n v="37706.289040051299"/>
    <n v="10"/>
    <n v="4"/>
    <n v="4"/>
    <s v="Option1"/>
    <x v="7"/>
    <s v="HHD8"/>
    <s v="Gasoline"/>
  </r>
  <r>
    <x v="33"/>
    <x v="1"/>
    <x v="11"/>
    <x v="1"/>
    <n v="37706.289040051299"/>
    <n v="15"/>
    <n v="5"/>
    <n v="5"/>
    <s v="Option1"/>
    <x v="7"/>
    <s v="HHD8"/>
    <s v="Gasoline"/>
  </r>
  <r>
    <x v="34"/>
    <x v="1"/>
    <x v="11"/>
    <x v="0"/>
    <n v="37706.2728075829"/>
    <n v="10"/>
    <n v="16"/>
    <n v="10"/>
    <s v="Option1"/>
    <x v="7"/>
    <s v="HHD8"/>
    <s v="Diesel"/>
  </r>
  <r>
    <x v="34"/>
    <x v="1"/>
    <x v="11"/>
    <x v="1"/>
    <n v="37706.2728075829"/>
    <n v="12"/>
    <n v="21"/>
    <n v="12"/>
    <s v="Option1"/>
    <x v="7"/>
    <s v="HHD8"/>
    <s v="Diesel"/>
  </r>
  <r>
    <x v="35"/>
    <x v="1"/>
    <x v="11"/>
    <x v="0"/>
    <n v="37706.234160890897"/>
    <n v="10"/>
    <n v="16"/>
    <n v="10"/>
    <s v="Option1"/>
    <x v="7"/>
    <s v="HHD8"/>
    <s v="CNG"/>
  </r>
  <r>
    <x v="35"/>
    <x v="1"/>
    <x v="11"/>
    <x v="1"/>
    <n v="37706.234160890897"/>
    <n v="12"/>
    <n v="21"/>
    <n v="12"/>
    <s v="Option1"/>
    <x v="7"/>
    <s v="HHD8"/>
    <s v="CNG"/>
  </r>
  <r>
    <x v="36"/>
    <x v="1"/>
    <x v="11"/>
    <x v="0"/>
    <n v="6400.25882750037"/>
    <n v="10"/>
    <n v="25"/>
    <n v="10"/>
    <s v="Option1"/>
    <x v="8"/>
    <s v="LHD45"/>
    <s v="Gasoline"/>
  </r>
  <r>
    <x v="36"/>
    <x v="1"/>
    <x v="11"/>
    <x v="1"/>
    <n v="6400.25882750037"/>
    <n v="15"/>
    <n v="31"/>
    <n v="15"/>
    <s v="Option1"/>
    <x v="8"/>
    <s v="LHD45"/>
    <s v="Gasoline"/>
  </r>
  <r>
    <x v="37"/>
    <x v="1"/>
    <x v="11"/>
    <x v="0"/>
    <n v="6400.2747649425901"/>
    <n v="10"/>
    <n v="25"/>
    <n v="10"/>
    <s v="Option1"/>
    <x v="8"/>
    <s v="MHD67"/>
    <s v="Gasoline"/>
  </r>
  <r>
    <x v="37"/>
    <x v="1"/>
    <x v="11"/>
    <x v="1"/>
    <n v="6400.2747649425901"/>
    <n v="15"/>
    <n v="31"/>
    <n v="15"/>
    <s v="Option1"/>
    <x v="8"/>
    <s v="MHD67"/>
    <s v="Gasoline"/>
  </r>
  <r>
    <x v="38"/>
    <x v="1"/>
    <x v="11"/>
    <x v="0"/>
    <n v="6400.2666191982198"/>
    <n v="10"/>
    <n v="44"/>
    <n v="10"/>
    <s v="Option1"/>
    <x v="8"/>
    <s v="MHD67"/>
    <s v="Diesel"/>
  </r>
  <r>
    <x v="38"/>
    <x v="1"/>
    <x v="11"/>
    <x v="1"/>
    <n v="6400.2666191982198"/>
    <n v="12"/>
    <n v="55"/>
    <n v="12"/>
    <s v="Option1"/>
    <x v="8"/>
    <s v="MHD67"/>
    <s v="Diesel"/>
  </r>
  <r>
    <x v="39"/>
    <x v="1"/>
    <x v="11"/>
    <x v="0"/>
    <n v="6400.2645955456201"/>
    <n v="10"/>
    <n v="25"/>
    <n v="10"/>
    <s v="Option1"/>
    <x v="8"/>
    <s v="HHD8"/>
    <s v="Gasoline"/>
  </r>
  <r>
    <x v="39"/>
    <x v="1"/>
    <x v="11"/>
    <x v="1"/>
    <n v="6400.2645955456201"/>
    <n v="15"/>
    <n v="31"/>
    <n v="15"/>
    <s v="Option1"/>
    <x v="8"/>
    <s v="HHD8"/>
    <s v="Gasoline"/>
  </r>
  <r>
    <x v="40"/>
    <x v="1"/>
    <x v="11"/>
    <x v="0"/>
    <n v="6400.28041211052"/>
    <n v="10"/>
    <n v="94"/>
    <n v="10"/>
    <s v="Option1"/>
    <x v="8"/>
    <s v="HHD8"/>
    <s v="Diesel"/>
  </r>
  <r>
    <x v="40"/>
    <x v="1"/>
    <x v="11"/>
    <x v="1"/>
    <n v="6400.28041211052"/>
    <n v="12"/>
    <n v="125"/>
    <n v="12"/>
    <s v="Option1"/>
    <x v="8"/>
    <s v="HHD8"/>
    <s v="Diesel"/>
  </r>
  <r>
    <x v="41"/>
    <x v="1"/>
    <x v="11"/>
    <x v="0"/>
    <n v="77866.504996756994"/>
    <n v="10"/>
    <n v="4"/>
    <n v="4"/>
    <s v="Option1"/>
    <x v="9"/>
    <s v="MHD67"/>
    <s v="Diesel"/>
  </r>
  <r>
    <x v="41"/>
    <x v="1"/>
    <x v="11"/>
    <x v="1"/>
    <n v="77866.504996756994"/>
    <n v="12"/>
    <n v="4"/>
    <n v="4"/>
    <s v="Option1"/>
    <x v="9"/>
    <s v="MHD67"/>
    <s v="Diesel"/>
  </r>
  <r>
    <x v="42"/>
    <x v="1"/>
    <x v="11"/>
    <x v="0"/>
    <n v="77866.612896164705"/>
    <n v="10"/>
    <n v="8"/>
    <n v="8"/>
    <s v="Option1"/>
    <x v="9"/>
    <s v="HHD8"/>
    <s v="Diesel"/>
  </r>
  <r>
    <x v="42"/>
    <x v="1"/>
    <x v="11"/>
    <x v="1"/>
    <n v="77866.612896164705"/>
    <n v="12"/>
    <n v="10"/>
    <n v="10"/>
    <s v="Option1"/>
    <x v="9"/>
    <s v="HHD8"/>
    <s v="Diesel"/>
  </r>
  <r>
    <x v="43"/>
    <x v="1"/>
    <x v="11"/>
    <x v="0"/>
    <n v="77866.578207546103"/>
    <n v="10"/>
    <n v="8"/>
    <n v="8"/>
    <s v="Option1"/>
    <x v="9"/>
    <s v="HHD8"/>
    <s v="CNG"/>
  </r>
  <r>
    <x v="43"/>
    <x v="1"/>
    <x v="11"/>
    <x v="1"/>
    <n v="77866.578207546103"/>
    <n v="12"/>
    <n v="10"/>
    <n v="10"/>
    <s v="Option1"/>
    <x v="9"/>
    <s v="HHD8"/>
    <s v="CNG"/>
  </r>
  <r>
    <x v="44"/>
    <x v="1"/>
    <x v="11"/>
    <x v="0"/>
    <n v="150140.06255533599"/>
    <n v="10"/>
    <n v="4"/>
    <n v="4"/>
    <s v="Option1"/>
    <x v="10"/>
    <s v="HHD8"/>
    <s v="Diesel"/>
  </r>
  <r>
    <x v="44"/>
    <x v="1"/>
    <x v="11"/>
    <x v="1"/>
    <n v="150140.06255533599"/>
    <n v="12"/>
    <n v="5"/>
    <n v="5"/>
    <s v="Option1"/>
    <x v="10"/>
    <s v="HHD8"/>
    <s v="Diesel"/>
  </r>
  <r>
    <x v="0"/>
    <x v="1"/>
    <x v="12"/>
    <x v="0"/>
    <n v="15019.194314344601"/>
    <n v="10"/>
    <n v="14"/>
    <n v="10"/>
    <s v="Option1"/>
    <x v="0"/>
    <s v="LHD"/>
    <s v="Diesel"/>
  </r>
  <r>
    <x v="0"/>
    <x v="1"/>
    <x v="12"/>
    <x v="1"/>
    <n v="15019.194314344601"/>
    <n v="15"/>
    <n v="18"/>
    <n v="15"/>
    <s v="Option1"/>
    <x v="0"/>
    <s v="LHD"/>
    <s v="Diesel"/>
  </r>
  <r>
    <x v="1"/>
    <x v="1"/>
    <x v="12"/>
    <x v="0"/>
    <n v="15019.2183726851"/>
    <n v="10"/>
    <n v="14"/>
    <n v="10"/>
    <s v="Option1"/>
    <x v="1"/>
    <s v="LHD"/>
    <s v="Diesel"/>
  </r>
  <r>
    <x v="1"/>
    <x v="1"/>
    <x v="12"/>
    <x v="1"/>
    <n v="15019.2183726851"/>
    <n v="15"/>
    <n v="18"/>
    <n v="15"/>
    <s v="Option1"/>
    <x v="1"/>
    <s v="LHD"/>
    <s v="Diesel"/>
  </r>
  <r>
    <x v="2"/>
    <x v="1"/>
    <x v="12"/>
    <x v="0"/>
    <n v="38009.881545162098"/>
    <n v="10"/>
    <n v="4"/>
    <n v="4"/>
    <s v="Option1"/>
    <x v="2"/>
    <s v="LHD45"/>
    <s v="Gasoline"/>
  </r>
  <r>
    <x v="2"/>
    <x v="1"/>
    <x v="12"/>
    <x v="1"/>
    <n v="38009.881545162098"/>
    <n v="15"/>
    <n v="5"/>
    <n v="5"/>
    <s v="Option1"/>
    <x v="2"/>
    <s v="LHD45"/>
    <s v="Gasoline"/>
  </r>
  <r>
    <x v="3"/>
    <x v="1"/>
    <x v="12"/>
    <x v="0"/>
    <n v="38009.889657979496"/>
    <n v="10"/>
    <n v="6"/>
    <n v="6"/>
    <s v="Option1"/>
    <x v="2"/>
    <s v="LHD45"/>
    <s v="Diesel"/>
  </r>
  <r>
    <x v="3"/>
    <x v="1"/>
    <x v="12"/>
    <x v="1"/>
    <n v="38009.889657979496"/>
    <n v="15"/>
    <n v="7"/>
    <n v="7"/>
    <s v="Option1"/>
    <x v="2"/>
    <s v="LHD45"/>
    <s v="Diesel"/>
  </r>
  <r>
    <x v="4"/>
    <x v="1"/>
    <x v="12"/>
    <x v="0"/>
    <n v="38009.962501967697"/>
    <n v="10"/>
    <n v="7"/>
    <n v="7"/>
    <s v="Option1"/>
    <x v="2"/>
    <s v="MHD67"/>
    <s v="Diesel"/>
  </r>
  <r>
    <x v="4"/>
    <x v="1"/>
    <x v="12"/>
    <x v="1"/>
    <n v="38009.962501967697"/>
    <n v="12"/>
    <n v="9"/>
    <n v="9"/>
    <s v="Option1"/>
    <x v="2"/>
    <s v="MHD67"/>
    <s v="Diesel"/>
  </r>
  <r>
    <x v="5"/>
    <x v="1"/>
    <x v="12"/>
    <x v="0"/>
    <n v="38009.969613049398"/>
    <n v="10"/>
    <n v="16"/>
    <n v="10"/>
    <s v="Option1"/>
    <x v="2"/>
    <s v="HHD8"/>
    <s v="Diesel"/>
  </r>
  <r>
    <x v="5"/>
    <x v="1"/>
    <x v="12"/>
    <x v="1"/>
    <n v="38009.969613049398"/>
    <n v="12"/>
    <n v="21"/>
    <n v="12"/>
    <s v="Option1"/>
    <x v="2"/>
    <s v="HHD8"/>
    <s v="Diesel"/>
  </r>
  <r>
    <x v="6"/>
    <x v="1"/>
    <x v="12"/>
    <x v="0"/>
    <n v="38009.954816721998"/>
    <n v="10"/>
    <n v="16"/>
    <n v="10"/>
    <s v="Option1"/>
    <x v="2"/>
    <s v="HHD8"/>
    <s v="CNG"/>
  </r>
  <r>
    <x v="6"/>
    <x v="1"/>
    <x v="12"/>
    <x v="1"/>
    <n v="38009.954816721998"/>
    <n v="12"/>
    <n v="21"/>
    <n v="12"/>
    <s v="Option1"/>
    <x v="2"/>
    <s v="HHD8"/>
    <s v="CNG"/>
  </r>
  <r>
    <x v="7"/>
    <x v="1"/>
    <x v="12"/>
    <x v="0"/>
    <n v="38009.923750097201"/>
    <n v="10"/>
    <n v="4"/>
    <n v="4"/>
    <s v="Option1"/>
    <x v="3"/>
    <s v="LHD45"/>
    <s v="Gasoline"/>
  </r>
  <r>
    <x v="7"/>
    <x v="1"/>
    <x v="12"/>
    <x v="1"/>
    <n v="38009.923750097201"/>
    <n v="15"/>
    <n v="5"/>
    <n v="5"/>
    <s v="Option1"/>
    <x v="3"/>
    <s v="LHD45"/>
    <s v="Gasoline"/>
  </r>
  <r>
    <x v="8"/>
    <x v="1"/>
    <x v="12"/>
    <x v="0"/>
    <n v="38009.913353973803"/>
    <n v="10"/>
    <n v="6"/>
    <n v="6"/>
    <s v="Option1"/>
    <x v="3"/>
    <s v="LHD45"/>
    <s v="Diesel"/>
  </r>
  <r>
    <x v="8"/>
    <x v="1"/>
    <x v="12"/>
    <x v="1"/>
    <n v="38009.913353973803"/>
    <n v="15"/>
    <n v="7"/>
    <n v="7"/>
    <s v="Option1"/>
    <x v="3"/>
    <s v="LHD45"/>
    <s v="Diesel"/>
  </r>
  <r>
    <x v="9"/>
    <x v="1"/>
    <x v="12"/>
    <x v="0"/>
    <n v="38009.965531606103"/>
    <n v="10"/>
    <n v="7"/>
    <n v="7"/>
    <s v="Option1"/>
    <x v="3"/>
    <s v="MHD67"/>
    <s v="Diesel"/>
  </r>
  <r>
    <x v="9"/>
    <x v="1"/>
    <x v="12"/>
    <x v="1"/>
    <n v="38009.965531606103"/>
    <n v="12"/>
    <n v="9"/>
    <n v="9"/>
    <s v="Option1"/>
    <x v="3"/>
    <s v="MHD67"/>
    <s v="Diesel"/>
  </r>
  <r>
    <x v="10"/>
    <x v="1"/>
    <x v="12"/>
    <x v="0"/>
    <n v="38009.9668172456"/>
    <n v="10"/>
    <n v="16"/>
    <n v="10"/>
    <s v="Option1"/>
    <x v="3"/>
    <s v="Urban Bus"/>
    <s v="Diesel"/>
  </r>
  <r>
    <x v="10"/>
    <x v="1"/>
    <x v="12"/>
    <x v="1"/>
    <n v="38009.9668172456"/>
    <n v="12"/>
    <n v="21"/>
    <n v="12"/>
    <s v="Option1"/>
    <x v="3"/>
    <s v="Urban Bus"/>
    <s v="Diesel"/>
  </r>
  <r>
    <x v="11"/>
    <x v="1"/>
    <x v="12"/>
    <x v="0"/>
    <n v="38009.893058584399"/>
    <n v="10"/>
    <n v="16"/>
    <n v="10"/>
    <s v="Option1"/>
    <x v="3"/>
    <s v="Urban Bus"/>
    <s v="CNG"/>
  </r>
  <r>
    <x v="11"/>
    <x v="1"/>
    <x v="12"/>
    <x v="1"/>
    <n v="38009.893058584399"/>
    <n v="12"/>
    <n v="21"/>
    <n v="12"/>
    <s v="Option1"/>
    <x v="3"/>
    <s v="Urban Bus"/>
    <s v="CNG"/>
  </r>
  <r>
    <x v="12"/>
    <x v="1"/>
    <x v="12"/>
    <x v="0"/>
    <n v="9214.3094991772105"/>
    <n v="10"/>
    <n v="17"/>
    <n v="10"/>
    <s v="Option1"/>
    <x v="4"/>
    <s v="LHD45"/>
    <s v="Gasoline"/>
  </r>
  <r>
    <x v="12"/>
    <x v="1"/>
    <x v="12"/>
    <x v="1"/>
    <n v="9214.3094991772105"/>
    <n v="15"/>
    <n v="22"/>
    <n v="15"/>
    <s v="Option1"/>
    <x v="4"/>
    <s v="LHD45"/>
    <s v="Gasoline"/>
  </r>
  <r>
    <x v="13"/>
    <x v="1"/>
    <x v="12"/>
    <x v="0"/>
    <n v="9214.3359972841808"/>
    <n v="10"/>
    <n v="23"/>
    <n v="10"/>
    <s v="Option1"/>
    <x v="4"/>
    <s v="LHD45"/>
    <s v="Diesel"/>
  </r>
  <r>
    <x v="13"/>
    <x v="1"/>
    <x v="12"/>
    <x v="1"/>
    <n v="9214.3359972841808"/>
    <n v="15"/>
    <n v="29"/>
    <n v="15"/>
    <s v="Option1"/>
    <x v="4"/>
    <s v="LHD45"/>
    <s v="Diesel"/>
  </r>
  <r>
    <x v="14"/>
    <x v="1"/>
    <x v="12"/>
    <x v="0"/>
    <n v="9214.3105099951408"/>
    <n v="10"/>
    <n v="30"/>
    <n v="10"/>
    <s v="Option1"/>
    <x v="4"/>
    <s v="MHD67"/>
    <s v="Diesel"/>
  </r>
  <r>
    <x v="14"/>
    <x v="1"/>
    <x v="12"/>
    <x v="1"/>
    <n v="9214.3105099951408"/>
    <n v="12"/>
    <n v="38"/>
    <n v="12"/>
    <s v="Option1"/>
    <x v="4"/>
    <s v="MHD67"/>
    <s v="Diesel"/>
  </r>
  <r>
    <x v="15"/>
    <x v="1"/>
    <x v="12"/>
    <x v="0"/>
    <n v="9214.3027772470305"/>
    <n v="10"/>
    <n v="65"/>
    <n v="10"/>
    <s v="Option1"/>
    <x v="4"/>
    <s v="HHD8"/>
    <s v="Diesel"/>
  </r>
  <r>
    <x v="15"/>
    <x v="1"/>
    <x v="12"/>
    <x v="1"/>
    <n v="9214.3027772470305"/>
    <n v="12"/>
    <n v="87"/>
    <n v="12"/>
    <s v="Option1"/>
    <x v="4"/>
    <s v="HHD8"/>
    <s v="Diesel"/>
  </r>
  <r>
    <x v="16"/>
    <x v="1"/>
    <x v="12"/>
    <x v="0"/>
    <n v="9214.3173580984294"/>
    <n v="10"/>
    <n v="65"/>
    <n v="10"/>
    <s v="Option1"/>
    <x v="4"/>
    <s v="HHD8"/>
    <s v="CNG"/>
  </r>
  <r>
    <x v="16"/>
    <x v="1"/>
    <x v="12"/>
    <x v="1"/>
    <n v="9214.3173580984294"/>
    <n v="12"/>
    <n v="87"/>
    <n v="12"/>
    <s v="Option1"/>
    <x v="4"/>
    <s v="HHD8"/>
    <s v="CNG"/>
  </r>
  <r>
    <x v="17"/>
    <x v="1"/>
    <x v="12"/>
    <x v="0"/>
    <n v="31589.342885225"/>
    <n v="10"/>
    <n v="9"/>
    <n v="9"/>
    <s v="Option1"/>
    <x v="5"/>
    <s v="MHD67"/>
    <s v="Diesel"/>
  </r>
  <r>
    <x v="17"/>
    <x v="1"/>
    <x v="12"/>
    <x v="1"/>
    <n v="31589.342885225"/>
    <n v="12"/>
    <n v="11"/>
    <n v="11"/>
    <s v="Option1"/>
    <x v="5"/>
    <s v="MHD67"/>
    <s v="Diesel"/>
  </r>
  <r>
    <x v="18"/>
    <x v="1"/>
    <x v="12"/>
    <x v="0"/>
    <n v="31589.327392090399"/>
    <n v="10"/>
    <n v="19"/>
    <n v="10"/>
    <s v="Option1"/>
    <x v="5"/>
    <s v="HHD8"/>
    <s v="Diesel"/>
  </r>
  <r>
    <x v="18"/>
    <x v="1"/>
    <x v="12"/>
    <x v="1"/>
    <n v="31589.327392090399"/>
    <n v="12"/>
    <n v="25"/>
    <n v="12"/>
    <s v="Option1"/>
    <x v="5"/>
    <s v="HHD8"/>
    <s v="Diesel"/>
  </r>
  <r>
    <x v="19"/>
    <x v="1"/>
    <x v="12"/>
    <x v="0"/>
    <n v="31589.3231973726"/>
    <n v="10"/>
    <n v="19"/>
    <n v="10"/>
    <s v="Option1"/>
    <x v="5"/>
    <s v="HHD8"/>
    <s v="CNG"/>
  </r>
  <r>
    <x v="19"/>
    <x v="1"/>
    <x v="12"/>
    <x v="1"/>
    <n v="31589.3231973726"/>
    <n v="12"/>
    <n v="25"/>
    <n v="12"/>
    <s v="Option1"/>
    <x v="5"/>
    <s v="HHD8"/>
    <s v="CNG"/>
  </r>
  <r>
    <x v="20"/>
    <x v="1"/>
    <x v="12"/>
    <x v="0"/>
    <n v="23827.812859276899"/>
    <n v="10"/>
    <n v="9"/>
    <n v="9"/>
    <s v="Option1"/>
    <x v="6"/>
    <s v="LHD"/>
    <s v="Diesel"/>
  </r>
  <r>
    <x v="20"/>
    <x v="1"/>
    <x v="12"/>
    <x v="1"/>
    <n v="23827.812859276899"/>
    <n v="15"/>
    <n v="11"/>
    <n v="11"/>
    <s v="Option1"/>
    <x v="6"/>
    <s v="LHD"/>
    <s v="Diesel"/>
  </r>
  <r>
    <x v="21"/>
    <x v="1"/>
    <x v="12"/>
    <x v="0"/>
    <n v="23827.806678159199"/>
    <n v="10"/>
    <n v="7"/>
    <n v="7"/>
    <s v="Option1"/>
    <x v="6"/>
    <s v="LHD45"/>
    <s v="Gasoline"/>
  </r>
  <r>
    <x v="21"/>
    <x v="1"/>
    <x v="12"/>
    <x v="1"/>
    <n v="23827.806678159199"/>
    <n v="15"/>
    <n v="8"/>
    <n v="8"/>
    <s v="Option1"/>
    <x v="6"/>
    <s v="LHD45"/>
    <s v="Gasoline"/>
  </r>
  <r>
    <x v="22"/>
    <x v="1"/>
    <x v="12"/>
    <x v="0"/>
    <n v="23827.8870739267"/>
    <n v="10"/>
    <n v="9"/>
    <n v="9"/>
    <s v="Option1"/>
    <x v="6"/>
    <s v="LHD45"/>
    <s v="Diesel"/>
  </r>
  <r>
    <x v="22"/>
    <x v="1"/>
    <x v="12"/>
    <x v="1"/>
    <n v="23827.8870739267"/>
    <n v="15"/>
    <n v="11"/>
    <n v="11"/>
    <s v="Option1"/>
    <x v="6"/>
    <s v="LHD45"/>
    <s v="Diesel"/>
  </r>
  <r>
    <x v="23"/>
    <x v="1"/>
    <x v="12"/>
    <x v="0"/>
    <n v="23827.861792747401"/>
    <n v="10"/>
    <n v="7"/>
    <n v="7"/>
    <s v="Option1"/>
    <x v="6"/>
    <s v="MHD67"/>
    <s v="Gasoline"/>
  </r>
  <r>
    <x v="23"/>
    <x v="1"/>
    <x v="12"/>
    <x v="1"/>
    <n v="23827.861792747401"/>
    <n v="15"/>
    <n v="8"/>
    <n v="8"/>
    <s v="Option1"/>
    <x v="6"/>
    <s v="MHD67"/>
    <s v="Gasoline"/>
  </r>
  <r>
    <x v="24"/>
    <x v="1"/>
    <x v="12"/>
    <x v="0"/>
    <n v="23827.8663938354"/>
    <n v="10"/>
    <n v="12"/>
    <n v="10"/>
    <s v="Option1"/>
    <x v="6"/>
    <s v="MHD67"/>
    <s v="Diesel"/>
  </r>
  <r>
    <x v="24"/>
    <x v="1"/>
    <x v="12"/>
    <x v="1"/>
    <n v="23827.8663938354"/>
    <n v="12"/>
    <n v="15"/>
    <n v="12"/>
    <s v="Option1"/>
    <x v="6"/>
    <s v="MHD67"/>
    <s v="Diesel"/>
  </r>
  <r>
    <x v="25"/>
    <x v="1"/>
    <x v="12"/>
    <x v="0"/>
    <n v="23827.823507722202"/>
    <n v="10"/>
    <n v="7"/>
    <n v="7"/>
    <s v="Option1"/>
    <x v="6"/>
    <s v="HHD8"/>
    <s v="Gasoline"/>
  </r>
  <r>
    <x v="25"/>
    <x v="1"/>
    <x v="12"/>
    <x v="1"/>
    <n v="23827.823507722202"/>
    <n v="15"/>
    <n v="8"/>
    <n v="8"/>
    <s v="Option1"/>
    <x v="6"/>
    <s v="HHD8"/>
    <s v="Gasoline"/>
  </r>
  <r>
    <x v="26"/>
    <x v="1"/>
    <x v="12"/>
    <x v="0"/>
    <n v="23827.8257464175"/>
    <n v="10"/>
    <n v="25"/>
    <n v="10"/>
    <s v="Option1"/>
    <x v="6"/>
    <s v="HHD8"/>
    <s v="Diesel"/>
  </r>
  <r>
    <x v="26"/>
    <x v="1"/>
    <x v="12"/>
    <x v="1"/>
    <n v="23827.8257464175"/>
    <n v="12"/>
    <n v="34"/>
    <n v="12"/>
    <s v="Option1"/>
    <x v="6"/>
    <s v="HHD8"/>
    <s v="Diesel"/>
  </r>
  <r>
    <x v="27"/>
    <x v="1"/>
    <x v="12"/>
    <x v="0"/>
    <n v="23827.796835913701"/>
    <n v="10"/>
    <n v="25"/>
    <n v="10"/>
    <s v="Option1"/>
    <x v="6"/>
    <s v="HHD8"/>
    <s v="CNG"/>
  </r>
  <r>
    <x v="27"/>
    <x v="1"/>
    <x v="12"/>
    <x v="1"/>
    <n v="23827.796835913701"/>
    <n v="12"/>
    <n v="34"/>
    <n v="12"/>
    <s v="Option1"/>
    <x v="6"/>
    <s v="HHD8"/>
    <s v="CNG"/>
  </r>
  <r>
    <x v="28"/>
    <x v="1"/>
    <x v="12"/>
    <x v="0"/>
    <n v="37718.126724996298"/>
    <n v="10"/>
    <n v="6"/>
    <n v="6"/>
    <s v="Option1"/>
    <x v="7"/>
    <s v="LHD"/>
    <s v="Diesel"/>
  </r>
  <r>
    <x v="28"/>
    <x v="1"/>
    <x v="12"/>
    <x v="1"/>
    <n v="37718.126724996298"/>
    <n v="15"/>
    <n v="7"/>
    <n v="7"/>
    <s v="Option1"/>
    <x v="7"/>
    <s v="LHD"/>
    <s v="Diesel"/>
  </r>
  <r>
    <x v="29"/>
    <x v="1"/>
    <x v="12"/>
    <x v="0"/>
    <n v="37718.106935658303"/>
    <n v="10"/>
    <n v="4"/>
    <n v="4"/>
    <s v="Option1"/>
    <x v="7"/>
    <s v="LHD45"/>
    <s v="Gasoline"/>
  </r>
  <r>
    <x v="29"/>
    <x v="1"/>
    <x v="12"/>
    <x v="1"/>
    <n v="37718.106935658303"/>
    <n v="15"/>
    <n v="5"/>
    <n v="5"/>
    <s v="Option1"/>
    <x v="7"/>
    <s v="LHD45"/>
    <s v="Gasoline"/>
  </r>
  <r>
    <x v="30"/>
    <x v="1"/>
    <x v="12"/>
    <x v="0"/>
    <n v="37718.218461373101"/>
    <n v="10"/>
    <n v="6"/>
    <n v="6"/>
    <s v="Option1"/>
    <x v="7"/>
    <s v="LHD45"/>
    <s v="Diesel"/>
  </r>
  <r>
    <x v="30"/>
    <x v="1"/>
    <x v="12"/>
    <x v="1"/>
    <n v="37718.218461373101"/>
    <n v="15"/>
    <n v="7"/>
    <n v="7"/>
    <s v="Option1"/>
    <x v="7"/>
    <s v="LHD45"/>
    <s v="Diesel"/>
  </r>
  <r>
    <x v="31"/>
    <x v="1"/>
    <x v="12"/>
    <x v="0"/>
    <n v="37718.200229695503"/>
    <n v="10"/>
    <n v="4"/>
    <n v="4"/>
    <s v="Option1"/>
    <x v="7"/>
    <s v="MHD67"/>
    <s v="Gasoline"/>
  </r>
  <r>
    <x v="31"/>
    <x v="1"/>
    <x v="12"/>
    <x v="1"/>
    <n v="37718.200229695503"/>
    <n v="15"/>
    <n v="5"/>
    <n v="5"/>
    <s v="Option1"/>
    <x v="7"/>
    <s v="MHD67"/>
    <s v="Gasoline"/>
  </r>
  <r>
    <x v="32"/>
    <x v="1"/>
    <x v="12"/>
    <x v="0"/>
    <n v="37718.219291389003"/>
    <n v="10"/>
    <n v="7"/>
    <n v="7"/>
    <s v="Option1"/>
    <x v="7"/>
    <s v="MHD67"/>
    <s v="Diesel"/>
  </r>
  <r>
    <x v="32"/>
    <x v="1"/>
    <x v="12"/>
    <x v="1"/>
    <n v="37718.219291389003"/>
    <n v="12"/>
    <n v="9"/>
    <n v="9"/>
    <s v="Option1"/>
    <x v="7"/>
    <s v="MHD67"/>
    <s v="Diesel"/>
  </r>
  <r>
    <x v="33"/>
    <x v="1"/>
    <x v="12"/>
    <x v="0"/>
    <n v="37718.121508145799"/>
    <n v="10"/>
    <n v="4"/>
    <n v="4"/>
    <s v="Option1"/>
    <x v="7"/>
    <s v="HHD8"/>
    <s v="Gasoline"/>
  </r>
  <r>
    <x v="33"/>
    <x v="1"/>
    <x v="12"/>
    <x v="1"/>
    <n v="37718.121508145799"/>
    <n v="15"/>
    <n v="5"/>
    <n v="5"/>
    <s v="Option1"/>
    <x v="7"/>
    <s v="HHD8"/>
    <s v="Gasoline"/>
  </r>
  <r>
    <x v="34"/>
    <x v="1"/>
    <x v="12"/>
    <x v="0"/>
    <n v="37718.138631416201"/>
    <n v="10"/>
    <n v="16"/>
    <n v="10"/>
    <s v="Option1"/>
    <x v="7"/>
    <s v="HHD8"/>
    <s v="Diesel"/>
  </r>
  <r>
    <x v="34"/>
    <x v="1"/>
    <x v="12"/>
    <x v="1"/>
    <n v="37718.138631416201"/>
    <n v="12"/>
    <n v="21"/>
    <n v="12"/>
    <s v="Option1"/>
    <x v="7"/>
    <s v="HHD8"/>
    <s v="Diesel"/>
  </r>
  <r>
    <x v="35"/>
    <x v="1"/>
    <x v="12"/>
    <x v="0"/>
    <n v="37718.093957458397"/>
    <n v="10"/>
    <n v="16"/>
    <n v="10"/>
    <s v="Option1"/>
    <x v="7"/>
    <s v="HHD8"/>
    <s v="CNG"/>
  </r>
  <r>
    <x v="35"/>
    <x v="1"/>
    <x v="12"/>
    <x v="1"/>
    <n v="37718.093957458397"/>
    <n v="12"/>
    <n v="21"/>
    <n v="12"/>
    <s v="Option1"/>
    <x v="7"/>
    <s v="HHD8"/>
    <s v="CNG"/>
  </r>
  <r>
    <x v="36"/>
    <x v="1"/>
    <x v="12"/>
    <x v="0"/>
    <n v="6400.8995780451496"/>
    <n v="10"/>
    <n v="25"/>
    <n v="10"/>
    <s v="Option1"/>
    <x v="8"/>
    <s v="LHD45"/>
    <s v="Gasoline"/>
  </r>
  <r>
    <x v="36"/>
    <x v="1"/>
    <x v="12"/>
    <x v="1"/>
    <n v="6400.8995780451496"/>
    <n v="15"/>
    <n v="31"/>
    <n v="15"/>
    <s v="Option1"/>
    <x v="8"/>
    <s v="LHD45"/>
    <s v="Gasoline"/>
  </r>
  <r>
    <x v="37"/>
    <x v="1"/>
    <x v="12"/>
    <x v="0"/>
    <n v="6400.9063346288704"/>
    <n v="10"/>
    <n v="25"/>
    <n v="10"/>
    <s v="Option1"/>
    <x v="8"/>
    <s v="MHD67"/>
    <s v="Gasoline"/>
  </r>
  <r>
    <x v="37"/>
    <x v="1"/>
    <x v="12"/>
    <x v="1"/>
    <n v="6400.9063346288704"/>
    <n v="15"/>
    <n v="31"/>
    <n v="15"/>
    <s v="Option1"/>
    <x v="8"/>
    <s v="MHD67"/>
    <s v="Gasoline"/>
  </r>
  <r>
    <x v="38"/>
    <x v="1"/>
    <x v="12"/>
    <x v="0"/>
    <n v="6400.8959924474402"/>
    <n v="10"/>
    <n v="44"/>
    <n v="10"/>
    <s v="Option1"/>
    <x v="8"/>
    <s v="MHD67"/>
    <s v="Diesel"/>
  </r>
  <r>
    <x v="38"/>
    <x v="1"/>
    <x v="12"/>
    <x v="1"/>
    <n v="6400.8959924474402"/>
    <n v="12"/>
    <n v="55"/>
    <n v="12"/>
    <s v="Option1"/>
    <x v="8"/>
    <s v="MHD67"/>
    <s v="Diesel"/>
  </r>
  <r>
    <x v="39"/>
    <x v="1"/>
    <x v="12"/>
    <x v="0"/>
    <n v="6400.9015029822003"/>
    <n v="10"/>
    <n v="25"/>
    <n v="10"/>
    <s v="Option1"/>
    <x v="8"/>
    <s v="HHD8"/>
    <s v="Gasoline"/>
  </r>
  <r>
    <x v="39"/>
    <x v="1"/>
    <x v="12"/>
    <x v="1"/>
    <n v="6400.9015029822003"/>
    <n v="15"/>
    <n v="31"/>
    <n v="15"/>
    <s v="Option1"/>
    <x v="8"/>
    <s v="HHD8"/>
    <s v="Gasoline"/>
  </r>
  <r>
    <x v="40"/>
    <x v="1"/>
    <x v="12"/>
    <x v="0"/>
    <n v="6400.9145802083704"/>
    <n v="10"/>
    <n v="94"/>
    <n v="10"/>
    <s v="Option1"/>
    <x v="8"/>
    <s v="HHD8"/>
    <s v="Diesel"/>
  </r>
  <r>
    <x v="40"/>
    <x v="1"/>
    <x v="12"/>
    <x v="1"/>
    <n v="6400.9145802083704"/>
    <n v="12"/>
    <n v="125"/>
    <n v="12"/>
    <s v="Option1"/>
    <x v="8"/>
    <s v="HHD8"/>
    <s v="Diesel"/>
  </r>
  <r>
    <x v="41"/>
    <x v="1"/>
    <x v="12"/>
    <x v="0"/>
    <n v="77827.910812656701"/>
    <n v="10"/>
    <n v="4"/>
    <n v="4"/>
    <s v="Option1"/>
    <x v="9"/>
    <s v="MHD67"/>
    <s v="Diesel"/>
  </r>
  <r>
    <x v="41"/>
    <x v="1"/>
    <x v="12"/>
    <x v="1"/>
    <n v="77827.910812656701"/>
    <n v="12"/>
    <n v="4"/>
    <n v="4"/>
    <s v="Option1"/>
    <x v="9"/>
    <s v="MHD67"/>
    <s v="Diesel"/>
  </r>
  <r>
    <x v="42"/>
    <x v="1"/>
    <x v="12"/>
    <x v="0"/>
    <n v="77827.996907214707"/>
    <n v="10"/>
    <n v="8"/>
    <n v="8"/>
    <s v="Option1"/>
    <x v="9"/>
    <s v="HHD8"/>
    <s v="Diesel"/>
  </r>
  <r>
    <x v="42"/>
    <x v="1"/>
    <x v="12"/>
    <x v="1"/>
    <n v="77827.996907214707"/>
    <n v="12"/>
    <n v="10"/>
    <n v="10"/>
    <s v="Option1"/>
    <x v="9"/>
    <s v="HHD8"/>
    <s v="Diesel"/>
  </r>
  <r>
    <x v="43"/>
    <x v="1"/>
    <x v="12"/>
    <x v="0"/>
    <n v="77827.9801284313"/>
    <n v="10"/>
    <n v="8"/>
    <n v="8"/>
    <s v="Option1"/>
    <x v="9"/>
    <s v="HHD8"/>
    <s v="CNG"/>
  </r>
  <r>
    <x v="43"/>
    <x v="1"/>
    <x v="12"/>
    <x v="1"/>
    <n v="77827.9801284313"/>
    <n v="12"/>
    <n v="10"/>
    <n v="10"/>
    <s v="Option1"/>
    <x v="9"/>
    <s v="HHD8"/>
    <s v="CNG"/>
  </r>
  <r>
    <x v="44"/>
    <x v="1"/>
    <x v="12"/>
    <x v="0"/>
    <n v="150053.75077126001"/>
    <n v="10"/>
    <n v="4"/>
    <n v="4"/>
    <s v="Option1"/>
    <x v="10"/>
    <s v="HHD8"/>
    <s v="Diesel"/>
  </r>
  <r>
    <x v="44"/>
    <x v="1"/>
    <x v="12"/>
    <x v="1"/>
    <n v="150053.75077126001"/>
    <n v="12"/>
    <n v="5"/>
    <n v="5"/>
    <s v="Option1"/>
    <x v="10"/>
    <s v="HHD8"/>
    <s v="Diesel"/>
  </r>
  <r>
    <x v="0"/>
    <x v="1"/>
    <x v="13"/>
    <x v="0"/>
    <n v="15019.194314344601"/>
    <n v="10"/>
    <n v="14"/>
    <n v="10"/>
    <s v="Option1"/>
    <x v="0"/>
    <s v="LHD"/>
    <s v="Diesel"/>
  </r>
  <r>
    <x v="0"/>
    <x v="1"/>
    <x v="13"/>
    <x v="1"/>
    <n v="15019.194314344601"/>
    <n v="15"/>
    <n v="18"/>
    <n v="15"/>
    <s v="Option1"/>
    <x v="0"/>
    <s v="LHD"/>
    <s v="Diesel"/>
  </r>
  <r>
    <x v="1"/>
    <x v="1"/>
    <x v="13"/>
    <x v="0"/>
    <n v="15019.2183726851"/>
    <n v="10"/>
    <n v="14"/>
    <n v="10"/>
    <s v="Option1"/>
    <x v="1"/>
    <s v="LHD"/>
    <s v="Diesel"/>
  </r>
  <r>
    <x v="1"/>
    <x v="1"/>
    <x v="13"/>
    <x v="1"/>
    <n v="15019.2183726851"/>
    <n v="15"/>
    <n v="18"/>
    <n v="15"/>
    <s v="Option1"/>
    <x v="1"/>
    <s v="LHD"/>
    <s v="Diesel"/>
  </r>
  <r>
    <x v="2"/>
    <x v="1"/>
    <x v="13"/>
    <x v="0"/>
    <n v="38009.881545162098"/>
    <n v="10"/>
    <n v="4"/>
    <n v="4"/>
    <s v="Option1"/>
    <x v="2"/>
    <s v="LHD45"/>
    <s v="Gasoline"/>
  </r>
  <r>
    <x v="2"/>
    <x v="1"/>
    <x v="13"/>
    <x v="1"/>
    <n v="38009.881545162098"/>
    <n v="15"/>
    <n v="5"/>
    <n v="5"/>
    <s v="Option1"/>
    <x v="2"/>
    <s v="LHD45"/>
    <s v="Gasoline"/>
  </r>
  <r>
    <x v="3"/>
    <x v="1"/>
    <x v="13"/>
    <x v="0"/>
    <n v="38009.889657979496"/>
    <n v="10"/>
    <n v="6"/>
    <n v="6"/>
    <s v="Option1"/>
    <x v="2"/>
    <s v="LHD45"/>
    <s v="Diesel"/>
  </r>
  <r>
    <x v="3"/>
    <x v="1"/>
    <x v="13"/>
    <x v="1"/>
    <n v="38009.889657979496"/>
    <n v="15"/>
    <n v="7"/>
    <n v="7"/>
    <s v="Option1"/>
    <x v="2"/>
    <s v="LHD45"/>
    <s v="Diesel"/>
  </r>
  <r>
    <x v="4"/>
    <x v="1"/>
    <x v="13"/>
    <x v="0"/>
    <n v="38009.962501967697"/>
    <n v="10"/>
    <n v="7"/>
    <n v="7"/>
    <s v="Option1"/>
    <x v="2"/>
    <s v="MHD67"/>
    <s v="Diesel"/>
  </r>
  <r>
    <x v="4"/>
    <x v="1"/>
    <x v="13"/>
    <x v="1"/>
    <n v="38009.962501967697"/>
    <n v="12"/>
    <n v="9"/>
    <n v="9"/>
    <s v="Option1"/>
    <x v="2"/>
    <s v="MHD67"/>
    <s v="Diesel"/>
  </r>
  <r>
    <x v="5"/>
    <x v="1"/>
    <x v="13"/>
    <x v="0"/>
    <n v="38009.969613049398"/>
    <n v="10"/>
    <n v="16"/>
    <n v="10"/>
    <s v="Option1"/>
    <x v="2"/>
    <s v="HHD8"/>
    <s v="Diesel"/>
  </r>
  <r>
    <x v="5"/>
    <x v="1"/>
    <x v="13"/>
    <x v="1"/>
    <n v="38009.969613049398"/>
    <n v="12"/>
    <n v="21"/>
    <n v="12"/>
    <s v="Option1"/>
    <x v="2"/>
    <s v="HHD8"/>
    <s v="Diesel"/>
  </r>
  <r>
    <x v="6"/>
    <x v="1"/>
    <x v="13"/>
    <x v="0"/>
    <n v="38009.954816721998"/>
    <n v="10"/>
    <n v="16"/>
    <n v="10"/>
    <s v="Option1"/>
    <x v="2"/>
    <s v="HHD8"/>
    <s v="CNG"/>
  </r>
  <r>
    <x v="6"/>
    <x v="1"/>
    <x v="13"/>
    <x v="1"/>
    <n v="38009.954816721998"/>
    <n v="12"/>
    <n v="21"/>
    <n v="12"/>
    <s v="Option1"/>
    <x v="2"/>
    <s v="HHD8"/>
    <s v="CNG"/>
  </r>
  <r>
    <x v="7"/>
    <x v="1"/>
    <x v="13"/>
    <x v="0"/>
    <n v="38009.923750097201"/>
    <n v="10"/>
    <n v="4"/>
    <n v="4"/>
    <s v="Option1"/>
    <x v="3"/>
    <s v="LHD45"/>
    <s v="Gasoline"/>
  </r>
  <r>
    <x v="7"/>
    <x v="1"/>
    <x v="13"/>
    <x v="1"/>
    <n v="38009.923750097201"/>
    <n v="15"/>
    <n v="5"/>
    <n v="5"/>
    <s v="Option1"/>
    <x v="3"/>
    <s v="LHD45"/>
    <s v="Gasoline"/>
  </r>
  <r>
    <x v="8"/>
    <x v="1"/>
    <x v="13"/>
    <x v="0"/>
    <n v="38009.913353973803"/>
    <n v="10"/>
    <n v="6"/>
    <n v="6"/>
    <s v="Option1"/>
    <x v="3"/>
    <s v="LHD45"/>
    <s v="Diesel"/>
  </r>
  <r>
    <x v="8"/>
    <x v="1"/>
    <x v="13"/>
    <x v="1"/>
    <n v="38009.913353973803"/>
    <n v="15"/>
    <n v="7"/>
    <n v="7"/>
    <s v="Option1"/>
    <x v="3"/>
    <s v="LHD45"/>
    <s v="Diesel"/>
  </r>
  <r>
    <x v="9"/>
    <x v="1"/>
    <x v="13"/>
    <x v="0"/>
    <n v="38009.965531606103"/>
    <n v="10"/>
    <n v="7"/>
    <n v="7"/>
    <s v="Option1"/>
    <x v="3"/>
    <s v="MHD67"/>
    <s v="Diesel"/>
  </r>
  <r>
    <x v="9"/>
    <x v="1"/>
    <x v="13"/>
    <x v="1"/>
    <n v="38009.965531606103"/>
    <n v="12"/>
    <n v="9"/>
    <n v="9"/>
    <s v="Option1"/>
    <x v="3"/>
    <s v="MHD67"/>
    <s v="Diesel"/>
  </r>
  <r>
    <x v="10"/>
    <x v="1"/>
    <x v="13"/>
    <x v="0"/>
    <n v="38009.9668172456"/>
    <n v="10"/>
    <n v="16"/>
    <n v="10"/>
    <s v="Option1"/>
    <x v="3"/>
    <s v="Urban Bus"/>
    <s v="Diesel"/>
  </r>
  <r>
    <x v="10"/>
    <x v="1"/>
    <x v="13"/>
    <x v="1"/>
    <n v="38009.9668172456"/>
    <n v="12"/>
    <n v="21"/>
    <n v="12"/>
    <s v="Option1"/>
    <x v="3"/>
    <s v="Urban Bus"/>
    <s v="Diesel"/>
  </r>
  <r>
    <x v="11"/>
    <x v="1"/>
    <x v="13"/>
    <x v="0"/>
    <n v="38009.893058584399"/>
    <n v="10"/>
    <n v="16"/>
    <n v="10"/>
    <s v="Option1"/>
    <x v="3"/>
    <s v="Urban Bus"/>
    <s v="CNG"/>
  </r>
  <r>
    <x v="11"/>
    <x v="1"/>
    <x v="13"/>
    <x v="1"/>
    <n v="38009.893058584399"/>
    <n v="12"/>
    <n v="21"/>
    <n v="12"/>
    <s v="Option1"/>
    <x v="3"/>
    <s v="Urban Bus"/>
    <s v="CNG"/>
  </r>
  <r>
    <x v="12"/>
    <x v="1"/>
    <x v="13"/>
    <x v="0"/>
    <n v="9214.3094991772105"/>
    <n v="10"/>
    <n v="17"/>
    <n v="10"/>
    <s v="Option1"/>
    <x v="4"/>
    <s v="LHD45"/>
    <s v="Gasoline"/>
  </r>
  <r>
    <x v="12"/>
    <x v="1"/>
    <x v="13"/>
    <x v="1"/>
    <n v="9214.3094991772105"/>
    <n v="15"/>
    <n v="22"/>
    <n v="15"/>
    <s v="Option1"/>
    <x v="4"/>
    <s v="LHD45"/>
    <s v="Gasoline"/>
  </r>
  <r>
    <x v="13"/>
    <x v="1"/>
    <x v="13"/>
    <x v="0"/>
    <n v="9214.3359972841808"/>
    <n v="10"/>
    <n v="23"/>
    <n v="10"/>
    <s v="Option1"/>
    <x v="4"/>
    <s v="LHD45"/>
    <s v="Diesel"/>
  </r>
  <r>
    <x v="13"/>
    <x v="1"/>
    <x v="13"/>
    <x v="1"/>
    <n v="9214.3359972841808"/>
    <n v="15"/>
    <n v="29"/>
    <n v="15"/>
    <s v="Option1"/>
    <x v="4"/>
    <s v="LHD45"/>
    <s v="Diesel"/>
  </r>
  <r>
    <x v="14"/>
    <x v="1"/>
    <x v="13"/>
    <x v="0"/>
    <n v="9214.3105099951408"/>
    <n v="10"/>
    <n v="30"/>
    <n v="10"/>
    <s v="Option1"/>
    <x v="4"/>
    <s v="MHD67"/>
    <s v="Diesel"/>
  </r>
  <r>
    <x v="14"/>
    <x v="1"/>
    <x v="13"/>
    <x v="1"/>
    <n v="9214.3105099951408"/>
    <n v="12"/>
    <n v="38"/>
    <n v="12"/>
    <s v="Option1"/>
    <x v="4"/>
    <s v="MHD67"/>
    <s v="Diesel"/>
  </r>
  <r>
    <x v="15"/>
    <x v="1"/>
    <x v="13"/>
    <x v="0"/>
    <n v="9214.3027772470305"/>
    <n v="10"/>
    <n v="65"/>
    <n v="10"/>
    <s v="Option1"/>
    <x v="4"/>
    <s v="HHD8"/>
    <s v="Diesel"/>
  </r>
  <r>
    <x v="15"/>
    <x v="1"/>
    <x v="13"/>
    <x v="1"/>
    <n v="9214.3027772470305"/>
    <n v="12"/>
    <n v="87"/>
    <n v="12"/>
    <s v="Option1"/>
    <x v="4"/>
    <s v="HHD8"/>
    <s v="Diesel"/>
  </r>
  <r>
    <x v="16"/>
    <x v="1"/>
    <x v="13"/>
    <x v="0"/>
    <n v="9214.3173580984294"/>
    <n v="10"/>
    <n v="65"/>
    <n v="10"/>
    <s v="Option1"/>
    <x v="4"/>
    <s v="HHD8"/>
    <s v="CNG"/>
  </r>
  <r>
    <x v="16"/>
    <x v="1"/>
    <x v="13"/>
    <x v="1"/>
    <n v="9214.3173580984294"/>
    <n v="12"/>
    <n v="87"/>
    <n v="12"/>
    <s v="Option1"/>
    <x v="4"/>
    <s v="HHD8"/>
    <s v="CNG"/>
  </r>
  <r>
    <x v="17"/>
    <x v="1"/>
    <x v="13"/>
    <x v="0"/>
    <n v="31589.342885225"/>
    <n v="10"/>
    <n v="9"/>
    <n v="9"/>
    <s v="Option1"/>
    <x v="5"/>
    <s v="MHD67"/>
    <s v="Diesel"/>
  </r>
  <r>
    <x v="17"/>
    <x v="1"/>
    <x v="13"/>
    <x v="1"/>
    <n v="31589.342885225"/>
    <n v="12"/>
    <n v="11"/>
    <n v="11"/>
    <s v="Option1"/>
    <x v="5"/>
    <s v="MHD67"/>
    <s v="Diesel"/>
  </r>
  <r>
    <x v="18"/>
    <x v="1"/>
    <x v="13"/>
    <x v="0"/>
    <n v="31589.327392090399"/>
    <n v="10"/>
    <n v="19"/>
    <n v="10"/>
    <s v="Option1"/>
    <x v="5"/>
    <s v="HHD8"/>
    <s v="Diesel"/>
  </r>
  <r>
    <x v="18"/>
    <x v="1"/>
    <x v="13"/>
    <x v="1"/>
    <n v="31589.327392090399"/>
    <n v="12"/>
    <n v="25"/>
    <n v="12"/>
    <s v="Option1"/>
    <x v="5"/>
    <s v="HHD8"/>
    <s v="Diesel"/>
  </r>
  <r>
    <x v="19"/>
    <x v="1"/>
    <x v="13"/>
    <x v="0"/>
    <n v="31589.3231973726"/>
    <n v="10"/>
    <n v="19"/>
    <n v="10"/>
    <s v="Option1"/>
    <x v="5"/>
    <s v="HHD8"/>
    <s v="CNG"/>
  </r>
  <r>
    <x v="19"/>
    <x v="1"/>
    <x v="13"/>
    <x v="1"/>
    <n v="31589.3231973726"/>
    <n v="12"/>
    <n v="25"/>
    <n v="12"/>
    <s v="Option1"/>
    <x v="5"/>
    <s v="HHD8"/>
    <s v="CNG"/>
  </r>
  <r>
    <x v="20"/>
    <x v="1"/>
    <x v="13"/>
    <x v="0"/>
    <n v="23827.812859276899"/>
    <n v="10"/>
    <n v="9"/>
    <n v="9"/>
    <s v="Option1"/>
    <x v="6"/>
    <s v="LHD"/>
    <s v="Diesel"/>
  </r>
  <r>
    <x v="20"/>
    <x v="1"/>
    <x v="13"/>
    <x v="1"/>
    <n v="23827.812859276899"/>
    <n v="15"/>
    <n v="11"/>
    <n v="11"/>
    <s v="Option1"/>
    <x v="6"/>
    <s v="LHD"/>
    <s v="Diesel"/>
  </r>
  <r>
    <x v="21"/>
    <x v="1"/>
    <x v="13"/>
    <x v="0"/>
    <n v="23827.806678159199"/>
    <n v="10"/>
    <n v="7"/>
    <n v="7"/>
    <s v="Option1"/>
    <x v="6"/>
    <s v="LHD45"/>
    <s v="Gasoline"/>
  </r>
  <r>
    <x v="21"/>
    <x v="1"/>
    <x v="13"/>
    <x v="1"/>
    <n v="23827.806678159199"/>
    <n v="15"/>
    <n v="8"/>
    <n v="8"/>
    <s v="Option1"/>
    <x v="6"/>
    <s v="LHD45"/>
    <s v="Gasoline"/>
  </r>
  <r>
    <x v="22"/>
    <x v="1"/>
    <x v="13"/>
    <x v="0"/>
    <n v="23827.8870739267"/>
    <n v="10"/>
    <n v="9"/>
    <n v="9"/>
    <s v="Option1"/>
    <x v="6"/>
    <s v="LHD45"/>
    <s v="Diesel"/>
  </r>
  <r>
    <x v="22"/>
    <x v="1"/>
    <x v="13"/>
    <x v="1"/>
    <n v="23827.8870739267"/>
    <n v="15"/>
    <n v="11"/>
    <n v="11"/>
    <s v="Option1"/>
    <x v="6"/>
    <s v="LHD45"/>
    <s v="Diesel"/>
  </r>
  <r>
    <x v="23"/>
    <x v="1"/>
    <x v="13"/>
    <x v="0"/>
    <n v="23827.861792747401"/>
    <n v="10"/>
    <n v="7"/>
    <n v="7"/>
    <s v="Option1"/>
    <x v="6"/>
    <s v="MHD67"/>
    <s v="Gasoline"/>
  </r>
  <r>
    <x v="23"/>
    <x v="1"/>
    <x v="13"/>
    <x v="1"/>
    <n v="23827.861792747401"/>
    <n v="15"/>
    <n v="8"/>
    <n v="8"/>
    <s v="Option1"/>
    <x v="6"/>
    <s v="MHD67"/>
    <s v="Gasoline"/>
  </r>
  <r>
    <x v="24"/>
    <x v="1"/>
    <x v="13"/>
    <x v="0"/>
    <n v="23827.8663938354"/>
    <n v="10"/>
    <n v="12"/>
    <n v="10"/>
    <s v="Option1"/>
    <x v="6"/>
    <s v="MHD67"/>
    <s v="Diesel"/>
  </r>
  <r>
    <x v="24"/>
    <x v="1"/>
    <x v="13"/>
    <x v="1"/>
    <n v="23827.8663938354"/>
    <n v="12"/>
    <n v="15"/>
    <n v="12"/>
    <s v="Option1"/>
    <x v="6"/>
    <s v="MHD67"/>
    <s v="Diesel"/>
  </r>
  <r>
    <x v="25"/>
    <x v="1"/>
    <x v="13"/>
    <x v="0"/>
    <n v="23827.823507722202"/>
    <n v="10"/>
    <n v="7"/>
    <n v="7"/>
    <s v="Option1"/>
    <x v="6"/>
    <s v="HHD8"/>
    <s v="Gasoline"/>
  </r>
  <r>
    <x v="25"/>
    <x v="1"/>
    <x v="13"/>
    <x v="1"/>
    <n v="23827.823507722202"/>
    <n v="15"/>
    <n v="8"/>
    <n v="8"/>
    <s v="Option1"/>
    <x v="6"/>
    <s v="HHD8"/>
    <s v="Gasoline"/>
  </r>
  <r>
    <x v="26"/>
    <x v="1"/>
    <x v="13"/>
    <x v="0"/>
    <n v="23827.8257464175"/>
    <n v="10"/>
    <n v="25"/>
    <n v="10"/>
    <s v="Option1"/>
    <x v="6"/>
    <s v="HHD8"/>
    <s v="Diesel"/>
  </r>
  <r>
    <x v="26"/>
    <x v="1"/>
    <x v="13"/>
    <x v="1"/>
    <n v="23827.8257464175"/>
    <n v="12"/>
    <n v="34"/>
    <n v="12"/>
    <s v="Option1"/>
    <x v="6"/>
    <s v="HHD8"/>
    <s v="Diesel"/>
  </r>
  <r>
    <x v="27"/>
    <x v="1"/>
    <x v="13"/>
    <x v="0"/>
    <n v="23827.796835913701"/>
    <n v="10"/>
    <n v="25"/>
    <n v="10"/>
    <s v="Option1"/>
    <x v="6"/>
    <s v="HHD8"/>
    <s v="CNG"/>
  </r>
  <r>
    <x v="27"/>
    <x v="1"/>
    <x v="13"/>
    <x v="1"/>
    <n v="23827.796835913701"/>
    <n v="12"/>
    <n v="34"/>
    <n v="12"/>
    <s v="Option1"/>
    <x v="6"/>
    <s v="HHD8"/>
    <s v="CNG"/>
  </r>
  <r>
    <x v="28"/>
    <x v="1"/>
    <x v="13"/>
    <x v="0"/>
    <n v="37718.126724996298"/>
    <n v="10"/>
    <n v="6"/>
    <n v="6"/>
    <s v="Option1"/>
    <x v="7"/>
    <s v="LHD"/>
    <s v="Diesel"/>
  </r>
  <r>
    <x v="28"/>
    <x v="1"/>
    <x v="13"/>
    <x v="1"/>
    <n v="37718.126724996298"/>
    <n v="15"/>
    <n v="7"/>
    <n v="7"/>
    <s v="Option1"/>
    <x v="7"/>
    <s v="LHD"/>
    <s v="Diesel"/>
  </r>
  <r>
    <x v="29"/>
    <x v="1"/>
    <x v="13"/>
    <x v="0"/>
    <n v="37718.106935658303"/>
    <n v="10"/>
    <n v="4"/>
    <n v="4"/>
    <s v="Option1"/>
    <x v="7"/>
    <s v="LHD45"/>
    <s v="Gasoline"/>
  </r>
  <r>
    <x v="29"/>
    <x v="1"/>
    <x v="13"/>
    <x v="1"/>
    <n v="37718.106935658303"/>
    <n v="15"/>
    <n v="5"/>
    <n v="5"/>
    <s v="Option1"/>
    <x v="7"/>
    <s v="LHD45"/>
    <s v="Gasoline"/>
  </r>
  <r>
    <x v="30"/>
    <x v="1"/>
    <x v="13"/>
    <x v="0"/>
    <n v="37718.218461373101"/>
    <n v="10"/>
    <n v="6"/>
    <n v="6"/>
    <s v="Option1"/>
    <x v="7"/>
    <s v="LHD45"/>
    <s v="Diesel"/>
  </r>
  <r>
    <x v="30"/>
    <x v="1"/>
    <x v="13"/>
    <x v="1"/>
    <n v="37718.218461373101"/>
    <n v="15"/>
    <n v="7"/>
    <n v="7"/>
    <s v="Option1"/>
    <x v="7"/>
    <s v="LHD45"/>
    <s v="Diesel"/>
  </r>
  <r>
    <x v="31"/>
    <x v="1"/>
    <x v="13"/>
    <x v="0"/>
    <n v="37718.200229695503"/>
    <n v="10"/>
    <n v="4"/>
    <n v="4"/>
    <s v="Option1"/>
    <x v="7"/>
    <s v="MHD67"/>
    <s v="Gasoline"/>
  </r>
  <r>
    <x v="31"/>
    <x v="1"/>
    <x v="13"/>
    <x v="1"/>
    <n v="37718.200229695503"/>
    <n v="15"/>
    <n v="5"/>
    <n v="5"/>
    <s v="Option1"/>
    <x v="7"/>
    <s v="MHD67"/>
    <s v="Gasoline"/>
  </r>
  <r>
    <x v="32"/>
    <x v="1"/>
    <x v="13"/>
    <x v="0"/>
    <n v="37718.219291389003"/>
    <n v="10"/>
    <n v="7"/>
    <n v="7"/>
    <s v="Option1"/>
    <x v="7"/>
    <s v="MHD67"/>
    <s v="Diesel"/>
  </r>
  <r>
    <x v="32"/>
    <x v="1"/>
    <x v="13"/>
    <x v="1"/>
    <n v="37718.219291389003"/>
    <n v="12"/>
    <n v="9"/>
    <n v="9"/>
    <s v="Option1"/>
    <x v="7"/>
    <s v="MHD67"/>
    <s v="Diesel"/>
  </r>
  <r>
    <x v="33"/>
    <x v="1"/>
    <x v="13"/>
    <x v="0"/>
    <n v="37718.121508145799"/>
    <n v="10"/>
    <n v="4"/>
    <n v="4"/>
    <s v="Option1"/>
    <x v="7"/>
    <s v="HHD8"/>
    <s v="Gasoline"/>
  </r>
  <r>
    <x v="33"/>
    <x v="1"/>
    <x v="13"/>
    <x v="1"/>
    <n v="37718.121508145799"/>
    <n v="15"/>
    <n v="5"/>
    <n v="5"/>
    <s v="Option1"/>
    <x v="7"/>
    <s v="HHD8"/>
    <s v="Gasoline"/>
  </r>
  <r>
    <x v="34"/>
    <x v="1"/>
    <x v="13"/>
    <x v="0"/>
    <n v="37718.138631416201"/>
    <n v="10"/>
    <n v="16"/>
    <n v="10"/>
    <s v="Option1"/>
    <x v="7"/>
    <s v="HHD8"/>
    <s v="Diesel"/>
  </r>
  <r>
    <x v="34"/>
    <x v="1"/>
    <x v="13"/>
    <x v="1"/>
    <n v="37718.138631416201"/>
    <n v="12"/>
    <n v="21"/>
    <n v="12"/>
    <s v="Option1"/>
    <x v="7"/>
    <s v="HHD8"/>
    <s v="Diesel"/>
  </r>
  <r>
    <x v="35"/>
    <x v="1"/>
    <x v="13"/>
    <x v="0"/>
    <n v="37718.093957458397"/>
    <n v="10"/>
    <n v="16"/>
    <n v="10"/>
    <s v="Option1"/>
    <x v="7"/>
    <s v="HHD8"/>
    <s v="CNG"/>
  </r>
  <r>
    <x v="35"/>
    <x v="1"/>
    <x v="13"/>
    <x v="1"/>
    <n v="37718.093957458397"/>
    <n v="12"/>
    <n v="21"/>
    <n v="12"/>
    <s v="Option1"/>
    <x v="7"/>
    <s v="HHD8"/>
    <s v="CNG"/>
  </r>
  <r>
    <x v="36"/>
    <x v="1"/>
    <x v="13"/>
    <x v="0"/>
    <n v="6400.8995780451496"/>
    <n v="10"/>
    <n v="25"/>
    <n v="10"/>
    <s v="Option1"/>
    <x v="8"/>
    <s v="LHD45"/>
    <s v="Gasoline"/>
  </r>
  <r>
    <x v="36"/>
    <x v="1"/>
    <x v="13"/>
    <x v="1"/>
    <n v="6400.8995780451496"/>
    <n v="15"/>
    <n v="31"/>
    <n v="15"/>
    <s v="Option1"/>
    <x v="8"/>
    <s v="LHD45"/>
    <s v="Gasoline"/>
  </r>
  <r>
    <x v="37"/>
    <x v="1"/>
    <x v="13"/>
    <x v="0"/>
    <n v="6400.9063346288704"/>
    <n v="10"/>
    <n v="25"/>
    <n v="10"/>
    <s v="Option1"/>
    <x v="8"/>
    <s v="MHD67"/>
    <s v="Gasoline"/>
  </r>
  <r>
    <x v="37"/>
    <x v="1"/>
    <x v="13"/>
    <x v="1"/>
    <n v="6400.9063346288704"/>
    <n v="15"/>
    <n v="31"/>
    <n v="15"/>
    <s v="Option1"/>
    <x v="8"/>
    <s v="MHD67"/>
    <s v="Gasoline"/>
  </r>
  <r>
    <x v="38"/>
    <x v="1"/>
    <x v="13"/>
    <x v="0"/>
    <n v="6400.8959924474402"/>
    <n v="10"/>
    <n v="44"/>
    <n v="10"/>
    <s v="Option1"/>
    <x v="8"/>
    <s v="MHD67"/>
    <s v="Diesel"/>
  </r>
  <r>
    <x v="38"/>
    <x v="1"/>
    <x v="13"/>
    <x v="1"/>
    <n v="6400.8959924474402"/>
    <n v="12"/>
    <n v="55"/>
    <n v="12"/>
    <s v="Option1"/>
    <x v="8"/>
    <s v="MHD67"/>
    <s v="Diesel"/>
  </r>
  <r>
    <x v="39"/>
    <x v="1"/>
    <x v="13"/>
    <x v="0"/>
    <n v="6400.9015029822003"/>
    <n v="10"/>
    <n v="25"/>
    <n v="10"/>
    <s v="Option1"/>
    <x v="8"/>
    <s v="HHD8"/>
    <s v="Gasoline"/>
  </r>
  <r>
    <x v="39"/>
    <x v="1"/>
    <x v="13"/>
    <x v="1"/>
    <n v="6400.9015029822003"/>
    <n v="15"/>
    <n v="31"/>
    <n v="15"/>
    <s v="Option1"/>
    <x v="8"/>
    <s v="HHD8"/>
    <s v="Gasoline"/>
  </r>
  <r>
    <x v="40"/>
    <x v="1"/>
    <x v="13"/>
    <x v="0"/>
    <n v="6400.9145802083704"/>
    <n v="10"/>
    <n v="94"/>
    <n v="10"/>
    <s v="Option1"/>
    <x v="8"/>
    <s v="HHD8"/>
    <s v="Diesel"/>
  </r>
  <r>
    <x v="40"/>
    <x v="1"/>
    <x v="13"/>
    <x v="1"/>
    <n v="6400.9145802083704"/>
    <n v="12"/>
    <n v="125"/>
    <n v="12"/>
    <s v="Option1"/>
    <x v="8"/>
    <s v="HHD8"/>
    <s v="Diesel"/>
  </r>
  <r>
    <x v="41"/>
    <x v="1"/>
    <x v="13"/>
    <x v="0"/>
    <n v="77827.910812656701"/>
    <n v="10"/>
    <n v="4"/>
    <n v="4"/>
    <s v="Option1"/>
    <x v="9"/>
    <s v="MHD67"/>
    <s v="Diesel"/>
  </r>
  <r>
    <x v="41"/>
    <x v="1"/>
    <x v="13"/>
    <x v="1"/>
    <n v="77827.910812656701"/>
    <n v="12"/>
    <n v="4"/>
    <n v="4"/>
    <s v="Option1"/>
    <x v="9"/>
    <s v="MHD67"/>
    <s v="Diesel"/>
  </r>
  <r>
    <x v="42"/>
    <x v="1"/>
    <x v="13"/>
    <x v="0"/>
    <n v="77827.996907214707"/>
    <n v="10"/>
    <n v="8"/>
    <n v="8"/>
    <s v="Option1"/>
    <x v="9"/>
    <s v="HHD8"/>
    <s v="Diesel"/>
  </r>
  <r>
    <x v="42"/>
    <x v="1"/>
    <x v="13"/>
    <x v="1"/>
    <n v="77827.996907214707"/>
    <n v="12"/>
    <n v="10"/>
    <n v="10"/>
    <s v="Option1"/>
    <x v="9"/>
    <s v="HHD8"/>
    <s v="Diesel"/>
  </r>
  <r>
    <x v="43"/>
    <x v="1"/>
    <x v="13"/>
    <x v="0"/>
    <n v="77827.9801284313"/>
    <n v="10"/>
    <n v="8"/>
    <n v="8"/>
    <s v="Option1"/>
    <x v="9"/>
    <s v="HHD8"/>
    <s v="CNG"/>
  </r>
  <r>
    <x v="43"/>
    <x v="1"/>
    <x v="13"/>
    <x v="1"/>
    <n v="77827.9801284313"/>
    <n v="12"/>
    <n v="10"/>
    <n v="10"/>
    <s v="Option1"/>
    <x v="9"/>
    <s v="HHD8"/>
    <s v="CNG"/>
  </r>
  <r>
    <x v="44"/>
    <x v="1"/>
    <x v="13"/>
    <x v="0"/>
    <n v="150053.75077126001"/>
    <n v="10"/>
    <n v="4"/>
    <n v="4"/>
    <s v="Option1"/>
    <x v="10"/>
    <s v="HHD8"/>
    <s v="Diesel"/>
  </r>
  <r>
    <x v="44"/>
    <x v="1"/>
    <x v="13"/>
    <x v="1"/>
    <n v="150053.75077126001"/>
    <n v="12"/>
    <n v="5"/>
    <n v="5"/>
    <s v="Option1"/>
    <x v="10"/>
    <s v="HHD8"/>
    <s v="Diesel"/>
  </r>
  <r>
    <x v="0"/>
    <x v="1"/>
    <x v="14"/>
    <x v="0"/>
    <n v="15019.194314344601"/>
    <n v="10"/>
    <n v="14"/>
    <n v="10"/>
    <s v="Option1"/>
    <x v="0"/>
    <s v="LHD"/>
    <s v="Diesel"/>
  </r>
  <r>
    <x v="0"/>
    <x v="1"/>
    <x v="14"/>
    <x v="1"/>
    <n v="15019.194314344601"/>
    <n v="15"/>
    <n v="18"/>
    <n v="15"/>
    <s v="Option1"/>
    <x v="0"/>
    <s v="LHD"/>
    <s v="Diesel"/>
  </r>
  <r>
    <x v="1"/>
    <x v="1"/>
    <x v="14"/>
    <x v="0"/>
    <n v="15019.2183726851"/>
    <n v="10"/>
    <n v="14"/>
    <n v="10"/>
    <s v="Option1"/>
    <x v="1"/>
    <s v="LHD"/>
    <s v="Diesel"/>
  </r>
  <r>
    <x v="1"/>
    <x v="1"/>
    <x v="14"/>
    <x v="1"/>
    <n v="15019.2183726851"/>
    <n v="15"/>
    <n v="18"/>
    <n v="15"/>
    <s v="Option1"/>
    <x v="1"/>
    <s v="LHD"/>
    <s v="Diesel"/>
  </r>
  <r>
    <x v="2"/>
    <x v="1"/>
    <x v="14"/>
    <x v="0"/>
    <n v="38009.881545162098"/>
    <n v="10"/>
    <n v="4"/>
    <n v="4"/>
    <s v="Option1"/>
    <x v="2"/>
    <s v="LHD45"/>
    <s v="Gasoline"/>
  </r>
  <r>
    <x v="2"/>
    <x v="1"/>
    <x v="14"/>
    <x v="1"/>
    <n v="38009.881545162098"/>
    <n v="15"/>
    <n v="5"/>
    <n v="5"/>
    <s v="Option1"/>
    <x v="2"/>
    <s v="LHD45"/>
    <s v="Gasoline"/>
  </r>
  <r>
    <x v="3"/>
    <x v="1"/>
    <x v="14"/>
    <x v="0"/>
    <n v="38009.889657979496"/>
    <n v="10"/>
    <n v="6"/>
    <n v="6"/>
    <s v="Option1"/>
    <x v="2"/>
    <s v="LHD45"/>
    <s v="Diesel"/>
  </r>
  <r>
    <x v="3"/>
    <x v="1"/>
    <x v="14"/>
    <x v="1"/>
    <n v="38009.889657979496"/>
    <n v="15"/>
    <n v="7"/>
    <n v="7"/>
    <s v="Option1"/>
    <x v="2"/>
    <s v="LHD45"/>
    <s v="Diesel"/>
  </r>
  <r>
    <x v="4"/>
    <x v="1"/>
    <x v="14"/>
    <x v="0"/>
    <n v="38009.962501967697"/>
    <n v="10"/>
    <n v="7"/>
    <n v="7"/>
    <s v="Option1"/>
    <x v="2"/>
    <s v="MHD67"/>
    <s v="Diesel"/>
  </r>
  <r>
    <x v="4"/>
    <x v="1"/>
    <x v="14"/>
    <x v="1"/>
    <n v="38009.962501967697"/>
    <n v="12"/>
    <n v="9"/>
    <n v="9"/>
    <s v="Option1"/>
    <x v="2"/>
    <s v="MHD67"/>
    <s v="Diesel"/>
  </r>
  <r>
    <x v="5"/>
    <x v="1"/>
    <x v="14"/>
    <x v="0"/>
    <n v="38009.969613049398"/>
    <n v="10"/>
    <n v="16"/>
    <n v="10"/>
    <s v="Option1"/>
    <x v="2"/>
    <s v="HHD8"/>
    <s v="Diesel"/>
  </r>
  <r>
    <x v="5"/>
    <x v="1"/>
    <x v="14"/>
    <x v="1"/>
    <n v="38009.969613049398"/>
    <n v="12"/>
    <n v="21"/>
    <n v="12"/>
    <s v="Option1"/>
    <x v="2"/>
    <s v="HHD8"/>
    <s v="Diesel"/>
  </r>
  <r>
    <x v="6"/>
    <x v="1"/>
    <x v="14"/>
    <x v="0"/>
    <n v="38009.954816721998"/>
    <n v="10"/>
    <n v="16"/>
    <n v="10"/>
    <s v="Option1"/>
    <x v="2"/>
    <s v="HHD8"/>
    <s v="CNG"/>
  </r>
  <r>
    <x v="6"/>
    <x v="1"/>
    <x v="14"/>
    <x v="1"/>
    <n v="38009.954816721998"/>
    <n v="12"/>
    <n v="21"/>
    <n v="12"/>
    <s v="Option1"/>
    <x v="2"/>
    <s v="HHD8"/>
    <s v="CNG"/>
  </r>
  <r>
    <x v="7"/>
    <x v="1"/>
    <x v="14"/>
    <x v="0"/>
    <n v="38009.923750097201"/>
    <n v="10"/>
    <n v="4"/>
    <n v="4"/>
    <s v="Option1"/>
    <x v="3"/>
    <s v="LHD45"/>
    <s v="Gasoline"/>
  </r>
  <r>
    <x v="7"/>
    <x v="1"/>
    <x v="14"/>
    <x v="1"/>
    <n v="38009.923750097201"/>
    <n v="15"/>
    <n v="5"/>
    <n v="5"/>
    <s v="Option1"/>
    <x v="3"/>
    <s v="LHD45"/>
    <s v="Gasoline"/>
  </r>
  <r>
    <x v="8"/>
    <x v="1"/>
    <x v="14"/>
    <x v="0"/>
    <n v="38009.913353973803"/>
    <n v="10"/>
    <n v="6"/>
    <n v="6"/>
    <s v="Option1"/>
    <x v="3"/>
    <s v="LHD45"/>
    <s v="Diesel"/>
  </r>
  <r>
    <x v="8"/>
    <x v="1"/>
    <x v="14"/>
    <x v="1"/>
    <n v="38009.913353973803"/>
    <n v="15"/>
    <n v="7"/>
    <n v="7"/>
    <s v="Option1"/>
    <x v="3"/>
    <s v="LHD45"/>
    <s v="Diesel"/>
  </r>
  <r>
    <x v="9"/>
    <x v="1"/>
    <x v="14"/>
    <x v="0"/>
    <n v="38009.965531606103"/>
    <n v="10"/>
    <n v="7"/>
    <n v="7"/>
    <s v="Option1"/>
    <x v="3"/>
    <s v="MHD67"/>
    <s v="Diesel"/>
  </r>
  <r>
    <x v="9"/>
    <x v="1"/>
    <x v="14"/>
    <x v="1"/>
    <n v="38009.965531606103"/>
    <n v="12"/>
    <n v="9"/>
    <n v="9"/>
    <s v="Option1"/>
    <x v="3"/>
    <s v="MHD67"/>
    <s v="Diesel"/>
  </r>
  <r>
    <x v="10"/>
    <x v="1"/>
    <x v="14"/>
    <x v="0"/>
    <n v="38009.9668172456"/>
    <n v="10"/>
    <n v="16"/>
    <n v="10"/>
    <s v="Option1"/>
    <x v="3"/>
    <s v="Urban Bus"/>
    <s v="Diesel"/>
  </r>
  <r>
    <x v="10"/>
    <x v="1"/>
    <x v="14"/>
    <x v="1"/>
    <n v="38009.9668172456"/>
    <n v="12"/>
    <n v="21"/>
    <n v="12"/>
    <s v="Option1"/>
    <x v="3"/>
    <s v="Urban Bus"/>
    <s v="Diesel"/>
  </r>
  <r>
    <x v="11"/>
    <x v="1"/>
    <x v="14"/>
    <x v="0"/>
    <n v="38009.893058584399"/>
    <n v="10"/>
    <n v="16"/>
    <n v="10"/>
    <s v="Option1"/>
    <x v="3"/>
    <s v="Urban Bus"/>
    <s v="CNG"/>
  </r>
  <r>
    <x v="11"/>
    <x v="1"/>
    <x v="14"/>
    <x v="1"/>
    <n v="38009.893058584399"/>
    <n v="12"/>
    <n v="21"/>
    <n v="12"/>
    <s v="Option1"/>
    <x v="3"/>
    <s v="Urban Bus"/>
    <s v="CNG"/>
  </r>
  <r>
    <x v="12"/>
    <x v="1"/>
    <x v="14"/>
    <x v="0"/>
    <n v="9214.3094991772105"/>
    <n v="10"/>
    <n v="17"/>
    <n v="10"/>
    <s v="Option1"/>
    <x v="4"/>
    <s v="LHD45"/>
    <s v="Gasoline"/>
  </r>
  <r>
    <x v="12"/>
    <x v="1"/>
    <x v="14"/>
    <x v="1"/>
    <n v="9214.3094991772105"/>
    <n v="15"/>
    <n v="22"/>
    <n v="15"/>
    <s v="Option1"/>
    <x v="4"/>
    <s v="LHD45"/>
    <s v="Gasoline"/>
  </r>
  <r>
    <x v="13"/>
    <x v="1"/>
    <x v="14"/>
    <x v="0"/>
    <n v="9214.3359972841808"/>
    <n v="10"/>
    <n v="23"/>
    <n v="10"/>
    <s v="Option1"/>
    <x v="4"/>
    <s v="LHD45"/>
    <s v="Diesel"/>
  </r>
  <r>
    <x v="13"/>
    <x v="1"/>
    <x v="14"/>
    <x v="1"/>
    <n v="9214.3359972841808"/>
    <n v="15"/>
    <n v="29"/>
    <n v="15"/>
    <s v="Option1"/>
    <x v="4"/>
    <s v="LHD45"/>
    <s v="Diesel"/>
  </r>
  <r>
    <x v="14"/>
    <x v="1"/>
    <x v="14"/>
    <x v="0"/>
    <n v="9214.3105099951408"/>
    <n v="10"/>
    <n v="30"/>
    <n v="10"/>
    <s v="Option1"/>
    <x v="4"/>
    <s v="MHD67"/>
    <s v="Diesel"/>
  </r>
  <r>
    <x v="14"/>
    <x v="1"/>
    <x v="14"/>
    <x v="1"/>
    <n v="9214.3105099951408"/>
    <n v="12"/>
    <n v="38"/>
    <n v="12"/>
    <s v="Option1"/>
    <x v="4"/>
    <s v="MHD67"/>
    <s v="Diesel"/>
  </r>
  <r>
    <x v="15"/>
    <x v="1"/>
    <x v="14"/>
    <x v="0"/>
    <n v="9214.3027772470305"/>
    <n v="10"/>
    <n v="65"/>
    <n v="10"/>
    <s v="Option1"/>
    <x v="4"/>
    <s v="HHD8"/>
    <s v="Diesel"/>
  </r>
  <r>
    <x v="15"/>
    <x v="1"/>
    <x v="14"/>
    <x v="1"/>
    <n v="9214.3027772470305"/>
    <n v="12"/>
    <n v="87"/>
    <n v="12"/>
    <s v="Option1"/>
    <x v="4"/>
    <s v="HHD8"/>
    <s v="Diesel"/>
  </r>
  <r>
    <x v="16"/>
    <x v="1"/>
    <x v="14"/>
    <x v="0"/>
    <n v="9214.3173580984294"/>
    <n v="10"/>
    <n v="65"/>
    <n v="10"/>
    <s v="Option1"/>
    <x v="4"/>
    <s v="HHD8"/>
    <s v="CNG"/>
  </r>
  <r>
    <x v="16"/>
    <x v="1"/>
    <x v="14"/>
    <x v="1"/>
    <n v="9214.3173580984294"/>
    <n v="12"/>
    <n v="87"/>
    <n v="12"/>
    <s v="Option1"/>
    <x v="4"/>
    <s v="HHD8"/>
    <s v="CNG"/>
  </r>
  <r>
    <x v="17"/>
    <x v="1"/>
    <x v="14"/>
    <x v="0"/>
    <n v="31589.342885225"/>
    <n v="10"/>
    <n v="9"/>
    <n v="9"/>
    <s v="Option1"/>
    <x v="5"/>
    <s v="MHD67"/>
    <s v="Diesel"/>
  </r>
  <r>
    <x v="17"/>
    <x v="1"/>
    <x v="14"/>
    <x v="1"/>
    <n v="31589.342885225"/>
    <n v="12"/>
    <n v="11"/>
    <n v="11"/>
    <s v="Option1"/>
    <x v="5"/>
    <s v="MHD67"/>
    <s v="Diesel"/>
  </r>
  <r>
    <x v="18"/>
    <x v="1"/>
    <x v="14"/>
    <x v="0"/>
    <n v="31589.327392090399"/>
    <n v="10"/>
    <n v="19"/>
    <n v="10"/>
    <s v="Option1"/>
    <x v="5"/>
    <s v="HHD8"/>
    <s v="Diesel"/>
  </r>
  <r>
    <x v="18"/>
    <x v="1"/>
    <x v="14"/>
    <x v="1"/>
    <n v="31589.327392090399"/>
    <n v="12"/>
    <n v="25"/>
    <n v="12"/>
    <s v="Option1"/>
    <x v="5"/>
    <s v="HHD8"/>
    <s v="Diesel"/>
  </r>
  <r>
    <x v="19"/>
    <x v="1"/>
    <x v="14"/>
    <x v="0"/>
    <n v="31589.3231973726"/>
    <n v="10"/>
    <n v="19"/>
    <n v="10"/>
    <s v="Option1"/>
    <x v="5"/>
    <s v="HHD8"/>
    <s v="CNG"/>
  </r>
  <r>
    <x v="19"/>
    <x v="1"/>
    <x v="14"/>
    <x v="1"/>
    <n v="31589.3231973726"/>
    <n v="12"/>
    <n v="25"/>
    <n v="12"/>
    <s v="Option1"/>
    <x v="5"/>
    <s v="HHD8"/>
    <s v="CNG"/>
  </r>
  <r>
    <x v="20"/>
    <x v="1"/>
    <x v="14"/>
    <x v="0"/>
    <n v="23827.812859276899"/>
    <n v="10"/>
    <n v="9"/>
    <n v="9"/>
    <s v="Option1"/>
    <x v="6"/>
    <s v="LHD"/>
    <s v="Diesel"/>
  </r>
  <r>
    <x v="20"/>
    <x v="1"/>
    <x v="14"/>
    <x v="1"/>
    <n v="23827.812859276899"/>
    <n v="15"/>
    <n v="11"/>
    <n v="11"/>
    <s v="Option1"/>
    <x v="6"/>
    <s v="LHD"/>
    <s v="Diesel"/>
  </r>
  <r>
    <x v="21"/>
    <x v="1"/>
    <x v="14"/>
    <x v="0"/>
    <n v="23827.806678159199"/>
    <n v="10"/>
    <n v="7"/>
    <n v="7"/>
    <s v="Option1"/>
    <x v="6"/>
    <s v="LHD45"/>
    <s v="Gasoline"/>
  </r>
  <r>
    <x v="21"/>
    <x v="1"/>
    <x v="14"/>
    <x v="1"/>
    <n v="23827.806678159199"/>
    <n v="15"/>
    <n v="8"/>
    <n v="8"/>
    <s v="Option1"/>
    <x v="6"/>
    <s v="LHD45"/>
    <s v="Gasoline"/>
  </r>
  <r>
    <x v="22"/>
    <x v="1"/>
    <x v="14"/>
    <x v="0"/>
    <n v="23827.8870739267"/>
    <n v="10"/>
    <n v="9"/>
    <n v="9"/>
    <s v="Option1"/>
    <x v="6"/>
    <s v="LHD45"/>
    <s v="Diesel"/>
  </r>
  <r>
    <x v="22"/>
    <x v="1"/>
    <x v="14"/>
    <x v="1"/>
    <n v="23827.8870739267"/>
    <n v="15"/>
    <n v="11"/>
    <n v="11"/>
    <s v="Option1"/>
    <x v="6"/>
    <s v="LHD45"/>
    <s v="Diesel"/>
  </r>
  <r>
    <x v="23"/>
    <x v="1"/>
    <x v="14"/>
    <x v="0"/>
    <n v="23827.861792747401"/>
    <n v="10"/>
    <n v="7"/>
    <n v="7"/>
    <s v="Option1"/>
    <x v="6"/>
    <s v="MHD67"/>
    <s v="Gasoline"/>
  </r>
  <r>
    <x v="23"/>
    <x v="1"/>
    <x v="14"/>
    <x v="1"/>
    <n v="23827.861792747401"/>
    <n v="15"/>
    <n v="8"/>
    <n v="8"/>
    <s v="Option1"/>
    <x v="6"/>
    <s v="MHD67"/>
    <s v="Gasoline"/>
  </r>
  <r>
    <x v="24"/>
    <x v="1"/>
    <x v="14"/>
    <x v="0"/>
    <n v="23827.8663938354"/>
    <n v="10"/>
    <n v="12"/>
    <n v="10"/>
    <s v="Option1"/>
    <x v="6"/>
    <s v="MHD67"/>
    <s v="Diesel"/>
  </r>
  <r>
    <x v="24"/>
    <x v="1"/>
    <x v="14"/>
    <x v="1"/>
    <n v="23827.8663938354"/>
    <n v="12"/>
    <n v="15"/>
    <n v="12"/>
    <s v="Option1"/>
    <x v="6"/>
    <s v="MHD67"/>
    <s v="Diesel"/>
  </r>
  <r>
    <x v="25"/>
    <x v="1"/>
    <x v="14"/>
    <x v="0"/>
    <n v="23827.823507722202"/>
    <n v="10"/>
    <n v="7"/>
    <n v="7"/>
    <s v="Option1"/>
    <x v="6"/>
    <s v="HHD8"/>
    <s v="Gasoline"/>
  </r>
  <r>
    <x v="25"/>
    <x v="1"/>
    <x v="14"/>
    <x v="1"/>
    <n v="23827.823507722202"/>
    <n v="15"/>
    <n v="8"/>
    <n v="8"/>
    <s v="Option1"/>
    <x v="6"/>
    <s v="HHD8"/>
    <s v="Gasoline"/>
  </r>
  <r>
    <x v="26"/>
    <x v="1"/>
    <x v="14"/>
    <x v="0"/>
    <n v="23827.8257464175"/>
    <n v="10"/>
    <n v="25"/>
    <n v="10"/>
    <s v="Option1"/>
    <x v="6"/>
    <s v="HHD8"/>
    <s v="Diesel"/>
  </r>
  <r>
    <x v="26"/>
    <x v="1"/>
    <x v="14"/>
    <x v="1"/>
    <n v="23827.8257464175"/>
    <n v="12"/>
    <n v="34"/>
    <n v="12"/>
    <s v="Option1"/>
    <x v="6"/>
    <s v="HHD8"/>
    <s v="Diesel"/>
  </r>
  <r>
    <x v="27"/>
    <x v="1"/>
    <x v="14"/>
    <x v="0"/>
    <n v="23827.796835913701"/>
    <n v="10"/>
    <n v="25"/>
    <n v="10"/>
    <s v="Option1"/>
    <x v="6"/>
    <s v="HHD8"/>
    <s v="CNG"/>
  </r>
  <r>
    <x v="27"/>
    <x v="1"/>
    <x v="14"/>
    <x v="1"/>
    <n v="23827.796835913701"/>
    <n v="12"/>
    <n v="34"/>
    <n v="12"/>
    <s v="Option1"/>
    <x v="6"/>
    <s v="HHD8"/>
    <s v="CNG"/>
  </r>
  <r>
    <x v="28"/>
    <x v="1"/>
    <x v="14"/>
    <x v="0"/>
    <n v="37718.126724996298"/>
    <n v="10"/>
    <n v="6"/>
    <n v="6"/>
    <s v="Option1"/>
    <x v="7"/>
    <s v="LHD"/>
    <s v="Diesel"/>
  </r>
  <r>
    <x v="28"/>
    <x v="1"/>
    <x v="14"/>
    <x v="1"/>
    <n v="37718.126724996298"/>
    <n v="15"/>
    <n v="7"/>
    <n v="7"/>
    <s v="Option1"/>
    <x v="7"/>
    <s v="LHD"/>
    <s v="Diesel"/>
  </r>
  <r>
    <x v="29"/>
    <x v="1"/>
    <x v="14"/>
    <x v="0"/>
    <n v="37718.106935658303"/>
    <n v="10"/>
    <n v="4"/>
    <n v="4"/>
    <s v="Option1"/>
    <x v="7"/>
    <s v="LHD45"/>
    <s v="Gasoline"/>
  </r>
  <r>
    <x v="29"/>
    <x v="1"/>
    <x v="14"/>
    <x v="1"/>
    <n v="37718.106935658303"/>
    <n v="15"/>
    <n v="5"/>
    <n v="5"/>
    <s v="Option1"/>
    <x v="7"/>
    <s v="LHD45"/>
    <s v="Gasoline"/>
  </r>
  <r>
    <x v="30"/>
    <x v="1"/>
    <x v="14"/>
    <x v="0"/>
    <n v="37718.218461373101"/>
    <n v="10"/>
    <n v="6"/>
    <n v="6"/>
    <s v="Option1"/>
    <x v="7"/>
    <s v="LHD45"/>
    <s v="Diesel"/>
  </r>
  <r>
    <x v="30"/>
    <x v="1"/>
    <x v="14"/>
    <x v="1"/>
    <n v="37718.218461373101"/>
    <n v="15"/>
    <n v="7"/>
    <n v="7"/>
    <s v="Option1"/>
    <x v="7"/>
    <s v="LHD45"/>
    <s v="Diesel"/>
  </r>
  <r>
    <x v="31"/>
    <x v="1"/>
    <x v="14"/>
    <x v="0"/>
    <n v="37718.200229695503"/>
    <n v="10"/>
    <n v="4"/>
    <n v="4"/>
    <s v="Option1"/>
    <x v="7"/>
    <s v="MHD67"/>
    <s v="Gasoline"/>
  </r>
  <r>
    <x v="31"/>
    <x v="1"/>
    <x v="14"/>
    <x v="1"/>
    <n v="37718.200229695503"/>
    <n v="15"/>
    <n v="5"/>
    <n v="5"/>
    <s v="Option1"/>
    <x v="7"/>
    <s v="MHD67"/>
    <s v="Gasoline"/>
  </r>
  <r>
    <x v="32"/>
    <x v="1"/>
    <x v="14"/>
    <x v="0"/>
    <n v="37718.219291389003"/>
    <n v="10"/>
    <n v="7"/>
    <n v="7"/>
    <s v="Option1"/>
    <x v="7"/>
    <s v="MHD67"/>
    <s v="Diesel"/>
  </r>
  <r>
    <x v="32"/>
    <x v="1"/>
    <x v="14"/>
    <x v="1"/>
    <n v="37718.219291389003"/>
    <n v="12"/>
    <n v="9"/>
    <n v="9"/>
    <s v="Option1"/>
    <x v="7"/>
    <s v="MHD67"/>
    <s v="Diesel"/>
  </r>
  <r>
    <x v="33"/>
    <x v="1"/>
    <x v="14"/>
    <x v="0"/>
    <n v="37718.121508145799"/>
    <n v="10"/>
    <n v="4"/>
    <n v="4"/>
    <s v="Option1"/>
    <x v="7"/>
    <s v="HHD8"/>
    <s v="Gasoline"/>
  </r>
  <r>
    <x v="33"/>
    <x v="1"/>
    <x v="14"/>
    <x v="1"/>
    <n v="37718.121508145799"/>
    <n v="15"/>
    <n v="5"/>
    <n v="5"/>
    <s v="Option1"/>
    <x v="7"/>
    <s v="HHD8"/>
    <s v="Gasoline"/>
  </r>
  <r>
    <x v="34"/>
    <x v="1"/>
    <x v="14"/>
    <x v="0"/>
    <n v="37718.138631416201"/>
    <n v="10"/>
    <n v="16"/>
    <n v="10"/>
    <s v="Option1"/>
    <x v="7"/>
    <s v="HHD8"/>
    <s v="Diesel"/>
  </r>
  <r>
    <x v="34"/>
    <x v="1"/>
    <x v="14"/>
    <x v="1"/>
    <n v="37718.138631416201"/>
    <n v="12"/>
    <n v="21"/>
    <n v="12"/>
    <s v="Option1"/>
    <x v="7"/>
    <s v="HHD8"/>
    <s v="Diesel"/>
  </r>
  <r>
    <x v="35"/>
    <x v="1"/>
    <x v="14"/>
    <x v="0"/>
    <n v="37718.093957458397"/>
    <n v="10"/>
    <n v="16"/>
    <n v="10"/>
    <s v="Option1"/>
    <x v="7"/>
    <s v="HHD8"/>
    <s v="CNG"/>
  </r>
  <r>
    <x v="35"/>
    <x v="1"/>
    <x v="14"/>
    <x v="1"/>
    <n v="37718.093957458397"/>
    <n v="12"/>
    <n v="21"/>
    <n v="12"/>
    <s v="Option1"/>
    <x v="7"/>
    <s v="HHD8"/>
    <s v="CNG"/>
  </r>
  <r>
    <x v="36"/>
    <x v="1"/>
    <x v="14"/>
    <x v="0"/>
    <n v="6400.8995780451496"/>
    <n v="10"/>
    <n v="25"/>
    <n v="10"/>
    <s v="Option1"/>
    <x v="8"/>
    <s v="LHD45"/>
    <s v="Gasoline"/>
  </r>
  <r>
    <x v="36"/>
    <x v="1"/>
    <x v="14"/>
    <x v="1"/>
    <n v="6400.8995780451496"/>
    <n v="15"/>
    <n v="31"/>
    <n v="15"/>
    <s v="Option1"/>
    <x v="8"/>
    <s v="LHD45"/>
    <s v="Gasoline"/>
  </r>
  <r>
    <x v="37"/>
    <x v="1"/>
    <x v="14"/>
    <x v="0"/>
    <n v="6400.9063346288704"/>
    <n v="10"/>
    <n v="25"/>
    <n v="10"/>
    <s v="Option1"/>
    <x v="8"/>
    <s v="MHD67"/>
    <s v="Gasoline"/>
  </r>
  <r>
    <x v="37"/>
    <x v="1"/>
    <x v="14"/>
    <x v="1"/>
    <n v="6400.9063346288704"/>
    <n v="15"/>
    <n v="31"/>
    <n v="15"/>
    <s v="Option1"/>
    <x v="8"/>
    <s v="MHD67"/>
    <s v="Gasoline"/>
  </r>
  <r>
    <x v="38"/>
    <x v="1"/>
    <x v="14"/>
    <x v="0"/>
    <n v="6400.8959924474402"/>
    <n v="10"/>
    <n v="44"/>
    <n v="10"/>
    <s v="Option1"/>
    <x v="8"/>
    <s v="MHD67"/>
    <s v="Diesel"/>
  </r>
  <r>
    <x v="38"/>
    <x v="1"/>
    <x v="14"/>
    <x v="1"/>
    <n v="6400.8959924474402"/>
    <n v="12"/>
    <n v="55"/>
    <n v="12"/>
    <s v="Option1"/>
    <x v="8"/>
    <s v="MHD67"/>
    <s v="Diesel"/>
  </r>
  <r>
    <x v="39"/>
    <x v="1"/>
    <x v="14"/>
    <x v="0"/>
    <n v="6400.9015029822003"/>
    <n v="10"/>
    <n v="25"/>
    <n v="10"/>
    <s v="Option1"/>
    <x v="8"/>
    <s v="HHD8"/>
    <s v="Gasoline"/>
  </r>
  <r>
    <x v="39"/>
    <x v="1"/>
    <x v="14"/>
    <x v="1"/>
    <n v="6400.9015029822003"/>
    <n v="15"/>
    <n v="31"/>
    <n v="15"/>
    <s v="Option1"/>
    <x v="8"/>
    <s v="HHD8"/>
    <s v="Gasoline"/>
  </r>
  <r>
    <x v="40"/>
    <x v="1"/>
    <x v="14"/>
    <x v="0"/>
    <n v="6400.9145802083704"/>
    <n v="10"/>
    <n v="94"/>
    <n v="10"/>
    <s v="Option1"/>
    <x v="8"/>
    <s v="HHD8"/>
    <s v="Diesel"/>
  </r>
  <r>
    <x v="40"/>
    <x v="1"/>
    <x v="14"/>
    <x v="1"/>
    <n v="6400.9145802083704"/>
    <n v="12"/>
    <n v="125"/>
    <n v="12"/>
    <s v="Option1"/>
    <x v="8"/>
    <s v="HHD8"/>
    <s v="Diesel"/>
  </r>
  <r>
    <x v="41"/>
    <x v="1"/>
    <x v="14"/>
    <x v="0"/>
    <n v="77827.910812656701"/>
    <n v="10"/>
    <n v="4"/>
    <n v="4"/>
    <s v="Option1"/>
    <x v="9"/>
    <s v="MHD67"/>
    <s v="Diesel"/>
  </r>
  <r>
    <x v="41"/>
    <x v="1"/>
    <x v="14"/>
    <x v="1"/>
    <n v="77827.910812656701"/>
    <n v="12"/>
    <n v="4"/>
    <n v="4"/>
    <s v="Option1"/>
    <x v="9"/>
    <s v="MHD67"/>
    <s v="Diesel"/>
  </r>
  <r>
    <x v="42"/>
    <x v="1"/>
    <x v="14"/>
    <x v="0"/>
    <n v="77827.996907214707"/>
    <n v="10"/>
    <n v="8"/>
    <n v="8"/>
    <s v="Option1"/>
    <x v="9"/>
    <s v="HHD8"/>
    <s v="Diesel"/>
  </r>
  <r>
    <x v="42"/>
    <x v="1"/>
    <x v="14"/>
    <x v="1"/>
    <n v="77827.996907214707"/>
    <n v="12"/>
    <n v="10"/>
    <n v="10"/>
    <s v="Option1"/>
    <x v="9"/>
    <s v="HHD8"/>
    <s v="Diesel"/>
  </r>
  <r>
    <x v="43"/>
    <x v="1"/>
    <x v="14"/>
    <x v="0"/>
    <n v="77827.9801284313"/>
    <n v="10"/>
    <n v="8"/>
    <n v="8"/>
    <s v="Option1"/>
    <x v="9"/>
    <s v="HHD8"/>
    <s v="CNG"/>
  </r>
  <r>
    <x v="43"/>
    <x v="1"/>
    <x v="14"/>
    <x v="1"/>
    <n v="77827.9801284313"/>
    <n v="12"/>
    <n v="10"/>
    <n v="10"/>
    <s v="Option1"/>
    <x v="9"/>
    <s v="HHD8"/>
    <s v="CNG"/>
  </r>
  <r>
    <x v="44"/>
    <x v="1"/>
    <x v="14"/>
    <x v="0"/>
    <n v="150053.75077126001"/>
    <n v="10"/>
    <n v="4"/>
    <n v="4"/>
    <s v="Option1"/>
    <x v="10"/>
    <s v="HHD8"/>
    <s v="Diesel"/>
  </r>
  <r>
    <x v="44"/>
    <x v="1"/>
    <x v="14"/>
    <x v="1"/>
    <n v="150053.75077126001"/>
    <n v="12"/>
    <n v="5"/>
    <n v="5"/>
    <s v="Option1"/>
    <x v="10"/>
    <s v="HHD8"/>
    <s v="Diesel"/>
  </r>
  <r>
    <x v="0"/>
    <x v="1"/>
    <x v="15"/>
    <x v="0"/>
    <n v="15019.194314344601"/>
    <n v="10"/>
    <n v="14"/>
    <n v="10"/>
    <s v="Option1"/>
    <x v="0"/>
    <s v="LHD"/>
    <s v="Diesel"/>
  </r>
  <r>
    <x v="0"/>
    <x v="1"/>
    <x v="15"/>
    <x v="1"/>
    <n v="15019.194314344601"/>
    <n v="15"/>
    <n v="18"/>
    <n v="15"/>
    <s v="Option1"/>
    <x v="0"/>
    <s v="LHD"/>
    <s v="Diesel"/>
  </r>
  <r>
    <x v="1"/>
    <x v="1"/>
    <x v="15"/>
    <x v="0"/>
    <n v="15019.2183726851"/>
    <n v="10"/>
    <n v="14"/>
    <n v="10"/>
    <s v="Option1"/>
    <x v="1"/>
    <s v="LHD"/>
    <s v="Diesel"/>
  </r>
  <r>
    <x v="1"/>
    <x v="1"/>
    <x v="15"/>
    <x v="1"/>
    <n v="15019.2183726851"/>
    <n v="15"/>
    <n v="18"/>
    <n v="15"/>
    <s v="Option1"/>
    <x v="1"/>
    <s v="LHD"/>
    <s v="Diesel"/>
  </r>
  <r>
    <x v="2"/>
    <x v="1"/>
    <x v="15"/>
    <x v="0"/>
    <n v="38009.881545162098"/>
    <n v="10"/>
    <n v="4"/>
    <n v="4"/>
    <s v="Option1"/>
    <x v="2"/>
    <s v="LHD45"/>
    <s v="Gasoline"/>
  </r>
  <r>
    <x v="2"/>
    <x v="1"/>
    <x v="15"/>
    <x v="1"/>
    <n v="38009.881545162098"/>
    <n v="15"/>
    <n v="5"/>
    <n v="5"/>
    <s v="Option1"/>
    <x v="2"/>
    <s v="LHD45"/>
    <s v="Gasoline"/>
  </r>
  <r>
    <x v="3"/>
    <x v="1"/>
    <x v="15"/>
    <x v="0"/>
    <n v="38009.889657979496"/>
    <n v="10"/>
    <n v="6"/>
    <n v="6"/>
    <s v="Option1"/>
    <x v="2"/>
    <s v="LHD45"/>
    <s v="Diesel"/>
  </r>
  <r>
    <x v="3"/>
    <x v="1"/>
    <x v="15"/>
    <x v="1"/>
    <n v="38009.889657979496"/>
    <n v="15"/>
    <n v="7"/>
    <n v="7"/>
    <s v="Option1"/>
    <x v="2"/>
    <s v="LHD45"/>
    <s v="Diesel"/>
  </r>
  <r>
    <x v="4"/>
    <x v="1"/>
    <x v="15"/>
    <x v="0"/>
    <n v="38009.962501967697"/>
    <n v="10"/>
    <n v="7"/>
    <n v="7"/>
    <s v="Option1"/>
    <x v="2"/>
    <s v="MHD67"/>
    <s v="Diesel"/>
  </r>
  <r>
    <x v="4"/>
    <x v="1"/>
    <x v="15"/>
    <x v="1"/>
    <n v="38009.962501967697"/>
    <n v="12"/>
    <n v="9"/>
    <n v="9"/>
    <s v="Option1"/>
    <x v="2"/>
    <s v="MHD67"/>
    <s v="Diesel"/>
  </r>
  <r>
    <x v="5"/>
    <x v="1"/>
    <x v="15"/>
    <x v="0"/>
    <n v="38009.969613049398"/>
    <n v="10"/>
    <n v="16"/>
    <n v="10"/>
    <s v="Option1"/>
    <x v="2"/>
    <s v="HHD8"/>
    <s v="Diesel"/>
  </r>
  <r>
    <x v="5"/>
    <x v="1"/>
    <x v="15"/>
    <x v="1"/>
    <n v="38009.969613049398"/>
    <n v="12"/>
    <n v="21"/>
    <n v="12"/>
    <s v="Option1"/>
    <x v="2"/>
    <s v="HHD8"/>
    <s v="Diesel"/>
  </r>
  <r>
    <x v="6"/>
    <x v="1"/>
    <x v="15"/>
    <x v="0"/>
    <n v="38009.954816721998"/>
    <n v="10"/>
    <n v="16"/>
    <n v="10"/>
    <s v="Option1"/>
    <x v="2"/>
    <s v="HHD8"/>
    <s v="CNG"/>
  </r>
  <r>
    <x v="6"/>
    <x v="1"/>
    <x v="15"/>
    <x v="1"/>
    <n v="38009.954816721998"/>
    <n v="12"/>
    <n v="21"/>
    <n v="12"/>
    <s v="Option1"/>
    <x v="2"/>
    <s v="HHD8"/>
    <s v="CNG"/>
  </r>
  <r>
    <x v="7"/>
    <x v="1"/>
    <x v="15"/>
    <x v="0"/>
    <n v="38009.923750097201"/>
    <n v="10"/>
    <n v="4"/>
    <n v="4"/>
    <s v="Option1"/>
    <x v="3"/>
    <s v="LHD45"/>
    <s v="Gasoline"/>
  </r>
  <r>
    <x v="7"/>
    <x v="1"/>
    <x v="15"/>
    <x v="1"/>
    <n v="38009.923750097201"/>
    <n v="15"/>
    <n v="5"/>
    <n v="5"/>
    <s v="Option1"/>
    <x v="3"/>
    <s v="LHD45"/>
    <s v="Gasoline"/>
  </r>
  <r>
    <x v="8"/>
    <x v="1"/>
    <x v="15"/>
    <x v="0"/>
    <n v="38009.913353973803"/>
    <n v="10"/>
    <n v="6"/>
    <n v="6"/>
    <s v="Option1"/>
    <x v="3"/>
    <s v="LHD45"/>
    <s v="Diesel"/>
  </r>
  <r>
    <x v="8"/>
    <x v="1"/>
    <x v="15"/>
    <x v="1"/>
    <n v="38009.913353973803"/>
    <n v="15"/>
    <n v="7"/>
    <n v="7"/>
    <s v="Option1"/>
    <x v="3"/>
    <s v="LHD45"/>
    <s v="Diesel"/>
  </r>
  <r>
    <x v="9"/>
    <x v="1"/>
    <x v="15"/>
    <x v="0"/>
    <n v="38009.965531606103"/>
    <n v="10"/>
    <n v="7"/>
    <n v="7"/>
    <s v="Option1"/>
    <x v="3"/>
    <s v="MHD67"/>
    <s v="Diesel"/>
  </r>
  <r>
    <x v="9"/>
    <x v="1"/>
    <x v="15"/>
    <x v="1"/>
    <n v="38009.965531606103"/>
    <n v="12"/>
    <n v="9"/>
    <n v="9"/>
    <s v="Option1"/>
    <x v="3"/>
    <s v="MHD67"/>
    <s v="Diesel"/>
  </r>
  <r>
    <x v="10"/>
    <x v="1"/>
    <x v="15"/>
    <x v="0"/>
    <n v="38009.9668172456"/>
    <n v="10"/>
    <n v="16"/>
    <n v="10"/>
    <s v="Option1"/>
    <x v="3"/>
    <s v="Urban Bus"/>
    <s v="Diesel"/>
  </r>
  <r>
    <x v="10"/>
    <x v="1"/>
    <x v="15"/>
    <x v="1"/>
    <n v="38009.9668172456"/>
    <n v="12"/>
    <n v="21"/>
    <n v="12"/>
    <s v="Option1"/>
    <x v="3"/>
    <s v="Urban Bus"/>
    <s v="Diesel"/>
  </r>
  <r>
    <x v="11"/>
    <x v="1"/>
    <x v="15"/>
    <x v="0"/>
    <n v="38009.893058584399"/>
    <n v="10"/>
    <n v="16"/>
    <n v="10"/>
    <s v="Option1"/>
    <x v="3"/>
    <s v="Urban Bus"/>
    <s v="CNG"/>
  </r>
  <r>
    <x v="11"/>
    <x v="1"/>
    <x v="15"/>
    <x v="1"/>
    <n v="38009.893058584399"/>
    <n v="12"/>
    <n v="21"/>
    <n v="12"/>
    <s v="Option1"/>
    <x v="3"/>
    <s v="Urban Bus"/>
    <s v="CNG"/>
  </r>
  <r>
    <x v="12"/>
    <x v="1"/>
    <x v="15"/>
    <x v="0"/>
    <n v="9214.3094991772105"/>
    <n v="10"/>
    <n v="17"/>
    <n v="10"/>
    <s v="Option1"/>
    <x v="4"/>
    <s v="LHD45"/>
    <s v="Gasoline"/>
  </r>
  <r>
    <x v="12"/>
    <x v="1"/>
    <x v="15"/>
    <x v="1"/>
    <n v="9214.3094991772105"/>
    <n v="15"/>
    <n v="22"/>
    <n v="15"/>
    <s v="Option1"/>
    <x v="4"/>
    <s v="LHD45"/>
    <s v="Gasoline"/>
  </r>
  <r>
    <x v="13"/>
    <x v="1"/>
    <x v="15"/>
    <x v="0"/>
    <n v="9214.3359972841808"/>
    <n v="10"/>
    <n v="23"/>
    <n v="10"/>
    <s v="Option1"/>
    <x v="4"/>
    <s v="LHD45"/>
    <s v="Diesel"/>
  </r>
  <r>
    <x v="13"/>
    <x v="1"/>
    <x v="15"/>
    <x v="1"/>
    <n v="9214.3359972841808"/>
    <n v="15"/>
    <n v="29"/>
    <n v="15"/>
    <s v="Option1"/>
    <x v="4"/>
    <s v="LHD45"/>
    <s v="Diesel"/>
  </r>
  <r>
    <x v="14"/>
    <x v="1"/>
    <x v="15"/>
    <x v="0"/>
    <n v="9214.3105099951408"/>
    <n v="10"/>
    <n v="30"/>
    <n v="10"/>
    <s v="Option1"/>
    <x v="4"/>
    <s v="MHD67"/>
    <s v="Diesel"/>
  </r>
  <r>
    <x v="14"/>
    <x v="1"/>
    <x v="15"/>
    <x v="1"/>
    <n v="9214.3105099951408"/>
    <n v="12"/>
    <n v="38"/>
    <n v="12"/>
    <s v="Option1"/>
    <x v="4"/>
    <s v="MHD67"/>
    <s v="Diesel"/>
  </r>
  <r>
    <x v="15"/>
    <x v="1"/>
    <x v="15"/>
    <x v="0"/>
    <n v="9214.3027772470305"/>
    <n v="10"/>
    <n v="65"/>
    <n v="10"/>
    <s v="Option1"/>
    <x v="4"/>
    <s v="HHD8"/>
    <s v="Diesel"/>
  </r>
  <r>
    <x v="15"/>
    <x v="1"/>
    <x v="15"/>
    <x v="1"/>
    <n v="9214.3027772470305"/>
    <n v="12"/>
    <n v="87"/>
    <n v="12"/>
    <s v="Option1"/>
    <x v="4"/>
    <s v="HHD8"/>
    <s v="Diesel"/>
  </r>
  <r>
    <x v="16"/>
    <x v="1"/>
    <x v="15"/>
    <x v="0"/>
    <n v="9214.3173580984294"/>
    <n v="10"/>
    <n v="65"/>
    <n v="10"/>
    <s v="Option1"/>
    <x v="4"/>
    <s v="HHD8"/>
    <s v="CNG"/>
  </r>
  <r>
    <x v="16"/>
    <x v="1"/>
    <x v="15"/>
    <x v="1"/>
    <n v="9214.3173580984294"/>
    <n v="12"/>
    <n v="87"/>
    <n v="12"/>
    <s v="Option1"/>
    <x v="4"/>
    <s v="HHD8"/>
    <s v="CNG"/>
  </r>
  <r>
    <x v="17"/>
    <x v="1"/>
    <x v="15"/>
    <x v="0"/>
    <n v="31589.342885225"/>
    <n v="10"/>
    <n v="9"/>
    <n v="9"/>
    <s v="Option1"/>
    <x v="5"/>
    <s v="MHD67"/>
    <s v="Diesel"/>
  </r>
  <r>
    <x v="17"/>
    <x v="1"/>
    <x v="15"/>
    <x v="1"/>
    <n v="31589.342885225"/>
    <n v="12"/>
    <n v="11"/>
    <n v="11"/>
    <s v="Option1"/>
    <x v="5"/>
    <s v="MHD67"/>
    <s v="Diesel"/>
  </r>
  <r>
    <x v="18"/>
    <x v="1"/>
    <x v="15"/>
    <x v="0"/>
    <n v="31589.327392090399"/>
    <n v="10"/>
    <n v="19"/>
    <n v="10"/>
    <s v="Option1"/>
    <x v="5"/>
    <s v="HHD8"/>
    <s v="Diesel"/>
  </r>
  <r>
    <x v="18"/>
    <x v="1"/>
    <x v="15"/>
    <x v="1"/>
    <n v="31589.327392090399"/>
    <n v="12"/>
    <n v="25"/>
    <n v="12"/>
    <s v="Option1"/>
    <x v="5"/>
    <s v="HHD8"/>
    <s v="Diesel"/>
  </r>
  <r>
    <x v="19"/>
    <x v="1"/>
    <x v="15"/>
    <x v="0"/>
    <n v="31589.3231973726"/>
    <n v="10"/>
    <n v="19"/>
    <n v="10"/>
    <s v="Option1"/>
    <x v="5"/>
    <s v="HHD8"/>
    <s v="CNG"/>
  </r>
  <r>
    <x v="19"/>
    <x v="1"/>
    <x v="15"/>
    <x v="1"/>
    <n v="31589.3231973726"/>
    <n v="12"/>
    <n v="25"/>
    <n v="12"/>
    <s v="Option1"/>
    <x v="5"/>
    <s v="HHD8"/>
    <s v="CNG"/>
  </r>
  <r>
    <x v="20"/>
    <x v="1"/>
    <x v="15"/>
    <x v="0"/>
    <n v="23827.812859276899"/>
    <n v="10"/>
    <n v="9"/>
    <n v="9"/>
    <s v="Option1"/>
    <x v="6"/>
    <s v="LHD"/>
    <s v="Diesel"/>
  </r>
  <r>
    <x v="20"/>
    <x v="1"/>
    <x v="15"/>
    <x v="1"/>
    <n v="23827.812859276899"/>
    <n v="15"/>
    <n v="11"/>
    <n v="11"/>
    <s v="Option1"/>
    <x v="6"/>
    <s v="LHD"/>
    <s v="Diesel"/>
  </r>
  <r>
    <x v="21"/>
    <x v="1"/>
    <x v="15"/>
    <x v="0"/>
    <n v="23827.806678159199"/>
    <n v="10"/>
    <n v="7"/>
    <n v="7"/>
    <s v="Option1"/>
    <x v="6"/>
    <s v="LHD45"/>
    <s v="Gasoline"/>
  </r>
  <r>
    <x v="21"/>
    <x v="1"/>
    <x v="15"/>
    <x v="1"/>
    <n v="23827.806678159199"/>
    <n v="15"/>
    <n v="8"/>
    <n v="8"/>
    <s v="Option1"/>
    <x v="6"/>
    <s v="LHD45"/>
    <s v="Gasoline"/>
  </r>
  <r>
    <x v="22"/>
    <x v="1"/>
    <x v="15"/>
    <x v="0"/>
    <n v="23827.8870739267"/>
    <n v="10"/>
    <n v="9"/>
    <n v="9"/>
    <s v="Option1"/>
    <x v="6"/>
    <s v="LHD45"/>
    <s v="Diesel"/>
  </r>
  <r>
    <x v="22"/>
    <x v="1"/>
    <x v="15"/>
    <x v="1"/>
    <n v="23827.8870739267"/>
    <n v="15"/>
    <n v="11"/>
    <n v="11"/>
    <s v="Option1"/>
    <x v="6"/>
    <s v="LHD45"/>
    <s v="Diesel"/>
  </r>
  <r>
    <x v="23"/>
    <x v="1"/>
    <x v="15"/>
    <x v="0"/>
    <n v="23827.861792747401"/>
    <n v="10"/>
    <n v="7"/>
    <n v="7"/>
    <s v="Option1"/>
    <x v="6"/>
    <s v="MHD67"/>
    <s v="Gasoline"/>
  </r>
  <r>
    <x v="23"/>
    <x v="1"/>
    <x v="15"/>
    <x v="1"/>
    <n v="23827.861792747401"/>
    <n v="15"/>
    <n v="8"/>
    <n v="8"/>
    <s v="Option1"/>
    <x v="6"/>
    <s v="MHD67"/>
    <s v="Gasoline"/>
  </r>
  <r>
    <x v="24"/>
    <x v="1"/>
    <x v="15"/>
    <x v="0"/>
    <n v="23827.8663938354"/>
    <n v="10"/>
    <n v="12"/>
    <n v="10"/>
    <s v="Option1"/>
    <x v="6"/>
    <s v="MHD67"/>
    <s v="Diesel"/>
  </r>
  <r>
    <x v="24"/>
    <x v="1"/>
    <x v="15"/>
    <x v="1"/>
    <n v="23827.8663938354"/>
    <n v="12"/>
    <n v="15"/>
    <n v="12"/>
    <s v="Option1"/>
    <x v="6"/>
    <s v="MHD67"/>
    <s v="Diesel"/>
  </r>
  <r>
    <x v="25"/>
    <x v="1"/>
    <x v="15"/>
    <x v="0"/>
    <n v="23827.823507722202"/>
    <n v="10"/>
    <n v="7"/>
    <n v="7"/>
    <s v="Option1"/>
    <x v="6"/>
    <s v="HHD8"/>
    <s v="Gasoline"/>
  </r>
  <r>
    <x v="25"/>
    <x v="1"/>
    <x v="15"/>
    <x v="1"/>
    <n v="23827.823507722202"/>
    <n v="15"/>
    <n v="8"/>
    <n v="8"/>
    <s v="Option1"/>
    <x v="6"/>
    <s v="HHD8"/>
    <s v="Gasoline"/>
  </r>
  <r>
    <x v="26"/>
    <x v="1"/>
    <x v="15"/>
    <x v="0"/>
    <n v="23827.8257464175"/>
    <n v="10"/>
    <n v="25"/>
    <n v="10"/>
    <s v="Option1"/>
    <x v="6"/>
    <s v="HHD8"/>
    <s v="Diesel"/>
  </r>
  <r>
    <x v="26"/>
    <x v="1"/>
    <x v="15"/>
    <x v="1"/>
    <n v="23827.8257464175"/>
    <n v="12"/>
    <n v="34"/>
    <n v="12"/>
    <s v="Option1"/>
    <x v="6"/>
    <s v="HHD8"/>
    <s v="Diesel"/>
  </r>
  <r>
    <x v="27"/>
    <x v="1"/>
    <x v="15"/>
    <x v="0"/>
    <n v="23827.796835913701"/>
    <n v="10"/>
    <n v="25"/>
    <n v="10"/>
    <s v="Option1"/>
    <x v="6"/>
    <s v="HHD8"/>
    <s v="CNG"/>
  </r>
  <r>
    <x v="27"/>
    <x v="1"/>
    <x v="15"/>
    <x v="1"/>
    <n v="23827.796835913701"/>
    <n v="12"/>
    <n v="34"/>
    <n v="12"/>
    <s v="Option1"/>
    <x v="6"/>
    <s v="HHD8"/>
    <s v="CNG"/>
  </r>
  <r>
    <x v="28"/>
    <x v="1"/>
    <x v="15"/>
    <x v="0"/>
    <n v="37718.126724996298"/>
    <n v="10"/>
    <n v="6"/>
    <n v="6"/>
    <s v="Option1"/>
    <x v="7"/>
    <s v="LHD"/>
    <s v="Diesel"/>
  </r>
  <r>
    <x v="28"/>
    <x v="1"/>
    <x v="15"/>
    <x v="1"/>
    <n v="37718.126724996298"/>
    <n v="15"/>
    <n v="7"/>
    <n v="7"/>
    <s v="Option1"/>
    <x v="7"/>
    <s v="LHD"/>
    <s v="Diesel"/>
  </r>
  <r>
    <x v="29"/>
    <x v="1"/>
    <x v="15"/>
    <x v="0"/>
    <n v="37718.106935658303"/>
    <n v="10"/>
    <n v="4"/>
    <n v="4"/>
    <s v="Option1"/>
    <x v="7"/>
    <s v="LHD45"/>
    <s v="Gasoline"/>
  </r>
  <r>
    <x v="29"/>
    <x v="1"/>
    <x v="15"/>
    <x v="1"/>
    <n v="37718.106935658303"/>
    <n v="15"/>
    <n v="5"/>
    <n v="5"/>
    <s v="Option1"/>
    <x v="7"/>
    <s v="LHD45"/>
    <s v="Gasoline"/>
  </r>
  <r>
    <x v="30"/>
    <x v="1"/>
    <x v="15"/>
    <x v="0"/>
    <n v="37718.218461373101"/>
    <n v="10"/>
    <n v="6"/>
    <n v="6"/>
    <s v="Option1"/>
    <x v="7"/>
    <s v="LHD45"/>
    <s v="Diesel"/>
  </r>
  <r>
    <x v="30"/>
    <x v="1"/>
    <x v="15"/>
    <x v="1"/>
    <n v="37718.218461373101"/>
    <n v="15"/>
    <n v="7"/>
    <n v="7"/>
    <s v="Option1"/>
    <x v="7"/>
    <s v="LHD45"/>
    <s v="Diesel"/>
  </r>
  <r>
    <x v="31"/>
    <x v="1"/>
    <x v="15"/>
    <x v="0"/>
    <n v="37718.200229695503"/>
    <n v="10"/>
    <n v="4"/>
    <n v="4"/>
    <s v="Option1"/>
    <x v="7"/>
    <s v="MHD67"/>
    <s v="Gasoline"/>
  </r>
  <r>
    <x v="31"/>
    <x v="1"/>
    <x v="15"/>
    <x v="1"/>
    <n v="37718.200229695503"/>
    <n v="15"/>
    <n v="5"/>
    <n v="5"/>
    <s v="Option1"/>
    <x v="7"/>
    <s v="MHD67"/>
    <s v="Gasoline"/>
  </r>
  <r>
    <x v="32"/>
    <x v="1"/>
    <x v="15"/>
    <x v="0"/>
    <n v="37718.219291389003"/>
    <n v="10"/>
    <n v="7"/>
    <n v="7"/>
    <s v="Option1"/>
    <x v="7"/>
    <s v="MHD67"/>
    <s v="Diesel"/>
  </r>
  <r>
    <x v="32"/>
    <x v="1"/>
    <x v="15"/>
    <x v="1"/>
    <n v="37718.219291389003"/>
    <n v="12"/>
    <n v="9"/>
    <n v="9"/>
    <s v="Option1"/>
    <x v="7"/>
    <s v="MHD67"/>
    <s v="Diesel"/>
  </r>
  <r>
    <x v="33"/>
    <x v="1"/>
    <x v="15"/>
    <x v="0"/>
    <n v="37718.121508145799"/>
    <n v="10"/>
    <n v="4"/>
    <n v="4"/>
    <s v="Option1"/>
    <x v="7"/>
    <s v="HHD8"/>
    <s v="Gasoline"/>
  </r>
  <r>
    <x v="33"/>
    <x v="1"/>
    <x v="15"/>
    <x v="1"/>
    <n v="37718.121508145799"/>
    <n v="15"/>
    <n v="5"/>
    <n v="5"/>
    <s v="Option1"/>
    <x v="7"/>
    <s v="HHD8"/>
    <s v="Gasoline"/>
  </r>
  <r>
    <x v="34"/>
    <x v="1"/>
    <x v="15"/>
    <x v="0"/>
    <n v="37718.138631416201"/>
    <n v="10"/>
    <n v="16"/>
    <n v="10"/>
    <s v="Option1"/>
    <x v="7"/>
    <s v="HHD8"/>
    <s v="Diesel"/>
  </r>
  <r>
    <x v="34"/>
    <x v="1"/>
    <x v="15"/>
    <x v="1"/>
    <n v="37718.138631416201"/>
    <n v="12"/>
    <n v="21"/>
    <n v="12"/>
    <s v="Option1"/>
    <x v="7"/>
    <s v="HHD8"/>
    <s v="Diesel"/>
  </r>
  <r>
    <x v="35"/>
    <x v="1"/>
    <x v="15"/>
    <x v="0"/>
    <n v="37718.093957458397"/>
    <n v="10"/>
    <n v="16"/>
    <n v="10"/>
    <s v="Option1"/>
    <x v="7"/>
    <s v="HHD8"/>
    <s v="CNG"/>
  </r>
  <r>
    <x v="35"/>
    <x v="1"/>
    <x v="15"/>
    <x v="1"/>
    <n v="37718.093957458397"/>
    <n v="12"/>
    <n v="21"/>
    <n v="12"/>
    <s v="Option1"/>
    <x v="7"/>
    <s v="HHD8"/>
    <s v="CNG"/>
  </r>
  <r>
    <x v="36"/>
    <x v="1"/>
    <x v="15"/>
    <x v="0"/>
    <n v="6400.8995780451496"/>
    <n v="10"/>
    <n v="25"/>
    <n v="10"/>
    <s v="Option1"/>
    <x v="8"/>
    <s v="LHD45"/>
    <s v="Gasoline"/>
  </r>
  <r>
    <x v="36"/>
    <x v="1"/>
    <x v="15"/>
    <x v="1"/>
    <n v="6400.8995780451496"/>
    <n v="15"/>
    <n v="31"/>
    <n v="15"/>
    <s v="Option1"/>
    <x v="8"/>
    <s v="LHD45"/>
    <s v="Gasoline"/>
  </r>
  <r>
    <x v="37"/>
    <x v="1"/>
    <x v="15"/>
    <x v="0"/>
    <n v="6400.9063346288704"/>
    <n v="10"/>
    <n v="25"/>
    <n v="10"/>
    <s v="Option1"/>
    <x v="8"/>
    <s v="MHD67"/>
    <s v="Gasoline"/>
  </r>
  <r>
    <x v="37"/>
    <x v="1"/>
    <x v="15"/>
    <x v="1"/>
    <n v="6400.9063346288704"/>
    <n v="15"/>
    <n v="31"/>
    <n v="15"/>
    <s v="Option1"/>
    <x v="8"/>
    <s v="MHD67"/>
    <s v="Gasoline"/>
  </r>
  <r>
    <x v="38"/>
    <x v="1"/>
    <x v="15"/>
    <x v="0"/>
    <n v="6400.8959924474402"/>
    <n v="10"/>
    <n v="44"/>
    <n v="10"/>
    <s v="Option1"/>
    <x v="8"/>
    <s v="MHD67"/>
    <s v="Diesel"/>
  </r>
  <r>
    <x v="38"/>
    <x v="1"/>
    <x v="15"/>
    <x v="1"/>
    <n v="6400.8959924474402"/>
    <n v="12"/>
    <n v="55"/>
    <n v="12"/>
    <s v="Option1"/>
    <x v="8"/>
    <s v="MHD67"/>
    <s v="Diesel"/>
  </r>
  <r>
    <x v="39"/>
    <x v="1"/>
    <x v="15"/>
    <x v="0"/>
    <n v="6400.9015029822003"/>
    <n v="10"/>
    <n v="25"/>
    <n v="10"/>
    <s v="Option1"/>
    <x v="8"/>
    <s v="HHD8"/>
    <s v="Gasoline"/>
  </r>
  <r>
    <x v="39"/>
    <x v="1"/>
    <x v="15"/>
    <x v="1"/>
    <n v="6400.9015029822003"/>
    <n v="15"/>
    <n v="31"/>
    <n v="15"/>
    <s v="Option1"/>
    <x v="8"/>
    <s v="HHD8"/>
    <s v="Gasoline"/>
  </r>
  <r>
    <x v="40"/>
    <x v="1"/>
    <x v="15"/>
    <x v="0"/>
    <n v="6400.9145802083704"/>
    <n v="10"/>
    <n v="94"/>
    <n v="10"/>
    <s v="Option1"/>
    <x v="8"/>
    <s v="HHD8"/>
    <s v="Diesel"/>
  </r>
  <r>
    <x v="40"/>
    <x v="1"/>
    <x v="15"/>
    <x v="1"/>
    <n v="6400.9145802083704"/>
    <n v="12"/>
    <n v="125"/>
    <n v="12"/>
    <s v="Option1"/>
    <x v="8"/>
    <s v="HHD8"/>
    <s v="Diesel"/>
  </r>
  <r>
    <x v="41"/>
    <x v="1"/>
    <x v="15"/>
    <x v="0"/>
    <n v="77827.910812656701"/>
    <n v="10"/>
    <n v="4"/>
    <n v="4"/>
    <s v="Option1"/>
    <x v="9"/>
    <s v="MHD67"/>
    <s v="Diesel"/>
  </r>
  <r>
    <x v="41"/>
    <x v="1"/>
    <x v="15"/>
    <x v="1"/>
    <n v="77827.910812656701"/>
    <n v="12"/>
    <n v="4"/>
    <n v="4"/>
    <s v="Option1"/>
    <x v="9"/>
    <s v="MHD67"/>
    <s v="Diesel"/>
  </r>
  <r>
    <x v="42"/>
    <x v="1"/>
    <x v="15"/>
    <x v="0"/>
    <n v="77827.996907214707"/>
    <n v="10"/>
    <n v="8"/>
    <n v="8"/>
    <s v="Option1"/>
    <x v="9"/>
    <s v="HHD8"/>
    <s v="Diesel"/>
  </r>
  <r>
    <x v="42"/>
    <x v="1"/>
    <x v="15"/>
    <x v="1"/>
    <n v="77827.996907214707"/>
    <n v="12"/>
    <n v="10"/>
    <n v="10"/>
    <s v="Option1"/>
    <x v="9"/>
    <s v="HHD8"/>
    <s v="Diesel"/>
  </r>
  <r>
    <x v="43"/>
    <x v="1"/>
    <x v="15"/>
    <x v="0"/>
    <n v="77827.9801284313"/>
    <n v="10"/>
    <n v="8"/>
    <n v="8"/>
    <s v="Option1"/>
    <x v="9"/>
    <s v="HHD8"/>
    <s v="CNG"/>
  </r>
  <r>
    <x v="43"/>
    <x v="1"/>
    <x v="15"/>
    <x v="1"/>
    <n v="77827.9801284313"/>
    <n v="12"/>
    <n v="10"/>
    <n v="10"/>
    <s v="Option1"/>
    <x v="9"/>
    <s v="HHD8"/>
    <s v="CNG"/>
  </r>
  <r>
    <x v="44"/>
    <x v="1"/>
    <x v="15"/>
    <x v="0"/>
    <n v="150053.75077126001"/>
    <n v="10"/>
    <n v="4"/>
    <n v="4"/>
    <s v="Option1"/>
    <x v="10"/>
    <s v="HHD8"/>
    <s v="Diesel"/>
  </r>
  <r>
    <x v="44"/>
    <x v="1"/>
    <x v="15"/>
    <x v="1"/>
    <n v="150053.75077126001"/>
    <n v="12"/>
    <n v="5"/>
    <n v="5"/>
    <s v="Option1"/>
    <x v="10"/>
    <s v="HHD8"/>
    <s v="Diesel"/>
  </r>
  <r>
    <x v="0"/>
    <x v="1"/>
    <x v="16"/>
    <x v="0"/>
    <n v="15019.194314344601"/>
    <n v="10"/>
    <n v="14"/>
    <n v="10"/>
    <s v="Option1"/>
    <x v="0"/>
    <s v="LHD"/>
    <s v="Diesel"/>
  </r>
  <r>
    <x v="0"/>
    <x v="1"/>
    <x v="16"/>
    <x v="1"/>
    <n v="15019.194314344601"/>
    <n v="15"/>
    <n v="18"/>
    <n v="15"/>
    <s v="Option1"/>
    <x v="0"/>
    <s v="LHD"/>
    <s v="Diesel"/>
  </r>
  <r>
    <x v="1"/>
    <x v="1"/>
    <x v="16"/>
    <x v="0"/>
    <n v="15019.2183726851"/>
    <n v="10"/>
    <n v="14"/>
    <n v="10"/>
    <s v="Option1"/>
    <x v="1"/>
    <s v="LHD"/>
    <s v="Diesel"/>
  </r>
  <r>
    <x v="1"/>
    <x v="1"/>
    <x v="16"/>
    <x v="1"/>
    <n v="15019.2183726851"/>
    <n v="15"/>
    <n v="18"/>
    <n v="15"/>
    <s v="Option1"/>
    <x v="1"/>
    <s v="LHD"/>
    <s v="Diesel"/>
  </r>
  <r>
    <x v="2"/>
    <x v="1"/>
    <x v="16"/>
    <x v="0"/>
    <n v="38009.881545162098"/>
    <n v="10"/>
    <n v="4"/>
    <n v="4"/>
    <s v="Option1"/>
    <x v="2"/>
    <s v="LHD45"/>
    <s v="Gasoline"/>
  </r>
  <r>
    <x v="2"/>
    <x v="1"/>
    <x v="16"/>
    <x v="1"/>
    <n v="38009.881545162098"/>
    <n v="15"/>
    <n v="5"/>
    <n v="5"/>
    <s v="Option1"/>
    <x v="2"/>
    <s v="LHD45"/>
    <s v="Gasoline"/>
  </r>
  <r>
    <x v="3"/>
    <x v="1"/>
    <x v="16"/>
    <x v="0"/>
    <n v="38009.889657979496"/>
    <n v="10"/>
    <n v="6"/>
    <n v="6"/>
    <s v="Option1"/>
    <x v="2"/>
    <s v="LHD45"/>
    <s v="Diesel"/>
  </r>
  <r>
    <x v="3"/>
    <x v="1"/>
    <x v="16"/>
    <x v="1"/>
    <n v="38009.889657979496"/>
    <n v="15"/>
    <n v="7"/>
    <n v="7"/>
    <s v="Option1"/>
    <x v="2"/>
    <s v="LHD45"/>
    <s v="Diesel"/>
  </r>
  <r>
    <x v="4"/>
    <x v="1"/>
    <x v="16"/>
    <x v="0"/>
    <n v="38009.962501967697"/>
    <n v="10"/>
    <n v="7"/>
    <n v="7"/>
    <s v="Option1"/>
    <x v="2"/>
    <s v="MHD67"/>
    <s v="Diesel"/>
  </r>
  <r>
    <x v="4"/>
    <x v="1"/>
    <x v="16"/>
    <x v="1"/>
    <n v="38009.962501967697"/>
    <n v="12"/>
    <n v="9"/>
    <n v="9"/>
    <s v="Option1"/>
    <x v="2"/>
    <s v="MHD67"/>
    <s v="Diesel"/>
  </r>
  <r>
    <x v="5"/>
    <x v="1"/>
    <x v="16"/>
    <x v="0"/>
    <n v="38009.969613049398"/>
    <n v="10"/>
    <n v="16"/>
    <n v="10"/>
    <s v="Option1"/>
    <x v="2"/>
    <s v="HHD8"/>
    <s v="Diesel"/>
  </r>
  <r>
    <x v="5"/>
    <x v="1"/>
    <x v="16"/>
    <x v="1"/>
    <n v="38009.969613049398"/>
    <n v="12"/>
    <n v="21"/>
    <n v="12"/>
    <s v="Option1"/>
    <x v="2"/>
    <s v="HHD8"/>
    <s v="Diesel"/>
  </r>
  <r>
    <x v="6"/>
    <x v="1"/>
    <x v="16"/>
    <x v="0"/>
    <n v="38009.954816721998"/>
    <n v="10"/>
    <n v="16"/>
    <n v="10"/>
    <s v="Option1"/>
    <x v="2"/>
    <s v="HHD8"/>
    <s v="CNG"/>
  </r>
  <r>
    <x v="6"/>
    <x v="1"/>
    <x v="16"/>
    <x v="1"/>
    <n v="38009.954816721998"/>
    <n v="12"/>
    <n v="21"/>
    <n v="12"/>
    <s v="Option1"/>
    <x v="2"/>
    <s v="HHD8"/>
    <s v="CNG"/>
  </r>
  <r>
    <x v="7"/>
    <x v="1"/>
    <x v="16"/>
    <x v="0"/>
    <n v="38009.923750097201"/>
    <n v="10"/>
    <n v="4"/>
    <n v="4"/>
    <s v="Option1"/>
    <x v="3"/>
    <s v="LHD45"/>
    <s v="Gasoline"/>
  </r>
  <r>
    <x v="7"/>
    <x v="1"/>
    <x v="16"/>
    <x v="1"/>
    <n v="38009.923750097201"/>
    <n v="15"/>
    <n v="5"/>
    <n v="5"/>
    <s v="Option1"/>
    <x v="3"/>
    <s v="LHD45"/>
    <s v="Gasoline"/>
  </r>
  <r>
    <x v="8"/>
    <x v="1"/>
    <x v="16"/>
    <x v="0"/>
    <n v="38009.913353973803"/>
    <n v="10"/>
    <n v="6"/>
    <n v="6"/>
    <s v="Option1"/>
    <x v="3"/>
    <s v="LHD45"/>
    <s v="Diesel"/>
  </r>
  <r>
    <x v="8"/>
    <x v="1"/>
    <x v="16"/>
    <x v="1"/>
    <n v="38009.913353973803"/>
    <n v="15"/>
    <n v="7"/>
    <n v="7"/>
    <s v="Option1"/>
    <x v="3"/>
    <s v="LHD45"/>
    <s v="Diesel"/>
  </r>
  <r>
    <x v="9"/>
    <x v="1"/>
    <x v="16"/>
    <x v="0"/>
    <n v="38009.965531606103"/>
    <n v="10"/>
    <n v="7"/>
    <n v="7"/>
    <s v="Option1"/>
    <x v="3"/>
    <s v="MHD67"/>
    <s v="Diesel"/>
  </r>
  <r>
    <x v="9"/>
    <x v="1"/>
    <x v="16"/>
    <x v="1"/>
    <n v="38009.965531606103"/>
    <n v="12"/>
    <n v="9"/>
    <n v="9"/>
    <s v="Option1"/>
    <x v="3"/>
    <s v="MHD67"/>
    <s v="Diesel"/>
  </r>
  <r>
    <x v="10"/>
    <x v="1"/>
    <x v="16"/>
    <x v="0"/>
    <n v="38009.9668172456"/>
    <n v="10"/>
    <n v="16"/>
    <n v="10"/>
    <s v="Option1"/>
    <x v="3"/>
    <s v="Urban Bus"/>
    <s v="Diesel"/>
  </r>
  <r>
    <x v="10"/>
    <x v="1"/>
    <x v="16"/>
    <x v="1"/>
    <n v="38009.9668172456"/>
    <n v="12"/>
    <n v="21"/>
    <n v="12"/>
    <s v="Option1"/>
    <x v="3"/>
    <s v="Urban Bus"/>
    <s v="Diesel"/>
  </r>
  <r>
    <x v="11"/>
    <x v="1"/>
    <x v="16"/>
    <x v="0"/>
    <n v="38009.893058584399"/>
    <n v="10"/>
    <n v="16"/>
    <n v="10"/>
    <s v="Option1"/>
    <x v="3"/>
    <s v="Urban Bus"/>
    <s v="CNG"/>
  </r>
  <r>
    <x v="11"/>
    <x v="1"/>
    <x v="16"/>
    <x v="1"/>
    <n v="38009.893058584399"/>
    <n v="12"/>
    <n v="21"/>
    <n v="12"/>
    <s v="Option1"/>
    <x v="3"/>
    <s v="Urban Bus"/>
    <s v="CNG"/>
  </r>
  <r>
    <x v="12"/>
    <x v="1"/>
    <x v="16"/>
    <x v="0"/>
    <n v="9214.3094991772105"/>
    <n v="10"/>
    <n v="17"/>
    <n v="10"/>
    <s v="Option1"/>
    <x v="4"/>
    <s v="LHD45"/>
    <s v="Gasoline"/>
  </r>
  <r>
    <x v="12"/>
    <x v="1"/>
    <x v="16"/>
    <x v="1"/>
    <n v="9214.3094991772105"/>
    <n v="15"/>
    <n v="22"/>
    <n v="15"/>
    <s v="Option1"/>
    <x v="4"/>
    <s v="LHD45"/>
    <s v="Gasoline"/>
  </r>
  <r>
    <x v="13"/>
    <x v="1"/>
    <x v="16"/>
    <x v="0"/>
    <n v="9214.3359972841808"/>
    <n v="10"/>
    <n v="23"/>
    <n v="10"/>
    <s v="Option1"/>
    <x v="4"/>
    <s v="LHD45"/>
    <s v="Diesel"/>
  </r>
  <r>
    <x v="13"/>
    <x v="1"/>
    <x v="16"/>
    <x v="1"/>
    <n v="9214.3359972841808"/>
    <n v="15"/>
    <n v="29"/>
    <n v="15"/>
    <s v="Option1"/>
    <x v="4"/>
    <s v="LHD45"/>
    <s v="Diesel"/>
  </r>
  <r>
    <x v="14"/>
    <x v="1"/>
    <x v="16"/>
    <x v="0"/>
    <n v="9214.3105099951408"/>
    <n v="10"/>
    <n v="30"/>
    <n v="10"/>
    <s v="Option1"/>
    <x v="4"/>
    <s v="MHD67"/>
    <s v="Diesel"/>
  </r>
  <r>
    <x v="14"/>
    <x v="1"/>
    <x v="16"/>
    <x v="1"/>
    <n v="9214.3105099951408"/>
    <n v="12"/>
    <n v="38"/>
    <n v="12"/>
    <s v="Option1"/>
    <x v="4"/>
    <s v="MHD67"/>
    <s v="Diesel"/>
  </r>
  <r>
    <x v="15"/>
    <x v="1"/>
    <x v="16"/>
    <x v="0"/>
    <n v="9214.3027772470305"/>
    <n v="10"/>
    <n v="65"/>
    <n v="10"/>
    <s v="Option1"/>
    <x v="4"/>
    <s v="HHD8"/>
    <s v="Diesel"/>
  </r>
  <r>
    <x v="15"/>
    <x v="1"/>
    <x v="16"/>
    <x v="1"/>
    <n v="9214.3027772470305"/>
    <n v="12"/>
    <n v="87"/>
    <n v="12"/>
    <s v="Option1"/>
    <x v="4"/>
    <s v="HHD8"/>
    <s v="Diesel"/>
  </r>
  <r>
    <x v="16"/>
    <x v="1"/>
    <x v="16"/>
    <x v="0"/>
    <n v="9214.3173580984294"/>
    <n v="10"/>
    <n v="65"/>
    <n v="10"/>
    <s v="Option1"/>
    <x v="4"/>
    <s v="HHD8"/>
    <s v="CNG"/>
  </r>
  <r>
    <x v="16"/>
    <x v="1"/>
    <x v="16"/>
    <x v="1"/>
    <n v="9214.3173580984294"/>
    <n v="12"/>
    <n v="87"/>
    <n v="12"/>
    <s v="Option1"/>
    <x v="4"/>
    <s v="HHD8"/>
    <s v="CNG"/>
  </r>
  <r>
    <x v="17"/>
    <x v="1"/>
    <x v="16"/>
    <x v="0"/>
    <n v="31589.342885225"/>
    <n v="10"/>
    <n v="9"/>
    <n v="9"/>
    <s v="Option1"/>
    <x v="5"/>
    <s v="MHD67"/>
    <s v="Diesel"/>
  </r>
  <r>
    <x v="17"/>
    <x v="1"/>
    <x v="16"/>
    <x v="1"/>
    <n v="31589.342885225"/>
    <n v="12"/>
    <n v="11"/>
    <n v="11"/>
    <s v="Option1"/>
    <x v="5"/>
    <s v="MHD67"/>
    <s v="Diesel"/>
  </r>
  <r>
    <x v="18"/>
    <x v="1"/>
    <x v="16"/>
    <x v="0"/>
    <n v="31589.327392090399"/>
    <n v="10"/>
    <n v="19"/>
    <n v="10"/>
    <s v="Option1"/>
    <x v="5"/>
    <s v="HHD8"/>
    <s v="Diesel"/>
  </r>
  <r>
    <x v="18"/>
    <x v="1"/>
    <x v="16"/>
    <x v="1"/>
    <n v="31589.327392090399"/>
    <n v="12"/>
    <n v="25"/>
    <n v="12"/>
    <s v="Option1"/>
    <x v="5"/>
    <s v="HHD8"/>
    <s v="Diesel"/>
  </r>
  <r>
    <x v="19"/>
    <x v="1"/>
    <x v="16"/>
    <x v="0"/>
    <n v="31589.3231973726"/>
    <n v="10"/>
    <n v="19"/>
    <n v="10"/>
    <s v="Option1"/>
    <x v="5"/>
    <s v="HHD8"/>
    <s v="CNG"/>
  </r>
  <r>
    <x v="19"/>
    <x v="1"/>
    <x v="16"/>
    <x v="1"/>
    <n v="31589.3231973726"/>
    <n v="12"/>
    <n v="25"/>
    <n v="12"/>
    <s v="Option1"/>
    <x v="5"/>
    <s v="HHD8"/>
    <s v="CNG"/>
  </r>
  <r>
    <x v="20"/>
    <x v="1"/>
    <x v="16"/>
    <x v="0"/>
    <n v="23827.812859276899"/>
    <n v="10"/>
    <n v="9"/>
    <n v="9"/>
    <s v="Option1"/>
    <x v="6"/>
    <s v="LHD"/>
    <s v="Diesel"/>
  </r>
  <r>
    <x v="20"/>
    <x v="1"/>
    <x v="16"/>
    <x v="1"/>
    <n v="23827.812859276899"/>
    <n v="15"/>
    <n v="11"/>
    <n v="11"/>
    <s v="Option1"/>
    <x v="6"/>
    <s v="LHD"/>
    <s v="Diesel"/>
  </r>
  <r>
    <x v="21"/>
    <x v="1"/>
    <x v="16"/>
    <x v="0"/>
    <n v="23827.806678159199"/>
    <n v="10"/>
    <n v="7"/>
    <n v="7"/>
    <s v="Option1"/>
    <x v="6"/>
    <s v="LHD45"/>
    <s v="Gasoline"/>
  </r>
  <r>
    <x v="21"/>
    <x v="1"/>
    <x v="16"/>
    <x v="1"/>
    <n v="23827.806678159199"/>
    <n v="15"/>
    <n v="8"/>
    <n v="8"/>
    <s v="Option1"/>
    <x v="6"/>
    <s v="LHD45"/>
    <s v="Gasoline"/>
  </r>
  <r>
    <x v="22"/>
    <x v="1"/>
    <x v="16"/>
    <x v="0"/>
    <n v="23827.8870739267"/>
    <n v="10"/>
    <n v="9"/>
    <n v="9"/>
    <s v="Option1"/>
    <x v="6"/>
    <s v="LHD45"/>
    <s v="Diesel"/>
  </r>
  <r>
    <x v="22"/>
    <x v="1"/>
    <x v="16"/>
    <x v="1"/>
    <n v="23827.8870739267"/>
    <n v="15"/>
    <n v="11"/>
    <n v="11"/>
    <s v="Option1"/>
    <x v="6"/>
    <s v="LHD45"/>
    <s v="Diesel"/>
  </r>
  <r>
    <x v="23"/>
    <x v="1"/>
    <x v="16"/>
    <x v="0"/>
    <n v="23827.861792747401"/>
    <n v="10"/>
    <n v="7"/>
    <n v="7"/>
    <s v="Option1"/>
    <x v="6"/>
    <s v="MHD67"/>
    <s v="Gasoline"/>
  </r>
  <r>
    <x v="23"/>
    <x v="1"/>
    <x v="16"/>
    <x v="1"/>
    <n v="23827.861792747401"/>
    <n v="15"/>
    <n v="8"/>
    <n v="8"/>
    <s v="Option1"/>
    <x v="6"/>
    <s v="MHD67"/>
    <s v="Gasoline"/>
  </r>
  <r>
    <x v="24"/>
    <x v="1"/>
    <x v="16"/>
    <x v="0"/>
    <n v="23827.8663938354"/>
    <n v="10"/>
    <n v="12"/>
    <n v="10"/>
    <s v="Option1"/>
    <x v="6"/>
    <s v="MHD67"/>
    <s v="Diesel"/>
  </r>
  <r>
    <x v="24"/>
    <x v="1"/>
    <x v="16"/>
    <x v="1"/>
    <n v="23827.8663938354"/>
    <n v="12"/>
    <n v="15"/>
    <n v="12"/>
    <s v="Option1"/>
    <x v="6"/>
    <s v="MHD67"/>
    <s v="Diesel"/>
  </r>
  <r>
    <x v="25"/>
    <x v="1"/>
    <x v="16"/>
    <x v="0"/>
    <n v="23827.823507722202"/>
    <n v="10"/>
    <n v="7"/>
    <n v="7"/>
    <s v="Option1"/>
    <x v="6"/>
    <s v="HHD8"/>
    <s v="Gasoline"/>
  </r>
  <r>
    <x v="25"/>
    <x v="1"/>
    <x v="16"/>
    <x v="1"/>
    <n v="23827.823507722202"/>
    <n v="15"/>
    <n v="8"/>
    <n v="8"/>
    <s v="Option1"/>
    <x v="6"/>
    <s v="HHD8"/>
    <s v="Gasoline"/>
  </r>
  <r>
    <x v="26"/>
    <x v="1"/>
    <x v="16"/>
    <x v="0"/>
    <n v="23827.8257464175"/>
    <n v="10"/>
    <n v="25"/>
    <n v="10"/>
    <s v="Option1"/>
    <x v="6"/>
    <s v="HHD8"/>
    <s v="Diesel"/>
  </r>
  <r>
    <x v="26"/>
    <x v="1"/>
    <x v="16"/>
    <x v="1"/>
    <n v="23827.8257464175"/>
    <n v="12"/>
    <n v="34"/>
    <n v="12"/>
    <s v="Option1"/>
    <x v="6"/>
    <s v="HHD8"/>
    <s v="Diesel"/>
  </r>
  <r>
    <x v="27"/>
    <x v="1"/>
    <x v="16"/>
    <x v="0"/>
    <n v="23827.796835913701"/>
    <n v="10"/>
    <n v="25"/>
    <n v="10"/>
    <s v="Option1"/>
    <x v="6"/>
    <s v="HHD8"/>
    <s v="CNG"/>
  </r>
  <r>
    <x v="27"/>
    <x v="1"/>
    <x v="16"/>
    <x v="1"/>
    <n v="23827.796835913701"/>
    <n v="12"/>
    <n v="34"/>
    <n v="12"/>
    <s v="Option1"/>
    <x v="6"/>
    <s v="HHD8"/>
    <s v="CNG"/>
  </r>
  <r>
    <x v="28"/>
    <x v="1"/>
    <x v="16"/>
    <x v="0"/>
    <n v="37718.126724996298"/>
    <n v="10"/>
    <n v="6"/>
    <n v="6"/>
    <s v="Option1"/>
    <x v="7"/>
    <s v="LHD"/>
    <s v="Diesel"/>
  </r>
  <r>
    <x v="28"/>
    <x v="1"/>
    <x v="16"/>
    <x v="1"/>
    <n v="37718.126724996298"/>
    <n v="15"/>
    <n v="7"/>
    <n v="7"/>
    <s v="Option1"/>
    <x v="7"/>
    <s v="LHD"/>
    <s v="Diesel"/>
  </r>
  <r>
    <x v="29"/>
    <x v="1"/>
    <x v="16"/>
    <x v="0"/>
    <n v="37718.106935658303"/>
    <n v="10"/>
    <n v="4"/>
    <n v="4"/>
    <s v="Option1"/>
    <x v="7"/>
    <s v="LHD45"/>
    <s v="Gasoline"/>
  </r>
  <r>
    <x v="29"/>
    <x v="1"/>
    <x v="16"/>
    <x v="1"/>
    <n v="37718.106935658303"/>
    <n v="15"/>
    <n v="5"/>
    <n v="5"/>
    <s v="Option1"/>
    <x v="7"/>
    <s v="LHD45"/>
    <s v="Gasoline"/>
  </r>
  <r>
    <x v="30"/>
    <x v="1"/>
    <x v="16"/>
    <x v="0"/>
    <n v="37718.218461373101"/>
    <n v="10"/>
    <n v="6"/>
    <n v="6"/>
    <s v="Option1"/>
    <x v="7"/>
    <s v="LHD45"/>
    <s v="Diesel"/>
  </r>
  <r>
    <x v="30"/>
    <x v="1"/>
    <x v="16"/>
    <x v="1"/>
    <n v="37718.218461373101"/>
    <n v="15"/>
    <n v="7"/>
    <n v="7"/>
    <s v="Option1"/>
    <x v="7"/>
    <s v="LHD45"/>
    <s v="Diesel"/>
  </r>
  <r>
    <x v="31"/>
    <x v="1"/>
    <x v="16"/>
    <x v="0"/>
    <n v="37718.200229695503"/>
    <n v="10"/>
    <n v="4"/>
    <n v="4"/>
    <s v="Option1"/>
    <x v="7"/>
    <s v="MHD67"/>
    <s v="Gasoline"/>
  </r>
  <r>
    <x v="31"/>
    <x v="1"/>
    <x v="16"/>
    <x v="1"/>
    <n v="37718.200229695503"/>
    <n v="15"/>
    <n v="5"/>
    <n v="5"/>
    <s v="Option1"/>
    <x v="7"/>
    <s v="MHD67"/>
    <s v="Gasoline"/>
  </r>
  <r>
    <x v="32"/>
    <x v="1"/>
    <x v="16"/>
    <x v="0"/>
    <n v="37718.219291389003"/>
    <n v="10"/>
    <n v="7"/>
    <n v="7"/>
    <s v="Option1"/>
    <x v="7"/>
    <s v="MHD67"/>
    <s v="Diesel"/>
  </r>
  <r>
    <x v="32"/>
    <x v="1"/>
    <x v="16"/>
    <x v="1"/>
    <n v="37718.219291389003"/>
    <n v="12"/>
    <n v="9"/>
    <n v="9"/>
    <s v="Option1"/>
    <x v="7"/>
    <s v="MHD67"/>
    <s v="Diesel"/>
  </r>
  <r>
    <x v="33"/>
    <x v="1"/>
    <x v="16"/>
    <x v="0"/>
    <n v="37718.121508145799"/>
    <n v="10"/>
    <n v="4"/>
    <n v="4"/>
    <s v="Option1"/>
    <x v="7"/>
    <s v="HHD8"/>
    <s v="Gasoline"/>
  </r>
  <r>
    <x v="33"/>
    <x v="1"/>
    <x v="16"/>
    <x v="1"/>
    <n v="37718.121508145799"/>
    <n v="15"/>
    <n v="5"/>
    <n v="5"/>
    <s v="Option1"/>
    <x v="7"/>
    <s v="HHD8"/>
    <s v="Gasoline"/>
  </r>
  <r>
    <x v="34"/>
    <x v="1"/>
    <x v="16"/>
    <x v="0"/>
    <n v="37718.138631416201"/>
    <n v="10"/>
    <n v="16"/>
    <n v="10"/>
    <s v="Option1"/>
    <x v="7"/>
    <s v="HHD8"/>
    <s v="Diesel"/>
  </r>
  <r>
    <x v="34"/>
    <x v="1"/>
    <x v="16"/>
    <x v="1"/>
    <n v="37718.138631416201"/>
    <n v="12"/>
    <n v="21"/>
    <n v="12"/>
    <s v="Option1"/>
    <x v="7"/>
    <s v="HHD8"/>
    <s v="Diesel"/>
  </r>
  <r>
    <x v="35"/>
    <x v="1"/>
    <x v="16"/>
    <x v="0"/>
    <n v="37718.093957458397"/>
    <n v="10"/>
    <n v="16"/>
    <n v="10"/>
    <s v="Option1"/>
    <x v="7"/>
    <s v="HHD8"/>
    <s v="CNG"/>
  </r>
  <r>
    <x v="35"/>
    <x v="1"/>
    <x v="16"/>
    <x v="1"/>
    <n v="37718.093957458397"/>
    <n v="12"/>
    <n v="21"/>
    <n v="12"/>
    <s v="Option1"/>
    <x v="7"/>
    <s v="HHD8"/>
    <s v="CNG"/>
  </r>
  <r>
    <x v="36"/>
    <x v="1"/>
    <x v="16"/>
    <x v="0"/>
    <n v="6400.8995780451496"/>
    <n v="10"/>
    <n v="25"/>
    <n v="10"/>
    <s v="Option1"/>
    <x v="8"/>
    <s v="LHD45"/>
    <s v="Gasoline"/>
  </r>
  <r>
    <x v="36"/>
    <x v="1"/>
    <x v="16"/>
    <x v="1"/>
    <n v="6400.8995780451496"/>
    <n v="15"/>
    <n v="31"/>
    <n v="15"/>
    <s v="Option1"/>
    <x v="8"/>
    <s v="LHD45"/>
    <s v="Gasoline"/>
  </r>
  <r>
    <x v="37"/>
    <x v="1"/>
    <x v="16"/>
    <x v="0"/>
    <n v="6400.9063346288704"/>
    <n v="10"/>
    <n v="25"/>
    <n v="10"/>
    <s v="Option1"/>
    <x v="8"/>
    <s v="MHD67"/>
    <s v="Gasoline"/>
  </r>
  <r>
    <x v="37"/>
    <x v="1"/>
    <x v="16"/>
    <x v="1"/>
    <n v="6400.9063346288704"/>
    <n v="15"/>
    <n v="31"/>
    <n v="15"/>
    <s v="Option1"/>
    <x v="8"/>
    <s v="MHD67"/>
    <s v="Gasoline"/>
  </r>
  <r>
    <x v="38"/>
    <x v="1"/>
    <x v="16"/>
    <x v="0"/>
    <n v="6400.8959924474402"/>
    <n v="10"/>
    <n v="44"/>
    <n v="10"/>
    <s v="Option1"/>
    <x v="8"/>
    <s v="MHD67"/>
    <s v="Diesel"/>
  </r>
  <r>
    <x v="38"/>
    <x v="1"/>
    <x v="16"/>
    <x v="1"/>
    <n v="6400.8959924474402"/>
    <n v="12"/>
    <n v="55"/>
    <n v="12"/>
    <s v="Option1"/>
    <x v="8"/>
    <s v="MHD67"/>
    <s v="Diesel"/>
  </r>
  <r>
    <x v="39"/>
    <x v="1"/>
    <x v="16"/>
    <x v="0"/>
    <n v="6400.9015029822003"/>
    <n v="10"/>
    <n v="25"/>
    <n v="10"/>
    <s v="Option1"/>
    <x v="8"/>
    <s v="HHD8"/>
    <s v="Gasoline"/>
  </r>
  <r>
    <x v="39"/>
    <x v="1"/>
    <x v="16"/>
    <x v="1"/>
    <n v="6400.9015029822003"/>
    <n v="15"/>
    <n v="31"/>
    <n v="15"/>
    <s v="Option1"/>
    <x v="8"/>
    <s v="HHD8"/>
    <s v="Gasoline"/>
  </r>
  <r>
    <x v="40"/>
    <x v="1"/>
    <x v="16"/>
    <x v="0"/>
    <n v="6400.9145802083704"/>
    <n v="10"/>
    <n v="94"/>
    <n v="10"/>
    <s v="Option1"/>
    <x v="8"/>
    <s v="HHD8"/>
    <s v="Diesel"/>
  </r>
  <r>
    <x v="40"/>
    <x v="1"/>
    <x v="16"/>
    <x v="1"/>
    <n v="6400.9145802083704"/>
    <n v="12"/>
    <n v="125"/>
    <n v="12"/>
    <s v="Option1"/>
    <x v="8"/>
    <s v="HHD8"/>
    <s v="Diesel"/>
  </r>
  <r>
    <x v="41"/>
    <x v="1"/>
    <x v="16"/>
    <x v="0"/>
    <n v="77827.910812656701"/>
    <n v="10"/>
    <n v="4"/>
    <n v="4"/>
    <s v="Option1"/>
    <x v="9"/>
    <s v="MHD67"/>
    <s v="Diesel"/>
  </r>
  <r>
    <x v="41"/>
    <x v="1"/>
    <x v="16"/>
    <x v="1"/>
    <n v="77827.910812656701"/>
    <n v="12"/>
    <n v="4"/>
    <n v="4"/>
    <s v="Option1"/>
    <x v="9"/>
    <s v="MHD67"/>
    <s v="Diesel"/>
  </r>
  <r>
    <x v="42"/>
    <x v="1"/>
    <x v="16"/>
    <x v="0"/>
    <n v="77827.996907214707"/>
    <n v="10"/>
    <n v="8"/>
    <n v="8"/>
    <s v="Option1"/>
    <x v="9"/>
    <s v="HHD8"/>
    <s v="Diesel"/>
  </r>
  <r>
    <x v="42"/>
    <x v="1"/>
    <x v="16"/>
    <x v="1"/>
    <n v="77827.996907214707"/>
    <n v="12"/>
    <n v="10"/>
    <n v="10"/>
    <s v="Option1"/>
    <x v="9"/>
    <s v="HHD8"/>
    <s v="Diesel"/>
  </r>
  <r>
    <x v="43"/>
    <x v="1"/>
    <x v="16"/>
    <x v="0"/>
    <n v="77827.9801284313"/>
    <n v="10"/>
    <n v="8"/>
    <n v="8"/>
    <s v="Option1"/>
    <x v="9"/>
    <s v="HHD8"/>
    <s v="CNG"/>
  </r>
  <r>
    <x v="43"/>
    <x v="1"/>
    <x v="16"/>
    <x v="1"/>
    <n v="77827.9801284313"/>
    <n v="12"/>
    <n v="10"/>
    <n v="10"/>
    <s v="Option1"/>
    <x v="9"/>
    <s v="HHD8"/>
    <s v="CNG"/>
  </r>
  <r>
    <x v="44"/>
    <x v="1"/>
    <x v="16"/>
    <x v="0"/>
    <n v="150053.75077126001"/>
    <n v="10"/>
    <n v="4"/>
    <n v="4"/>
    <s v="Option1"/>
    <x v="10"/>
    <s v="HHD8"/>
    <s v="Diesel"/>
  </r>
  <r>
    <x v="44"/>
    <x v="1"/>
    <x v="16"/>
    <x v="1"/>
    <n v="150053.75077126001"/>
    <n v="12"/>
    <n v="5"/>
    <n v="5"/>
    <s v="Option1"/>
    <x v="10"/>
    <s v="HHD8"/>
    <s v="Diesel"/>
  </r>
  <r>
    <x v="0"/>
    <x v="1"/>
    <x v="17"/>
    <x v="0"/>
    <n v="15019.194314344601"/>
    <n v="10"/>
    <n v="14"/>
    <n v="10"/>
    <s v="Option1"/>
    <x v="0"/>
    <s v="LHD"/>
    <s v="Diesel"/>
  </r>
  <r>
    <x v="0"/>
    <x v="1"/>
    <x v="17"/>
    <x v="1"/>
    <n v="15019.194314344601"/>
    <n v="15"/>
    <n v="18"/>
    <n v="15"/>
    <s v="Option1"/>
    <x v="0"/>
    <s v="LHD"/>
    <s v="Diesel"/>
  </r>
  <r>
    <x v="1"/>
    <x v="1"/>
    <x v="17"/>
    <x v="0"/>
    <n v="15019.2183726851"/>
    <n v="10"/>
    <n v="14"/>
    <n v="10"/>
    <s v="Option1"/>
    <x v="1"/>
    <s v="LHD"/>
    <s v="Diesel"/>
  </r>
  <r>
    <x v="1"/>
    <x v="1"/>
    <x v="17"/>
    <x v="1"/>
    <n v="15019.2183726851"/>
    <n v="15"/>
    <n v="18"/>
    <n v="15"/>
    <s v="Option1"/>
    <x v="1"/>
    <s v="LHD"/>
    <s v="Diesel"/>
  </r>
  <r>
    <x v="2"/>
    <x v="1"/>
    <x v="17"/>
    <x v="0"/>
    <n v="38009.881545162098"/>
    <n v="10"/>
    <n v="4"/>
    <n v="4"/>
    <s v="Option1"/>
    <x v="2"/>
    <s v="LHD45"/>
    <s v="Gasoline"/>
  </r>
  <r>
    <x v="2"/>
    <x v="1"/>
    <x v="17"/>
    <x v="1"/>
    <n v="38009.881545162098"/>
    <n v="15"/>
    <n v="5"/>
    <n v="5"/>
    <s v="Option1"/>
    <x v="2"/>
    <s v="LHD45"/>
    <s v="Gasoline"/>
  </r>
  <r>
    <x v="3"/>
    <x v="1"/>
    <x v="17"/>
    <x v="0"/>
    <n v="38009.889657979496"/>
    <n v="10"/>
    <n v="6"/>
    <n v="6"/>
    <s v="Option1"/>
    <x v="2"/>
    <s v="LHD45"/>
    <s v="Diesel"/>
  </r>
  <r>
    <x v="3"/>
    <x v="1"/>
    <x v="17"/>
    <x v="1"/>
    <n v="38009.889657979496"/>
    <n v="15"/>
    <n v="7"/>
    <n v="7"/>
    <s v="Option1"/>
    <x v="2"/>
    <s v="LHD45"/>
    <s v="Diesel"/>
  </r>
  <r>
    <x v="4"/>
    <x v="1"/>
    <x v="17"/>
    <x v="0"/>
    <n v="38009.962501967697"/>
    <n v="10"/>
    <n v="7"/>
    <n v="7"/>
    <s v="Option1"/>
    <x v="2"/>
    <s v="MHD67"/>
    <s v="Diesel"/>
  </r>
  <r>
    <x v="4"/>
    <x v="1"/>
    <x v="17"/>
    <x v="1"/>
    <n v="38009.962501967697"/>
    <n v="12"/>
    <n v="9"/>
    <n v="9"/>
    <s v="Option1"/>
    <x v="2"/>
    <s v="MHD67"/>
    <s v="Diesel"/>
  </r>
  <r>
    <x v="5"/>
    <x v="1"/>
    <x v="17"/>
    <x v="0"/>
    <n v="38009.969613049398"/>
    <n v="10"/>
    <n v="16"/>
    <n v="10"/>
    <s v="Option1"/>
    <x v="2"/>
    <s v="HHD8"/>
    <s v="Diesel"/>
  </r>
  <r>
    <x v="5"/>
    <x v="1"/>
    <x v="17"/>
    <x v="1"/>
    <n v="38009.969613049398"/>
    <n v="12"/>
    <n v="21"/>
    <n v="12"/>
    <s v="Option1"/>
    <x v="2"/>
    <s v="HHD8"/>
    <s v="Diesel"/>
  </r>
  <r>
    <x v="6"/>
    <x v="1"/>
    <x v="17"/>
    <x v="0"/>
    <n v="38009.954816721998"/>
    <n v="10"/>
    <n v="16"/>
    <n v="10"/>
    <s v="Option1"/>
    <x v="2"/>
    <s v="HHD8"/>
    <s v="CNG"/>
  </r>
  <r>
    <x v="6"/>
    <x v="1"/>
    <x v="17"/>
    <x v="1"/>
    <n v="38009.954816721998"/>
    <n v="12"/>
    <n v="21"/>
    <n v="12"/>
    <s v="Option1"/>
    <x v="2"/>
    <s v="HHD8"/>
    <s v="CNG"/>
  </r>
  <r>
    <x v="7"/>
    <x v="1"/>
    <x v="17"/>
    <x v="0"/>
    <n v="38009.923750097201"/>
    <n v="10"/>
    <n v="4"/>
    <n v="4"/>
    <s v="Option1"/>
    <x v="3"/>
    <s v="LHD45"/>
    <s v="Gasoline"/>
  </r>
  <r>
    <x v="7"/>
    <x v="1"/>
    <x v="17"/>
    <x v="1"/>
    <n v="38009.923750097201"/>
    <n v="15"/>
    <n v="5"/>
    <n v="5"/>
    <s v="Option1"/>
    <x v="3"/>
    <s v="LHD45"/>
    <s v="Gasoline"/>
  </r>
  <r>
    <x v="8"/>
    <x v="1"/>
    <x v="17"/>
    <x v="0"/>
    <n v="38009.913353973803"/>
    <n v="10"/>
    <n v="6"/>
    <n v="6"/>
    <s v="Option1"/>
    <x v="3"/>
    <s v="LHD45"/>
    <s v="Diesel"/>
  </r>
  <r>
    <x v="8"/>
    <x v="1"/>
    <x v="17"/>
    <x v="1"/>
    <n v="38009.913353973803"/>
    <n v="15"/>
    <n v="7"/>
    <n v="7"/>
    <s v="Option1"/>
    <x v="3"/>
    <s v="LHD45"/>
    <s v="Diesel"/>
  </r>
  <r>
    <x v="9"/>
    <x v="1"/>
    <x v="17"/>
    <x v="0"/>
    <n v="38009.965531606103"/>
    <n v="10"/>
    <n v="7"/>
    <n v="7"/>
    <s v="Option1"/>
    <x v="3"/>
    <s v="MHD67"/>
    <s v="Diesel"/>
  </r>
  <r>
    <x v="9"/>
    <x v="1"/>
    <x v="17"/>
    <x v="1"/>
    <n v="38009.965531606103"/>
    <n v="12"/>
    <n v="9"/>
    <n v="9"/>
    <s v="Option1"/>
    <x v="3"/>
    <s v="MHD67"/>
    <s v="Diesel"/>
  </r>
  <r>
    <x v="10"/>
    <x v="1"/>
    <x v="17"/>
    <x v="0"/>
    <n v="38009.9668172456"/>
    <n v="10"/>
    <n v="16"/>
    <n v="10"/>
    <s v="Option1"/>
    <x v="3"/>
    <s v="Urban Bus"/>
    <s v="Diesel"/>
  </r>
  <r>
    <x v="10"/>
    <x v="1"/>
    <x v="17"/>
    <x v="1"/>
    <n v="38009.9668172456"/>
    <n v="12"/>
    <n v="21"/>
    <n v="12"/>
    <s v="Option1"/>
    <x v="3"/>
    <s v="Urban Bus"/>
    <s v="Diesel"/>
  </r>
  <r>
    <x v="11"/>
    <x v="1"/>
    <x v="17"/>
    <x v="0"/>
    <n v="38009.893058584399"/>
    <n v="10"/>
    <n v="16"/>
    <n v="10"/>
    <s v="Option1"/>
    <x v="3"/>
    <s v="Urban Bus"/>
    <s v="CNG"/>
  </r>
  <r>
    <x v="11"/>
    <x v="1"/>
    <x v="17"/>
    <x v="1"/>
    <n v="38009.893058584399"/>
    <n v="12"/>
    <n v="21"/>
    <n v="12"/>
    <s v="Option1"/>
    <x v="3"/>
    <s v="Urban Bus"/>
    <s v="CNG"/>
  </r>
  <r>
    <x v="12"/>
    <x v="1"/>
    <x v="17"/>
    <x v="0"/>
    <n v="9214.3094991772105"/>
    <n v="10"/>
    <n v="17"/>
    <n v="10"/>
    <s v="Option1"/>
    <x v="4"/>
    <s v="LHD45"/>
    <s v="Gasoline"/>
  </r>
  <r>
    <x v="12"/>
    <x v="1"/>
    <x v="17"/>
    <x v="1"/>
    <n v="9214.3094991772105"/>
    <n v="15"/>
    <n v="22"/>
    <n v="15"/>
    <s v="Option1"/>
    <x v="4"/>
    <s v="LHD45"/>
    <s v="Gasoline"/>
  </r>
  <r>
    <x v="13"/>
    <x v="1"/>
    <x v="17"/>
    <x v="0"/>
    <n v="9214.3359972841808"/>
    <n v="10"/>
    <n v="23"/>
    <n v="10"/>
    <s v="Option1"/>
    <x v="4"/>
    <s v="LHD45"/>
    <s v="Diesel"/>
  </r>
  <r>
    <x v="13"/>
    <x v="1"/>
    <x v="17"/>
    <x v="1"/>
    <n v="9214.3359972841808"/>
    <n v="15"/>
    <n v="29"/>
    <n v="15"/>
    <s v="Option1"/>
    <x v="4"/>
    <s v="LHD45"/>
    <s v="Diesel"/>
  </r>
  <r>
    <x v="14"/>
    <x v="1"/>
    <x v="17"/>
    <x v="0"/>
    <n v="9214.3105099951408"/>
    <n v="10"/>
    <n v="30"/>
    <n v="10"/>
    <s v="Option1"/>
    <x v="4"/>
    <s v="MHD67"/>
    <s v="Diesel"/>
  </r>
  <r>
    <x v="14"/>
    <x v="1"/>
    <x v="17"/>
    <x v="1"/>
    <n v="9214.3105099951408"/>
    <n v="12"/>
    <n v="38"/>
    <n v="12"/>
    <s v="Option1"/>
    <x v="4"/>
    <s v="MHD67"/>
    <s v="Diesel"/>
  </r>
  <r>
    <x v="15"/>
    <x v="1"/>
    <x v="17"/>
    <x v="0"/>
    <n v="9214.3027772470305"/>
    <n v="10"/>
    <n v="65"/>
    <n v="10"/>
    <s v="Option1"/>
    <x v="4"/>
    <s v="HHD8"/>
    <s v="Diesel"/>
  </r>
  <r>
    <x v="15"/>
    <x v="1"/>
    <x v="17"/>
    <x v="1"/>
    <n v="9214.3027772470305"/>
    <n v="12"/>
    <n v="87"/>
    <n v="12"/>
    <s v="Option1"/>
    <x v="4"/>
    <s v="HHD8"/>
    <s v="Diesel"/>
  </r>
  <r>
    <x v="16"/>
    <x v="1"/>
    <x v="17"/>
    <x v="0"/>
    <n v="9214.3173580984294"/>
    <n v="10"/>
    <n v="65"/>
    <n v="10"/>
    <s v="Option1"/>
    <x v="4"/>
    <s v="HHD8"/>
    <s v="CNG"/>
  </r>
  <r>
    <x v="16"/>
    <x v="1"/>
    <x v="17"/>
    <x v="1"/>
    <n v="9214.3173580984294"/>
    <n v="12"/>
    <n v="87"/>
    <n v="12"/>
    <s v="Option1"/>
    <x v="4"/>
    <s v="HHD8"/>
    <s v="CNG"/>
  </r>
  <r>
    <x v="17"/>
    <x v="1"/>
    <x v="17"/>
    <x v="0"/>
    <n v="31589.342885225"/>
    <n v="10"/>
    <n v="9"/>
    <n v="9"/>
    <s v="Option1"/>
    <x v="5"/>
    <s v="MHD67"/>
    <s v="Diesel"/>
  </r>
  <r>
    <x v="17"/>
    <x v="1"/>
    <x v="17"/>
    <x v="1"/>
    <n v="31589.342885225"/>
    <n v="12"/>
    <n v="11"/>
    <n v="11"/>
    <s v="Option1"/>
    <x v="5"/>
    <s v="MHD67"/>
    <s v="Diesel"/>
  </r>
  <r>
    <x v="18"/>
    <x v="1"/>
    <x v="17"/>
    <x v="0"/>
    <n v="31589.327392090399"/>
    <n v="10"/>
    <n v="19"/>
    <n v="10"/>
    <s v="Option1"/>
    <x v="5"/>
    <s v="HHD8"/>
    <s v="Diesel"/>
  </r>
  <r>
    <x v="18"/>
    <x v="1"/>
    <x v="17"/>
    <x v="1"/>
    <n v="31589.327392090399"/>
    <n v="12"/>
    <n v="25"/>
    <n v="12"/>
    <s v="Option1"/>
    <x v="5"/>
    <s v="HHD8"/>
    <s v="Diesel"/>
  </r>
  <r>
    <x v="19"/>
    <x v="1"/>
    <x v="17"/>
    <x v="0"/>
    <n v="31589.3231973726"/>
    <n v="10"/>
    <n v="19"/>
    <n v="10"/>
    <s v="Option1"/>
    <x v="5"/>
    <s v="HHD8"/>
    <s v="CNG"/>
  </r>
  <r>
    <x v="19"/>
    <x v="1"/>
    <x v="17"/>
    <x v="1"/>
    <n v="31589.3231973726"/>
    <n v="12"/>
    <n v="25"/>
    <n v="12"/>
    <s v="Option1"/>
    <x v="5"/>
    <s v="HHD8"/>
    <s v="CNG"/>
  </r>
  <r>
    <x v="20"/>
    <x v="1"/>
    <x v="17"/>
    <x v="0"/>
    <n v="23827.812859276899"/>
    <n v="10"/>
    <n v="9"/>
    <n v="9"/>
    <s v="Option1"/>
    <x v="6"/>
    <s v="LHD"/>
    <s v="Diesel"/>
  </r>
  <r>
    <x v="20"/>
    <x v="1"/>
    <x v="17"/>
    <x v="1"/>
    <n v="23827.812859276899"/>
    <n v="15"/>
    <n v="11"/>
    <n v="11"/>
    <s v="Option1"/>
    <x v="6"/>
    <s v="LHD"/>
    <s v="Diesel"/>
  </r>
  <r>
    <x v="21"/>
    <x v="1"/>
    <x v="17"/>
    <x v="0"/>
    <n v="23827.806678159199"/>
    <n v="10"/>
    <n v="7"/>
    <n v="7"/>
    <s v="Option1"/>
    <x v="6"/>
    <s v="LHD45"/>
    <s v="Gasoline"/>
  </r>
  <r>
    <x v="21"/>
    <x v="1"/>
    <x v="17"/>
    <x v="1"/>
    <n v="23827.806678159199"/>
    <n v="15"/>
    <n v="8"/>
    <n v="8"/>
    <s v="Option1"/>
    <x v="6"/>
    <s v="LHD45"/>
    <s v="Gasoline"/>
  </r>
  <r>
    <x v="22"/>
    <x v="1"/>
    <x v="17"/>
    <x v="0"/>
    <n v="23827.8870739267"/>
    <n v="10"/>
    <n v="9"/>
    <n v="9"/>
    <s v="Option1"/>
    <x v="6"/>
    <s v="LHD45"/>
    <s v="Diesel"/>
  </r>
  <r>
    <x v="22"/>
    <x v="1"/>
    <x v="17"/>
    <x v="1"/>
    <n v="23827.8870739267"/>
    <n v="15"/>
    <n v="11"/>
    <n v="11"/>
    <s v="Option1"/>
    <x v="6"/>
    <s v="LHD45"/>
    <s v="Diesel"/>
  </r>
  <r>
    <x v="23"/>
    <x v="1"/>
    <x v="17"/>
    <x v="0"/>
    <n v="23827.861792747401"/>
    <n v="10"/>
    <n v="7"/>
    <n v="7"/>
    <s v="Option1"/>
    <x v="6"/>
    <s v="MHD67"/>
    <s v="Gasoline"/>
  </r>
  <r>
    <x v="23"/>
    <x v="1"/>
    <x v="17"/>
    <x v="1"/>
    <n v="23827.861792747401"/>
    <n v="15"/>
    <n v="8"/>
    <n v="8"/>
    <s v="Option1"/>
    <x v="6"/>
    <s v="MHD67"/>
    <s v="Gasoline"/>
  </r>
  <r>
    <x v="24"/>
    <x v="1"/>
    <x v="17"/>
    <x v="0"/>
    <n v="23827.8663938354"/>
    <n v="10"/>
    <n v="12"/>
    <n v="10"/>
    <s v="Option1"/>
    <x v="6"/>
    <s v="MHD67"/>
    <s v="Diesel"/>
  </r>
  <r>
    <x v="24"/>
    <x v="1"/>
    <x v="17"/>
    <x v="1"/>
    <n v="23827.8663938354"/>
    <n v="12"/>
    <n v="15"/>
    <n v="12"/>
    <s v="Option1"/>
    <x v="6"/>
    <s v="MHD67"/>
    <s v="Diesel"/>
  </r>
  <r>
    <x v="25"/>
    <x v="1"/>
    <x v="17"/>
    <x v="0"/>
    <n v="23827.823507722202"/>
    <n v="10"/>
    <n v="7"/>
    <n v="7"/>
    <s v="Option1"/>
    <x v="6"/>
    <s v="HHD8"/>
    <s v="Gasoline"/>
  </r>
  <r>
    <x v="25"/>
    <x v="1"/>
    <x v="17"/>
    <x v="1"/>
    <n v="23827.823507722202"/>
    <n v="15"/>
    <n v="8"/>
    <n v="8"/>
    <s v="Option1"/>
    <x v="6"/>
    <s v="HHD8"/>
    <s v="Gasoline"/>
  </r>
  <r>
    <x v="26"/>
    <x v="1"/>
    <x v="17"/>
    <x v="0"/>
    <n v="23827.8257464175"/>
    <n v="10"/>
    <n v="25"/>
    <n v="10"/>
    <s v="Option1"/>
    <x v="6"/>
    <s v="HHD8"/>
    <s v="Diesel"/>
  </r>
  <r>
    <x v="26"/>
    <x v="1"/>
    <x v="17"/>
    <x v="1"/>
    <n v="23827.8257464175"/>
    <n v="12"/>
    <n v="34"/>
    <n v="12"/>
    <s v="Option1"/>
    <x v="6"/>
    <s v="HHD8"/>
    <s v="Diesel"/>
  </r>
  <r>
    <x v="27"/>
    <x v="1"/>
    <x v="17"/>
    <x v="0"/>
    <n v="23827.796835913701"/>
    <n v="10"/>
    <n v="25"/>
    <n v="10"/>
    <s v="Option1"/>
    <x v="6"/>
    <s v="HHD8"/>
    <s v="CNG"/>
  </r>
  <r>
    <x v="27"/>
    <x v="1"/>
    <x v="17"/>
    <x v="1"/>
    <n v="23827.796835913701"/>
    <n v="12"/>
    <n v="34"/>
    <n v="12"/>
    <s v="Option1"/>
    <x v="6"/>
    <s v="HHD8"/>
    <s v="CNG"/>
  </r>
  <r>
    <x v="28"/>
    <x v="1"/>
    <x v="17"/>
    <x v="0"/>
    <n v="37718.126724996298"/>
    <n v="10"/>
    <n v="6"/>
    <n v="6"/>
    <s v="Option1"/>
    <x v="7"/>
    <s v="LHD"/>
    <s v="Diesel"/>
  </r>
  <r>
    <x v="28"/>
    <x v="1"/>
    <x v="17"/>
    <x v="1"/>
    <n v="37718.126724996298"/>
    <n v="15"/>
    <n v="7"/>
    <n v="7"/>
    <s v="Option1"/>
    <x v="7"/>
    <s v="LHD"/>
    <s v="Diesel"/>
  </r>
  <r>
    <x v="29"/>
    <x v="1"/>
    <x v="17"/>
    <x v="0"/>
    <n v="37718.106935658303"/>
    <n v="10"/>
    <n v="4"/>
    <n v="4"/>
    <s v="Option1"/>
    <x v="7"/>
    <s v="LHD45"/>
    <s v="Gasoline"/>
  </r>
  <r>
    <x v="29"/>
    <x v="1"/>
    <x v="17"/>
    <x v="1"/>
    <n v="37718.106935658303"/>
    <n v="15"/>
    <n v="5"/>
    <n v="5"/>
    <s v="Option1"/>
    <x v="7"/>
    <s v="LHD45"/>
    <s v="Gasoline"/>
  </r>
  <r>
    <x v="30"/>
    <x v="1"/>
    <x v="17"/>
    <x v="0"/>
    <n v="37718.218461373101"/>
    <n v="10"/>
    <n v="6"/>
    <n v="6"/>
    <s v="Option1"/>
    <x v="7"/>
    <s v="LHD45"/>
    <s v="Diesel"/>
  </r>
  <r>
    <x v="30"/>
    <x v="1"/>
    <x v="17"/>
    <x v="1"/>
    <n v="37718.218461373101"/>
    <n v="15"/>
    <n v="7"/>
    <n v="7"/>
    <s v="Option1"/>
    <x v="7"/>
    <s v="LHD45"/>
    <s v="Diesel"/>
  </r>
  <r>
    <x v="31"/>
    <x v="1"/>
    <x v="17"/>
    <x v="0"/>
    <n v="37718.200229695503"/>
    <n v="10"/>
    <n v="4"/>
    <n v="4"/>
    <s v="Option1"/>
    <x v="7"/>
    <s v="MHD67"/>
    <s v="Gasoline"/>
  </r>
  <r>
    <x v="31"/>
    <x v="1"/>
    <x v="17"/>
    <x v="1"/>
    <n v="37718.200229695503"/>
    <n v="15"/>
    <n v="5"/>
    <n v="5"/>
    <s v="Option1"/>
    <x v="7"/>
    <s v="MHD67"/>
    <s v="Gasoline"/>
  </r>
  <r>
    <x v="32"/>
    <x v="1"/>
    <x v="17"/>
    <x v="0"/>
    <n v="37718.219291389003"/>
    <n v="10"/>
    <n v="7"/>
    <n v="7"/>
    <s v="Option1"/>
    <x v="7"/>
    <s v="MHD67"/>
    <s v="Diesel"/>
  </r>
  <r>
    <x v="32"/>
    <x v="1"/>
    <x v="17"/>
    <x v="1"/>
    <n v="37718.219291389003"/>
    <n v="12"/>
    <n v="9"/>
    <n v="9"/>
    <s v="Option1"/>
    <x v="7"/>
    <s v="MHD67"/>
    <s v="Diesel"/>
  </r>
  <r>
    <x v="33"/>
    <x v="1"/>
    <x v="17"/>
    <x v="0"/>
    <n v="37718.121508145799"/>
    <n v="10"/>
    <n v="4"/>
    <n v="4"/>
    <s v="Option1"/>
    <x v="7"/>
    <s v="HHD8"/>
    <s v="Gasoline"/>
  </r>
  <r>
    <x v="33"/>
    <x v="1"/>
    <x v="17"/>
    <x v="1"/>
    <n v="37718.121508145799"/>
    <n v="15"/>
    <n v="5"/>
    <n v="5"/>
    <s v="Option1"/>
    <x v="7"/>
    <s v="HHD8"/>
    <s v="Gasoline"/>
  </r>
  <r>
    <x v="34"/>
    <x v="1"/>
    <x v="17"/>
    <x v="0"/>
    <n v="37718.138631416201"/>
    <n v="10"/>
    <n v="16"/>
    <n v="10"/>
    <s v="Option1"/>
    <x v="7"/>
    <s v="HHD8"/>
    <s v="Diesel"/>
  </r>
  <r>
    <x v="34"/>
    <x v="1"/>
    <x v="17"/>
    <x v="1"/>
    <n v="37718.138631416201"/>
    <n v="12"/>
    <n v="21"/>
    <n v="12"/>
    <s v="Option1"/>
    <x v="7"/>
    <s v="HHD8"/>
    <s v="Diesel"/>
  </r>
  <r>
    <x v="35"/>
    <x v="1"/>
    <x v="17"/>
    <x v="0"/>
    <n v="37718.093957458397"/>
    <n v="10"/>
    <n v="16"/>
    <n v="10"/>
    <s v="Option1"/>
    <x v="7"/>
    <s v="HHD8"/>
    <s v="CNG"/>
  </r>
  <r>
    <x v="35"/>
    <x v="1"/>
    <x v="17"/>
    <x v="1"/>
    <n v="37718.093957458397"/>
    <n v="12"/>
    <n v="21"/>
    <n v="12"/>
    <s v="Option1"/>
    <x v="7"/>
    <s v="HHD8"/>
    <s v="CNG"/>
  </r>
  <r>
    <x v="36"/>
    <x v="1"/>
    <x v="17"/>
    <x v="0"/>
    <n v="6400.8995780451496"/>
    <n v="10"/>
    <n v="25"/>
    <n v="10"/>
    <s v="Option1"/>
    <x v="8"/>
    <s v="LHD45"/>
    <s v="Gasoline"/>
  </r>
  <r>
    <x v="36"/>
    <x v="1"/>
    <x v="17"/>
    <x v="1"/>
    <n v="6400.8995780451496"/>
    <n v="15"/>
    <n v="31"/>
    <n v="15"/>
    <s v="Option1"/>
    <x v="8"/>
    <s v="LHD45"/>
    <s v="Gasoline"/>
  </r>
  <r>
    <x v="37"/>
    <x v="1"/>
    <x v="17"/>
    <x v="0"/>
    <n v="6400.9063346288704"/>
    <n v="10"/>
    <n v="25"/>
    <n v="10"/>
    <s v="Option1"/>
    <x v="8"/>
    <s v="MHD67"/>
    <s v="Gasoline"/>
  </r>
  <r>
    <x v="37"/>
    <x v="1"/>
    <x v="17"/>
    <x v="1"/>
    <n v="6400.9063346288704"/>
    <n v="15"/>
    <n v="31"/>
    <n v="15"/>
    <s v="Option1"/>
    <x v="8"/>
    <s v="MHD67"/>
    <s v="Gasoline"/>
  </r>
  <r>
    <x v="38"/>
    <x v="1"/>
    <x v="17"/>
    <x v="0"/>
    <n v="6400.8959924474402"/>
    <n v="10"/>
    <n v="44"/>
    <n v="10"/>
    <s v="Option1"/>
    <x v="8"/>
    <s v="MHD67"/>
    <s v="Diesel"/>
  </r>
  <r>
    <x v="38"/>
    <x v="1"/>
    <x v="17"/>
    <x v="1"/>
    <n v="6400.8959924474402"/>
    <n v="12"/>
    <n v="55"/>
    <n v="12"/>
    <s v="Option1"/>
    <x v="8"/>
    <s v="MHD67"/>
    <s v="Diesel"/>
  </r>
  <r>
    <x v="39"/>
    <x v="1"/>
    <x v="17"/>
    <x v="0"/>
    <n v="6400.9015029822003"/>
    <n v="10"/>
    <n v="25"/>
    <n v="10"/>
    <s v="Option1"/>
    <x v="8"/>
    <s v="HHD8"/>
    <s v="Gasoline"/>
  </r>
  <r>
    <x v="39"/>
    <x v="1"/>
    <x v="17"/>
    <x v="1"/>
    <n v="6400.9015029822003"/>
    <n v="15"/>
    <n v="31"/>
    <n v="15"/>
    <s v="Option1"/>
    <x v="8"/>
    <s v="HHD8"/>
    <s v="Gasoline"/>
  </r>
  <r>
    <x v="40"/>
    <x v="1"/>
    <x v="17"/>
    <x v="0"/>
    <n v="6400.9145802083704"/>
    <n v="10"/>
    <n v="94"/>
    <n v="10"/>
    <s v="Option1"/>
    <x v="8"/>
    <s v="HHD8"/>
    <s v="Diesel"/>
  </r>
  <r>
    <x v="40"/>
    <x v="1"/>
    <x v="17"/>
    <x v="1"/>
    <n v="6400.9145802083704"/>
    <n v="12"/>
    <n v="125"/>
    <n v="12"/>
    <s v="Option1"/>
    <x v="8"/>
    <s v="HHD8"/>
    <s v="Diesel"/>
  </r>
  <r>
    <x v="41"/>
    <x v="1"/>
    <x v="17"/>
    <x v="0"/>
    <n v="77827.910812656701"/>
    <n v="10"/>
    <n v="4"/>
    <n v="4"/>
    <s v="Option1"/>
    <x v="9"/>
    <s v="MHD67"/>
    <s v="Diesel"/>
  </r>
  <r>
    <x v="41"/>
    <x v="1"/>
    <x v="17"/>
    <x v="1"/>
    <n v="77827.910812656701"/>
    <n v="12"/>
    <n v="4"/>
    <n v="4"/>
    <s v="Option1"/>
    <x v="9"/>
    <s v="MHD67"/>
    <s v="Diesel"/>
  </r>
  <r>
    <x v="42"/>
    <x v="1"/>
    <x v="17"/>
    <x v="0"/>
    <n v="77827.996907214707"/>
    <n v="10"/>
    <n v="8"/>
    <n v="8"/>
    <s v="Option1"/>
    <x v="9"/>
    <s v="HHD8"/>
    <s v="Diesel"/>
  </r>
  <r>
    <x v="42"/>
    <x v="1"/>
    <x v="17"/>
    <x v="1"/>
    <n v="77827.996907214707"/>
    <n v="12"/>
    <n v="10"/>
    <n v="10"/>
    <s v="Option1"/>
    <x v="9"/>
    <s v="HHD8"/>
    <s v="Diesel"/>
  </r>
  <r>
    <x v="43"/>
    <x v="1"/>
    <x v="17"/>
    <x v="0"/>
    <n v="77827.9801284313"/>
    <n v="10"/>
    <n v="8"/>
    <n v="8"/>
    <s v="Option1"/>
    <x v="9"/>
    <s v="HHD8"/>
    <s v="CNG"/>
  </r>
  <r>
    <x v="43"/>
    <x v="1"/>
    <x v="17"/>
    <x v="1"/>
    <n v="77827.9801284313"/>
    <n v="12"/>
    <n v="10"/>
    <n v="10"/>
    <s v="Option1"/>
    <x v="9"/>
    <s v="HHD8"/>
    <s v="CNG"/>
  </r>
  <r>
    <x v="44"/>
    <x v="1"/>
    <x v="17"/>
    <x v="0"/>
    <n v="150053.75077126001"/>
    <n v="10"/>
    <n v="4"/>
    <n v="4"/>
    <s v="Option1"/>
    <x v="10"/>
    <s v="HHD8"/>
    <s v="Diesel"/>
  </r>
  <r>
    <x v="44"/>
    <x v="1"/>
    <x v="17"/>
    <x v="1"/>
    <n v="150053.75077126001"/>
    <n v="12"/>
    <n v="5"/>
    <n v="5"/>
    <s v="Option1"/>
    <x v="10"/>
    <s v="HHD8"/>
    <s v="Diesel"/>
  </r>
  <r>
    <x v="0"/>
    <x v="1"/>
    <x v="18"/>
    <x v="0"/>
    <n v="15019.194314344601"/>
    <n v="10"/>
    <n v="14"/>
    <n v="10"/>
    <s v="Option1"/>
    <x v="0"/>
    <s v="LHD"/>
    <s v="Diesel"/>
  </r>
  <r>
    <x v="0"/>
    <x v="1"/>
    <x v="18"/>
    <x v="1"/>
    <n v="15019.194314344601"/>
    <n v="15"/>
    <n v="18"/>
    <n v="15"/>
    <s v="Option1"/>
    <x v="0"/>
    <s v="LHD"/>
    <s v="Diesel"/>
  </r>
  <r>
    <x v="1"/>
    <x v="1"/>
    <x v="18"/>
    <x v="0"/>
    <n v="15019.2183726851"/>
    <n v="10"/>
    <n v="14"/>
    <n v="10"/>
    <s v="Option1"/>
    <x v="1"/>
    <s v="LHD"/>
    <s v="Diesel"/>
  </r>
  <r>
    <x v="1"/>
    <x v="1"/>
    <x v="18"/>
    <x v="1"/>
    <n v="15019.2183726851"/>
    <n v="15"/>
    <n v="18"/>
    <n v="15"/>
    <s v="Option1"/>
    <x v="1"/>
    <s v="LHD"/>
    <s v="Diesel"/>
  </r>
  <r>
    <x v="2"/>
    <x v="1"/>
    <x v="18"/>
    <x v="0"/>
    <n v="38009.881545162098"/>
    <n v="10"/>
    <n v="4"/>
    <n v="4"/>
    <s v="Option1"/>
    <x v="2"/>
    <s v="LHD45"/>
    <s v="Gasoline"/>
  </r>
  <r>
    <x v="2"/>
    <x v="1"/>
    <x v="18"/>
    <x v="1"/>
    <n v="38009.881545162098"/>
    <n v="15"/>
    <n v="5"/>
    <n v="5"/>
    <s v="Option1"/>
    <x v="2"/>
    <s v="LHD45"/>
    <s v="Gasoline"/>
  </r>
  <r>
    <x v="3"/>
    <x v="1"/>
    <x v="18"/>
    <x v="0"/>
    <n v="38009.889657979496"/>
    <n v="10"/>
    <n v="6"/>
    <n v="6"/>
    <s v="Option1"/>
    <x v="2"/>
    <s v="LHD45"/>
    <s v="Diesel"/>
  </r>
  <r>
    <x v="3"/>
    <x v="1"/>
    <x v="18"/>
    <x v="1"/>
    <n v="38009.889657979496"/>
    <n v="15"/>
    <n v="7"/>
    <n v="7"/>
    <s v="Option1"/>
    <x v="2"/>
    <s v="LHD45"/>
    <s v="Diesel"/>
  </r>
  <r>
    <x v="4"/>
    <x v="1"/>
    <x v="18"/>
    <x v="0"/>
    <n v="38009.962501967697"/>
    <n v="10"/>
    <n v="7"/>
    <n v="7"/>
    <s v="Option1"/>
    <x v="2"/>
    <s v="MHD67"/>
    <s v="Diesel"/>
  </r>
  <r>
    <x v="4"/>
    <x v="1"/>
    <x v="18"/>
    <x v="1"/>
    <n v="38009.962501967697"/>
    <n v="12"/>
    <n v="9"/>
    <n v="9"/>
    <s v="Option1"/>
    <x v="2"/>
    <s v="MHD67"/>
    <s v="Diesel"/>
  </r>
  <r>
    <x v="5"/>
    <x v="1"/>
    <x v="18"/>
    <x v="0"/>
    <n v="38009.969613049398"/>
    <n v="10"/>
    <n v="16"/>
    <n v="10"/>
    <s v="Option1"/>
    <x v="2"/>
    <s v="HHD8"/>
    <s v="Diesel"/>
  </r>
  <r>
    <x v="5"/>
    <x v="1"/>
    <x v="18"/>
    <x v="1"/>
    <n v="38009.969613049398"/>
    <n v="12"/>
    <n v="21"/>
    <n v="12"/>
    <s v="Option1"/>
    <x v="2"/>
    <s v="HHD8"/>
    <s v="Diesel"/>
  </r>
  <r>
    <x v="6"/>
    <x v="1"/>
    <x v="18"/>
    <x v="0"/>
    <n v="38009.954816721998"/>
    <n v="10"/>
    <n v="16"/>
    <n v="10"/>
    <s v="Option1"/>
    <x v="2"/>
    <s v="HHD8"/>
    <s v="CNG"/>
  </r>
  <r>
    <x v="6"/>
    <x v="1"/>
    <x v="18"/>
    <x v="1"/>
    <n v="38009.954816721998"/>
    <n v="12"/>
    <n v="21"/>
    <n v="12"/>
    <s v="Option1"/>
    <x v="2"/>
    <s v="HHD8"/>
    <s v="CNG"/>
  </r>
  <r>
    <x v="7"/>
    <x v="1"/>
    <x v="18"/>
    <x v="0"/>
    <n v="38009.923750097201"/>
    <n v="10"/>
    <n v="4"/>
    <n v="4"/>
    <s v="Option1"/>
    <x v="3"/>
    <s v="LHD45"/>
    <s v="Gasoline"/>
  </r>
  <r>
    <x v="7"/>
    <x v="1"/>
    <x v="18"/>
    <x v="1"/>
    <n v="38009.923750097201"/>
    <n v="15"/>
    <n v="5"/>
    <n v="5"/>
    <s v="Option1"/>
    <x v="3"/>
    <s v="LHD45"/>
    <s v="Gasoline"/>
  </r>
  <r>
    <x v="8"/>
    <x v="1"/>
    <x v="18"/>
    <x v="0"/>
    <n v="38009.913353973803"/>
    <n v="10"/>
    <n v="6"/>
    <n v="6"/>
    <s v="Option1"/>
    <x v="3"/>
    <s v="LHD45"/>
    <s v="Diesel"/>
  </r>
  <r>
    <x v="8"/>
    <x v="1"/>
    <x v="18"/>
    <x v="1"/>
    <n v="38009.913353973803"/>
    <n v="15"/>
    <n v="7"/>
    <n v="7"/>
    <s v="Option1"/>
    <x v="3"/>
    <s v="LHD45"/>
    <s v="Diesel"/>
  </r>
  <r>
    <x v="9"/>
    <x v="1"/>
    <x v="18"/>
    <x v="0"/>
    <n v="38009.965531606103"/>
    <n v="10"/>
    <n v="7"/>
    <n v="7"/>
    <s v="Option1"/>
    <x v="3"/>
    <s v="MHD67"/>
    <s v="Diesel"/>
  </r>
  <r>
    <x v="9"/>
    <x v="1"/>
    <x v="18"/>
    <x v="1"/>
    <n v="38009.965531606103"/>
    <n v="12"/>
    <n v="9"/>
    <n v="9"/>
    <s v="Option1"/>
    <x v="3"/>
    <s v="MHD67"/>
    <s v="Diesel"/>
  </r>
  <r>
    <x v="10"/>
    <x v="1"/>
    <x v="18"/>
    <x v="0"/>
    <n v="38009.9668172456"/>
    <n v="10"/>
    <n v="16"/>
    <n v="10"/>
    <s v="Option1"/>
    <x v="3"/>
    <s v="Urban Bus"/>
    <s v="Diesel"/>
  </r>
  <r>
    <x v="10"/>
    <x v="1"/>
    <x v="18"/>
    <x v="1"/>
    <n v="38009.9668172456"/>
    <n v="12"/>
    <n v="21"/>
    <n v="12"/>
    <s v="Option1"/>
    <x v="3"/>
    <s v="Urban Bus"/>
    <s v="Diesel"/>
  </r>
  <r>
    <x v="11"/>
    <x v="1"/>
    <x v="18"/>
    <x v="0"/>
    <n v="38009.893058584399"/>
    <n v="10"/>
    <n v="16"/>
    <n v="10"/>
    <s v="Option1"/>
    <x v="3"/>
    <s v="Urban Bus"/>
    <s v="CNG"/>
  </r>
  <r>
    <x v="11"/>
    <x v="1"/>
    <x v="18"/>
    <x v="1"/>
    <n v="38009.893058584399"/>
    <n v="12"/>
    <n v="21"/>
    <n v="12"/>
    <s v="Option1"/>
    <x v="3"/>
    <s v="Urban Bus"/>
    <s v="CNG"/>
  </r>
  <r>
    <x v="12"/>
    <x v="1"/>
    <x v="18"/>
    <x v="0"/>
    <n v="9214.3094991772105"/>
    <n v="10"/>
    <n v="17"/>
    <n v="10"/>
    <s v="Option1"/>
    <x v="4"/>
    <s v="LHD45"/>
    <s v="Gasoline"/>
  </r>
  <r>
    <x v="12"/>
    <x v="1"/>
    <x v="18"/>
    <x v="1"/>
    <n v="9214.3094991772105"/>
    <n v="15"/>
    <n v="22"/>
    <n v="15"/>
    <s v="Option1"/>
    <x v="4"/>
    <s v="LHD45"/>
    <s v="Gasoline"/>
  </r>
  <r>
    <x v="13"/>
    <x v="1"/>
    <x v="18"/>
    <x v="0"/>
    <n v="9214.3359972841808"/>
    <n v="10"/>
    <n v="23"/>
    <n v="10"/>
    <s v="Option1"/>
    <x v="4"/>
    <s v="LHD45"/>
    <s v="Diesel"/>
  </r>
  <r>
    <x v="13"/>
    <x v="1"/>
    <x v="18"/>
    <x v="1"/>
    <n v="9214.3359972841808"/>
    <n v="15"/>
    <n v="29"/>
    <n v="15"/>
    <s v="Option1"/>
    <x v="4"/>
    <s v="LHD45"/>
    <s v="Diesel"/>
  </r>
  <r>
    <x v="14"/>
    <x v="1"/>
    <x v="18"/>
    <x v="0"/>
    <n v="9214.3105099951408"/>
    <n v="10"/>
    <n v="30"/>
    <n v="10"/>
    <s v="Option1"/>
    <x v="4"/>
    <s v="MHD67"/>
    <s v="Diesel"/>
  </r>
  <r>
    <x v="14"/>
    <x v="1"/>
    <x v="18"/>
    <x v="1"/>
    <n v="9214.3105099951408"/>
    <n v="12"/>
    <n v="38"/>
    <n v="12"/>
    <s v="Option1"/>
    <x v="4"/>
    <s v="MHD67"/>
    <s v="Diesel"/>
  </r>
  <r>
    <x v="15"/>
    <x v="1"/>
    <x v="18"/>
    <x v="0"/>
    <n v="9214.3027772470305"/>
    <n v="10"/>
    <n v="65"/>
    <n v="10"/>
    <s v="Option1"/>
    <x v="4"/>
    <s v="HHD8"/>
    <s v="Diesel"/>
  </r>
  <r>
    <x v="15"/>
    <x v="1"/>
    <x v="18"/>
    <x v="1"/>
    <n v="9214.3027772470305"/>
    <n v="12"/>
    <n v="87"/>
    <n v="12"/>
    <s v="Option1"/>
    <x v="4"/>
    <s v="HHD8"/>
    <s v="Diesel"/>
  </r>
  <r>
    <x v="16"/>
    <x v="1"/>
    <x v="18"/>
    <x v="0"/>
    <n v="9214.3173580984294"/>
    <n v="10"/>
    <n v="65"/>
    <n v="10"/>
    <s v="Option1"/>
    <x v="4"/>
    <s v="HHD8"/>
    <s v="CNG"/>
  </r>
  <r>
    <x v="16"/>
    <x v="1"/>
    <x v="18"/>
    <x v="1"/>
    <n v="9214.3173580984294"/>
    <n v="12"/>
    <n v="87"/>
    <n v="12"/>
    <s v="Option1"/>
    <x v="4"/>
    <s v="HHD8"/>
    <s v="CNG"/>
  </r>
  <r>
    <x v="17"/>
    <x v="1"/>
    <x v="18"/>
    <x v="0"/>
    <n v="31589.342885225"/>
    <n v="10"/>
    <n v="9"/>
    <n v="9"/>
    <s v="Option1"/>
    <x v="5"/>
    <s v="MHD67"/>
    <s v="Diesel"/>
  </r>
  <r>
    <x v="17"/>
    <x v="1"/>
    <x v="18"/>
    <x v="1"/>
    <n v="31589.342885225"/>
    <n v="12"/>
    <n v="11"/>
    <n v="11"/>
    <s v="Option1"/>
    <x v="5"/>
    <s v="MHD67"/>
    <s v="Diesel"/>
  </r>
  <r>
    <x v="18"/>
    <x v="1"/>
    <x v="18"/>
    <x v="0"/>
    <n v="31589.327392090399"/>
    <n v="10"/>
    <n v="19"/>
    <n v="10"/>
    <s v="Option1"/>
    <x v="5"/>
    <s v="HHD8"/>
    <s v="Diesel"/>
  </r>
  <r>
    <x v="18"/>
    <x v="1"/>
    <x v="18"/>
    <x v="1"/>
    <n v="31589.327392090399"/>
    <n v="12"/>
    <n v="25"/>
    <n v="12"/>
    <s v="Option1"/>
    <x v="5"/>
    <s v="HHD8"/>
    <s v="Diesel"/>
  </r>
  <r>
    <x v="19"/>
    <x v="1"/>
    <x v="18"/>
    <x v="0"/>
    <n v="31589.3231973726"/>
    <n v="10"/>
    <n v="19"/>
    <n v="10"/>
    <s v="Option1"/>
    <x v="5"/>
    <s v="HHD8"/>
    <s v="CNG"/>
  </r>
  <r>
    <x v="19"/>
    <x v="1"/>
    <x v="18"/>
    <x v="1"/>
    <n v="31589.3231973726"/>
    <n v="12"/>
    <n v="25"/>
    <n v="12"/>
    <s v="Option1"/>
    <x v="5"/>
    <s v="HHD8"/>
    <s v="CNG"/>
  </r>
  <r>
    <x v="20"/>
    <x v="1"/>
    <x v="18"/>
    <x v="0"/>
    <n v="23827.812859276899"/>
    <n v="10"/>
    <n v="9"/>
    <n v="9"/>
    <s v="Option1"/>
    <x v="6"/>
    <s v="LHD"/>
    <s v="Diesel"/>
  </r>
  <r>
    <x v="20"/>
    <x v="1"/>
    <x v="18"/>
    <x v="1"/>
    <n v="23827.812859276899"/>
    <n v="15"/>
    <n v="11"/>
    <n v="11"/>
    <s v="Option1"/>
    <x v="6"/>
    <s v="LHD"/>
    <s v="Diesel"/>
  </r>
  <r>
    <x v="21"/>
    <x v="1"/>
    <x v="18"/>
    <x v="0"/>
    <n v="23827.806678159199"/>
    <n v="10"/>
    <n v="7"/>
    <n v="7"/>
    <s v="Option1"/>
    <x v="6"/>
    <s v="LHD45"/>
    <s v="Gasoline"/>
  </r>
  <r>
    <x v="21"/>
    <x v="1"/>
    <x v="18"/>
    <x v="1"/>
    <n v="23827.806678159199"/>
    <n v="15"/>
    <n v="8"/>
    <n v="8"/>
    <s v="Option1"/>
    <x v="6"/>
    <s v="LHD45"/>
    <s v="Gasoline"/>
  </r>
  <r>
    <x v="22"/>
    <x v="1"/>
    <x v="18"/>
    <x v="0"/>
    <n v="23827.8870739267"/>
    <n v="10"/>
    <n v="9"/>
    <n v="9"/>
    <s v="Option1"/>
    <x v="6"/>
    <s v="LHD45"/>
    <s v="Diesel"/>
  </r>
  <r>
    <x v="22"/>
    <x v="1"/>
    <x v="18"/>
    <x v="1"/>
    <n v="23827.8870739267"/>
    <n v="15"/>
    <n v="11"/>
    <n v="11"/>
    <s v="Option1"/>
    <x v="6"/>
    <s v="LHD45"/>
    <s v="Diesel"/>
  </r>
  <r>
    <x v="23"/>
    <x v="1"/>
    <x v="18"/>
    <x v="0"/>
    <n v="23827.861792747401"/>
    <n v="10"/>
    <n v="7"/>
    <n v="7"/>
    <s v="Option1"/>
    <x v="6"/>
    <s v="MHD67"/>
    <s v="Gasoline"/>
  </r>
  <r>
    <x v="23"/>
    <x v="1"/>
    <x v="18"/>
    <x v="1"/>
    <n v="23827.861792747401"/>
    <n v="15"/>
    <n v="8"/>
    <n v="8"/>
    <s v="Option1"/>
    <x v="6"/>
    <s v="MHD67"/>
    <s v="Gasoline"/>
  </r>
  <r>
    <x v="24"/>
    <x v="1"/>
    <x v="18"/>
    <x v="0"/>
    <n v="23827.8663938354"/>
    <n v="10"/>
    <n v="12"/>
    <n v="10"/>
    <s v="Option1"/>
    <x v="6"/>
    <s v="MHD67"/>
    <s v="Diesel"/>
  </r>
  <r>
    <x v="24"/>
    <x v="1"/>
    <x v="18"/>
    <x v="1"/>
    <n v="23827.8663938354"/>
    <n v="12"/>
    <n v="15"/>
    <n v="12"/>
    <s v="Option1"/>
    <x v="6"/>
    <s v="MHD67"/>
    <s v="Diesel"/>
  </r>
  <r>
    <x v="25"/>
    <x v="1"/>
    <x v="18"/>
    <x v="0"/>
    <n v="23827.823507722202"/>
    <n v="10"/>
    <n v="7"/>
    <n v="7"/>
    <s v="Option1"/>
    <x v="6"/>
    <s v="HHD8"/>
    <s v="Gasoline"/>
  </r>
  <r>
    <x v="25"/>
    <x v="1"/>
    <x v="18"/>
    <x v="1"/>
    <n v="23827.823507722202"/>
    <n v="15"/>
    <n v="8"/>
    <n v="8"/>
    <s v="Option1"/>
    <x v="6"/>
    <s v="HHD8"/>
    <s v="Gasoline"/>
  </r>
  <r>
    <x v="26"/>
    <x v="1"/>
    <x v="18"/>
    <x v="0"/>
    <n v="23827.8257464175"/>
    <n v="10"/>
    <n v="25"/>
    <n v="10"/>
    <s v="Option1"/>
    <x v="6"/>
    <s v="HHD8"/>
    <s v="Diesel"/>
  </r>
  <r>
    <x v="26"/>
    <x v="1"/>
    <x v="18"/>
    <x v="1"/>
    <n v="23827.8257464175"/>
    <n v="12"/>
    <n v="34"/>
    <n v="12"/>
    <s v="Option1"/>
    <x v="6"/>
    <s v="HHD8"/>
    <s v="Diesel"/>
  </r>
  <r>
    <x v="27"/>
    <x v="1"/>
    <x v="18"/>
    <x v="0"/>
    <n v="23827.796835913701"/>
    <n v="10"/>
    <n v="25"/>
    <n v="10"/>
    <s v="Option1"/>
    <x v="6"/>
    <s v="HHD8"/>
    <s v="CNG"/>
  </r>
  <r>
    <x v="27"/>
    <x v="1"/>
    <x v="18"/>
    <x v="1"/>
    <n v="23827.796835913701"/>
    <n v="12"/>
    <n v="34"/>
    <n v="12"/>
    <s v="Option1"/>
    <x v="6"/>
    <s v="HHD8"/>
    <s v="CNG"/>
  </r>
  <r>
    <x v="28"/>
    <x v="1"/>
    <x v="18"/>
    <x v="0"/>
    <n v="37718.126724996298"/>
    <n v="10"/>
    <n v="6"/>
    <n v="6"/>
    <s v="Option1"/>
    <x v="7"/>
    <s v="LHD"/>
    <s v="Diesel"/>
  </r>
  <r>
    <x v="28"/>
    <x v="1"/>
    <x v="18"/>
    <x v="1"/>
    <n v="37718.126724996298"/>
    <n v="15"/>
    <n v="7"/>
    <n v="7"/>
    <s v="Option1"/>
    <x v="7"/>
    <s v="LHD"/>
    <s v="Diesel"/>
  </r>
  <r>
    <x v="29"/>
    <x v="1"/>
    <x v="18"/>
    <x v="0"/>
    <n v="37718.106935658303"/>
    <n v="10"/>
    <n v="4"/>
    <n v="4"/>
    <s v="Option1"/>
    <x v="7"/>
    <s v="LHD45"/>
    <s v="Gasoline"/>
  </r>
  <r>
    <x v="29"/>
    <x v="1"/>
    <x v="18"/>
    <x v="1"/>
    <n v="37718.106935658303"/>
    <n v="15"/>
    <n v="5"/>
    <n v="5"/>
    <s v="Option1"/>
    <x v="7"/>
    <s v="LHD45"/>
    <s v="Gasoline"/>
  </r>
  <r>
    <x v="30"/>
    <x v="1"/>
    <x v="18"/>
    <x v="0"/>
    <n v="37718.218461373101"/>
    <n v="10"/>
    <n v="6"/>
    <n v="6"/>
    <s v="Option1"/>
    <x v="7"/>
    <s v="LHD45"/>
    <s v="Diesel"/>
  </r>
  <r>
    <x v="30"/>
    <x v="1"/>
    <x v="18"/>
    <x v="1"/>
    <n v="37718.218461373101"/>
    <n v="15"/>
    <n v="7"/>
    <n v="7"/>
    <s v="Option1"/>
    <x v="7"/>
    <s v="LHD45"/>
    <s v="Diesel"/>
  </r>
  <r>
    <x v="31"/>
    <x v="1"/>
    <x v="18"/>
    <x v="0"/>
    <n v="37718.200229695503"/>
    <n v="10"/>
    <n v="4"/>
    <n v="4"/>
    <s v="Option1"/>
    <x v="7"/>
    <s v="MHD67"/>
    <s v="Gasoline"/>
  </r>
  <r>
    <x v="31"/>
    <x v="1"/>
    <x v="18"/>
    <x v="1"/>
    <n v="37718.200229695503"/>
    <n v="15"/>
    <n v="5"/>
    <n v="5"/>
    <s v="Option1"/>
    <x v="7"/>
    <s v="MHD67"/>
    <s v="Gasoline"/>
  </r>
  <r>
    <x v="32"/>
    <x v="1"/>
    <x v="18"/>
    <x v="0"/>
    <n v="37718.219291389003"/>
    <n v="10"/>
    <n v="7"/>
    <n v="7"/>
    <s v="Option1"/>
    <x v="7"/>
    <s v="MHD67"/>
    <s v="Diesel"/>
  </r>
  <r>
    <x v="32"/>
    <x v="1"/>
    <x v="18"/>
    <x v="1"/>
    <n v="37718.219291389003"/>
    <n v="12"/>
    <n v="9"/>
    <n v="9"/>
    <s v="Option1"/>
    <x v="7"/>
    <s v="MHD67"/>
    <s v="Diesel"/>
  </r>
  <r>
    <x v="33"/>
    <x v="1"/>
    <x v="18"/>
    <x v="0"/>
    <n v="37718.121508145799"/>
    <n v="10"/>
    <n v="4"/>
    <n v="4"/>
    <s v="Option1"/>
    <x v="7"/>
    <s v="HHD8"/>
    <s v="Gasoline"/>
  </r>
  <r>
    <x v="33"/>
    <x v="1"/>
    <x v="18"/>
    <x v="1"/>
    <n v="37718.121508145799"/>
    <n v="15"/>
    <n v="5"/>
    <n v="5"/>
    <s v="Option1"/>
    <x v="7"/>
    <s v="HHD8"/>
    <s v="Gasoline"/>
  </r>
  <r>
    <x v="34"/>
    <x v="1"/>
    <x v="18"/>
    <x v="0"/>
    <n v="37718.138631416201"/>
    <n v="10"/>
    <n v="16"/>
    <n v="10"/>
    <s v="Option1"/>
    <x v="7"/>
    <s v="HHD8"/>
    <s v="Diesel"/>
  </r>
  <r>
    <x v="34"/>
    <x v="1"/>
    <x v="18"/>
    <x v="1"/>
    <n v="37718.138631416201"/>
    <n v="12"/>
    <n v="21"/>
    <n v="12"/>
    <s v="Option1"/>
    <x v="7"/>
    <s v="HHD8"/>
    <s v="Diesel"/>
  </r>
  <r>
    <x v="35"/>
    <x v="1"/>
    <x v="18"/>
    <x v="0"/>
    <n v="37718.093957458397"/>
    <n v="10"/>
    <n v="16"/>
    <n v="10"/>
    <s v="Option1"/>
    <x v="7"/>
    <s v="HHD8"/>
    <s v="CNG"/>
  </r>
  <r>
    <x v="35"/>
    <x v="1"/>
    <x v="18"/>
    <x v="1"/>
    <n v="37718.093957458397"/>
    <n v="12"/>
    <n v="21"/>
    <n v="12"/>
    <s v="Option1"/>
    <x v="7"/>
    <s v="HHD8"/>
    <s v="CNG"/>
  </r>
  <r>
    <x v="36"/>
    <x v="1"/>
    <x v="18"/>
    <x v="0"/>
    <n v="6400.8995780451496"/>
    <n v="10"/>
    <n v="25"/>
    <n v="10"/>
    <s v="Option1"/>
    <x v="8"/>
    <s v="LHD45"/>
    <s v="Gasoline"/>
  </r>
  <r>
    <x v="36"/>
    <x v="1"/>
    <x v="18"/>
    <x v="1"/>
    <n v="6400.8995780451496"/>
    <n v="15"/>
    <n v="31"/>
    <n v="15"/>
    <s v="Option1"/>
    <x v="8"/>
    <s v="LHD45"/>
    <s v="Gasoline"/>
  </r>
  <r>
    <x v="37"/>
    <x v="1"/>
    <x v="18"/>
    <x v="0"/>
    <n v="6400.9063346288704"/>
    <n v="10"/>
    <n v="25"/>
    <n v="10"/>
    <s v="Option1"/>
    <x v="8"/>
    <s v="MHD67"/>
    <s v="Gasoline"/>
  </r>
  <r>
    <x v="37"/>
    <x v="1"/>
    <x v="18"/>
    <x v="1"/>
    <n v="6400.9063346288704"/>
    <n v="15"/>
    <n v="31"/>
    <n v="15"/>
    <s v="Option1"/>
    <x v="8"/>
    <s v="MHD67"/>
    <s v="Gasoline"/>
  </r>
  <r>
    <x v="38"/>
    <x v="1"/>
    <x v="18"/>
    <x v="0"/>
    <n v="6400.8959924474402"/>
    <n v="10"/>
    <n v="44"/>
    <n v="10"/>
    <s v="Option1"/>
    <x v="8"/>
    <s v="MHD67"/>
    <s v="Diesel"/>
  </r>
  <r>
    <x v="38"/>
    <x v="1"/>
    <x v="18"/>
    <x v="1"/>
    <n v="6400.8959924474402"/>
    <n v="12"/>
    <n v="55"/>
    <n v="12"/>
    <s v="Option1"/>
    <x v="8"/>
    <s v="MHD67"/>
    <s v="Diesel"/>
  </r>
  <r>
    <x v="39"/>
    <x v="1"/>
    <x v="18"/>
    <x v="0"/>
    <n v="6400.9015029822003"/>
    <n v="10"/>
    <n v="25"/>
    <n v="10"/>
    <s v="Option1"/>
    <x v="8"/>
    <s v="HHD8"/>
    <s v="Gasoline"/>
  </r>
  <r>
    <x v="39"/>
    <x v="1"/>
    <x v="18"/>
    <x v="1"/>
    <n v="6400.9015029822003"/>
    <n v="15"/>
    <n v="31"/>
    <n v="15"/>
    <s v="Option1"/>
    <x v="8"/>
    <s v="HHD8"/>
    <s v="Gasoline"/>
  </r>
  <r>
    <x v="40"/>
    <x v="1"/>
    <x v="18"/>
    <x v="0"/>
    <n v="6400.9145802083704"/>
    <n v="10"/>
    <n v="94"/>
    <n v="10"/>
    <s v="Option1"/>
    <x v="8"/>
    <s v="HHD8"/>
    <s v="Diesel"/>
  </r>
  <r>
    <x v="40"/>
    <x v="1"/>
    <x v="18"/>
    <x v="1"/>
    <n v="6400.9145802083704"/>
    <n v="12"/>
    <n v="125"/>
    <n v="12"/>
    <s v="Option1"/>
    <x v="8"/>
    <s v="HHD8"/>
    <s v="Diesel"/>
  </r>
  <r>
    <x v="41"/>
    <x v="1"/>
    <x v="18"/>
    <x v="0"/>
    <n v="77827.910812656701"/>
    <n v="10"/>
    <n v="4"/>
    <n v="4"/>
    <s v="Option1"/>
    <x v="9"/>
    <s v="MHD67"/>
    <s v="Diesel"/>
  </r>
  <r>
    <x v="41"/>
    <x v="1"/>
    <x v="18"/>
    <x v="1"/>
    <n v="77827.910812656701"/>
    <n v="12"/>
    <n v="4"/>
    <n v="4"/>
    <s v="Option1"/>
    <x v="9"/>
    <s v="MHD67"/>
    <s v="Diesel"/>
  </r>
  <r>
    <x v="42"/>
    <x v="1"/>
    <x v="18"/>
    <x v="0"/>
    <n v="77827.996907214707"/>
    <n v="10"/>
    <n v="8"/>
    <n v="8"/>
    <s v="Option1"/>
    <x v="9"/>
    <s v="HHD8"/>
    <s v="Diesel"/>
  </r>
  <r>
    <x v="42"/>
    <x v="1"/>
    <x v="18"/>
    <x v="1"/>
    <n v="77827.996907214707"/>
    <n v="12"/>
    <n v="10"/>
    <n v="10"/>
    <s v="Option1"/>
    <x v="9"/>
    <s v="HHD8"/>
    <s v="Diesel"/>
  </r>
  <r>
    <x v="43"/>
    <x v="1"/>
    <x v="18"/>
    <x v="0"/>
    <n v="77827.9801284313"/>
    <n v="10"/>
    <n v="8"/>
    <n v="8"/>
    <s v="Option1"/>
    <x v="9"/>
    <s v="HHD8"/>
    <s v="CNG"/>
  </r>
  <r>
    <x v="43"/>
    <x v="1"/>
    <x v="18"/>
    <x v="1"/>
    <n v="77827.9801284313"/>
    <n v="12"/>
    <n v="10"/>
    <n v="10"/>
    <s v="Option1"/>
    <x v="9"/>
    <s v="HHD8"/>
    <s v="CNG"/>
  </r>
  <r>
    <x v="44"/>
    <x v="1"/>
    <x v="18"/>
    <x v="0"/>
    <n v="150053.75077126001"/>
    <n v="10"/>
    <n v="4"/>
    <n v="4"/>
    <s v="Option1"/>
    <x v="10"/>
    <s v="HHD8"/>
    <s v="Diesel"/>
  </r>
  <r>
    <x v="44"/>
    <x v="1"/>
    <x v="18"/>
    <x v="1"/>
    <n v="150053.75077126001"/>
    <n v="12"/>
    <n v="5"/>
    <n v="5"/>
    <s v="Option1"/>
    <x v="10"/>
    <s v="HHD8"/>
    <s v="Diesel"/>
  </r>
  <r>
    <x v="0"/>
    <x v="2"/>
    <x v="0"/>
    <x v="0"/>
    <n v="14711.850944378901"/>
    <n v="5"/>
    <n v="7"/>
    <n v="5"/>
    <s v="Option2"/>
    <x v="0"/>
    <s v="LHD"/>
    <s v="Diesel"/>
  </r>
  <r>
    <x v="0"/>
    <x v="2"/>
    <x v="0"/>
    <x v="1"/>
    <n v="14711.850944378901"/>
    <n v="10"/>
    <n v="17"/>
    <n v="10"/>
    <s v="Option2"/>
    <x v="0"/>
    <s v="LHD"/>
    <s v="Diesel"/>
  </r>
  <r>
    <x v="1"/>
    <x v="2"/>
    <x v="0"/>
    <x v="0"/>
    <n v="14711.873003991899"/>
    <n v="5"/>
    <n v="7"/>
    <n v="5"/>
    <s v="Option2"/>
    <x v="1"/>
    <s v="LHD"/>
    <s v="Diesel"/>
  </r>
  <r>
    <x v="1"/>
    <x v="2"/>
    <x v="0"/>
    <x v="1"/>
    <n v="14711.873003991899"/>
    <n v="10"/>
    <n v="17"/>
    <n v="10"/>
    <s v="Option2"/>
    <x v="1"/>
    <s v="LHD"/>
    <s v="Diesel"/>
  </r>
  <r>
    <x v="2"/>
    <x v="2"/>
    <x v="0"/>
    <x v="0"/>
    <n v="37734.655325222302"/>
    <n v="5"/>
    <n v="3"/>
    <n v="3"/>
    <s v="Option2"/>
    <x v="2"/>
    <s v="LHD45"/>
    <s v="Gasoline"/>
  </r>
  <r>
    <x v="2"/>
    <x v="2"/>
    <x v="0"/>
    <x v="1"/>
    <n v="37734.655325222302"/>
    <n v="10"/>
    <n v="5"/>
    <n v="5"/>
    <s v="Option2"/>
    <x v="2"/>
    <s v="LHD45"/>
    <s v="Gasoline"/>
  </r>
  <r>
    <x v="3"/>
    <x v="2"/>
    <x v="0"/>
    <x v="0"/>
    <n v="37734.6546916035"/>
    <n v="5"/>
    <n v="3"/>
    <n v="3"/>
    <s v="Option2"/>
    <x v="2"/>
    <s v="LHD45"/>
    <s v="Diesel"/>
  </r>
  <r>
    <x v="3"/>
    <x v="2"/>
    <x v="0"/>
    <x v="1"/>
    <n v="37734.6546916035"/>
    <n v="10"/>
    <n v="7"/>
    <n v="7"/>
    <s v="Option2"/>
    <x v="2"/>
    <s v="LHD45"/>
    <s v="Diesel"/>
  </r>
  <r>
    <x v="4"/>
    <x v="2"/>
    <x v="0"/>
    <x v="0"/>
    <n v="37734.741206248596"/>
    <n v="5"/>
    <n v="4"/>
    <n v="4"/>
    <s v="Option2"/>
    <x v="2"/>
    <s v="MHD67"/>
    <s v="Diesel"/>
  </r>
  <r>
    <x v="4"/>
    <x v="2"/>
    <x v="0"/>
    <x v="1"/>
    <n v="37734.741206248596"/>
    <n v="10"/>
    <n v="9"/>
    <n v="9"/>
    <s v="Option2"/>
    <x v="2"/>
    <s v="MHD67"/>
    <s v="Diesel"/>
  </r>
  <r>
    <x v="5"/>
    <x v="2"/>
    <x v="0"/>
    <x v="0"/>
    <n v="37734.704039524499"/>
    <n v="5"/>
    <n v="9"/>
    <n v="5"/>
    <s v="Option2"/>
    <x v="2"/>
    <s v="HHD8"/>
    <s v="Diesel"/>
  </r>
  <r>
    <x v="5"/>
    <x v="2"/>
    <x v="0"/>
    <x v="1"/>
    <n v="37734.704039524499"/>
    <n v="10"/>
    <n v="17"/>
    <n v="10"/>
    <s v="Option2"/>
    <x v="2"/>
    <s v="HHD8"/>
    <s v="Diesel"/>
  </r>
  <r>
    <x v="6"/>
    <x v="2"/>
    <x v="0"/>
    <x v="0"/>
    <n v="37734.6360282186"/>
    <n v="5"/>
    <n v="9"/>
    <n v="5"/>
    <s v="Option2"/>
    <x v="2"/>
    <s v="HHD8"/>
    <s v="CNG"/>
  </r>
  <r>
    <x v="6"/>
    <x v="2"/>
    <x v="0"/>
    <x v="1"/>
    <n v="37734.6360282186"/>
    <n v="10"/>
    <n v="17"/>
    <n v="10"/>
    <s v="Option2"/>
    <x v="2"/>
    <s v="HHD8"/>
    <s v="CNG"/>
  </r>
  <r>
    <x v="7"/>
    <x v="2"/>
    <x v="0"/>
    <x v="0"/>
    <n v="37734.633481057499"/>
    <n v="5"/>
    <n v="3"/>
    <n v="3"/>
    <s v="Option2"/>
    <x v="3"/>
    <s v="LHD45"/>
    <s v="Gasoline"/>
  </r>
  <r>
    <x v="7"/>
    <x v="2"/>
    <x v="0"/>
    <x v="1"/>
    <n v="37734.633481057499"/>
    <n v="10"/>
    <n v="5"/>
    <n v="5"/>
    <s v="Option2"/>
    <x v="3"/>
    <s v="LHD45"/>
    <s v="Gasoline"/>
  </r>
  <r>
    <x v="8"/>
    <x v="2"/>
    <x v="0"/>
    <x v="0"/>
    <n v="37734.566140087903"/>
    <n v="5"/>
    <n v="3"/>
    <n v="3"/>
    <s v="Option2"/>
    <x v="3"/>
    <s v="LHD45"/>
    <s v="Diesel"/>
  </r>
  <r>
    <x v="8"/>
    <x v="2"/>
    <x v="0"/>
    <x v="1"/>
    <n v="37734.566140087903"/>
    <n v="10"/>
    <n v="7"/>
    <n v="7"/>
    <s v="Option2"/>
    <x v="3"/>
    <s v="LHD45"/>
    <s v="Diesel"/>
  </r>
  <r>
    <x v="9"/>
    <x v="2"/>
    <x v="0"/>
    <x v="0"/>
    <n v="37734.730760606501"/>
    <n v="5"/>
    <n v="4"/>
    <n v="4"/>
    <s v="Option2"/>
    <x v="3"/>
    <s v="MHD67"/>
    <s v="Diesel"/>
  </r>
  <r>
    <x v="9"/>
    <x v="2"/>
    <x v="0"/>
    <x v="1"/>
    <n v="37734.730760606501"/>
    <n v="10"/>
    <n v="9"/>
    <n v="9"/>
    <s v="Option2"/>
    <x v="3"/>
    <s v="MHD67"/>
    <s v="Diesel"/>
  </r>
  <r>
    <x v="10"/>
    <x v="2"/>
    <x v="0"/>
    <x v="0"/>
    <n v="37734.708375223097"/>
    <n v="5"/>
    <n v="9"/>
    <n v="5"/>
    <s v="Option2"/>
    <x v="3"/>
    <s v="Urban Bus"/>
    <s v="Diesel"/>
  </r>
  <r>
    <x v="10"/>
    <x v="2"/>
    <x v="0"/>
    <x v="1"/>
    <n v="37734.708375223097"/>
    <n v="10"/>
    <n v="17"/>
    <n v="10"/>
    <s v="Option2"/>
    <x v="3"/>
    <s v="Urban Bus"/>
    <s v="Diesel"/>
  </r>
  <r>
    <x v="11"/>
    <x v="2"/>
    <x v="0"/>
    <x v="0"/>
    <n v="37734.673147903501"/>
    <n v="5"/>
    <n v="9"/>
    <n v="5"/>
    <s v="Option2"/>
    <x v="3"/>
    <s v="Urban Bus"/>
    <s v="CNG"/>
  </r>
  <r>
    <x v="11"/>
    <x v="2"/>
    <x v="0"/>
    <x v="1"/>
    <n v="37734.673147903501"/>
    <n v="10"/>
    <n v="17"/>
    <n v="10"/>
    <s v="Option2"/>
    <x v="3"/>
    <s v="Urban Bus"/>
    <s v="CNG"/>
  </r>
  <r>
    <x v="12"/>
    <x v="2"/>
    <x v="0"/>
    <x v="0"/>
    <n v="9150.7525640909898"/>
    <n v="5"/>
    <n v="12"/>
    <n v="5"/>
    <s v="Option2"/>
    <x v="4"/>
    <s v="LHD45"/>
    <s v="Gasoline"/>
  </r>
  <r>
    <x v="12"/>
    <x v="2"/>
    <x v="0"/>
    <x v="1"/>
    <n v="9150.7525640909898"/>
    <n v="10"/>
    <n v="22"/>
    <n v="10"/>
    <s v="Option2"/>
    <x v="4"/>
    <s v="LHD45"/>
    <s v="Gasoline"/>
  </r>
  <r>
    <x v="13"/>
    <x v="2"/>
    <x v="0"/>
    <x v="0"/>
    <n v="9150.77288289237"/>
    <n v="5"/>
    <n v="12"/>
    <n v="5"/>
    <s v="Option2"/>
    <x v="4"/>
    <s v="LHD45"/>
    <s v="Diesel"/>
  </r>
  <r>
    <x v="13"/>
    <x v="2"/>
    <x v="0"/>
    <x v="1"/>
    <n v="9150.77288289237"/>
    <n v="10"/>
    <n v="27"/>
    <n v="10"/>
    <s v="Option2"/>
    <x v="4"/>
    <s v="LHD45"/>
    <s v="Diesel"/>
  </r>
  <r>
    <x v="14"/>
    <x v="2"/>
    <x v="0"/>
    <x v="0"/>
    <n v="9150.7411418212105"/>
    <n v="5"/>
    <n v="16"/>
    <n v="5"/>
    <s v="Option2"/>
    <x v="4"/>
    <s v="MHD67"/>
    <s v="Diesel"/>
  </r>
  <r>
    <x v="14"/>
    <x v="2"/>
    <x v="0"/>
    <x v="1"/>
    <n v="9150.7411418212105"/>
    <n v="10"/>
    <n v="36"/>
    <n v="10"/>
    <s v="Option2"/>
    <x v="4"/>
    <s v="MHD67"/>
    <s v="Diesel"/>
  </r>
  <r>
    <x v="15"/>
    <x v="2"/>
    <x v="0"/>
    <x v="0"/>
    <n v="9150.7337338386496"/>
    <n v="5"/>
    <n v="38"/>
    <n v="5"/>
    <s v="Option2"/>
    <x v="4"/>
    <s v="HHD8"/>
    <s v="Diesel"/>
  </r>
  <r>
    <x v="15"/>
    <x v="2"/>
    <x v="0"/>
    <x v="1"/>
    <n v="9150.7337338386496"/>
    <n v="10"/>
    <n v="71"/>
    <n v="10"/>
    <s v="Option2"/>
    <x v="4"/>
    <s v="HHD8"/>
    <s v="Diesel"/>
  </r>
  <r>
    <x v="16"/>
    <x v="2"/>
    <x v="0"/>
    <x v="0"/>
    <n v="9150.7472099951992"/>
    <n v="5"/>
    <n v="38"/>
    <n v="5"/>
    <s v="Option2"/>
    <x v="4"/>
    <s v="HHD8"/>
    <s v="CNG"/>
  </r>
  <r>
    <x v="16"/>
    <x v="2"/>
    <x v="0"/>
    <x v="1"/>
    <n v="9150.7472099951992"/>
    <n v="10"/>
    <n v="71"/>
    <n v="10"/>
    <s v="Option2"/>
    <x v="4"/>
    <s v="HHD8"/>
    <s v="CNG"/>
  </r>
  <r>
    <x v="17"/>
    <x v="2"/>
    <x v="0"/>
    <x v="0"/>
    <n v="30988.025272981598"/>
    <n v="5"/>
    <n v="5"/>
    <n v="5"/>
    <s v="Option2"/>
    <x v="5"/>
    <s v="MHD67"/>
    <s v="Diesel"/>
  </r>
  <r>
    <x v="17"/>
    <x v="2"/>
    <x v="0"/>
    <x v="1"/>
    <n v="30988.025272981598"/>
    <n v="10"/>
    <n v="10"/>
    <n v="10"/>
    <s v="Option2"/>
    <x v="5"/>
    <s v="MHD67"/>
    <s v="Diesel"/>
  </r>
  <r>
    <x v="18"/>
    <x v="2"/>
    <x v="0"/>
    <x v="0"/>
    <n v="30988.031580041501"/>
    <n v="5"/>
    <n v="11"/>
    <n v="5"/>
    <s v="Option2"/>
    <x v="5"/>
    <s v="HHD8"/>
    <s v="Diesel"/>
  </r>
  <r>
    <x v="18"/>
    <x v="2"/>
    <x v="0"/>
    <x v="1"/>
    <n v="30988.031580041501"/>
    <n v="10"/>
    <n v="21"/>
    <n v="10"/>
    <s v="Option2"/>
    <x v="5"/>
    <s v="HHD8"/>
    <s v="Diesel"/>
  </r>
  <r>
    <x v="19"/>
    <x v="2"/>
    <x v="0"/>
    <x v="0"/>
    <n v="30988.029550185998"/>
    <n v="5"/>
    <n v="11"/>
    <n v="5"/>
    <s v="Option2"/>
    <x v="5"/>
    <s v="HHD8"/>
    <s v="CNG"/>
  </r>
  <r>
    <x v="19"/>
    <x v="2"/>
    <x v="0"/>
    <x v="1"/>
    <n v="30988.029550185998"/>
    <n v="10"/>
    <n v="21"/>
    <n v="10"/>
    <s v="Option2"/>
    <x v="5"/>
    <s v="HHD8"/>
    <s v="CNG"/>
  </r>
  <r>
    <x v="20"/>
    <x v="2"/>
    <x v="0"/>
    <x v="0"/>
    <n v="23371.577759199299"/>
    <n v="5"/>
    <n v="5"/>
    <n v="5"/>
    <s v="Option2"/>
    <x v="6"/>
    <s v="LHD"/>
    <s v="Diesel"/>
  </r>
  <r>
    <x v="20"/>
    <x v="2"/>
    <x v="0"/>
    <x v="1"/>
    <n v="23371.577759199299"/>
    <n v="10"/>
    <n v="11"/>
    <n v="10"/>
    <s v="Option2"/>
    <x v="6"/>
    <s v="LHD"/>
    <s v="Diesel"/>
  </r>
  <r>
    <x v="21"/>
    <x v="2"/>
    <x v="0"/>
    <x v="0"/>
    <n v="23371.544450276699"/>
    <n v="5"/>
    <n v="5"/>
    <n v="5"/>
    <s v="Option2"/>
    <x v="6"/>
    <s v="LHD45"/>
    <s v="Gasoline"/>
  </r>
  <r>
    <x v="21"/>
    <x v="2"/>
    <x v="0"/>
    <x v="1"/>
    <n v="23371.544450276699"/>
    <n v="10"/>
    <n v="9"/>
    <n v="9"/>
    <s v="Option2"/>
    <x v="6"/>
    <s v="LHD45"/>
    <s v="Gasoline"/>
  </r>
  <r>
    <x v="22"/>
    <x v="2"/>
    <x v="0"/>
    <x v="0"/>
    <n v="23371.6199966528"/>
    <n v="5"/>
    <n v="5"/>
    <n v="5"/>
    <s v="Option2"/>
    <x v="6"/>
    <s v="LHD45"/>
    <s v="Diesel"/>
  </r>
  <r>
    <x v="22"/>
    <x v="2"/>
    <x v="0"/>
    <x v="1"/>
    <n v="23371.6199966528"/>
    <n v="10"/>
    <n v="11"/>
    <n v="10"/>
    <s v="Option2"/>
    <x v="6"/>
    <s v="LHD45"/>
    <s v="Diesel"/>
  </r>
  <r>
    <x v="23"/>
    <x v="2"/>
    <x v="0"/>
    <x v="0"/>
    <n v="23371.5851479302"/>
    <n v="5"/>
    <n v="5"/>
    <n v="5"/>
    <s v="Option2"/>
    <x v="6"/>
    <s v="MHD67"/>
    <s v="Gasoline"/>
  </r>
  <r>
    <x v="23"/>
    <x v="2"/>
    <x v="0"/>
    <x v="1"/>
    <n v="23371.5851479302"/>
    <n v="10"/>
    <n v="9"/>
    <n v="9"/>
    <s v="Option2"/>
    <x v="6"/>
    <s v="MHD67"/>
    <s v="Gasoline"/>
  </r>
  <r>
    <x v="24"/>
    <x v="2"/>
    <x v="0"/>
    <x v="0"/>
    <n v="23371.623450127099"/>
    <n v="5"/>
    <n v="6"/>
    <n v="5"/>
    <s v="Option2"/>
    <x v="6"/>
    <s v="MHD67"/>
    <s v="Diesel"/>
  </r>
  <r>
    <x v="24"/>
    <x v="2"/>
    <x v="0"/>
    <x v="1"/>
    <n v="23371.623450127099"/>
    <n v="10"/>
    <n v="14"/>
    <n v="10"/>
    <s v="Option2"/>
    <x v="6"/>
    <s v="MHD67"/>
    <s v="Diesel"/>
  </r>
  <r>
    <x v="25"/>
    <x v="2"/>
    <x v="0"/>
    <x v="0"/>
    <n v="23371.562521079399"/>
    <n v="5"/>
    <n v="5"/>
    <n v="5"/>
    <s v="Option2"/>
    <x v="6"/>
    <s v="HHD8"/>
    <s v="Gasoline"/>
  </r>
  <r>
    <x v="25"/>
    <x v="2"/>
    <x v="0"/>
    <x v="1"/>
    <n v="23371.562521079399"/>
    <n v="10"/>
    <n v="9"/>
    <n v="9"/>
    <s v="Option2"/>
    <x v="6"/>
    <s v="HHD8"/>
    <s v="Gasoline"/>
  </r>
  <r>
    <x v="26"/>
    <x v="2"/>
    <x v="0"/>
    <x v="0"/>
    <n v="23371.551044240401"/>
    <n v="5"/>
    <n v="15"/>
    <n v="5"/>
    <s v="Option2"/>
    <x v="6"/>
    <s v="HHD8"/>
    <s v="Diesel"/>
  </r>
  <r>
    <x v="26"/>
    <x v="2"/>
    <x v="0"/>
    <x v="1"/>
    <n v="23371.551044240401"/>
    <n v="10"/>
    <n v="28"/>
    <n v="10"/>
    <s v="Option2"/>
    <x v="6"/>
    <s v="HHD8"/>
    <s v="Diesel"/>
  </r>
  <r>
    <x v="27"/>
    <x v="2"/>
    <x v="0"/>
    <x v="0"/>
    <n v="23371.535933998599"/>
    <n v="5"/>
    <n v="15"/>
    <n v="5"/>
    <s v="Option2"/>
    <x v="6"/>
    <s v="HHD8"/>
    <s v="CNG"/>
  </r>
  <r>
    <x v="27"/>
    <x v="2"/>
    <x v="0"/>
    <x v="1"/>
    <n v="23371.535933998599"/>
    <n v="10"/>
    <n v="28"/>
    <n v="10"/>
    <s v="Option2"/>
    <x v="6"/>
    <s v="HHD8"/>
    <s v="CNG"/>
  </r>
  <r>
    <x v="28"/>
    <x v="2"/>
    <x v="0"/>
    <x v="0"/>
    <n v="36993.452334967798"/>
    <n v="5"/>
    <n v="3"/>
    <n v="3"/>
    <s v="Option2"/>
    <x v="7"/>
    <s v="LHD"/>
    <s v="Diesel"/>
  </r>
  <r>
    <x v="28"/>
    <x v="2"/>
    <x v="0"/>
    <x v="1"/>
    <n v="36993.452334967798"/>
    <n v="10"/>
    <n v="7"/>
    <n v="7"/>
    <s v="Option2"/>
    <x v="7"/>
    <s v="LHD"/>
    <s v="Diesel"/>
  </r>
  <r>
    <x v="29"/>
    <x v="2"/>
    <x v="0"/>
    <x v="0"/>
    <n v="36993.47057962"/>
    <n v="5"/>
    <n v="3"/>
    <n v="3"/>
    <s v="Option2"/>
    <x v="7"/>
    <s v="LHD45"/>
    <s v="Gasoline"/>
  </r>
  <r>
    <x v="29"/>
    <x v="2"/>
    <x v="0"/>
    <x v="1"/>
    <n v="36993.47057962"/>
    <n v="10"/>
    <n v="5"/>
    <n v="5"/>
    <s v="Option2"/>
    <x v="7"/>
    <s v="LHD45"/>
    <s v="Gasoline"/>
  </r>
  <r>
    <x v="30"/>
    <x v="2"/>
    <x v="0"/>
    <x v="0"/>
    <n v="36993.5690930407"/>
    <n v="5"/>
    <n v="3"/>
    <n v="3"/>
    <s v="Option2"/>
    <x v="7"/>
    <s v="LHD45"/>
    <s v="Diesel"/>
  </r>
  <r>
    <x v="30"/>
    <x v="2"/>
    <x v="0"/>
    <x v="1"/>
    <n v="36993.5690930407"/>
    <n v="10"/>
    <n v="7"/>
    <n v="7"/>
    <s v="Option2"/>
    <x v="7"/>
    <s v="LHD45"/>
    <s v="Diesel"/>
  </r>
  <r>
    <x v="31"/>
    <x v="2"/>
    <x v="0"/>
    <x v="0"/>
    <n v="36993.539431020101"/>
    <n v="5"/>
    <n v="3"/>
    <n v="3"/>
    <s v="Option2"/>
    <x v="7"/>
    <s v="MHD67"/>
    <s v="Gasoline"/>
  </r>
  <r>
    <x v="31"/>
    <x v="2"/>
    <x v="0"/>
    <x v="1"/>
    <n v="36993.539431020101"/>
    <n v="10"/>
    <n v="5"/>
    <n v="5"/>
    <s v="Option2"/>
    <x v="7"/>
    <s v="MHD67"/>
    <s v="Gasoline"/>
  </r>
  <r>
    <x v="32"/>
    <x v="2"/>
    <x v="0"/>
    <x v="0"/>
    <n v="36993.541727408498"/>
    <n v="5"/>
    <n v="4"/>
    <n v="4"/>
    <s v="Option2"/>
    <x v="7"/>
    <s v="MHD67"/>
    <s v="Diesel"/>
  </r>
  <r>
    <x v="32"/>
    <x v="2"/>
    <x v="0"/>
    <x v="1"/>
    <n v="36993.541727408498"/>
    <n v="10"/>
    <n v="9"/>
    <n v="9"/>
    <s v="Option2"/>
    <x v="7"/>
    <s v="MHD67"/>
    <s v="Diesel"/>
  </r>
  <r>
    <x v="33"/>
    <x v="2"/>
    <x v="0"/>
    <x v="0"/>
    <n v="36993.459672381701"/>
    <n v="5"/>
    <n v="3"/>
    <n v="3"/>
    <s v="Option2"/>
    <x v="7"/>
    <s v="HHD8"/>
    <s v="Gasoline"/>
  </r>
  <r>
    <x v="33"/>
    <x v="2"/>
    <x v="0"/>
    <x v="1"/>
    <n v="36993.459672381701"/>
    <n v="10"/>
    <n v="5"/>
    <n v="5"/>
    <s v="Option2"/>
    <x v="7"/>
    <s v="HHD8"/>
    <s v="Gasoline"/>
  </r>
  <r>
    <x v="34"/>
    <x v="2"/>
    <x v="0"/>
    <x v="0"/>
    <n v="36993.458063262799"/>
    <n v="5"/>
    <n v="9"/>
    <n v="5"/>
    <s v="Option2"/>
    <x v="7"/>
    <s v="HHD8"/>
    <s v="Diesel"/>
  </r>
  <r>
    <x v="34"/>
    <x v="2"/>
    <x v="0"/>
    <x v="1"/>
    <n v="36993.458063262799"/>
    <n v="10"/>
    <n v="18"/>
    <n v="10"/>
    <s v="Option2"/>
    <x v="7"/>
    <s v="HHD8"/>
    <s v="Diesel"/>
  </r>
  <r>
    <x v="35"/>
    <x v="2"/>
    <x v="0"/>
    <x v="0"/>
    <n v="36993.419307649201"/>
    <n v="5"/>
    <n v="9"/>
    <n v="5"/>
    <s v="Option2"/>
    <x v="7"/>
    <s v="HHD8"/>
    <s v="CNG"/>
  </r>
  <r>
    <x v="35"/>
    <x v="2"/>
    <x v="0"/>
    <x v="1"/>
    <n v="36993.419307649201"/>
    <n v="10"/>
    <n v="18"/>
    <n v="10"/>
    <s v="Option2"/>
    <x v="7"/>
    <s v="HHD8"/>
    <s v="CNG"/>
  </r>
  <r>
    <x v="36"/>
    <x v="2"/>
    <x v="0"/>
    <x v="0"/>
    <n v="6280.5761593780599"/>
    <n v="5"/>
    <n v="18"/>
    <n v="5"/>
    <s v="Option2"/>
    <x v="8"/>
    <s v="LHD45"/>
    <s v="Gasoline"/>
  </r>
  <r>
    <x v="36"/>
    <x v="2"/>
    <x v="0"/>
    <x v="1"/>
    <n v="6280.5761593780599"/>
    <n v="10"/>
    <n v="32"/>
    <n v="10"/>
    <s v="Option2"/>
    <x v="8"/>
    <s v="LHD45"/>
    <s v="Gasoline"/>
  </r>
  <r>
    <x v="37"/>
    <x v="2"/>
    <x v="0"/>
    <x v="0"/>
    <n v="6280.5874781528601"/>
    <n v="5"/>
    <n v="18"/>
    <n v="5"/>
    <s v="Option2"/>
    <x v="8"/>
    <s v="MHD67"/>
    <s v="Gasoline"/>
  </r>
  <r>
    <x v="37"/>
    <x v="2"/>
    <x v="0"/>
    <x v="1"/>
    <n v="6280.5874781528601"/>
    <n v="10"/>
    <n v="32"/>
    <n v="10"/>
    <s v="Option2"/>
    <x v="8"/>
    <s v="MHD67"/>
    <s v="Gasoline"/>
  </r>
  <r>
    <x v="38"/>
    <x v="2"/>
    <x v="0"/>
    <x v="0"/>
    <n v="6280.57176093617"/>
    <n v="5"/>
    <n v="24"/>
    <n v="5"/>
    <s v="Option2"/>
    <x v="8"/>
    <s v="MHD67"/>
    <s v="Diesel"/>
  </r>
  <r>
    <x v="38"/>
    <x v="2"/>
    <x v="0"/>
    <x v="1"/>
    <n v="6280.57176093617"/>
    <n v="10"/>
    <n v="52"/>
    <n v="10"/>
    <s v="Option2"/>
    <x v="8"/>
    <s v="MHD67"/>
    <s v="Diesel"/>
  </r>
  <r>
    <x v="39"/>
    <x v="2"/>
    <x v="0"/>
    <x v="0"/>
    <n v="6280.5740149743797"/>
    <n v="5"/>
    <n v="18"/>
    <n v="5"/>
    <s v="Option2"/>
    <x v="8"/>
    <s v="HHD8"/>
    <s v="Gasoline"/>
  </r>
  <r>
    <x v="39"/>
    <x v="2"/>
    <x v="0"/>
    <x v="1"/>
    <n v="6280.5740149743797"/>
    <n v="10"/>
    <n v="32"/>
    <n v="10"/>
    <s v="Option2"/>
    <x v="8"/>
    <s v="HHD8"/>
    <s v="Gasoline"/>
  </r>
  <r>
    <x v="40"/>
    <x v="2"/>
    <x v="0"/>
    <x v="0"/>
    <n v="6280.5890385950697"/>
    <n v="5"/>
    <n v="56"/>
    <n v="5"/>
    <s v="Option2"/>
    <x v="8"/>
    <s v="HHD8"/>
    <s v="Diesel"/>
  </r>
  <r>
    <x v="40"/>
    <x v="2"/>
    <x v="0"/>
    <x v="1"/>
    <n v="6280.5890385950697"/>
    <n v="10"/>
    <n v="103"/>
    <n v="10"/>
    <s v="Option2"/>
    <x v="8"/>
    <s v="HHD8"/>
    <s v="Diesel"/>
  </r>
  <r>
    <x v="41"/>
    <x v="2"/>
    <x v="0"/>
    <x v="0"/>
    <n v="74590.223613848604"/>
    <n v="5"/>
    <n v="2"/>
    <n v="2"/>
    <s v="Option2"/>
    <x v="9"/>
    <s v="MHD67"/>
    <s v="Diesel"/>
  </r>
  <r>
    <x v="41"/>
    <x v="2"/>
    <x v="0"/>
    <x v="1"/>
    <n v="74590.223613848604"/>
    <n v="10"/>
    <n v="4"/>
    <n v="4"/>
    <s v="Option2"/>
    <x v="9"/>
    <s v="MHD67"/>
    <s v="Diesel"/>
  </r>
  <r>
    <x v="42"/>
    <x v="2"/>
    <x v="0"/>
    <x v="0"/>
    <n v="74590.359052429703"/>
    <n v="5"/>
    <n v="5"/>
    <n v="5"/>
    <s v="Option2"/>
    <x v="9"/>
    <s v="HHD8"/>
    <s v="Diesel"/>
  </r>
  <r>
    <x v="42"/>
    <x v="2"/>
    <x v="0"/>
    <x v="1"/>
    <n v="74590.359052429703"/>
    <n v="10"/>
    <n v="9"/>
    <n v="9"/>
    <s v="Option2"/>
    <x v="9"/>
    <s v="HHD8"/>
    <s v="Diesel"/>
  </r>
  <r>
    <x v="43"/>
    <x v="2"/>
    <x v="0"/>
    <x v="0"/>
    <n v="74590.373226108"/>
    <n v="5"/>
    <n v="5"/>
    <n v="5"/>
    <s v="Option2"/>
    <x v="9"/>
    <s v="HHD8"/>
    <s v="CNG"/>
  </r>
  <r>
    <x v="43"/>
    <x v="2"/>
    <x v="0"/>
    <x v="1"/>
    <n v="74590.373226108"/>
    <n v="10"/>
    <n v="9"/>
    <n v="9"/>
    <s v="Option2"/>
    <x v="9"/>
    <s v="HHD8"/>
    <s v="CNG"/>
  </r>
  <r>
    <x v="44"/>
    <x v="2"/>
    <x v="0"/>
    <x v="0"/>
    <n v="143863.253330229"/>
    <n v="5"/>
    <n v="2"/>
    <n v="2"/>
    <s v="Option2"/>
    <x v="10"/>
    <s v="HHD8"/>
    <s v="Diesel"/>
  </r>
  <r>
    <x v="44"/>
    <x v="2"/>
    <x v="0"/>
    <x v="1"/>
    <n v="143863.253330229"/>
    <n v="10"/>
    <n v="5"/>
    <n v="5"/>
    <s v="Option2"/>
    <x v="10"/>
    <s v="HHD8"/>
    <s v="Diesel"/>
  </r>
  <r>
    <x v="0"/>
    <x v="2"/>
    <x v="1"/>
    <x v="0"/>
    <n v="14719.9852357784"/>
    <n v="5"/>
    <n v="7"/>
    <n v="5"/>
    <s v="Option2"/>
    <x v="0"/>
    <s v="LHD"/>
    <s v="Diesel"/>
  </r>
  <r>
    <x v="0"/>
    <x v="2"/>
    <x v="1"/>
    <x v="1"/>
    <n v="14719.9852357784"/>
    <n v="10"/>
    <n v="17"/>
    <n v="10"/>
    <s v="Option2"/>
    <x v="0"/>
    <s v="LHD"/>
    <s v="Diesel"/>
  </r>
  <r>
    <x v="1"/>
    <x v="2"/>
    <x v="1"/>
    <x v="0"/>
    <n v="14719.997356071701"/>
    <n v="5"/>
    <n v="7"/>
    <n v="5"/>
    <s v="Option2"/>
    <x v="1"/>
    <s v="LHD"/>
    <s v="Diesel"/>
  </r>
  <r>
    <x v="1"/>
    <x v="2"/>
    <x v="1"/>
    <x v="1"/>
    <n v="14719.997356071701"/>
    <n v="10"/>
    <n v="17"/>
    <n v="10"/>
    <s v="Option2"/>
    <x v="1"/>
    <s v="LHD"/>
    <s v="Diesel"/>
  </r>
  <r>
    <x v="2"/>
    <x v="2"/>
    <x v="1"/>
    <x v="0"/>
    <n v="37787.182845066804"/>
    <n v="5"/>
    <n v="3"/>
    <n v="3"/>
    <s v="Option2"/>
    <x v="2"/>
    <s v="LHD45"/>
    <s v="Gasoline"/>
  </r>
  <r>
    <x v="2"/>
    <x v="2"/>
    <x v="1"/>
    <x v="1"/>
    <n v="37787.182845066804"/>
    <n v="10"/>
    <n v="5"/>
    <n v="5"/>
    <s v="Option2"/>
    <x v="2"/>
    <s v="LHD45"/>
    <s v="Gasoline"/>
  </r>
  <r>
    <x v="3"/>
    <x v="2"/>
    <x v="1"/>
    <x v="0"/>
    <n v="37787.1791044688"/>
    <n v="5"/>
    <n v="3"/>
    <n v="3"/>
    <s v="Option2"/>
    <x v="2"/>
    <s v="LHD45"/>
    <s v="Diesel"/>
  </r>
  <r>
    <x v="3"/>
    <x v="2"/>
    <x v="1"/>
    <x v="1"/>
    <n v="37787.1791044688"/>
    <n v="10"/>
    <n v="7"/>
    <n v="7"/>
    <s v="Option2"/>
    <x v="2"/>
    <s v="LHD45"/>
    <s v="Diesel"/>
  </r>
  <r>
    <x v="4"/>
    <x v="2"/>
    <x v="1"/>
    <x v="0"/>
    <n v="37787.254463166697"/>
    <n v="5"/>
    <n v="4"/>
    <n v="4"/>
    <s v="Option2"/>
    <x v="2"/>
    <s v="MHD67"/>
    <s v="Diesel"/>
  </r>
  <r>
    <x v="4"/>
    <x v="2"/>
    <x v="1"/>
    <x v="1"/>
    <n v="37787.254463166697"/>
    <n v="10"/>
    <n v="9"/>
    <n v="9"/>
    <s v="Option2"/>
    <x v="2"/>
    <s v="MHD67"/>
    <s v="Diesel"/>
  </r>
  <r>
    <x v="5"/>
    <x v="2"/>
    <x v="1"/>
    <x v="0"/>
    <n v="37787.284814230603"/>
    <n v="5"/>
    <n v="9"/>
    <n v="5"/>
    <s v="Option2"/>
    <x v="2"/>
    <s v="HHD8"/>
    <s v="Diesel"/>
  </r>
  <r>
    <x v="5"/>
    <x v="2"/>
    <x v="1"/>
    <x v="1"/>
    <n v="37787.284814230603"/>
    <n v="10"/>
    <n v="17"/>
    <n v="10"/>
    <s v="Option2"/>
    <x v="2"/>
    <s v="HHD8"/>
    <s v="Diesel"/>
  </r>
  <r>
    <x v="6"/>
    <x v="2"/>
    <x v="1"/>
    <x v="0"/>
    <n v="37787.192396880797"/>
    <n v="5"/>
    <n v="9"/>
    <n v="5"/>
    <s v="Option2"/>
    <x v="2"/>
    <s v="HHD8"/>
    <s v="CNG"/>
  </r>
  <r>
    <x v="6"/>
    <x v="2"/>
    <x v="1"/>
    <x v="1"/>
    <n v="37787.192396880797"/>
    <n v="10"/>
    <n v="17"/>
    <n v="10"/>
    <s v="Option2"/>
    <x v="2"/>
    <s v="HHD8"/>
    <s v="CNG"/>
  </r>
  <r>
    <x v="7"/>
    <x v="2"/>
    <x v="1"/>
    <x v="0"/>
    <n v="37787.176050922702"/>
    <n v="5"/>
    <n v="3"/>
    <n v="3"/>
    <s v="Option2"/>
    <x v="3"/>
    <s v="LHD45"/>
    <s v="Gasoline"/>
  </r>
  <r>
    <x v="7"/>
    <x v="2"/>
    <x v="1"/>
    <x v="1"/>
    <n v="37787.176050922702"/>
    <n v="10"/>
    <n v="5"/>
    <n v="5"/>
    <s v="Option2"/>
    <x v="3"/>
    <s v="LHD45"/>
    <s v="Gasoline"/>
  </r>
  <r>
    <x v="8"/>
    <x v="2"/>
    <x v="1"/>
    <x v="0"/>
    <n v="37787.1123450245"/>
    <n v="5"/>
    <n v="3"/>
    <n v="3"/>
    <s v="Option2"/>
    <x v="3"/>
    <s v="LHD45"/>
    <s v="Diesel"/>
  </r>
  <r>
    <x v="8"/>
    <x v="2"/>
    <x v="1"/>
    <x v="1"/>
    <n v="37787.1123450245"/>
    <n v="10"/>
    <n v="7"/>
    <n v="7"/>
    <s v="Option2"/>
    <x v="3"/>
    <s v="LHD45"/>
    <s v="Diesel"/>
  </r>
  <r>
    <x v="9"/>
    <x v="2"/>
    <x v="1"/>
    <x v="0"/>
    <n v="37787.237633301098"/>
    <n v="5"/>
    <n v="4"/>
    <n v="4"/>
    <s v="Option2"/>
    <x v="3"/>
    <s v="MHD67"/>
    <s v="Diesel"/>
  </r>
  <r>
    <x v="9"/>
    <x v="2"/>
    <x v="1"/>
    <x v="1"/>
    <n v="37787.237633301098"/>
    <n v="10"/>
    <n v="9"/>
    <n v="9"/>
    <s v="Option2"/>
    <x v="3"/>
    <s v="MHD67"/>
    <s v="Diesel"/>
  </r>
  <r>
    <x v="10"/>
    <x v="2"/>
    <x v="1"/>
    <x v="0"/>
    <n v="37787.258756666597"/>
    <n v="5"/>
    <n v="9"/>
    <n v="5"/>
    <s v="Option2"/>
    <x v="3"/>
    <s v="Urban Bus"/>
    <s v="Diesel"/>
  </r>
  <r>
    <x v="10"/>
    <x v="2"/>
    <x v="1"/>
    <x v="1"/>
    <n v="37787.258756666597"/>
    <n v="10"/>
    <n v="17"/>
    <n v="10"/>
    <s v="Option2"/>
    <x v="3"/>
    <s v="Urban Bus"/>
    <s v="Diesel"/>
  </r>
  <r>
    <x v="11"/>
    <x v="2"/>
    <x v="1"/>
    <x v="0"/>
    <n v="37787.193703880999"/>
    <n v="5"/>
    <n v="9"/>
    <n v="5"/>
    <s v="Option2"/>
    <x v="3"/>
    <s v="Urban Bus"/>
    <s v="CNG"/>
  </r>
  <r>
    <x v="11"/>
    <x v="2"/>
    <x v="1"/>
    <x v="1"/>
    <n v="37787.193703880999"/>
    <n v="10"/>
    <n v="17"/>
    <n v="10"/>
    <s v="Option2"/>
    <x v="3"/>
    <s v="Urban Bus"/>
    <s v="CNG"/>
  </r>
  <r>
    <x v="12"/>
    <x v="2"/>
    <x v="1"/>
    <x v="0"/>
    <n v="9163.5813190551999"/>
    <n v="5"/>
    <n v="12"/>
    <n v="5"/>
    <s v="Option2"/>
    <x v="4"/>
    <s v="LHD45"/>
    <s v="Gasoline"/>
  </r>
  <r>
    <x v="12"/>
    <x v="2"/>
    <x v="1"/>
    <x v="1"/>
    <n v="9163.5813190551999"/>
    <n v="10"/>
    <n v="22"/>
    <n v="10"/>
    <s v="Option2"/>
    <x v="4"/>
    <s v="LHD45"/>
    <s v="Gasoline"/>
  </r>
  <r>
    <x v="13"/>
    <x v="2"/>
    <x v="1"/>
    <x v="0"/>
    <n v="9163.6077434472809"/>
    <n v="5"/>
    <n v="12"/>
    <n v="5"/>
    <s v="Option2"/>
    <x v="4"/>
    <s v="LHD45"/>
    <s v="Diesel"/>
  </r>
  <r>
    <x v="13"/>
    <x v="2"/>
    <x v="1"/>
    <x v="1"/>
    <n v="9163.6077434472809"/>
    <n v="10"/>
    <n v="27"/>
    <n v="10"/>
    <s v="Option2"/>
    <x v="4"/>
    <s v="LHD45"/>
    <s v="Diesel"/>
  </r>
  <r>
    <x v="14"/>
    <x v="2"/>
    <x v="1"/>
    <x v="0"/>
    <n v="9163.5735717776006"/>
    <n v="5"/>
    <n v="16"/>
    <n v="5"/>
    <s v="Option2"/>
    <x v="4"/>
    <s v="MHD67"/>
    <s v="Diesel"/>
  </r>
  <r>
    <x v="14"/>
    <x v="2"/>
    <x v="1"/>
    <x v="1"/>
    <n v="9163.5735717776006"/>
    <n v="10"/>
    <n v="35"/>
    <n v="10"/>
    <s v="Option2"/>
    <x v="4"/>
    <s v="MHD67"/>
    <s v="Diesel"/>
  </r>
  <r>
    <x v="15"/>
    <x v="2"/>
    <x v="1"/>
    <x v="0"/>
    <n v="9163.5708194415092"/>
    <n v="5"/>
    <n v="38"/>
    <n v="5"/>
    <s v="Option2"/>
    <x v="4"/>
    <s v="HHD8"/>
    <s v="Diesel"/>
  </r>
  <r>
    <x v="15"/>
    <x v="2"/>
    <x v="1"/>
    <x v="1"/>
    <n v="9163.5708194415092"/>
    <n v="10"/>
    <n v="71"/>
    <n v="10"/>
    <s v="Option2"/>
    <x v="4"/>
    <s v="HHD8"/>
    <s v="Diesel"/>
  </r>
  <r>
    <x v="16"/>
    <x v="2"/>
    <x v="1"/>
    <x v="0"/>
    <n v="9163.5864747336309"/>
    <n v="5"/>
    <n v="38"/>
    <n v="5"/>
    <s v="Option2"/>
    <x v="4"/>
    <s v="HHD8"/>
    <s v="CNG"/>
  </r>
  <r>
    <x v="16"/>
    <x v="2"/>
    <x v="1"/>
    <x v="1"/>
    <n v="9163.5864747336309"/>
    <n v="10"/>
    <n v="71"/>
    <n v="10"/>
    <s v="Option2"/>
    <x v="4"/>
    <s v="HHD8"/>
    <s v="CNG"/>
  </r>
  <r>
    <x v="17"/>
    <x v="2"/>
    <x v="1"/>
    <x v="0"/>
    <n v="31055.542849284699"/>
    <n v="5"/>
    <n v="5"/>
    <n v="5"/>
    <s v="Option2"/>
    <x v="5"/>
    <s v="MHD67"/>
    <s v="Diesel"/>
  </r>
  <r>
    <x v="17"/>
    <x v="2"/>
    <x v="1"/>
    <x v="1"/>
    <n v="31055.542849284699"/>
    <n v="10"/>
    <n v="10"/>
    <n v="10"/>
    <s v="Option2"/>
    <x v="5"/>
    <s v="MHD67"/>
    <s v="Diesel"/>
  </r>
  <r>
    <x v="18"/>
    <x v="2"/>
    <x v="1"/>
    <x v="0"/>
    <n v="31055.5667191311"/>
    <n v="5"/>
    <n v="11"/>
    <n v="5"/>
    <s v="Option2"/>
    <x v="5"/>
    <s v="HHD8"/>
    <s v="Diesel"/>
  </r>
  <r>
    <x v="18"/>
    <x v="2"/>
    <x v="1"/>
    <x v="1"/>
    <n v="31055.5667191311"/>
    <n v="10"/>
    <n v="21"/>
    <n v="10"/>
    <s v="Option2"/>
    <x v="5"/>
    <s v="HHD8"/>
    <s v="Diesel"/>
  </r>
  <r>
    <x v="19"/>
    <x v="2"/>
    <x v="1"/>
    <x v="0"/>
    <n v="31055.5388373483"/>
    <n v="5"/>
    <n v="11"/>
    <n v="5"/>
    <s v="Option2"/>
    <x v="5"/>
    <s v="HHD8"/>
    <s v="CNG"/>
  </r>
  <r>
    <x v="19"/>
    <x v="2"/>
    <x v="1"/>
    <x v="1"/>
    <n v="31055.5388373483"/>
    <n v="10"/>
    <n v="21"/>
    <n v="10"/>
    <s v="Option2"/>
    <x v="5"/>
    <s v="HHD8"/>
    <s v="CNG"/>
  </r>
  <r>
    <x v="20"/>
    <x v="2"/>
    <x v="1"/>
    <x v="0"/>
    <n v="23422.047122907799"/>
    <n v="5"/>
    <n v="5"/>
    <n v="5"/>
    <s v="Option2"/>
    <x v="6"/>
    <s v="LHD"/>
    <s v="Diesel"/>
  </r>
  <r>
    <x v="20"/>
    <x v="2"/>
    <x v="1"/>
    <x v="1"/>
    <n v="23422.047122907799"/>
    <n v="10"/>
    <n v="11"/>
    <n v="10"/>
    <s v="Option2"/>
    <x v="6"/>
    <s v="LHD"/>
    <s v="Diesel"/>
  </r>
  <r>
    <x v="21"/>
    <x v="2"/>
    <x v="1"/>
    <x v="0"/>
    <n v="23422.062151183702"/>
    <n v="5"/>
    <n v="5"/>
    <n v="5"/>
    <s v="Option2"/>
    <x v="6"/>
    <s v="LHD45"/>
    <s v="Gasoline"/>
  </r>
  <r>
    <x v="21"/>
    <x v="2"/>
    <x v="1"/>
    <x v="1"/>
    <n v="23422.062151183702"/>
    <n v="10"/>
    <n v="9"/>
    <n v="9"/>
    <s v="Option2"/>
    <x v="6"/>
    <s v="LHD45"/>
    <s v="Gasoline"/>
  </r>
  <r>
    <x v="22"/>
    <x v="2"/>
    <x v="1"/>
    <x v="0"/>
    <n v="23422.130023059701"/>
    <n v="5"/>
    <n v="5"/>
    <n v="5"/>
    <s v="Option2"/>
    <x v="6"/>
    <s v="LHD45"/>
    <s v="Diesel"/>
  </r>
  <r>
    <x v="22"/>
    <x v="2"/>
    <x v="1"/>
    <x v="1"/>
    <n v="23422.130023059701"/>
    <n v="10"/>
    <n v="11"/>
    <n v="10"/>
    <s v="Option2"/>
    <x v="6"/>
    <s v="LHD45"/>
    <s v="Diesel"/>
  </r>
  <r>
    <x v="23"/>
    <x v="2"/>
    <x v="1"/>
    <x v="0"/>
    <n v="23422.078419849298"/>
    <n v="5"/>
    <n v="5"/>
    <n v="5"/>
    <s v="Option2"/>
    <x v="6"/>
    <s v="MHD67"/>
    <s v="Gasoline"/>
  </r>
  <r>
    <x v="23"/>
    <x v="2"/>
    <x v="1"/>
    <x v="1"/>
    <n v="23422.078419849298"/>
    <n v="10"/>
    <n v="9"/>
    <n v="9"/>
    <s v="Option2"/>
    <x v="6"/>
    <s v="MHD67"/>
    <s v="Gasoline"/>
  </r>
  <r>
    <x v="24"/>
    <x v="2"/>
    <x v="1"/>
    <x v="0"/>
    <n v="23422.1432675295"/>
    <n v="5"/>
    <n v="6"/>
    <n v="5"/>
    <s v="Option2"/>
    <x v="6"/>
    <s v="MHD67"/>
    <s v="Diesel"/>
  </r>
  <r>
    <x v="24"/>
    <x v="2"/>
    <x v="1"/>
    <x v="1"/>
    <n v="23422.1432675295"/>
    <n v="10"/>
    <n v="14"/>
    <n v="10"/>
    <s v="Option2"/>
    <x v="6"/>
    <s v="MHD67"/>
    <s v="Diesel"/>
  </r>
  <r>
    <x v="25"/>
    <x v="2"/>
    <x v="1"/>
    <x v="0"/>
    <n v="23422.064504386399"/>
    <n v="5"/>
    <n v="5"/>
    <n v="5"/>
    <s v="Option2"/>
    <x v="6"/>
    <s v="HHD8"/>
    <s v="Gasoline"/>
  </r>
  <r>
    <x v="25"/>
    <x v="2"/>
    <x v="1"/>
    <x v="1"/>
    <n v="23422.064504386399"/>
    <n v="10"/>
    <n v="9"/>
    <n v="9"/>
    <s v="Option2"/>
    <x v="6"/>
    <s v="HHD8"/>
    <s v="Gasoline"/>
  </r>
  <r>
    <x v="26"/>
    <x v="2"/>
    <x v="1"/>
    <x v="0"/>
    <n v="23422.070033304899"/>
    <n v="5"/>
    <n v="15"/>
    <n v="5"/>
    <s v="Option2"/>
    <x v="6"/>
    <s v="HHD8"/>
    <s v="Diesel"/>
  </r>
  <r>
    <x v="26"/>
    <x v="2"/>
    <x v="1"/>
    <x v="1"/>
    <n v="23422.070033304899"/>
    <n v="10"/>
    <n v="28"/>
    <n v="10"/>
    <s v="Option2"/>
    <x v="6"/>
    <s v="HHD8"/>
    <s v="Diesel"/>
  </r>
  <r>
    <x v="27"/>
    <x v="2"/>
    <x v="1"/>
    <x v="0"/>
    <n v="23422.037908129099"/>
    <n v="5"/>
    <n v="15"/>
    <n v="5"/>
    <s v="Option2"/>
    <x v="6"/>
    <s v="HHD8"/>
    <s v="CNG"/>
  </r>
  <r>
    <x v="27"/>
    <x v="2"/>
    <x v="1"/>
    <x v="1"/>
    <n v="23422.037908129099"/>
    <n v="10"/>
    <n v="28"/>
    <n v="10"/>
    <s v="Option2"/>
    <x v="6"/>
    <s v="HHD8"/>
    <s v="CNG"/>
  </r>
  <r>
    <x v="28"/>
    <x v="2"/>
    <x v="1"/>
    <x v="0"/>
    <n v="37073.018936950102"/>
    <n v="5"/>
    <n v="3"/>
    <n v="3"/>
    <s v="Option2"/>
    <x v="7"/>
    <s v="LHD"/>
    <s v="Diesel"/>
  </r>
  <r>
    <x v="28"/>
    <x v="2"/>
    <x v="1"/>
    <x v="1"/>
    <n v="37073.018936950102"/>
    <n v="10"/>
    <n v="7"/>
    <n v="7"/>
    <s v="Option2"/>
    <x v="7"/>
    <s v="LHD"/>
    <s v="Diesel"/>
  </r>
  <r>
    <x v="29"/>
    <x v="2"/>
    <x v="1"/>
    <x v="0"/>
    <n v="37073.0063105226"/>
    <n v="5"/>
    <n v="3"/>
    <n v="3"/>
    <s v="Option2"/>
    <x v="7"/>
    <s v="LHD45"/>
    <s v="Gasoline"/>
  </r>
  <r>
    <x v="29"/>
    <x v="2"/>
    <x v="1"/>
    <x v="1"/>
    <n v="37073.0063105226"/>
    <n v="10"/>
    <n v="5"/>
    <n v="5"/>
    <s v="Option2"/>
    <x v="7"/>
    <s v="LHD45"/>
    <s v="Gasoline"/>
  </r>
  <r>
    <x v="30"/>
    <x v="2"/>
    <x v="1"/>
    <x v="0"/>
    <n v="37073.132426234202"/>
    <n v="5"/>
    <n v="3"/>
    <n v="3"/>
    <s v="Option2"/>
    <x v="7"/>
    <s v="LHD45"/>
    <s v="Diesel"/>
  </r>
  <r>
    <x v="30"/>
    <x v="2"/>
    <x v="1"/>
    <x v="1"/>
    <n v="37073.132426234202"/>
    <n v="10"/>
    <n v="7"/>
    <n v="7"/>
    <s v="Option2"/>
    <x v="7"/>
    <s v="LHD45"/>
    <s v="Diesel"/>
  </r>
  <r>
    <x v="31"/>
    <x v="2"/>
    <x v="1"/>
    <x v="0"/>
    <n v="37073.085029727197"/>
    <n v="5"/>
    <n v="3"/>
    <n v="3"/>
    <s v="Option2"/>
    <x v="7"/>
    <s v="MHD67"/>
    <s v="Gasoline"/>
  </r>
  <r>
    <x v="31"/>
    <x v="2"/>
    <x v="1"/>
    <x v="1"/>
    <n v="37073.085029727197"/>
    <n v="10"/>
    <n v="5"/>
    <n v="5"/>
    <s v="Option2"/>
    <x v="7"/>
    <s v="MHD67"/>
    <s v="Gasoline"/>
  </r>
  <r>
    <x v="32"/>
    <x v="2"/>
    <x v="1"/>
    <x v="0"/>
    <n v="37073.102572429401"/>
    <n v="5"/>
    <n v="4"/>
    <n v="4"/>
    <s v="Option2"/>
    <x v="7"/>
    <s v="MHD67"/>
    <s v="Diesel"/>
  </r>
  <r>
    <x v="32"/>
    <x v="2"/>
    <x v="1"/>
    <x v="1"/>
    <n v="37073.102572429401"/>
    <n v="10"/>
    <n v="9"/>
    <n v="9"/>
    <s v="Option2"/>
    <x v="7"/>
    <s v="MHD67"/>
    <s v="Diesel"/>
  </r>
  <r>
    <x v="33"/>
    <x v="2"/>
    <x v="1"/>
    <x v="0"/>
    <n v="37073.013387291103"/>
    <n v="5"/>
    <n v="3"/>
    <n v="3"/>
    <s v="Option2"/>
    <x v="7"/>
    <s v="HHD8"/>
    <s v="Gasoline"/>
  </r>
  <r>
    <x v="33"/>
    <x v="2"/>
    <x v="1"/>
    <x v="1"/>
    <n v="37073.013387291103"/>
    <n v="10"/>
    <n v="5"/>
    <n v="5"/>
    <s v="Option2"/>
    <x v="7"/>
    <s v="HHD8"/>
    <s v="Gasoline"/>
  </r>
  <r>
    <x v="34"/>
    <x v="2"/>
    <x v="1"/>
    <x v="0"/>
    <n v="37073.015313758697"/>
    <n v="5"/>
    <n v="9"/>
    <n v="5"/>
    <s v="Option2"/>
    <x v="7"/>
    <s v="HHD8"/>
    <s v="Diesel"/>
  </r>
  <r>
    <x v="34"/>
    <x v="2"/>
    <x v="1"/>
    <x v="1"/>
    <n v="37073.015313758697"/>
    <n v="10"/>
    <n v="18"/>
    <n v="10"/>
    <s v="Option2"/>
    <x v="7"/>
    <s v="HHD8"/>
    <s v="Diesel"/>
  </r>
  <r>
    <x v="35"/>
    <x v="2"/>
    <x v="1"/>
    <x v="0"/>
    <n v="37072.9956106268"/>
    <n v="5"/>
    <n v="9"/>
    <n v="5"/>
    <s v="Option2"/>
    <x v="7"/>
    <s v="HHD8"/>
    <s v="CNG"/>
  </r>
  <r>
    <x v="35"/>
    <x v="2"/>
    <x v="1"/>
    <x v="1"/>
    <n v="37072.9956106268"/>
    <n v="10"/>
    <n v="18"/>
    <n v="10"/>
    <s v="Option2"/>
    <x v="7"/>
    <s v="HHD8"/>
    <s v="CNG"/>
  </r>
  <r>
    <x v="36"/>
    <x v="2"/>
    <x v="1"/>
    <x v="0"/>
    <n v="6294.4855820856501"/>
    <n v="5"/>
    <n v="17"/>
    <n v="5"/>
    <s v="Option2"/>
    <x v="8"/>
    <s v="LHD45"/>
    <s v="Gasoline"/>
  </r>
  <r>
    <x v="36"/>
    <x v="2"/>
    <x v="1"/>
    <x v="1"/>
    <n v="6294.4855820856501"/>
    <n v="10"/>
    <n v="32"/>
    <n v="10"/>
    <s v="Option2"/>
    <x v="8"/>
    <s v="LHD45"/>
    <s v="Gasoline"/>
  </r>
  <r>
    <x v="37"/>
    <x v="2"/>
    <x v="1"/>
    <x v="0"/>
    <n v="6294.4829524575398"/>
    <n v="5"/>
    <n v="17"/>
    <n v="5"/>
    <s v="Option2"/>
    <x v="8"/>
    <s v="MHD67"/>
    <s v="Gasoline"/>
  </r>
  <r>
    <x v="37"/>
    <x v="2"/>
    <x v="1"/>
    <x v="1"/>
    <n v="6294.4829524575398"/>
    <n v="10"/>
    <n v="32"/>
    <n v="10"/>
    <s v="Option2"/>
    <x v="8"/>
    <s v="MHD67"/>
    <s v="Gasoline"/>
  </r>
  <r>
    <x v="38"/>
    <x v="2"/>
    <x v="1"/>
    <x v="0"/>
    <n v="6294.4688566361701"/>
    <n v="5"/>
    <n v="24"/>
    <n v="5"/>
    <s v="Option2"/>
    <x v="8"/>
    <s v="MHD67"/>
    <s v="Diesel"/>
  </r>
  <r>
    <x v="38"/>
    <x v="2"/>
    <x v="1"/>
    <x v="1"/>
    <n v="6294.4688566361701"/>
    <n v="10"/>
    <n v="52"/>
    <n v="10"/>
    <s v="Option2"/>
    <x v="8"/>
    <s v="MHD67"/>
    <s v="Diesel"/>
  </r>
  <r>
    <x v="39"/>
    <x v="2"/>
    <x v="1"/>
    <x v="0"/>
    <n v="6294.4852589625798"/>
    <n v="5"/>
    <n v="17"/>
    <n v="5"/>
    <s v="Option2"/>
    <x v="8"/>
    <s v="HHD8"/>
    <s v="Gasoline"/>
  </r>
  <r>
    <x v="39"/>
    <x v="2"/>
    <x v="1"/>
    <x v="1"/>
    <n v="6294.4852589625798"/>
    <n v="10"/>
    <n v="32"/>
    <n v="10"/>
    <s v="Option2"/>
    <x v="8"/>
    <s v="HHD8"/>
    <s v="Gasoline"/>
  </r>
  <r>
    <x v="40"/>
    <x v="2"/>
    <x v="1"/>
    <x v="0"/>
    <n v="6294.4980701330996"/>
    <n v="5"/>
    <n v="56"/>
    <n v="5"/>
    <s v="Option2"/>
    <x v="8"/>
    <s v="HHD8"/>
    <s v="Diesel"/>
  </r>
  <r>
    <x v="40"/>
    <x v="2"/>
    <x v="1"/>
    <x v="1"/>
    <n v="6294.4980701330996"/>
    <n v="10"/>
    <n v="103"/>
    <n v="10"/>
    <s v="Option2"/>
    <x v="8"/>
    <s v="HHD8"/>
    <s v="Diesel"/>
  </r>
  <r>
    <x v="41"/>
    <x v="2"/>
    <x v="1"/>
    <x v="0"/>
    <n v="75258.0542107621"/>
    <n v="5"/>
    <n v="2"/>
    <n v="2"/>
    <s v="Option2"/>
    <x v="9"/>
    <s v="MHD67"/>
    <s v="Diesel"/>
  </r>
  <r>
    <x v="41"/>
    <x v="2"/>
    <x v="1"/>
    <x v="1"/>
    <n v="75258.0542107621"/>
    <n v="10"/>
    <n v="4"/>
    <n v="4"/>
    <s v="Option2"/>
    <x v="9"/>
    <s v="MHD67"/>
    <s v="Diesel"/>
  </r>
  <r>
    <x v="42"/>
    <x v="2"/>
    <x v="1"/>
    <x v="0"/>
    <n v="75258.141761981606"/>
    <n v="5"/>
    <n v="5"/>
    <n v="5"/>
    <s v="Option2"/>
    <x v="9"/>
    <s v="HHD8"/>
    <s v="Diesel"/>
  </r>
  <r>
    <x v="42"/>
    <x v="2"/>
    <x v="1"/>
    <x v="1"/>
    <n v="75258.141761981606"/>
    <n v="10"/>
    <n v="9"/>
    <n v="9"/>
    <s v="Option2"/>
    <x v="9"/>
    <s v="HHD8"/>
    <s v="Diesel"/>
  </r>
  <r>
    <x v="43"/>
    <x v="2"/>
    <x v="1"/>
    <x v="0"/>
    <n v="75258.080634139798"/>
    <n v="5"/>
    <n v="5"/>
    <n v="5"/>
    <s v="Option2"/>
    <x v="9"/>
    <s v="HHD8"/>
    <s v="CNG"/>
  </r>
  <r>
    <x v="43"/>
    <x v="2"/>
    <x v="1"/>
    <x v="1"/>
    <n v="75258.080634139798"/>
    <n v="10"/>
    <n v="9"/>
    <n v="9"/>
    <s v="Option2"/>
    <x v="9"/>
    <s v="HHD8"/>
    <s v="CNG"/>
  </r>
  <r>
    <x v="44"/>
    <x v="2"/>
    <x v="1"/>
    <x v="0"/>
    <n v="145148.75094297301"/>
    <n v="5"/>
    <n v="2"/>
    <n v="2"/>
    <s v="Option2"/>
    <x v="10"/>
    <s v="HHD8"/>
    <s v="Diesel"/>
  </r>
  <r>
    <x v="44"/>
    <x v="2"/>
    <x v="1"/>
    <x v="1"/>
    <n v="145148.75094297301"/>
    <n v="10"/>
    <n v="4"/>
    <n v="4"/>
    <s v="Option2"/>
    <x v="10"/>
    <s v="HHD8"/>
    <s v="Diesel"/>
  </r>
  <r>
    <x v="0"/>
    <x v="2"/>
    <x v="2"/>
    <x v="0"/>
    <n v="14731.8203596861"/>
    <n v="5"/>
    <n v="7"/>
    <n v="5"/>
    <s v="Option2"/>
    <x v="0"/>
    <s v="LHD"/>
    <s v="Diesel"/>
  </r>
  <r>
    <x v="0"/>
    <x v="2"/>
    <x v="2"/>
    <x v="1"/>
    <n v="14731.8203596861"/>
    <n v="10"/>
    <n v="17"/>
    <n v="10"/>
    <s v="Option2"/>
    <x v="0"/>
    <s v="LHD"/>
    <s v="Diesel"/>
  </r>
  <r>
    <x v="1"/>
    <x v="2"/>
    <x v="2"/>
    <x v="0"/>
    <n v="14731.826297932401"/>
    <n v="5"/>
    <n v="7"/>
    <n v="5"/>
    <s v="Option2"/>
    <x v="1"/>
    <s v="LHD"/>
    <s v="Diesel"/>
  </r>
  <r>
    <x v="1"/>
    <x v="2"/>
    <x v="2"/>
    <x v="1"/>
    <n v="14731.826297932401"/>
    <n v="10"/>
    <n v="17"/>
    <n v="10"/>
    <s v="Option2"/>
    <x v="1"/>
    <s v="LHD"/>
    <s v="Diesel"/>
  </r>
  <r>
    <x v="2"/>
    <x v="2"/>
    <x v="2"/>
    <x v="0"/>
    <n v="37822.759784167203"/>
    <n v="5"/>
    <n v="3"/>
    <n v="3"/>
    <s v="Option2"/>
    <x v="2"/>
    <s v="LHD45"/>
    <s v="Gasoline"/>
  </r>
  <r>
    <x v="2"/>
    <x v="2"/>
    <x v="2"/>
    <x v="1"/>
    <n v="37822.759784167203"/>
    <n v="10"/>
    <n v="5"/>
    <n v="5"/>
    <s v="Option2"/>
    <x v="2"/>
    <s v="LHD45"/>
    <s v="Gasoline"/>
  </r>
  <r>
    <x v="3"/>
    <x v="2"/>
    <x v="2"/>
    <x v="0"/>
    <n v="37822.759304468702"/>
    <n v="5"/>
    <n v="3"/>
    <n v="3"/>
    <s v="Option2"/>
    <x v="2"/>
    <s v="LHD45"/>
    <s v="Diesel"/>
  </r>
  <r>
    <x v="3"/>
    <x v="2"/>
    <x v="2"/>
    <x v="1"/>
    <n v="37822.759304468702"/>
    <n v="10"/>
    <n v="7"/>
    <n v="7"/>
    <s v="Option2"/>
    <x v="2"/>
    <s v="LHD45"/>
    <s v="Diesel"/>
  </r>
  <r>
    <x v="4"/>
    <x v="2"/>
    <x v="2"/>
    <x v="0"/>
    <n v="37822.824718367097"/>
    <n v="5"/>
    <n v="4"/>
    <n v="4"/>
    <s v="Option2"/>
    <x v="2"/>
    <s v="MHD67"/>
    <s v="Diesel"/>
  </r>
  <r>
    <x v="4"/>
    <x v="2"/>
    <x v="2"/>
    <x v="1"/>
    <n v="37822.824718367097"/>
    <n v="10"/>
    <n v="9"/>
    <n v="9"/>
    <s v="Option2"/>
    <x v="2"/>
    <s v="MHD67"/>
    <s v="Diesel"/>
  </r>
  <r>
    <x v="5"/>
    <x v="2"/>
    <x v="2"/>
    <x v="0"/>
    <n v="37822.8091100276"/>
    <n v="5"/>
    <n v="9"/>
    <n v="5"/>
    <s v="Option2"/>
    <x v="2"/>
    <s v="HHD8"/>
    <s v="Diesel"/>
  </r>
  <r>
    <x v="5"/>
    <x v="2"/>
    <x v="2"/>
    <x v="1"/>
    <n v="37822.8091100276"/>
    <n v="10"/>
    <n v="17"/>
    <n v="10"/>
    <s v="Option2"/>
    <x v="2"/>
    <s v="HHD8"/>
    <s v="Diesel"/>
  </r>
  <r>
    <x v="6"/>
    <x v="2"/>
    <x v="2"/>
    <x v="0"/>
    <n v="37822.744467606899"/>
    <n v="5"/>
    <n v="9"/>
    <n v="5"/>
    <s v="Option2"/>
    <x v="2"/>
    <s v="HHD8"/>
    <s v="CNG"/>
  </r>
  <r>
    <x v="6"/>
    <x v="2"/>
    <x v="2"/>
    <x v="1"/>
    <n v="37822.744467606899"/>
    <n v="10"/>
    <n v="17"/>
    <n v="10"/>
    <s v="Option2"/>
    <x v="2"/>
    <s v="HHD8"/>
    <s v="CNG"/>
  </r>
  <r>
    <x v="7"/>
    <x v="2"/>
    <x v="2"/>
    <x v="0"/>
    <n v="37822.765958896998"/>
    <n v="5"/>
    <n v="3"/>
    <n v="3"/>
    <s v="Option2"/>
    <x v="3"/>
    <s v="LHD45"/>
    <s v="Gasoline"/>
  </r>
  <r>
    <x v="7"/>
    <x v="2"/>
    <x v="2"/>
    <x v="1"/>
    <n v="37822.765958896998"/>
    <n v="10"/>
    <n v="5"/>
    <n v="5"/>
    <s v="Option2"/>
    <x v="3"/>
    <s v="LHD45"/>
    <s v="Gasoline"/>
  </r>
  <r>
    <x v="8"/>
    <x v="2"/>
    <x v="2"/>
    <x v="0"/>
    <n v="37822.807467504201"/>
    <n v="5"/>
    <n v="3"/>
    <n v="3"/>
    <s v="Option2"/>
    <x v="3"/>
    <s v="LHD45"/>
    <s v="Diesel"/>
  </r>
  <r>
    <x v="8"/>
    <x v="2"/>
    <x v="2"/>
    <x v="1"/>
    <n v="37822.807467504201"/>
    <n v="10"/>
    <n v="7"/>
    <n v="7"/>
    <s v="Option2"/>
    <x v="3"/>
    <s v="LHD45"/>
    <s v="Diesel"/>
  </r>
  <r>
    <x v="9"/>
    <x v="2"/>
    <x v="2"/>
    <x v="0"/>
    <n v="37822.836046937897"/>
    <n v="5"/>
    <n v="4"/>
    <n v="4"/>
    <s v="Option2"/>
    <x v="3"/>
    <s v="MHD67"/>
    <s v="Diesel"/>
  </r>
  <r>
    <x v="9"/>
    <x v="2"/>
    <x v="2"/>
    <x v="1"/>
    <n v="37822.836046937897"/>
    <n v="10"/>
    <n v="9"/>
    <n v="9"/>
    <s v="Option2"/>
    <x v="3"/>
    <s v="MHD67"/>
    <s v="Diesel"/>
  </r>
  <r>
    <x v="10"/>
    <x v="2"/>
    <x v="2"/>
    <x v="0"/>
    <n v="37822.839690306602"/>
    <n v="5"/>
    <n v="9"/>
    <n v="5"/>
    <s v="Option2"/>
    <x v="3"/>
    <s v="Urban Bus"/>
    <s v="Diesel"/>
  </r>
  <r>
    <x v="10"/>
    <x v="2"/>
    <x v="2"/>
    <x v="1"/>
    <n v="37822.839690306602"/>
    <n v="10"/>
    <n v="17"/>
    <n v="10"/>
    <s v="Option2"/>
    <x v="3"/>
    <s v="Urban Bus"/>
    <s v="Diesel"/>
  </r>
  <r>
    <x v="11"/>
    <x v="2"/>
    <x v="2"/>
    <x v="0"/>
    <n v="37822.749382662201"/>
    <n v="5"/>
    <n v="9"/>
    <n v="5"/>
    <s v="Option2"/>
    <x v="3"/>
    <s v="Urban Bus"/>
    <s v="CNG"/>
  </r>
  <r>
    <x v="11"/>
    <x v="2"/>
    <x v="2"/>
    <x v="1"/>
    <n v="37822.749382662201"/>
    <n v="10"/>
    <n v="17"/>
    <n v="10"/>
    <s v="Option2"/>
    <x v="3"/>
    <s v="Urban Bus"/>
    <s v="CNG"/>
  </r>
  <r>
    <x v="12"/>
    <x v="2"/>
    <x v="2"/>
    <x v="0"/>
    <n v="9172.9447735200993"/>
    <n v="5"/>
    <n v="12"/>
    <n v="5"/>
    <s v="Option2"/>
    <x v="4"/>
    <s v="LHD45"/>
    <s v="Gasoline"/>
  </r>
  <r>
    <x v="12"/>
    <x v="2"/>
    <x v="2"/>
    <x v="1"/>
    <n v="9172.9447735200993"/>
    <n v="10"/>
    <n v="22"/>
    <n v="10"/>
    <s v="Option2"/>
    <x v="4"/>
    <s v="LHD45"/>
    <s v="Gasoline"/>
  </r>
  <r>
    <x v="13"/>
    <x v="2"/>
    <x v="2"/>
    <x v="0"/>
    <n v="9172.9774388891492"/>
    <n v="5"/>
    <n v="12"/>
    <n v="5"/>
    <s v="Option2"/>
    <x v="4"/>
    <s v="LHD45"/>
    <s v="Diesel"/>
  </r>
  <r>
    <x v="13"/>
    <x v="2"/>
    <x v="2"/>
    <x v="1"/>
    <n v="9172.9774388891492"/>
    <n v="10"/>
    <n v="27"/>
    <n v="10"/>
    <s v="Option2"/>
    <x v="4"/>
    <s v="LHD45"/>
    <s v="Diesel"/>
  </r>
  <r>
    <x v="14"/>
    <x v="2"/>
    <x v="2"/>
    <x v="0"/>
    <n v="9172.9426184190597"/>
    <n v="5"/>
    <n v="16"/>
    <n v="5"/>
    <s v="Option2"/>
    <x v="4"/>
    <s v="MHD67"/>
    <s v="Diesel"/>
  </r>
  <r>
    <x v="14"/>
    <x v="2"/>
    <x v="2"/>
    <x v="1"/>
    <n v="9172.9426184190597"/>
    <n v="10"/>
    <n v="35"/>
    <n v="10"/>
    <s v="Option2"/>
    <x v="4"/>
    <s v="MHD67"/>
    <s v="Diesel"/>
  </r>
  <r>
    <x v="15"/>
    <x v="2"/>
    <x v="2"/>
    <x v="0"/>
    <n v="9172.9353518621192"/>
    <n v="5"/>
    <n v="38"/>
    <n v="5"/>
    <s v="Option2"/>
    <x v="4"/>
    <s v="HHD8"/>
    <s v="Diesel"/>
  </r>
  <r>
    <x v="15"/>
    <x v="2"/>
    <x v="2"/>
    <x v="1"/>
    <n v="9172.9353518621192"/>
    <n v="10"/>
    <n v="71"/>
    <n v="10"/>
    <s v="Option2"/>
    <x v="4"/>
    <s v="HHD8"/>
    <s v="Diesel"/>
  </r>
  <r>
    <x v="16"/>
    <x v="2"/>
    <x v="2"/>
    <x v="0"/>
    <n v="9172.9550998846007"/>
    <n v="5"/>
    <n v="38"/>
    <n v="5"/>
    <s v="Option2"/>
    <x v="4"/>
    <s v="HHD8"/>
    <s v="CNG"/>
  </r>
  <r>
    <x v="16"/>
    <x v="2"/>
    <x v="2"/>
    <x v="1"/>
    <n v="9172.9550998846007"/>
    <n v="10"/>
    <n v="71"/>
    <n v="10"/>
    <s v="Option2"/>
    <x v="4"/>
    <s v="HHD8"/>
    <s v="CNG"/>
  </r>
  <r>
    <x v="17"/>
    <x v="2"/>
    <x v="2"/>
    <x v="0"/>
    <n v="31102.647809887301"/>
    <n v="5"/>
    <n v="5"/>
    <n v="5"/>
    <s v="Option2"/>
    <x v="5"/>
    <s v="MHD67"/>
    <s v="Diesel"/>
  </r>
  <r>
    <x v="17"/>
    <x v="2"/>
    <x v="2"/>
    <x v="1"/>
    <n v="31102.647809887301"/>
    <n v="10"/>
    <n v="10"/>
    <n v="10"/>
    <s v="Option2"/>
    <x v="5"/>
    <s v="MHD67"/>
    <s v="Diesel"/>
  </r>
  <r>
    <x v="18"/>
    <x v="2"/>
    <x v="2"/>
    <x v="0"/>
    <n v="31102.636906033102"/>
    <n v="5"/>
    <n v="11"/>
    <n v="5"/>
    <s v="Option2"/>
    <x v="5"/>
    <s v="HHD8"/>
    <s v="Diesel"/>
  </r>
  <r>
    <x v="18"/>
    <x v="2"/>
    <x v="2"/>
    <x v="1"/>
    <n v="31102.636906033102"/>
    <n v="10"/>
    <n v="21"/>
    <n v="10"/>
    <s v="Option2"/>
    <x v="5"/>
    <s v="HHD8"/>
    <s v="Diesel"/>
  </r>
  <r>
    <x v="19"/>
    <x v="2"/>
    <x v="2"/>
    <x v="0"/>
    <n v="31102.651385552199"/>
    <n v="5"/>
    <n v="11"/>
    <n v="5"/>
    <s v="Option2"/>
    <x v="5"/>
    <s v="HHD8"/>
    <s v="CNG"/>
  </r>
  <r>
    <x v="19"/>
    <x v="2"/>
    <x v="2"/>
    <x v="1"/>
    <n v="31102.651385552199"/>
    <n v="10"/>
    <n v="21"/>
    <n v="10"/>
    <s v="Option2"/>
    <x v="5"/>
    <s v="HHD8"/>
    <s v="CNG"/>
  </r>
  <r>
    <x v="20"/>
    <x v="2"/>
    <x v="2"/>
    <x v="0"/>
    <n v="23457.245507833799"/>
    <n v="5"/>
    <n v="5"/>
    <n v="5"/>
    <s v="Option2"/>
    <x v="6"/>
    <s v="LHD"/>
    <s v="Diesel"/>
  </r>
  <r>
    <x v="20"/>
    <x v="2"/>
    <x v="2"/>
    <x v="1"/>
    <n v="23457.245507833799"/>
    <n v="10"/>
    <n v="11"/>
    <n v="10"/>
    <s v="Option2"/>
    <x v="6"/>
    <s v="LHD"/>
    <s v="Diesel"/>
  </r>
  <r>
    <x v="21"/>
    <x v="2"/>
    <x v="2"/>
    <x v="0"/>
    <n v="23457.249213770501"/>
    <n v="5"/>
    <n v="5"/>
    <n v="5"/>
    <s v="Option2"/>
    <x v="6"/>
    <s v="LHD45"/>
    <s v="Gasoline"/>
  </r>
  <r>
    <x v="21"/>
    <x v="2"/>
    <x v="2"/>
    <x v="1"/>
    <n v="23457.249213770501"/>
    <n v="10"/>
    <n v="9"/>
    <n v="9"/>
    <s v="Option2"/>
    <x v="6"/>
    <s v="LHD45"/>
    <s v="Gasoline"/>
  </r>
  <r>
    <x v="22"/>
    <x v="2"/>
    <x v="2"/>
    <x v="0"/>
    <n v="23457.325425614399"/>
    <n v="5"/>
    <n v="5"/>
    <n v="5"/>
    <s v="Option2"/>
    <x v="6"/>
    <s v="LHD45"/>
    <s v="Diesel"/>
  </r>
  <r>
    <x v="22"/>
    <x v="2"/>
    <x v="2"/>
    <x v="1"/>
    <n v="23457.325425614399"/>
    <n v="10"/>
    <n v="11"/>
    <n v="10"/>
    <s v="Option2"/>
    <x v="6"/>
    <s v="LHD45"/>
    <s v="Diesel"/>
  </r>
  <r>
    <x v="23"/>
    <x v="2"/>
    <x v="2"/>
    <x v="0"/>
    <n v="23457.3535922923"/>
    <n v="5"/>
    <n v="5"/>
    <n v="5"/>
    <s v="Option2"/>
    <x v="6"/>
    <s v="MHD67"/>
    <s v="Gasoline"/>
  </r>
  <r>
    <x v="23"/>
    <x v="2"/>
    <x v="2"/>
    <x v="1"/>
    <n v="23457.3535922923"/>
    <n v="10"/>
    <n v="9"/>
    <n v="9"/>
    <s v="Option2"/>
    <x v="6"/>
    <s v="MHD67"/>
    <s v="Gasoline"/>
  </r>
  <r>
    <x v="24"/>
    <x v="2"/>
    <x v="2"/>
    <x v="0"/>
    <n v="23457.3059567362"/>
    <n v="5"/>
    <n v="6"/>
    <n v="5"/>
    <s v="Option2"/>
    <x v="6"/>
    <s v="MHD67"/>
    <s v="Diesel"/>
  </r>
  <r>
    <x v="24"/>
    <x v="2"/>
    <x v="2"/>
    <x v="1"/>
    <n v="23457.3059567362"/>
    <n v="10"/>
    <n v="14"/>
    <n v="10"/>
    <s v="Option2"/>
    <x v="6"/>
    <s v="MHD67"/>
    <s v="Diesel"/>
  </r>
  <r>
    <x v="25"/>
    <x v="2"/>
    <x v="2"/>
    <x v="0"/>
    <n v="23457.263629737401"/>
    <n v="5"/>
    <n v="5"/>
    <n v="5"/>
    <s v="Option2"/>
    <x v="6"/>
    <s v="HHD8"/>
    <s v="Gasoline"/>
  </r>
  <r>
    <x v="25"/>
    <x v="2"/>
    <x v="2"/>
    <x v="1"/>
    <n v="23457.263629737401"/>
    <n v="10"/>
    <n v="9"/>
    <n v="9"/>
    <s v="Option2"/>
    <x v="6"/>
    <s v="HHD8"/>
    <s v="Gasoline"/>
  </r>
  <r>
    <x v="26"/>
    <x v="2"/>
    <x v="2"/>
    <x v="0"/>
    <n v="23457.268421237299"/>
    <n v="5"/>
    <n v="15"/>
    <n v="5"/>
    <s v="Option2"/>
    <x v="6"/>
    <s v="HHD8"/>
    <s v="Diesel"/>
  </r>
  <r>
    <x v="26"/>
    <x v="2"/>
    <x v="2"/>
    <x v="1"/>
    <n v="23457.268421237299"/>
    <n v="10"/>
    <n v="28"/>
    <n v="10"/>
    <s v="Option2"/>
    <x v="6"/>
    <s v="HHD8"/>
    <s v="Diesel"/>
  </r>
  <r>
    <x v="27"/>
    <x v="2"/>
    <x v="2"/>
    <x v="0"/>
    <n v="23457.2325844775"/>
    <n v="5"/>
    <n v="15"/>
    <n v="5"/>
    <s v="Option2"/>
    <x v="6"/>
    <s v="HHD8"/>
    <s v="CNG"/>
  </r>
  <r>
    <x v="27"/>
    <x v="2"/>
    <x v="2"/>
    <x v="1"/>
    <n v="23457.2325844775"/>
    <n v="10"/>
    <n v="28"/>
    <n v="10"/>
    <s v="Option2"/>
    <x v="6"/>
    <s v="HHD8"/>
    <s v="CNG"/>
  </r>
  <r>
    <x v="28"/>
    <x v="2"/>
    <x v="2"/>
    <x v="0"/>
    <n v="37128.440357032901"/>
    <n v="5"/>
    <n v="3"/>
    <n v="3"/>
    <s v="Option2"/>
    <x v="7"/>
    <s v="LHD"/>
    <s v="Diesel"/>
  </r>
  <r>
    <x v="28"/>
    <x v="2"/>
    <x v="2"/>
    <x v="1"/>
    <n v="37128.440357032901"/>
    <n v="10"/>
    <n v="7"/>
    <n v="7"/>
    <s v="Option2"/>
    <x v="7"/>
    <s v="LHD"/>
    <s v="Diesel"/>
  </r>
  <r>
    <x v="29"/>
    <x v="2"/>
    <x v="2"/>
    <x v="0"/>
    <n v="37128.480462507898"/>
    <n v="5"/>
    <n v="3"/>
    <n v="3"/>
    <s v="Option2"/>
    <x v="7"/>
    <s v="LHD45"/>
    <s v="Gasoline"/>
  </r>
  <r>
    <x v="29"/>
    <x v="2"/>
    <x v="2"/>
    <x v="1"/>
    <n v="37128.480462507898"/>
    <n v="10"/>
    <n v="5"/>
    <n v="5"/>
    <s v="Option2"/>
    <x v="7"/>
    <s v="LHD45"/>
    <s v="Gasoline"/>
  </r>
  <r>
    <x v="30"/>
    <x v="2"/>
    <x v="2"/>
    <x v="0"/>
    <n v="37128.523687845402"/>
    <n v="5"/>
    <n v="3"/>
    <n v="3"/>
    <s v="Option2"/>
    <x v="7"/>
    <s v="LHD45"/>
    <s v="Diesel"/>
  </r>
  <r>
    <x v="30"/>
    <x v="2"/>
    <x v="2"/>
    <x v="1"/>
    <n v="37128.523687845402"/>
    <n v="10"/>
    <n v="7"/>
    <n v="7"/>
    <s v="Option2"/>
    <x v="7"/>
    <s v="LHD45"/>
    <s v="Diesel"/>
  </r>
  <r>
    <x v="31"/>
    <x v="2"/>
    <x v="2"/>
    <x v="0"/>
    <n v="37128.506309263503"/>
    <n v="5"/>
    <n v="3"/>
    <n v="3"/>
    <s v="Option2"/>
    <x v="7"/>
    <s v="MHD67"/>
    <s v="Gasoline"/>
  </r>
  <r>
    <x v="31"/>
    <x v="2"/>
    <x v="2"/>
    <x v="1"/>
    <n v="37128.506309263503"/>
    <n v="10"/>
    <n v="5"/>
    <n v="5"/>
    <s v="Option2"/>
    <x v="7"/>
    <s v="MHD67"/>
    <s v="Gasoline"/>
  </r>
  <r>
    <x v="32"/>
    <x v="2"/>
    <x v="2"/>
    <x v="0"/>
    <n v="37128.530317236102"/>
    <n v="5"/>
    <n v="4"/>
    <n v="4"/>
    <s v="Option2"/>
    <x v="7"/>
    <s v="MHD67"/>
    <s v="Diesel"/>
  </r>
  <r>
    <x v="32"/>
    <x v="2"/>
    <x v="2"/>
    <x v="1"/>
    <n v="37128.530317236102"/>
    <n v="10"/>
    <n v="9"/>
    <n v="9"/>
    <s v="Option2"/>
    <x v="7"/>
    <s v="MHD67"/>
    <s v="Diesel"/>
  </r>
  <r>
    <x v="33"/>
    <x v="2"/>
    <x v="2"/>
    <x v="0"/>
    <n v="37128.430155108297"/>
    <n v="5"/>
    <n v="3"/>
    <n v="3"/>
    <s v="Option2"/>
    <x v="7"/>
    <s v="HHD8"/>
    <s v="Gasoline"/>
  </r>
  <r>
    <x v="33"/>
    <x v="2"/>
    <x v="2"/>
    <x v="1"/>
    <n v="37128.430155108297"/>
    <n v="10"/>
    <n v="5"/>
    <n v="5"/>
    <s v="Option2"/>
    <x v="7"/>
    <s v="HHD8"/>
    <s v="Gasoline"/>
  </r>
  <r>
    <x v="34"/>
    <x v="2"/>
    <x v="2"/>
    <x v="0"/>
    <n v="37128.448965137199"/>
    <n v="5"/>
    <n v="9"/>
    <n v="5"/>
    <s v="Option2"/>
    <x v="7"/>
    <s v="HHD8"/>
    <s v="Diesel"/>
  </r>
  <r>
    <x v="34"/>
    <x v="2"/>
    <x v="2"/>
    <x v="1"/>
    <n v="37128.448965137199"/>
    <n v="10"/>
    <n v="18"/>
    <n v="10"/>
    <s v="Option2"/>
    <x v="7"/>
    <s v="HHD8"/>
    <s v="Diesel"/>
  </r>
  <r>
    <x v="35"/>
    <x v="2"/>
    <x v="2"/>
    <x v="0"/>
    <n v="37128.402872443097"/>
    <n v="5"/>
    <n v="9"/>
    <n v="5"/>
    <s v="Option2"/>
    <x v="7"/>
    <s v="HHD8"/>
    <s v="CNG"/>
  </r>
  <r>
    <x v="35"/>
    <x v="2"/>
    <x v="2"/>
    <x v="1"/>
    <n v="37128.402872443097"/>
    <n v="10"/>
    <n v="18"/>
    <n v="10"/>
    <s v="Option2"/>
    <x v="7"/>
    <s v="HHD8"/>
    <s v="CNG"/>
  </r>
  <r>
    <x v="36"/>
    <x v="2"/>
    <x v="2"/>
    <x v="0"/>
    <n v="6304.2185081289699"/>
    <n v="5"/>
    <n v="17"/>
    <n v="5"/>
    <s v="Option2"/>
    <x v="8"/>
    <s v="LHD45"/>
    <s v="Gasoline"/>
  </r>
  <r>
    <x v="36"/>
    <x v="2"/>
    <x v="2"/>
    <x v="1"/>
    <n v="6304.2185081289699"/>
    <n v="10"/>
    <n v="32"/>
    <n v="10"/>
    <s v="Option2"/>
    <x v="8"/>
    <s v="LHD45"/>
    <s v="Gasoline"/>
  </r>
  <r>
    <x v="37"/>
    <x v="2"/>
    <x v="2"/>
    <x v="0"/>
    <n v="6304.2304320022504"/>
    <n v="5"/>
    <n v="17"/>
    <n v="5"/>
    <s v="Option2"/>
    <x v="8"/>
    <s v="MHD67"/>
    <s v="Gasoline"/>
  </r>
  <r>
    <x v="37"/>
    <x v="2"/>
    <x v="2"/>
    <x v="1"/>
    <n v="6304.2304320022504"/>
    <n v="10"/>
    <n v="32"/>
    <n v="10"/>
    <s v="Option2"/>
    <x v="8"/>
    <s v="MHD67"/>
    <s v="Gasoline"/>
  </r>
  <r>
    <x v="38"/>
    <x v="2"/>
    <x v="2"/>
    <x v="0"/>
    <n v="6304.2105577255797"/>
    <n v="5"/>
    <n v="24"/>
    <n v="5"/>
    <s v="Option2"/>
    <x v="8"/>
    <s v="MHD67"/>
    <s v="Diesel"/>
  </r>
  <r>
    <x v="38"/>
    <x v="2"/>
    <x v="2"/>
    <x v="1"/>
    <n v="6304.2105577255797"/>
    <n v="10"/>
    <n v="52"/>
    <n v="10"/>
    <s v="Option2"/>
    <x v="8"/>
    <s v="MHD67"/>
    <s v="Diesel"/>
  </r>
  <r>
    <x v="39"/>
    <x v="2"/>
    <x v="2"/>
    <x v="0"/>
    <n v="6304.2256558397803"/>
    <n v="5"/>
    <n v="17"/>
    <n v="5"/>
    <s v="Option2"/>
    <x v="8"/>
    <s v="HHD8"/>
    <s v="Gasoline"/>
  </r>
  <r>
    <x v="39"/>
    <x v="2"/>
    <x v="2"/>
    <x v="1"/>
    <n v="6304.2256558397803"/>
    <n v="10"/>
    <n v="32"/>
    <n v="10"/>
    <s v="Option2"/>
    <x v="8"/>
    <s v="HHD8"/>
    <s v="Gasoline"/>
  </r>
  <r>
    <x v="40"/>
    <x v="2"/>
    <x v="2"/>
    <x v="0"/>
    <n v="6304.2353519865701"/>
    <n v="5"/>
    <n v="56"/>
    <n v="5"/>
    <s v="Option2"/>
    <x v="8"/>
    <s v="HHD8"/>
    <s v="Diesel"/>
  </r>
  <r>
    <x v="40"/>
    <x v="2"/>
    <x v="2"/>
    <x v="1"/>
    <n v="6304.2353519865701"/>
    <n v="10"/>
    <n v="103"/>
    <n v="10"/>
    <s v="Option2"/>
    <x v="8"/>
    <s v="HHD8"/>
    <s v="Diesel"/>
  </r>
  <r>
    <x v="41"/>
    <x v="2"/>
    <x v="2"/>
    <x v="0"/>
    <n v="75788.208174183499"/>
    <n v="5"/>
    <n v="2"/>
    <n v="2"/>
    <s v="Option2"/>
    <x v="9"/>
    <s v="MHD67"/>
    <s v="Diesel"/>
  </r>
  <r>
    <x v="41"/>
    <x v="2"/>
    <x v="2"/>
    <x v="1"/>
    <n v="75788.208174183499"/>
    <n v="10"/>
    <n v="4"/>
    <n v="4"/>
    <s v="Option2"/>
    <x v="9"/>
    <s v="MHD67"/>
    <s v="Diesel"/>
  </r>
  <r>
    <x v="42"/>
    <x v="2"/>
    <x v="2"/>
    <x v="0"/>
    <n v="75788.331018413694"/>
    <n v="5"/>
    <n v="5"/>
    <n v="5"/>
    <s v="Option2"/>
    <x v="9"/>
    <s v="HHD8"/>
    <s v="Diesel"/>
  </r>
  <r>
    <x v="42"/>
    <x v="2"/>
    <x v="2"/>
    <x v="1"/>
    <n v="75788.331018413694"/>
    <n v="10"/>
    <n v="9"/>
    <n v="9"/>
    <s v="Option2"/>
    <x v="9"/>
    <s v="HHD8"/>
    <s v="Diesel"/>
  </r>
  <r>
    <x v="43"/>
    <x v="2"/>
    <x v="2"/>
    <x v="0"/>
    <n v="75788.241253927801"/>
    <n v="5"/>
    <n v="5"/>
    <n v="5"/>
    <s v="Option2"/>
    <x v="9"/>
    <s v="HHD8"/>
    <s v="CNG"/>
  </r>
  <r>
    <x v="43"/>
    <x v="2"/>
    <x v="2"/>
    <x v="1"/>
    <n v="75788.241253927801"/>
    <n v="10"/>
    <n v="9"/>
    <n v="9"/>
    <s v="Option2"/>
    <x v="9"/>
    <s v="HHD8"/>
    <s v="CNG"/>
  </r>
  <r>
    <x v="44"/>
    <x v="2"/>
    <x v="2"/>
    <x v="0"/>
    <n v="146166.76904898699"/>
    <n v="5"/>
    <n v="2"/>
    <n v="2"/>
    <s v="Option2"/>
    <x v="10"/>
    <s v="HHD8"/>
    <s v="Diesel"/>
  </r>
  <r>
    <x v="44"/>
    <x v="2"/>
    <x v="2"/>
    <x v="1"/>
    <n v="146166.76904898699"/>
    <n v="10"/>
    <n v="4"/>
    <n v="4"/>
    <s v="Option2"/>
    <x v="10"/>
    <s v="HHD8"/>
    <s v="Diesel"/>
  </r>
  <r>
    <x v="0"/>
    <x v="2"/>
    <x v="3"/>
    <x v="0"/>
    <n v="14751.4234685962"/>
    <n v="5"/>
    <n v="7"/>
    <n v="5"/>
    <s v="Option2"/>
    <x v="0"/>
    <s v="LHD"/>
    <s v="Diesel"/>
  </r>
  <r>
    <x v="0"/>
    <x v="2"/>
    <x v="3"/>
    <x v="1"/>
    <n v="14751.4234685962"/>
    <n v="10"/>
    <n v="17"/>
    <n v="10"/>
    <s v="Option2"/>
    <x v="0"/>
    <s v="LHD"/>
    <s v="Diesel"/>
  </r>
  <r>
    <x v="1"/>
    <x v="2"/>
    <x v="3"/>
    <x v="0"/>
    <n v="14751.449863096999"/>
    <n v="5"/>
    <n v="7"/>
    <n v="5"/>
    <s v="Option2"/>
    <x v="1"/>
    <s v="LHD"/>
    <s v="Diesel"/>
  </r>
  <r>
    <x v="1"/>
    <x v="2"/>
    <x v="3"/>
    <x v="1"/>
    <n v="14751.449863096999"/>
    <n v="10"/>
    <n v="17"/>
    <n v="10"/>
    <s v="Option2"/>
    <x v="1"/>
    <s v="LHD"/>
    <s v="Diesel"/>
  </r>
  <r>
    <x v="2"/>
    <x v="2"/>
    <x v="3"/>
    <x v="0"/>
    <n v="37861.544036995198"/>
    <n v="5"/>
    <n v="3"/>
    <n v="3"/>
    <s v="Option2"/>
    <x v="2"/>
    <s v="LHD45"/>
    <s v="Gasoline"/>
  </r>
  <r>
    <x v="2"/>
    <x v="2"/>
    <x v="3"/>
    <x v="1"/>
    <n v="37861.544036995198"/>
    <n v="10"/>
    <n v="5"/>
    <n v="5"/>
    <s v="Option2"/>
    <x v="2"/>
    <s v="LHD45"/>
    <s v="Gasoline"/>
  </r>
  <r>
    <x v="3"/>
    <x v="2"/>
    <x v="3"/>
    <x v="0"/>
    <n v="37861.558086710298"/>
    <n v="5"/>
    <n v="3"/>
    <n v="3"/>
    <s v="Option2"/>
    <x v="2"/>
    <s v="LHD45"/>
    <s v="Diesel"/>
  </r>
  <r>
    <x v="3"/>
    <x v="2"/>
    <x v="3"/>
    <x v="1"/>
    <n v="37861.558086710298"/>
    <n v="10"/>
    <n v="7"/>
    <n v="7"/>
    <s v="Option2"/>
    <x v="2"/>
    <s v="LHD45"/>
    <s v="Diesel"/>
  </r>
  <r>
    <x v="4"/>
    <x v="2"/>
    <x v="3"/>
    <x v="0"/>
    <n v="37861.643875409398"/>
    <n v="5"/>
    <n v="4"/>
    <n v="4"/>
    <s v="Option2"/>
    <x v="2"/>
    <s v="MHD67"/>
    <s v="Diesel"/>
  </r>
  <r>
    <x v="4"/>
    <x v="2"/>
    <x v="3"/>
    <x v="1"/>
    <n v="37861.643875409398"/>
    <n v="10"/>
    <n v="9"/>
    <n v="9"/>
    <s v="Option2"/>
    <x v="2"/>
    <s v="MHD67"/>
    <s v="Diesel"/>
  </r>
  <r>
    <x v="5"/>
    <x v="2"/>
    <x v="3"/>
    <x v="0"/>
    <n v="37861.633413330703"/>
    <n v="5"/>
    <n v="9"/>
    <n v="5"/>
    <s v="Option2"/>
    <x v="2"/>
    <s v="HHD8"/>
    <s v="Diesel"/>
  </r>
  <r>
    <x v="5"/>
    <x v="2"/>
    <x v="3"/>
    <x v="1"/>
    <n v="37861.633413330703"/>
    <n v="10"/>
    <n v="17"/>
    <n v="10"/>
    <s v="Option2"/>
    <x v="2"/>
    <s v="HHD8"/>
    <s v="Diesel"/>
  </r>
  <r>
    <x v="6"/>
    <x v="2"/>
    <x v="3"/>
    <x v="0"/>
    <n v="37861.631887098301"/>
    <n v="5"/>
    <n v="9"/>
    <n v="5"/>
    <s v="Option2"/>
    <x v="2"/>
    <s v="HHD8"/>
    <s v="CNG"/>
  </r>
  <r>
    <x v="6"/>
    <x v="2"/>
    <x v="3"/>
    <x v="1"/>
    <n v="37861.631887098301"/>
    <n v="10"/>
    <n v="17"/>
    <n v="10"/>
    <s v="Option2"/>
    <x v="2"/>
    <s v="HHD8"/>
    <s v="CNG"/>
  </r>
  <r>
    <x v="7"/>
    <x v="2"/>
    <x v="3"/>
    <x v="0"/>
    <n v="37861.606630302602"/>
    <n v="5"/>
    <n v="3"/>
    <n v="3"/>
    <s v="Option2"/>
    <x v="3"/>
    <s v="LHD45"/>
    <s v="Gasoline"/>
  </r>
  <r>
    <x v="7"/>
    <x v="2"/>
    <x v="3"/>
    <x v="1"/>
    <n v="37861.606630302602"/>
    <n v="10"/>
    <n v="5"/>
    <n v="5"/>
    <s v="Option2"/>
    <x v="3"/>
    <s v="LHD45"/>
    <s v="Gasoline"/>
  </r>
  <r>
    <x v="8"/>
    <x v="2"/>
    <x v="3"/>
    <x v="0"/>
    <n v="37861.528431319297"/>
    <n v="5"/>
    <n v="3"/>
    <n v="3"/>
    <s v="Option2"/>
    <x v="3"/>
    <s v="LHD45"/>
    <s v="Diesel"/>
  </r>
  <r>
    <x v="8"/>
    <x v="2"/>
    <x v="3"/>
    <x v="1"/>
    <n v="37861.528431319297"/>
    <n v="10"/>
    <n v="7"/>
    <n v="7"/>
    <s v="Option2"/>
    <x v="3"/>
    <s v="LHD45"/>
    <s v="Diesel"/>
  </r>
  <r>
    <x v="9"/>
    <x v="2"/>
    <x v="3"/>
    <x v="0"/>
    <n v="37861.682717534197"/>
    <n v="5"/>
    <n v="4"/>
    <n v="4"/>
    <s v="Option2"/>
    <x v="3"/>
    <s v="MHD67"/>
    <s v="Diesel"/>
  </r>
  <r>
    <x v="9"/>
    <x v="2"/>
    <x v="3"/>
    <x v="1"/>
    <n v="37861.682717534197"/>
    <n v="10"/>
    <n v="9"/>
    <n v="9"/>
    <s v="Option2"/>
    <x v="3"/>
    <s v="MHD67"/>
    <s v="Diesel"/>
  </r>
  <r>
    <x v="10"/>
    <x v="2"/>
    <x v="3"/>
    <x v="0"/>
    <n v="37861.6775710539"/>
    <n v="5"/>
    <n v="9"/>
    <n v="5"/>
    <s v="Option2"/>
    <x v="3"/>
    <s v="Urban Bus"/>
    <s v="Diesel"/>
  </r>
  <r>
    <x v="10"/>
    <x v="2"/>
    <x v="3"/>
    <x v="1"/>
    <n v="37861.6775710539"/>
    <n v="10"/>
    <n v="17"/>
    <n v="10"/>
    <s v="Option2"/>
    <x v="3"/>
    <s v="Urban Bus"/>
    <s v="Diesel"/>
  </r>
  <r>
    <x v="11"/>
    <x v="2"/>
    <x v="3"/>
    <x v="0"/>
    <n v="37861.587359235498"/>
    <n v="5"/>
    <n v="9"/>
    <n v="5"/>
    <s v="Option2"/>
    <x v="3"/>
    <s v="Urban Bus"/>
    <s v="CNG"/>
  </r>
  <r>
    <x v="11"/>
    <x v="2"/>
    <x v="3"/>
    <x v="1"/>
    <n v="37861.587359235498"/>
    <n v="10"/>
    <n v="17"/>
    <n v="10"/>
    <s v="Option2"/>
    <x v="3"/>
    <s v="Urban Bus"/>
    <s v="CNG"/>
  </r>
  <r>
    <x v="12"/>
    <x v="2"/>
    <x v="3"/>
    <x v="0"/>
    <n v="9182.7289379729791"/>
    <n v="5"/>
    <n v="12"/>
    <n v="5"/>
    <s v="Option2"/>
    <x v="4"/>
    <s v="LHD45"/>
    <s v="Gasoline"/>
  </r>
  <r>
    <x v="12"/>
    <x v="2"/>
    <x v="3"/>
    <x v="1"/>
    <n v="9182.7289379729791"/>
    <n v="10"/>
    <n v="22"/>
    <n v="10"/>
    <s v="Option2"/>
    <x v="4"/>
    <s v="LHD45"/>
    <s v="Gasoline"/>
  </r>
  <r>
    <x v="13"/>
    <x v="2"/>
    <x v="3"/>
    <x v="0"/>
    <n v="9182.7613346446105"/>
    <n v="5"/>
    <n v="12"/>
    <n v="5"/>
    <s v="Option2"/>
    <x v="4"/>
    <s v="LHD45"/>
    <s v="Diesel"/>
  </r>
  <r>
    <x v="13"/>
    <x v="2"/>
    <x v="3"/>
    <x v="1"/>
    <n v="9182.7613346446105"/>
    <n v="10"/>
    <n v="27"/>
    <n v="10"/>
    <s v="Option2"/>
    <x v="4"/>
    <s v="LHD45"/>
    <s v="Diesel"/>
  </r>
  <r>
    <x v="14"/>
    <x v="2"/>
    <x v="3"/>
    <x v="0"/>
    <n v="9182.7349986368099"/>
    <n v="5"/>
    <n v="16"/>
    <n v="5"/>
    <s v="Option2"/>
    <x v="4"/>
    <s v="MHD67"/>
    <s v="Diesel"/>
  </r>
  <r>
    <x v="14"/>
    <x v="2"/>
    <x v="3"/>
    <x v="1"/>
    <n v="9182.7349986368099"/>
    <n v="10"/>
    <n v="35"/>
    <n v="10"/>
    <s v="Option2"/>
    <x v="4"/>
    <s v="MHD67"/>
    <s v="Diesel"/>
  </r>
  <r>
    <x v="15"/>
    <x v="2"/>
    <x v="3"/>
    <x v="0"/>
    <n v="9182.7317190149697"/>
    <n v="5"/>
    <n v="38"/>
    <n v="5"/>
    <s v="Option2"/>
    <x v="4"/>
    <s v="HHD8"/>
    <s v="Diesel"/>
  </r>
  <r>
    <x v="15"/>
    <x v="2"/>
    <x v="3"/>
    <x v="1"/>
    <n v="9182.7317190149697"/>
    <n v="10"/>
    <n v="71"/>
    <n v="10"/>
    <s v="Option2"/>
    <x v="4"/>
    <s v="HHD8"/>
    <s v="Diesel"/>
  </r>
  <r>
    <x v="16"/>
    <x v="2"/>
    <x v="3"/>
    <x v="0"/>
    <n v="9182.7411333424407"/>
    <n v="5"/>
    <n v="38"/>
    <n v="5"/>
    <s v="Option2"/>
    <x v="4"/>
    <s v="HHD8"/>
    <s v="CNG"/>
  </r>
  <r>
    <x v="16"/>
    <x v="2"/>
    <x v="3"/>
    <x v="1"/>
    <n v="9182.7411333424407"/>
    <n v="10"/>
    <n v="71"/>
    <n v="10"/>
    <s v="Option2"/>
    <x v="4"/>
    <s v="HHD8"/>
    <s v="CNG"/>
  </r>
  <r>
    <x v="17"/>
    <x v="2"/>
    <x v="3"/>
    <x v="0"/>
    <n v="31155.006202108401"/>
    <n v="5"/>
    <n v="5"/>
    <n v="5"/>
    <s v="Option2"/>
    <x v="5"/>
    <s v="MHD67"/>
    <s v="Diesel"/>
  </r>
  <r>
    <x v="17"/>
    <x v="2"/>
    <x v="3"/>
    <x v="1"/>
    <n v="31155.006202108401"/>
    <n v="10"/>
    <n v="10"/>
    <n v="10"/>
    <s v="Option2"/>
    <x v="5"/>
    <s v="MHD67"/>
    <s v="Diesel"/>
  </r>
  <r>
    <x v="18"/>
    <x v="2"/>
    <x v="3"/>
    <x v="0"/>
    <n v="31155.039384624801"/>
    <n v="5"/>
    <n v="11"/>
    <n v="5"/>
    <s v="Option2"/>
    <x v="5"/>
    <s v="HHD8"/>
    <s v="Diesel"/>
  </r>
  <r>
    <x v="18"/>
    <x v="2"/>
    <x v="3"/>
    <x v="1"/>
    <n v="31155.039384624801"/>
    <n v="10"/>
    <n v="21"/>
    <n v="10"/>
    <s v="Option2"/>
    <x v="5"/>
    <s v="HHD8"/>
    <s v="Diesel"/>
  </r>
  <r>
    <x v="19"/>
    <x v="2"/>
    <x v="3"/>
    <x v="0"/>
    <n v="31155.032377293901"/>
    <n v="5"/>
    <n v="11"/>
    <n v="5"/>
    <s v="Option2"/>
    <x v="5"/>
    <s v="HHD8"/>
    <s v="CNG"/>
  </r>
  <r>
    <x v="19"/>
    <x v="2"/>
    <x v="3"/>
    <x v="1"/>
    <n v="31155.032377293901"/>
    <n v="10"/>
    <n v="21"/>
    <n v="10"/>
    <s v="Option2"/>
    <x v="5"/>
    <s v="HHD8"/>
    <s v="CNG"/>
  </r>
  <r>
    <x v="20"/>
    <x v="2"/>
    <x v="3"/>
    <x v="0"/>
    <n v="23496.932789318998"/>
    <n v="5"/>
    <n v="5"/>
    <n v="5"/>
    <s v="Option2"/>
    <x v="6"/>
    <s v="LHD"/>
    <s v="Diesel"/>
  </r>
  <r>
    <x v="20"/>
    <x v="2"/>
    <x v="3"/>
    <x v="1"/>
    <n v="23496.932789318998"/>
    <n v="10"/>
    <n v="11"/>
    <n v="10"/>
    <s v="Option2"/>
    <x v="6"/>
    <s v="LHD"/>
    <s v="Diesel"/>
  </r>
  <r>
    <x v="21"/>
    <x v="2"/>
    <x v="3"/>
    <x v="0"/>
    <n v="23496.931380859602"/>
    <n v="5"/>
    <n v="5"/>
    <n v="5"/>
    <s v="Option2"/>
    <x v="6"/>
    <s v="LHD45"/>
    <s v="Gasoline"/>
  </r>
  <r>
    <x v="21"/>
    <x v="2"/>
    <x v="3"/>
    <x v="1"/>
    <n v="23496.931380859602"/>
    <n v="10"/>
    <n v="9"/>
    <n v="9"/>
    <s v="Option2"/>
    <x v="6"/>
    <s v="LHD45"/>
    <s v="Gasoline"/>
  </r>
  <r>
    <x v="22"/>
    <x v="2"/>
    <x v="3"/>
    <x v="0"/>
    <n v="23497.0014372359"/>
    <n v="5"/>
    <n v="5"/>
    <n v="5"/>
    <s v="Option2"/>
    <x v="6"/>
    <s v="LHD45"/>
    <s v="Diesel"/>
  </r>
  <r>
    <x v="22"/>
    <x v="2"/>
    <x v="3"/>
    <x v="1"/>
    <n v="23497.0014372359"/>
    <n v="10"/>
    <n v="11"/>
    <n v="10"/>
    <s v="Option2"/>
    <x v="6"/>
    <s v="LHD45"/>
    <s v="Diesel"/>
  </r>
  <r>
    <x v="23"/>
    <x v="2"/>
    <x v="3"/>
    <x v="0"/>
    <n v="23496.976195322601"/>
    <n v="5"/>
    <n v="5"/>
    <n v="5"/>
    <s v="Option2"/>
    <x v="6"/>
    <s v="MHD67"/>
    <s v="Gasoline"/>
  </r>
  <r>
    <x v="23"/>
    <x v="2"/>
    <x v="3"/>
    <x v="1"/>
    <n v="23496.976195322601"/>
    <n v="10"/>
    <n v="9"/>
    <n v="9"/>
    <s v="Option2"/>
    <x v="6"/>
    <s v="MHD67"/>
    <s v="Gasoline"/>
  </r>
  <r>
    <x v="24"/>
    <x v="2"/>
    <x v="3"/>
    <x v="0"/>
    <n v="23496.977867902999"/>
    <n v="5"/>
    <n v="6"/>
    <n v="5"/>
    <s v="Option2"/>
    <x v="6"/>
    <s v="MHD67"/>
    <s v="Diesel"/>
  </r>
  <r>
    <x v="24"/>
    <x v="2"/>
    <x v="3"/>
    <x v="1"/>
    <n v="23496.977867902999"/>
    <n v="10"/>
    <n v="14"/>
    <n v="10"/>
    <s v="Option2"/>
    <x v="6"/>
    <s v="MHD67"/>
    <s v="Diesel"/>
  </r>
  <r>
    <x v="25"/>
    <x v="2"/>
    <x v="3"/>
    <x v="0"/>
    <n v="23496.9373786781"/>
    <n v="5"/>
    <n v="5"/>
    <n v="5"/>
    <s v="Option2"/>
    <x v="6"/>
    <s v="HHD8"/>
    <s v="Gasoline"/>
  </r>
  <r>
    <x v="25"/>
    <x v="2"/>
    <x v="3"/>
    <x v="1"/>
    <n v="23496.9373786781"/>
    <n v="10"/>
    <n v="9"/>
    <n v="9"/>
    <s v="Option2"/>
    <x v="6"/>
    <s v="HHD8"/>
    <s v="Gasoline"/>
  </r>
  <r>
    <x v="26"/>
    <x v="2"/>
    <x v="3"/>
    <x v="0"/>
    <n v="23496.9388002784"/>
    <n v="5"/>
    <n v="15"/>
    <n v="5"/>
    <s v="Option2"/>
    <x v="6"/>
    <s v="HHD8"/>
    <s v="Diesel"/>
  </r>
  <r>
    <x v="26"/>
    <x v="2"/>
    <x v="3"/>
    <x v="1"/>
    <n v="23496.9388002784"/>
    <n v="10"/>
    <n v="28"/>
    <n v="10"/>
    <s v="Option2"/>
    <x v="6"/>
    <s v="HHD8"/>
    <s v="Diesel"/>
  </r>
  <r>
    <x v="27"/>
    <x v="2"/>
    <x v="3"/>
    <x v="0"/>
    <n v="23496.919584064301"/>
    <n v="5"/>
    <n v="15"/>
    <n v="5"/>
    <s v="Option2"/>
    <x v="6"/>
    <s v="HHD8"/>
    <s v="CNG"/>
  </r>
  <r>
    <x v="27"/>
    <x v="2"/>
    <x v="3"/>
    <x v="1"/>
    <n v="23496.919584064301"/>
    <n v="10"/>
    <n v="28"/>
    <n v="10"/>
    <s v="Option2"/>
    <x v="6"/>
    <s v="HHD8"/>
    <s v="CNG"/>
  </r>
  <r>
    <x v="28"/>
    <x v="2"/>
    <x v="3"/>
    <x v="0"/>
    <n v="37191.375521778697"/>
    <n v="5"/>
    <n v="3"/>
    <n v="3"/>
    <s v="Option2"/>
    <x v="7"/>
    <s v="LHD"/>
    <s v="Diesel"/>
  </r>
  <r>
    <x v="28"/>
    <x v="2"/>
    <x v="3"/>
    <x v="1"/>
    <n v="37191.375521778697"/>
    <n v="10"/>
    <n v="7"/>
    <n v="7"/>
    <s v="Option2"/>
    <x v="7"/>
    <s v="LHD"/>
    <s v="Diesel"/>
  </r>
  <r>
    <x v="29"/>
    <x v="2"/>
    <x v="3"/>
    <x v="0"/>
    <n v="37191.381244559103"/>
    <n v="5"/>
    <n v="3"/>
    <n v="3"/>
    <s v="Option2"/>
    <x v="7"/>
    <s v="LHD45"/>
    <s v="Gasoline"/>
  </r>
  <r>
    <x v="29"/>
    <x v="2"/>
    <x v="3"/>
    <x v="1"/>
    <n v="37191.381244559103"/>
    <n v="10"/>
    <n v="5"/>
    <n v="5"/>
    <s v="Option2"/>
    <x v="7"/>
    <s v="LHD45"/>
    <s v="Gasoline"/>
  </r>
  <r>
    <x v="30"/>
    <x v="2"/>
    <x v="3"/>
    <x v="0"/>
    <n v="37191.478469020702"/>
    <n v="5"/>
    <n v="3"/>
    <n v="3"/>
    <s v="Option2"/>
    <x v="7"/>
    <s v="LHD45"/>
    <s v="Diesel"/>
  </r>
  <r>
    <x v="30"/>
    <x v="2"/>
    <x v="3"/>
    <x v="1"/>
    <n v="37191.478469020702"/>
    <n v="10"/>
    <n v="7"/>
    <n v="7"/>
    <s v="Option2"/>
    <x v="7"/>
    <s v="LHD45"/>
    <s v="Diesel"/>
  </r>
  <r>
    <x v="31"/>
    <x v="2"/>
    <x v="3"/>
    <x v="0"/>
    <n v="37191.456012565897"/>
    <n v="5"/>
    <n v="3"/>
    <n v="3"/>
    <s v="Option2"/>
    <x v="7"/>
    <s v="MHD67"/>
    <s v="Gasoline"/>
  </r>
  <r>
    <x v="31"/>
    <x v="2"/>
    <x v="3"/>
    <x v="1"/>
    <n v="37191.456012565897"/>
    <n v="10"/>
    <n v="5"/>
    <n v="5"/>
    <s v="Option2"/>
    <x v="7"/>
    <s v="MHD67"/>
    <s v="Gasoline"/>
  </r>
  <r>
    <x v="32"/>
    <x v="2"/>
    <x v="3"/>
    <x v="0"/>
    <n v="37191.458323580497"/>
    <n v="5"/>
    <n v="4"/>
    <n v="4"/>
    <s v="Option2"/>
    <x v="7"/>
    <s v="MHD67"/>
    <s v="Diesel"/>
  </r>
  <r>
    <x v="32"/>
    <x v="2"/>
    <x v="3"/>
    <x v="1"/>
    <n v="37191.458323580497"/>
    <n v="10"/>
    <n v="9"/>
    <n v="9"/>
    <s v="Option2"/>
    <x v="7"/>
    <s v="MHD67"/>
    <s v="Diesel"/>
  </r>
  <r>
    <x v="33"/>
    <x v="2"/>
    <x v="3"/>
    <x v="0"/>
    <n v="37191.391991541997"/>
    <n v="5"/>
    <n v="3"/>
    <n v="3"/>
    <s v="Option2"/>
    <x v="7"/>
    <s v="HHD8"/>
    <s v="Gasoline"/>
  </r>
  <r>
    <x v="33"/>
    <x v="2"/>
    <x v="3"/>
    <x v="1"/>
    <n v="37191.391991541997"/>
    <n v="10"/>
    <n v="5"/>
    <n v="5"/>
    <s v="Option2"/>
    <x v="7"/>
    <s v="HHD8"/>
    <s v="Gasoline"/>
  </r>
  <r>
    <x v="34"/>
    <x v="2"/>
    <x v="3"/>
    <x v="0"/>
    <n v="37191.389218668599"/>
    <n v="5"/>
    <n v="9"/>
    <n v="5"/>
    <s v="Option2"/>
    <x v="7"/>
    <s v="HHD8"/>
    <s v="Diesel"/>
  </r>
  <r>
    <x v="34"/>
    <x v="2"/>
    <x v="3"/>
    <x v="1"/>
    <n v="37191.389218668599"/>
    <n v="10"/>
    <n v="17"/>
    <n v="10"/>
    <s v="Option2"/>
    <x v="7"/>
    <s v="HHD8"/>
    <s v="Diesel"/>
  </r>
  <r>
    <x v="35"/>
    <x v="2"/>
    <x v="3"/>
    <x v="0"/>
    <n v="37191.370488557201"/>
    <n v="5"/>
    <n v="9"/>
    <n v="5"/>
    <s v="Option2"/>
    <x v="7"/>
    <s v="HHD8"/>
    <s v="CNG"/>
  </r>
  <r>
    <x v="35"/>
    <x v="2"/>
    <x v="3"/>
    <x v="1"/>
    <n v="37191.370488557201"/>
    <n v="10"/>
    <n v="17"/>
    <n v="10"/>
    <s v="Option2"/>
    <x v="7"/>
    <s v="HHD8"/>
    <s v="CNG"/>
  </r>
  <r>
    <x v="36"/>
    <x v="2"/>
    <x v="3"/>
    <x v="0"/>
    <n v="6314.7249453644899"/>
    <n v="5"/>
    <n v="17"/>
    <n v="5"/>
    <s v="Option2"/>
    <x v="8"/>
    <s v="LHD45"/>
    <s v="Gasoline"/>
  </r>
  <r>
    <x v="36"/>
    <x v="2"/>
    <x v="3"/>
    <x v="1"/>
    <n v="6314.7249453644899"/>
    <n v="10"/>
    <n v="32"/>
    <n v="10"/>
    <s v="Option2"/>
    <x v="8"/>
    <s v="LHD45"/>
    <s v="Gasoline"/>
  </r>
  <r>
    <x v="37"/>
    <x v="2"/>
    <x v="3"/>
    <x v="0"/>
    <n v="6314.7378897416502"/>
    <n v="5"/>
    <n v="17"/>
    <n v="5"/>
    <s v="Option2"/>
    <x v="8"/>
    <s v="MHD67"/>
    <s v="Gasoline"/>
  </r>
  <r>
    <x v="37"/>
    <x v="2"/>
    <x v="3"/>
    <x v="1"/>
    <n v="6314.7378897416502"/>
    <n v="10"/>
    <n v="32"/>
    <n v="10"/>
    <s v="Option2"/>
    <x v="8"/>
    <s v="MHD67"/>
    <s v="Gasoline"/>
  </r>
  <r>
    <x v="38"/>
    <x v="2"/>
    <x v="3"/>
    <x v="0"/>
    <n v="6314.72420192554"/>
    <n v="5"/>
    <n v="24"/>
    <n v="5"/>
    <s v="Option2"/>
    <x v="8"/>
    <s v="MHD67"/>
    <s v="Diesel"/>
  </r>
  <r>
    <x v="38"/>
    <x v="2"/>
    <x v="3"/>
    <x v="1"/>
    <n v="6314.72420192554"/>
    <n v="10"/>
    <n v="51"/>
    <n v="10"/>
    <s v="Option2"/>
    <x v="8"/>
    <s v="MHD67"/>
    <s v="Diesel"/>
  </r>
  <r>
    <x v="39"/>
    <x v="2"/>
    <x v="3"/>
    <x v="0"/>
    <n v="6314.7323104280304"/>
    <n v="5"/>
    <n v="17"/>
    <n v="5"/>
    <s v="Option2"/>
    <x v="8"/>
    <s v="HHD8"/>
    <s v="Gasoline"/>
  </r>
  <r>
    <x v="39"/>
    <x v="2"/>
    <x v="3"/>
    <x v="1"/>
    <n v="6314.7323104280304"/>
    <n v="10"/>
    <n v="32"/>
    <n v="10"/>
    <s v="Option2"/>
    <x v="8"/>
    <s v="HHD8"/>
    <s v="Gasoline"/>
  </r>
  <r>
    <x v="40"/>
    <x v="2"/>
    <x v="3"/>
    <x v="0"/>
    <n v="6314.7454059879001"/>
    <n v="5"/>
    <n v="55"/>
    <n v="5"/>
    <s v="Option2"/>
    <x v="8"/>
    <s v="HHD8"/>
    <s v="Diesel"/>
  </r>
  <r>
    <x v="40"/>
    <x v="2"/>
    <x v="3"/>
    <x v="1"/>
    <n v="6314.7454059879001"/>
    <n v="10"/>
    <n v="103"/>
    <n v="10"/>
    <s v="Option2"/>
    <x v="8"/>
    <s v="HHD8"/>
    <s v="Diesel"/>
  </r>
  <r>
    <x v="41"/>
    <x v="2"/>
    <x v="3"/>
    <x v="0"/>
    <n v="76232.746928431196"/>
    <n v="5"/>
    <n v="2"/>
    <n v="2"/>
    <s v="Option2"/>
    <x v="9"/>
    <s v="MHD67"/>
    <s v="Diesel"/>
  </r>
  <r>
    <x v="41"/>
    <x v="2"/>
    <x v="3"/>
    <x v="1"/>
    <n v="76232.746928431196"/>
    <n v="10"/>
    <n v="4"/>
    <n v="4"/>
    <s v="Option2"/>
    <x v="9"/>
    <s v="MHD67"/>
    <s v="Diesel"/>
  </r>
  <r>
    <x v="42"/>
    <x v="2"/>
    <x v="3"/>
    <x v="0"/>
    <n v="76232.784708791602"/>
    <n v="5"/>
    <n v="5"/>
    <n v="5"/>
    <s v="Option2"/>
    <x v="9"/>
    <s v="HHD8"/>
    <s v="Diesel"/>
  </r>
  <r>
    <x v="42"/>
    <x v="2"/>
    <x v="3"/>
    <x v="1"/>
    <n v="76232.784708791602"/>
    <n v="10"/>
    <n v="9"/>
    <n v="9"/>
    <s v="Option2"/>
    <x v="9"/>
    <s v="HHD8"/>
    <s v="Diesel"/>
  </r>
  <r>
    <x v="43"/>
    <x v="2"/>
    <x v="3"/>
    <x v="0"/>
    <n v="76232.762535518894"/>
    <n v="5"/>
    <n v="5"/>
    <n v="5"/>
    <s v="Option2"/>
    <x v="9"/>
    <s v="HHD8"/>
    <s v="CNG"/>
  </r>
  <r>
    <x v="43"/>
    <x v="2"/>
    <x v="3"/>
    <x v="1"/>
    <n v="76232.762535518894"/>
    <n v="10"/>
    <n v="9"/>
    <n v="9"/>
    <s v="Option2"/>
    <x v="9"/>
    <s v="HHD8"/>
    <s v="CNG"/>
  </r>
  <r>
    <x v="44"/>
    <x v="2"/>
    <x v="3"/>
    <x v="0"/>
    <n v="147016.54837308501"/>
    <n v="5"/>
    <n v="2"/>
    <n v="2"/>
    <s v="Option2"/>
    <x v="10"/>
    <s v="HHD8"/>
    <s v="Diesel"/>
  </r>
  <r>
    <x v="44"/>
    <x v="2"/>
    <x v="3"/>
    <x v="1"/>
    <n v="147016.54837308501"/>
    <n v="10"/>
    <n v="4"/>
    <n v="4"/>
    <s v="Option2"/>
    <x v="10"/>
    <s v="HHD8"/>
    <s v="Diesel"/>
  </r>
  <r>
    <x v="0"/>
    <x v="2"/>
    <x v="4"/>
    <x v="0"/>
    <n v="14776.1833476012"/>
    <n v="5"/>
    <n v="7"/>
    <n v="5"/>
    <s v="Option2"/>
    <x v="0"/>
    <s v="LHD"/>
    <s v="Diesel"/>
  </r>
  <r>
    <x v="0"/>
    <x v="2"/>
    <x v="4"/>
    <x v="1"/>
    <n v="14776.1833476012"/>
    <n v="10"/>
    <n v="17"/>
    <n v="10"/>
    <s v="Option2"/>
    <x v="0"/>
    <s v="LHD"/>
    <s v="Diesel"/>
  </r>
  <r>
    <x v="1"/>
    <x v="2"/>
    <x v="4"/>
    <x v="0"/>
    <n v="14776.2097943889"/>
    <n v="5"/>
    <n v="7"/>
    <n v="5"/>
    <s v="Option2"/>
    <x v="1"/>
    <s v="LHD"/>
    <s v="Diesel"/>
  </r>
  <r>
    <x v="1"/>
    <x v="2"/>
    <x v="4"/>
    <x v="1"/>
    <n v="14776.2097943889"/>
    <n v="10"/>
    <n v="17"/>
    <n v="10"/>
    <s v="Option2"/>
    <x v="1"/>
    <s v="LHD"/>
    <s v="Diesel"/>
  </r>
  <r>
    <x v="2"/>
    <x v="2"/>
    <x v="4"/>
    <x v="0"/>
    <n v="37879.914189872499"/>
    <n v="5"/>
    <n v="3"/>
    <n v="3"/>
    <s v="Option2"/>
    <x v="2"/>
    <s v="LHD45"/>
    <s v="Gasoline"/>
  </r>
  <r>
    <x v="2"/>
    <x v="2"/>
    <x v="4"/>
    <x v="1"/>
    <n v="37879.914189872499"/>
    <n v="10"/>
    <n v="5"/>
    <n v="5"/>
    <s v="Option2"/>
    <x v="2"/>
    <s v="LHD45"/>
    <s v="Gasoline"/>
  </r>
  <r>
    <x v="3"/>
    <x v="2"/>
    <x v="4"/>
    <x v="0"/>
    <n v="37879.910120068103"/>
    <n v="5"/>
    <n v="3"/>
    <n v="3"/>
    <s v="Option2"/>
    <x v="2"/>
    <s v="LHD45"/>
    <s v="Diesel"/>
  </r>
  <r>
    <x v="3"/>
    <x v="2"/>
    <x v="4"/>
    <x v="1"/>
    <n v="37879.910120068103"/>
    <n v="10"/>
    <n v="7"/>
    <n v="7"/>
    <s v="Option2"/>
    <x v="2"/>
    <s v="LHD45"/>
    <s v="Diesel"/>
  </r>
  <r>
    <x v="4"/>
    <x v="2"/>
    <x v="4"/>
    <x v="0"/>
    <n v="37879.9905269667"/>
    <n v="5"/>
    <n v="4"/>
    <n v="4"/>
    <s v="Option2"/>
    <x v="2"/>
    <s v="MHD67"/>
    <s v="Diesel"/>
  </r>
  <r>
    <x v="4"/>
    <x v="2"/>
    <x v="4"/>
    <x v="1"/>
    <n v="37879.9905269667"/>
    <n v="10"/>
    <n v="9"/>
    <n v="9"/>
    <s v="Option2"/>
    <x v="2"/>
    <s v="MHD67"/>
    <s v="Diesel"/>
  </r>
  <r>
    <x v="5"/>
    <x v="2"/>
    <x v="4"/>
    <x v="0"/>
    <n v="37880.003825684696"/>
    <n v="5"/>
    <n v="9"/>
    <n v="5"/>
    <s v="Option2"/>
    <x v="2"/>
    <s v="HHD8"/>
    <s v="Diesel"/>
  </r>
  <r>
    <x v="5"/>
    <x v="2"/>
    <x v="4"/>
    <x v="1"/>
    <n v="37880.003825684696"/>
    <n v="10"/>
    <n v="17"/>
    <n v="10"/>
    <s v="Option2"/>
    <x v="2"/>
    <s v="HHD8"/>
    <s v="Diesel"/>
  </r>
  <r>
    <x v="6"/>
    <x v="2"/>
    <x v="4"/>
    <x v="0"/>
    <n v="37879.906468098598"/>
    <n v="5"/>
    <n v="9"/>
    <n v="5"/>
    <s v="Option2"/>
    <x v="2"/>
    <s v="HHD8"/>
    <s v="CNG"/>
  </r>
  <r>
    <x v="6"/>
    <x v="2"/>
    <x v="4"/>
    <x v="1"/>
    <n v="37879.906468098598"/>
    <n v="10"/>
    <n v="17"/>
    <n v="10"/>
    <s v="Option2"/>
    <x v="2"/>
    <s v="HHD8"/>
    <s v="CNG"/>
  </r>
  <r>
    <x v="7"/>
    <x v="2"/>
    <x v="4"/>
    <x v="0"/>
    <n v="37879.909043529602"/>
    <n v="5"/>
    <n v="3"/>
    <n v="3"/>
    <s v="Option2"/>
    <x v="3"/>
    <s v="LHD45"/>
    <s v="Gasoline"/>
  </r>
  <r>
    <x v="7"/>
    <x v="2"/>
    <x v="4"/>
    <x v="1"/>
    <n v="37879.909043529602"/>
    <n v="10"/>
    <n v="5"/>
    <n v="5"/>
    <s v="Option2"/>
    <x v="3"/>
    <s v="LHD45"/>
    <s v="Gasoline"/>
  </r>
  <r>
    <x v="8"/>
    <x v="2"/>
    <x v="4"/>
    <x v="0"/>
    <n v="37879.876718729203"/>
    <n v="5"/>
    <n v="3"/>
    <n v="3"/>
    <s v="Option2"/>
    <x v="3"/>
    <s v="LHD45"/>
    <s v="Diesel"/>
  </r>
  <r>
    <x v="8"/>
    <x v="2"/>
    <x v="4"/>
    <x v="1"/>
    <n v="37879.876718729203"/>
    <n v="10"/>
    <n v="7"/>
    <n v="7"/>
    <s v="Option2"/>
    <x v="3"/>
    <s v="LHD45"/>
    <s v="Diesel"/>
  </r>
  <r>
    <x v="9"/>
    <x v="2"/>
    <x v="4"/>
    <x v="0"/>
    <n v="37879.944932228398"/>
    <n v="5"/>
    <n v="4"/>
    <n v="4"/>
    <s v="Option2"/>
    <x v="3"/>
    <s v="MHD67"/>
    <s v="Diesel"/>
  </r>
  <r>
    <x v="9"/>
    <x v="2"/>
    <x v="4"/>
    <x v="1"/>
    <n v="37879.944932228398"/>
    <n v="10"/>
    <n v="9"/>
    <n v="9"/>
    <s v="Option2"/>
    <x v="3"/>
    <s v="MHD67"/>
    <s v="Diesel"/>
  </r>
  <r>
    <x v="10"/>
    <x v="2"/>
    <x v="4"/>
    <x v="0"/>
    <n v="37880.000120127501"/>
    <n v="5"/>
    <n v="9"/>
    <n v="5"/>
    <s v="Option2"/>
    <x v="3"/>
    <s v="Urban Bus"/>
    <s v="Diesel"/>
  </r>
  <r>
    <x v="10"/>
    <x v="2"/>
    <x v="4"/>
    <x v="1"/>
    <n v="37880.000120127501"/>
    <n v="10"/>
    <n v="17"/>
    <n v="10"/>
    <s v="Option2"/>
    <x v="3"/>
    <s v="Urban Bus"/>
    <s v="Diesel"/>
  </r>
  <r>
    <x v="11"/>
    <x v="2"/>
    <x v="4"/>
    <x v="0"/>
    <n v="37879.924821582703"/>
    <n v="5"/>
    <n v="9"/>
    <n v="5"/>
    <s v="Option2"/>
    <x v="3"/>
    <s v="Urban Bus"/>
    <s v="CNG"/>
  </r>
  <r>
    <x v="11"/>
    <x v="2"/>
    <x v="4"/>
    <x v="1"/>
    <n v="37879.924821582703"/>
    <n v="10"/>
    <n v="17"/>
    <n v="10"/>
    <s v="Option2"/>
    <x v="3"/>
    <s v="Urban Bus"/>
    <s v="CNG"/>
  </r>
  <r>
    <x v="12"/>
    <x v="2"/>
    <x v="4"/>
    <x v="0"/>
    <n v="9187.3229049010097"/>
    <n v="5"/>
    <n v="12"/>
    <n v="5"/>
    <s v="Option2"/>
    <x v="4"/>
    <s v="LHD45"/>
    <s v="Gasoline"/>
  </r>
  <r>
    <x v="12"/>
    <x v="2"/>
    <x v="4"/>
    <x v="1"/>
    <n v="9187.3229049010097"/>
    <n v="10"/>
    <n v="22"/>
    <n v="10"/>
    <s v="Option2"/>
    <x v="4"/>
    <s v="LHD45"/>
    <s v="Gasoline"/>
  </r>
  <r>
    <x v="13"/>
    <x v="2"/>
    <x v="4"/>
    <x v="0"/>
    <n v="9187.3500091862097"/>
    <n v="5"/>
    <n v="12"/>
    <n v="5"/>
    <s v="Option2"/>
    <x v="4"/>
    <s v="LHD45"/>
    <s v="Diesel"/>
  </r>
  <r>
    <x v="13"/>
    <x v="2"/>
    <x v="4"/>
    <x v="1"/>
    <n v="9187.3500091862097"/>
    <n v="10"/>
    <n v="27"/>
    <n v="10"/>
    <s v="Option2"/>
    <x v="4"/>
    <s v="LHD45"/>
    <s v="Diesel"/>
  </r>
  <r>
    <x v="14"/>
    <x v="2"/>
    <x v="4"/>
    <x v="0"/>
    <n v="9187.3267296033791"/>
    <n v="5"/>
    <n v="16"/>
    <n v="5"/>
    <s v="Option2"/>
    <x v="4"/>
    <s v="MHD67"/>
    <s v="Diesel"/>
  </r>
  <r>
    <x v="14"/>
    <x v="2"/>
    <x v="4"/>
    <x v="1"/>
    <n v="9187.3267296033791"/>
    <n v="10"/>
    <n v="35"/>
    <n v="10"/>
    <s v="Option2"/>
    <x v="4"/>
    <s v="MHD67"/>
    <s v="Diesel"/>
  </r>
  <r>
    <x v="15"/>
    <x v="2"/>
    <x v="4"/>
    <x v="0"/>
    <n v="9187.3241263559703"/>
    <n v="5"/>
    <n v="38"/>
    <n v="5"/>
    <s v="Option2"/>
    <x v="4"/>
    <s v="HHD8"/>
    <s v="Diesel"/>
  </r>
  <r>
    <x v="15"/>
    <x v="2"/>
    <x v="4"/>
    <x v="1"/>
    <n v="9187.3241263559703"/>
    <n v="10"/>
    <n v="71"/>
    <n v="10"/>
    <s v="Option2"/>
    <x v="4"/>
    <s v="HHD8"/>
    <s v="Diesel"/>
  </r>
  <r>
    <x v="16"/>
    <x v="2"/>
    <x v="4"/>
    <x v="0"/>
    <n v="9187.3344968904403"/>
    <n v="5"/>
    <n v="38"/>
    <n v="5"/>
    <s v="Option2"/>
    <x v="4"/>
    <s v="HHD8"/>
    <s v="CNG"/>
  </r>
  <r>
    <x v="16"/>
    <x v="2"/>
    <x v="4"/>
    <x v="1"/>
    <n v="9187.3344968904403"/>
    <n v="10"/>
    <n v="71"/>
    <n v="10"/>
    <s v="Option2"/>
    <x v="4"/>
    <s v="HHD8"/>
    <s v="CNG"/>
  </r>
  <r>
    <x v="17"/>
    <x v="2"/>
    <x v="4"/>
    <x v="0"/>
    <n v="31192.139793915099"/>
    <n v="5"/>
    <n v="5"/>
    <n v="5"/>
    <s v="Option2"/>
    <x v="5"/>
    <s v="MHD67"/>
    <s v="Diesel"/>
  </r>
  <r>
    <x v="17"/>
    <x v="2"/>
    <x v="4"/>
    <x v="1"/>
    <n v="31192.139793915099"/>
    <n v="10"/>
    <n v="10"/>
    <n v="10"/>
    <s v="Option2"/>
    <x v="5"/>
    <s v="MHD67"/>
    <s v="Diesel"/>
  </r>
  <r>
    <x v="18"/>
    <x v="2"/>
    <x v="4"/>
    <x v="0"/>
    <n v="31192.140463453499"/>
    <n v="5"/>
    <n v="11"/>
    <n v="5"/>
    <s v="Option2"/>
    <x v="5"/>
    <s v="HHD8"/>
    <s v="Diesel"/>
  </r>
  <r>
    <x v="18"/>
    <x v="2"/>
    <x v="4"/>
    <x v="1"/>
    <n v="31192.140463453499"/>
    <n v="10"/>
    <n v="21"/>
    <n v="10"/>
    <s v="Option2"/>
    <x v="5"/>
    <s v="HHD8"/>
    <s v="Diesel"/>
  </r>
  <r>
    <x v="19"/>
    <x v="2"/>
    <x v="4"/>
    <x v="0"/>
    <n v="31192.107146935701"/>
    <n v="5"/>
    <n v="11"/>
    <n v="5"/>
    <s v="Option2"/>
    <x v="5"/>
    <s v="HHD8"/>
    <s v="CNG"/>
  </r>
  <r>
    <x v="19"/>
    <x v="2"/>
    <x v="4"/>
    <x v="1"/>
    <n v="31192.107146935701"/>
    <n v="10"/>
    <n v="21"/>
    <n v="10"/>
    <s v="Option2"/>
    <x v="5"/>
    <s v="HHD8"/>
    <s v="CNG"/>
  </r>
  <r>
    <x v="20"/>
    <x v="2"/>
    <x v="4"/>
    <x v="0"/>
    <n v="23525.445019290801"/>
    <n v="5"/>
    <n v="5"/>
    <n v="5"/>
    <s v="Option2"/>
    <x v="6"/>
    <s v="LHD"/>
    <s v="Diesel"/>
  </r>
  <r>
    <x v="20"/>
    <x v="2"/>
    <x v="4"/>
    <x v="1"/>
    <n v="23525.445019290801"/>
    <n v="10"/>
    <n v="11"/>
    <n v="10"/>
    <s v="Option2"/>
    <x v="6"/>
    <s v="LHD"/>
    <s v="Diesel"/>
  </r>
  <r>
    <x v="21"/>
    <x v="2"/>
    <x v="4"/>
    <x v="0"/>
    <n v="23525.4411831865"/>
    <n v="5"/>
    <n v="5"/>
    <n v="5"/>
    <s v="Option2"/>
    <x v="6"/>
    <s v="LHD45"/>
    <s v="Gasoline"/>
  </r>
  <r>
    <x v="21"/>
    <x v="2"/>
    <x v="4"/>
    <x v="1"/>
    <n v="23525.4411831865"/>
    <n v="10"/>
    <n v="9"/>
    <n v="9"/>
    <s v="Option2"/>
    <x v="6"/>
    <s v="LHD45"/>
    <s v="Gasoline"/>
  </r>
  <r>
    <x v="22"/>
    <x v="2"/>
    <x v="4"/>
    <x v="0"/>
    <n v="23525.5204508188"/>
    <n v="5"/>
    <n v="5"/>
    <n v="5"/>
    <s v="Option2"/>
    <x v="6"/>
    <s v="LHD45"/>
    <s v="Diesel"/>
  </r>
  <r>
    <x v="22"/>
    <x v="2"/>
    <x v="4"/>
    <x v="1"/>
    <n v="23525.5204508188"/>
    <n v="10"/>
    <n v="11"/>
    <n v="10"/>
    <s v="Option2"/>
    <x v="6"/>
    <s v="LHD45"/>
    <s v="Diesel"/>
  </r>
  <r>
    <x v="23"/>
    <x v="2"/>
    <x v="4"/>
    <x v="0"/>
    <n v="23525.508745445401"/>
    <n v="5"/>
    <n v="5"/>
    <n v="5"/>
    <s v="Option2"/>
    <x v="6"/>
    <s v="MHD67"/>
    <s v="Gasoline"/>
  </r>
  <r>
    <x v="23"/>
    <x v="2"/>
    <x v="4"/>
    <x v="1"/>
    <n v="23525.508745445401"/>
    <n v="10"/>
    <n v="9"/>
    <n v="9"/>
    <s v="Option2"/>
    <x v="6"/>
    <s v="MHD67"/>
    <s v="Gasoline"/>
  </r>
  <r>
    <x v="24"/>
    <x v="2"/>
    <x v="4"/>
    <x v="0"/>
    <n v="23525.519453272998"/>
    <n v="5"/>
    <n v="6"/>
    <n v="5"/>
    <s v="Option2"/>
    <x v="6"/>
    <s v="MHD67"/>
    <s v="Diesel"/>
  </r>
  <r>
    <x v="24"/>
    <x v="2"/>
    <x v="4"/>
    <x v="1"/>
    <n v="23525.519453272998"/>
    <n v="10"/>
    <n v="14"/>
    <n v="10"/>
    <s v="Option2"/>
    <x v="6"/>
    <s v="MHD67"/>
    <s v="Diesel"/>
  </r>
  <r>
    <x v="25"/>
    <x v="2"/>
    <x v="4"/>
    <x v="0"/>
    <n v="23525.4445404984"/>
    <n v="5"/>
    <n v="5"/>
    <n v="5"/>
    <s v="Option2"/>
    <x v="6"/>
    <s v="HHD8"/>
    <s v="Gasoline"/>
  </r>
  <r>
    <x v="25"/>
    <x v="2"/>
    <x v="4"/>
    <x v="1"/>
    <n v="23525.4445404984"/>
    <n v="10"/>
    <n v="9"/>
    <n v="9"/>
    <s v="Option2"/>
    <x v="6"/>
    <s v="HHD8"/>
    <s v="Gasoline"/>
  </r>
  <r>
    <x v="26"/>
    <x v="2"/>
    <x v="4"/>
    <x v="0"/>
    <n v="23525.456974530502"/>
    <n v="5"/>
    <n v="15"/>
    <n v="5"/>
    <s v="Option2"/>
    <x v="6"/>
    <s v="HHD8"/>
    <s v="Diesel"/>
  </r>
  <r>
    <x v="26"/>
    <x v="2"/>
    <x v="4"/>
    <x v="1"/>
    <n v="23525.456974530502"/>
    <n v="10"/>
    <n v="28"/>
    <n v="10"/>
    <s v="Option2"/>
    <x v="6"/>
    <s v="HHD8"/>
    <s v="Diesel"/>
  </r>
  <r>
    <x v="27"/>
    <x v="2"/>
    <x v="4"/>
    <x v="0"/>
    <n v="23525.4280991255"/>
    <n v="5"/>
    <n v="15"/>
    <n v="5"/>
    <s v="Option2"/>
    <x v="6"/>
    <s v="HHD8"/>
    <s v="CNG"/>
  </r>
  <r>
    <x v="27"/>
    <x v="2"/>
    <x v="4"/>
    <x v="1"/>
    <n v="23525.4280991255"/>
    <n v="10"/>
    <n v="28"/>
    <n v="10"/>
    <s v="Option2"/>
    <x v="6"/>
    <s v="HHD8"/>
    <s v="CNG"/>
  </r>
  <r>
    <x v="28"/>
    <x v="2"/>
    <x v="4"/>
    <x v="0"/>
    <n v="37236.988662826101"/>
    <n v="5"/>
    <n v="3"/>
    <n v="3"/>
    <s v="Option2"/>
    <x v="7"/>
    <s v="LHD"/>
    <s v="Diesel"/>
  </r>
  <r>
    <x v="28"/>
    <x v="2"/>
    <x v="4"/>
    <x v="1"/>
    <n v="37236.988662826101"/>
    <n v="10"/>
    <n v="7"/>
    <n v="7"/>
    <s v="Option2"/>
    <x v="7"/>
    <s v="LHD"/>
    <s v="Diesel"/>
  </r>
  <r>
    <x v="29"/>
    <x v="2"/>
    <x v="4"/>
    <x v="0"/>
    <n v="37236.997535801602"/>
    <n v="5"/>
    <n v="3"/>
    <n v="3"/>
    <s v="Option2"/>
    <x v="7"/>
    <s v="LHD45"/>
    <s v="Gasoline"/>
  </r>
  <r>
    <x v="29"/>
    <x v="2"/>
    <x v="4"/>
    <x v="1"/>
    <n v="37236.997535801602"/>
    <n v="10"/>
    <n v="5"/>
    <n v="5"/>
    <s v="Option2"/>
    <x v="7"/>
    <s v="LHD45"/>
    <s v="Gasoline"/>
  </r>
  <r>
    <x v="30"/>
    <x v="2"/>
    <x v="4"/>
    <x v="0"/>
    <n v="37237.096295336603"/>
    <n v="5"/>
    <n v="3"/>
    <n v="3"/>
    <s v="Option2"/>
    <x v="7"/>
    <s v="LHD45"/>
    <s v="Diesel"/>
  </r>
  <r>
    <x v="30"/>
    <x v="2"/>
    <x v="4"/>
    <x v="1"/>
    <n v="37237.096295336603"/>
    <n v="10"/>
    <n v="7"/>
    <n v="7"/>
    <s v="Option2"/>
    <x v="7"/>
    <s v="LHD45"/>
    <s v="Diesel"/>
  </r>
  <r>
    <x v="31"/>
    <x v="2"/>
    <x v="4"/>
    <x v="0"/>
    <n v="37237.055175729802"/>
    <n v="5"/>
    <n v="3"/>
    <n v="3"/>
    <s v="Option2"/>
    <x v="7"/>
    <s v="MHD67"/>
    <s v="Gasoline"/>
  </r>
  <r>
    <x v="31"/>
    <x v="2"/>
    <x v="4"/>
    <x v="1"/>
    <n v="37237.055175729802"/>
    <n v="10"/>
    <n v="5"/>
    <n v="5"/>
    <s v="Option2"/>
    <x v="7"/>
    <s v="MHD67"/>
    <s v="Gasoline"/>
  </r>
  <r>
    <x v="32"/>
    <x v="2"/>
    <x v="4"/>
    <x v="0"/>
    <n v="37237.092514778698"/>
    <n v="5"/>
    <n v="4"/>
    <n v="4"/>
    <s v="Option2"/>
    <x v="7"/>
    <s v="MHD67"/>
    <s v="Diesel"/>
  </r>
  <r>
    <x v="32"/>
    <x v="2"/>
    <x v="4"/>
    <x v="1"/>
    <n v="37237.092514778698"/>
    <n v="10"/>
    <n v="9"/>
    <n v="9"/>
    <s v="Option2"/>
    <x v="7"/>
    <s v="MHD67"/>
    <s v="Diesel"/>
  </r>
  <r>
    <x v="33"/>
    <x v="2"/>
    <x v="4"/>
    <x v="0"/>
    <n v="37236.974291188802"/>
    <n v="5"/>
    <n v="3"/>
    <n v="3"/>
    <s v="Option2"/>
    <x v="7"/>
    <s v="HHD8"/>
    <s v="Gasoline"/>
  </r>
  <r>
    <x v="33"/>
    <x v="2"/>
    <x v="4"/>
    <x v="1"/>
    <n v="37236.974291188802"/>
    <n v="10"/>
    <n v="5"/>
    <n v="5"/>
    <s v="Option2"/>
    <x v="7"/>
    <s v="HHD8"/>
    <s v="Gasoline"/>
  </r>
  <r>
    <x v="34"/>
    <x v="2"/>
    <x v="4"/>
    <x v="0"/>
    <n v="37236.998807667398"/>
    <n v="5"/>
    <n v="9"/>
    <n v="5"/>
    <s v="Option2"/>
    <x v="7"/>
    <s v="HHD8"/>
    <s v="Diesel"/>
  </r>
  <r>
    <x v="34"/>
    <x v="2"/>
    <x v="4"/>
    <x v="1"/>
    <n v="37236.998807667398"/>
    <n v="10"/>
    <n v="17"/>
    <n v="10"/>
    <s v="Option2"/>
    <x v="7"/>
    <s v="HHD8"/>
    <s v="Diesel"/>
  </r>
  <r>
    <x v="35"/>
    <x v="2"/>
    <x v="4"/>
    <x v="0"/>
    <n v="37236.952125853597"/>
    <n v="5"/>
    <n v="9"/>
    <n v="5"/>
    <s v="Option2"/>
    <x v="7"/>
    <s v="HHD8"/>
    <s v="CNG"/>
  </r>
  <r>
    <x v="35"/>
    <x v="2"/>
    <x v="4"/>
    <x v="1"/>
    <n v="37236.952125853597"/>
    <n v="10"/>
    <n v="17"/>
    <n v="10"/>
    <s v="Option2"/>
    <x v="7"/>
    <s v="HHD8"/>
    <s v="CNG"/>
  </r>
  <r>
    <x v="36"/>
    <x v="2"/>
    <x v="4"/>
    <x v="0"/>
    <n v="6321.9676028180402"/>
    <n v="5"/>
    <n v="17"/>
    <n v="5"/>
    <s v="Option2"/>
    <x v="8"/>
    <s v="LHD45"/>
    <s v="Gasoline"/>
  </r>
  <r>
    <x v="36"/>
    <x v="2"/>
    <x v="4"/>
    <x v="1"/>
    <n v="6321.9676028180402"/>
    <n v="10"/>
    <n v="32"/>
    <n v="10"/>
    <s v="Option2"/>
    <x v="8"/>
    <s v="LHD45"/>
    <s v="Gasoline"/>
  </r>
  <r>
    <x v="37"/>
    <x v="2"/>
    <x v="4"/>
    <x v="0"/>
    <n v="6321.9766233349501"/>
    <n v="5"/>
    <n v="17"/>
    <n v="5"/>
    <s v="Option2"/>
    <x v="8"/>
    <s v="MHD67"/>
    <s v="Gasoline"/>
  </r>
  <r>
    <x v="37"/>
    <x v="2"/>
    <x v="4"/>
    <x v="1"/>
    <n v="6321.9766233349501"/>
    <n v="10"/>
    <n v="32"/>
    <n v="10"/>
    <s v="Option2"/>
    <x v="8"/>
    <s v="MHD67"/>
    <s v="Gasoline"/>
  </r>
  <r>
    <x v="38"/>
    <x v="2"/>
    <x v="4"/>
    <x v="0"/>
    <n v="6321.9574944135202"/>
    <n v="5"/>
    <n v="24"/>
    <n v="5"/>
    <s v="Option2"/>
    <x v="8"/>
    <s v="MHD67"/>
    <s v="Diesel"/>
  </r>
  <r>
    <x v="38"/>
    <x v="2"/>
    <x v="4"/>
    <x v="1"/>
    <n v="6321.9574944135202"/>
    <n v="10"/>
    <n v="51"/>
    <n v="10"/>
    <s v="Option2"/>
    <x v="8"/>
    <s v="MHD67"/>
    <s v="Diesel"/>
  </r>
  <r>
    <x v="39"/>
    <x v="2"/>
    <x v="4"/>
    <x v="0"/>
    <n v="6321.9665652408403"/>
    <n v="5"/>
    <n v="17"/>
    <n v="5"/>
    <s v="Option2"/>
    <x v="8"/>
    <s v="HHD8"/>
    <s v="Gasoline"/>
  </r>
  <r>
    <x v="39"/>
    <x v="2"/>
    <x v="4"/>
    <x v="1"/>
    <n v="6321.9665652408403"/>
    <n v="10"/>
    <n v="32"/>
    <n v="10"/>
    <s v="Option2"/>
    <x v="8"/>
    <s v="HHD8"/>
    <s v="Gasoline"/>
  </r>
  <r>
    <x v="40"/>
    <x v="2"/>
    <x v="4"/>
    <x v="0"/>
    <n v="6321.9774956576002"/>
    <n v="5"/>
    <n v="55"/>
    <n v="5"/>
    <s v="Option2"/>
    <x v="8"/>
    <s v="HHD8"/>
    <s v="Diesel"/>
  </r>
  <r>
    <x v="40"/>
    <x v="2"/>
    <x v="4"/>
    <x v="1"/>
    <n v="6321.9774956576002"/>
    <n v="10"/>
    <n v="103"/>
    <n v="10"/>
    <s v="Option2"/>
    <x v="8"/>
    <s v="HHD8"/>
    <s v="Diesel"/>
  </r>
  <r>
    <x v="41"/>
    <x v="2"/>
    <x v="4"/>
    <x v="0"/>
    <n v="76557.5065439522"/>
    <n v="5"/>
    <n v="2"/>
    <n v="2"/>
    <s v="Option2"/>
    <x v="9"/>
    <s v="MHD67"/>
    <s v="Diesel"/>
  </r>
  <r>
    <x v="41"/>
    <x v="2"/>
    <x v="4"/>
    <x v="1"/>
    <n v="76557.5065439522"/>
    <n v="10"/>
    <n v="4"/>
    <n v="4"/>
    <s v="Option2"/>
    <x v="9"/>
    <s v="MHD67"/>
    <s v="Diesel"/>
  </r>
  <r>
    <x v="42"/>
    <x v="2"/>
    <x v="4"/>
    <x v="0"/>
    <n v="76557.610011102995"/>
    <n v="5"/>
    <n v="5"/>
    <n v="5"/>
    <s v="Option2"/>
    <x v="9"/>
    <s v="HHD8"/>
    <s v="Diesel"/>
  </r>
  <r>
    <x v="42"/>
    <x v="2"/>
    <x v="4"/>
    <x v="1"/>
    <n v="76557.610011102995"/>
    <n v="10"/>
    <n v="8"/>
    <n v="8"/>
    <s v="Option2"/>
    <x v="9"/>
    <s v="HHD8"/>
    <s v="Diesel"/>
  </r>
  <r>
    <x v="43"/>
    <x v="2"/>
    <x v="4"/>
    <x v="0"/>
    <n v="76557.581371688502"/>
    <n v="5"/>
    <n v="5"/>
    <n v="5"/>
    <s v="Option2"/>
    <x v="9"/>
    <s v="HHD8"/>
    <s v="CNG"/>
  </r>
  <r>
    <x v="43"/>
    <x v="2"/>
    <x v="4"/>
    <x v="1"/>
    <n v="76557.581371688502"/>
    <n v="10"/>
    <n v="8"/>
    <n v="8"/>
    <s v="Option2"/>
    <x v="9"/>
    <s v="HHD8"/>
    <s v="CNG"/>
  </r>
  <r>
    <x v="44"/>
    <x v="2"/>
    <x v="4"/>
    <x v="0"/>
    <n v="147631.188683177"/>
    <n v="5"/>
    <n v="2"/>
    <n v="2"/>
    <s v="Option2"/>
    <x v="10"/>
    <s v="HHD8"/>
    <s v="Diesel"/>
  </r>
  <r>
    <x v="44"/>
    <x v="2"/>
    <x v="4"/>
    <x v="1"/>
    <n v="147631.188683177"/>
    <n v="10"/>
    <n v="4"/>
    <n v="4"/>
    <s v="Option2"/>
    <x v="10"/>
    <s v="HHD8"/>
    <s v="Diesel"/>
  </r>
  <r>
    <x v="0"/>
    <x v="2"/>
    <x v="5"/>
    <x v="0"/>
    <n v="14806.301440478401"/>
    <n v="5"/>
    <n v="7"/>
    <n v="5"/>
    <s v="Option2"/>
    <x v="0"/>
    <s v="LHD"/>
    <s v="Diesel"/>
  </r>
  <r>
    <x v="0"/>
    <x v="2"/>
    <x v="5"/>
    <x v="1"/>
    <n v="14806.301440478401"/>
    <n v="10"/>
    <n v="17"/>
    <n v="10"/>
    <s v="Option2"/>
    <x v="0"/>
    <s v="LHD"/>
    <s v="Diesel"/>
  </r>
  <r>
    <x v="1"/>
    <x v="2"/>
    <x v="5"/>
    <x v="0"/>
    <n v="14806.3209895706"/>
    <n v="5"/>
    <n v="7"/>
    <n v="5"/>
    <s v="Option2"/>
    <x v="1"/>
    <s v="LHD"/>
    <s v="Diesel"/>
  </r>
  <r>
    <x v="1"/>
    <x v="2"/>
    <x v="5"/>
    <x v="1"/>
    <n v="14806.3209895706"/>
    <n v="10"/>
    <n v="17"/>
    <n v="10"/>
    <s v="Option2"/>
    <x v="1"/>
    <s v="LHD"/>
    <s v="Diesel"/>
  </r>
  <r>
    <x v="2"/>
    <x v="2"/>
    <x v="5"/>
    <x v="0"/>
    <n v="37920.765770147103"/>
    <n v="5"/>
    <n v="3"/>
    <n v="3"/>
    <s v="Option2"/>
    <x v="2"/>
    <s v="LHD45"/>
    <s v="Gasoline"/>
  </r>
  <r>
    <x v="2"/>
    <x v="2"/>
    <x v="5"/>
    <x v="1"/>
    <n v="37920.765770147103"/>
    <n v="10"/>
    <n v="5"/>
    <n v="5"/>
    <s v="Option2"/>
    <x v="2"/>
    <s v="LHD45"/>
    <s v="Gasoline"/>
  </r>
  <r>
    <x v="3"/>
    <x v="2"/>
    <x v="5"/>
    <x v="0"/>
    <n v="37920.736553053197"/>
    <n v="5"/>
    <n v="3"/>
    <n v="3"/>
    <s v="Option2"/>
    <x v="2"/>
    <s v="LHD45"/>
    <s v="Diesel"/>
  </r>
  <r>
    <x v="3"/>
    <x v="2"/>
    <x v="5"/>
    <x v="1"/>
    <n v="37920.736553053197"/>
    <n v="10"/>
    <n v="7"/>
    <n v="7"/>
    <s v="Option2"/>
    <x v="2"/>
    <s v="LHD45"/>
    <s v="Diesel"/>
  </r>
  <r>
    <x v="4"/>
    <x v="2"/>
    <x v="5"/>
    <x v="0"/>
    <n v="37920.823950586098"/>
    <n v="5"/>
    <n v="4"/>
    <n v="4"/>
    <s v="Option2"/>
    <x v="2"/>
    <s v="MHD67"/>
    <s v="Diesel"/>
  </r>
  <r>
    <x v="4"/>
    <x v="2"/>
    <x v="5"/>
    <x v="1"/>
    <n v="37920.823950586098"/>
    <n v="10"/>
    <n v="9"/>
    <n v="9"/>
    <s v="Option2"/>
    <x v="2"/>
    <s v="MHD67"/>
    <s v="Diesel"/>
  </r>
  <r>
    <x v="5"/>
    <x v="2"/>
    <x v="5"/>
    <x v="0"/>
    <n v="37920.774514977602"/>
    <n v="5"/>
    <n v="9"/>
    <n v="5"/>
    <s v="Option2"/>
    <x v="2"/>
    <s v="HHD8"/>
    <s v="Diesel"/>
  </r>
  <r>
    <x v="5"/>
    <x v="2"/>
    <x v="5"/>
    <x v="1"/>
    <n v="37920.774514977602"/>
    <n v="10"/>
    <n v="17"/>
    <n v="10"/>
    <s v="Option2"/>
    <x v="2"/>
    <s v="HHD8"/>
    <s v="Diesel"/>
  </r>
  <r>
    <x v="6"/>
    <x v="2"/>
    <x v="5"/>
    <x v="0"/>
    <n v="37920.7390687527"/>
    <n v="5"/>
    <n v="9"/>
    <n v="5"/>
    <s v="Option2"/>
    <x v="2"/>
    <s v="HHD8"/>
    <s v="CNG"/>
  </r>
  <r>
    <x v="6"/>
    <x v="2"/>
    <x v="5"/>
    <x v="1"/>
    <n v="37920.7390687527"/>
    <n v="10"/>
    <n v="17"/>
    <n v="10"/>
    <s v="Option2"/>
    <x v="2"/>
    <s v="HHD8"/>
    <s v="CNG"/>
  </r>
  <r>
    <x v="7"/>
    <x v="2"/>
    <x v="5"/>
    <x v="0"/>
    <n v="37920.7603368407"/>
    <n v="5"/>
    <n v="3"/>
    <n v="3"/>
    <s v="Option2"/>
    <x v="3"/>
    <s v="LHD45"/>
    <s v="Gasoline"/>
  </r>
  <r>
    <x v="7"/>
    <x v="2"/>
    <x v="5"/>
    <x v="1"/>
    <n v="37920.7603368407"/>
    <n v="10"/>
    <n v="5"/>
    <n v="5"/>
    <s v="Option2"/>
    <x v="3"/>
    <s v="LHD45"/>
    <s v="Gasoline"/>
  </r>
  <r>
    <x v="8"/>
    <x v="2"/>
    <x v="5"/>
    <x v="0"/>
    <n v="37920.798034704698"/>
    <n v="5"/>
    <n v="3"/>
    <n v="3"/>
    <s v="Option2"/>
    <x v="3"/>
    <s v="LHD45"/>
    <s v="Diesel"/>
  </r>
  <r>
    <x v="8"/>
    <x v="2"/>
    <x v="5"/>
    <x v="1"/>
    <n v="37920.798034704698"/>
    <n v="10"/>
    <n v="7"/>
    <n v="7"/>
    <s v="Option2"/>
    <x v="3"/>
    <s v="LHD45"/>
    <s v="Diesel"/>
  </r>
  <r>
    <x v="9"/>
    <x v="2"/>
    <x v="5"/>
    <x v="0"/>
    <n v="37920.8503817046"/>
    <n v="5"/>
    <n v="4"/>
    <n v="4"/>
    <s v="Option2"/>
    <x v="3"/>
    <s v="MHD67"/>
    <s v="Diesel"/>
  </r>
  <r>
    <x v="9"/>
    <x v="2"/>
    <x v="5"/>
    <x v="1"/>
    <n v="37920.8503817046"/>
    <n v="10"/>
    <n v="9"/>
    <n v="9"/>
    <s v="Option2"/>
    <x v="3"/>
    <s v="MHD67"/>
    <s v="Diesel"/>
  </r>
  <r>
    <x v="10"/>
    <x v="2"/>
    <x v="5"/>
    <x v="0"/>
    <n v="37920.810030388398"/>
    <n v="5"/>
    <n v="9"/>
    <n v="5"/>
    <s v="Option2"/>
    <x v="3"/>
    <s v="Urban Bus"/>
    <s v="Diesel"/>
  </r>
  <r>
    <x v="10"/>
    <x v="2"/>
    <x v="5"/>
    <x v="1"/>
    <n v="37920.810030388398"/>
    <n v="10"/>
    <n v="17"/>
    <n v="10"/>
    <s v="Option2"/>
    <x v="3"/>
    <s v="Urban Bus"/>
    <s v="Diesel"/>
  </r>
  <r>
    <x v="11"/>
    <x v="2"/>
    <x v="5"/>
    <x v="0"/>
    <n v="37920.756442267702"/>
    <n v="5"/>
    <n v="9"/>
    <n v="5"/>
    <s v="Option2"/>
    <x v="3"/>
    <s v="Urban Bus"/>
    <s v="CNG"/>
  </r>
  <r>
    <x v="11"/>
    <x v="2"/>
    <x v="5"/>
    <x v="1"/>
    <n v="37920.756442267702"/>
    <n v="10"/>
    <n v="17"/>
    <n v="10"/>
    <s v="Option2"/>
    <x v="3"/>
    <s v="Urban Bus"/>
    <s v="CNG"/>
  </r>
  <r>
    <x v="12"/>
    <x v="2"/>
    <x v="5"/>
    <x v="0"/>
    <n v="9196.54593714365"/>
    <n v="5"/>
    <n v="12"/>
    <n v="5"/>
    <s v="Option2"/>
    <x v="4"/>
    <s v="LHD45"/>
    <s v="Gasoline"/>
  </r>
  <r>
    <x v="12"/>
    <x v="2"/>
    <x v="5"/>
    <x v="1"/>
    <n v="9196.54593714365"/>
    <n v="10"/>
    <n v="22"/>
    <n v="10"/>
    <s v="Option2"/>
    <x v="4"/>
    <s v="LHD45"/>
    <s v="Gasoline"/>
  </r>
  <r>
    <x v="13"/>
    <x v="2"/>
    <x v="5"/>
    <x v="0"/>
    <n v="9196.5774114705891"/>
    <n v="5"/>
    <n v="12"/>
    <n v="5"/>
    <s v="Option2"/>
    <x v="4"/>
    <s v="LHD45"/>
    <s v="Diesel"/>
  </r>
  <r>
    <x v="13"/>
    <x v="2"/>
    <x v="5"/>
    <x v="1"/>
    <n v="9196.5774114705891"/>
    <n v="10"/>
    <n v="27"/>
    <n v="10"/>
    <s v="Option2"/>
    <x v="4"/>
    <s v="LHD45"/>
    <s v="Diesel"/>
  </r>
  <r>
    <x v="14"/>
    <x v="2"/>
    <x v="5"/>
    <x v="0"/>
    <n v="9196.5429531973496"/>
    <n v="5"/>
    <n v="16"/>
    <n v="5"/>
    <s v="Option2"/>
    <x v="4"/>
    <s v="MHD67"/>
    <s v="Diesel"/>
  </r>
  <r>
    <x v="14"/>
    <x v="2"/>
    <x v="5"/>
    <x v="1"/>
    <n v="9196.5429531973496"/>
    <n v="10"/>
    <n v="35"/>
    <n v="10"/>
    <s v="Option2"/>
    <x v="4"/>
    <s v="MHD67"/>
    <s v="Diesel"/>
  </r>
  <r>
    <x v="15"/>
    <x v="2"/>
    <x v="5"/>
    <x v="0"/>
    <n v="9196.5453862700997"/>
    <n v="5"/>
    <n v="38"/>
    <n v="5"/>
    <s v="Option2"/>
    <x v="4"/>
    <s v="HHD8"/>
    <s v="Diesel"/>
  </r>
  <r>
    <x v="15"/>
    <x v="2"/>
    <x v="5"/>
    <x v="1"/>
    <n v="9196.5453862700997"/>
    <n v="10"/>
    <n v="71"/>
    <n v="10"/>
    <s v="Option2"/>
    <x v="4"/>
    <s v="HHD8"/>
    <s v="Diesel"/>
  </r>
  <r>
    <x v="16"/>
    <x v="2"/>
    <x v="5"/>
    <x v="0"/>
    <n v="9196.5551653615494"/>
    <n v="5"/>
    <n v="38"/>
    <n v="5"/>
    <s v="Option2"/>
    <x v="4"/>
    <s v="HHD8"/>
    <s v="CNG"/>
  </r>
  <r>
    <x v="16"/>
    <x v="2"/>
    <x v="5"/>
    <x v="1"/>
    <n v="9196.5551653615494"/>
    <n v="10"/>
    <n v="71"/>
    <n v="10"/>
    <s v="Option2"/>
    <x v="4"/>
    <s v="HHD8"/>
    <s v="CNG"/>
  </r>
  <r>
    <x v="17"/>
    <x v="2"/>
    <x v="5"/>
    <x v="0"/>
    <n v="31242.132915217298"/>
    <n v="5"/>
    <n v="5"/>
    <n v="5"/>
    <s v="Option2"/>
    <x v="5"/>
    <s v="MHD67"/>
    <s v="Diesel"/>
  </r>
  <r>
    <x v="17"/>
    <x v="2"/>
    <x v="5"/>
    <x v="1"/>
    <n v="31242.132915217298"/>
    <n v="10"/>
    <n v="10"/>
    <n v="10"/>
    <s v="Option2"/>
    <x v="5"/>
    <s v="MHD67"/>
    <s v="Diesel"/>
  </r>
  <r>
    <x v="18"/>
    <x v="2"/>
    <x v="5"/>
    <x v="0"/>
    <n v="31242.1464251371"/>
    <n v="5"/>
    <n v="11"/>
    <n v="5"/>
    <s v="Option2"/>
    <x v="5"/>
    <s v="HHD8"/>
    <s v="Diesel"/>
  </r>
  <r>
    <x v="18"/>
    <x v="2"/>
    <x v="5"/>
    <x v="1"/>
    <n v="31242.1464251371"/>
    <n v="10"/>
    <n v="21"/>
    <n v="10"/>
    <s v="Option2"/>
    <x v="5"/>
    <s v="HHD8"/>
    <s v="Diesel"/>
  </r>
  <r>
    <x v="19"/>
    <x v="2"/>
    <x v="5"/>
    <x v="0"/>
    <n v="31242.091574664399"/>
    <n v="5"/>
    <n v="11"/>
    <n v="5"/>
    <s v="Option2"/>
    <x v="5"/>
    <s v="HHD8"/>
    <s v="CNG"/>
  </r>
  <r>
    <x v="19"/>
    <x v="2"/>
    <x v="5"/>
    <x v="1"/>
    <n v="31242.091574664399"/>
    <n v="10"/>
    <n v="21"/>
    <n v="10"/>
    <s v="Option2"/>
    <x v="5"/>
    <s v="HHD8"/>
    <s v="CNG"/>
  </r>
  <r>
    <x v="20"/>
    <x v="2"/>
    <x v="5"/>
    <x v="0"/>
    <n v="23563.644255109"/>
    <n v="5"/>
    <n v="5"/>
    <n v="5"/>
    <s v="Option2"/>
    <x v="6"/>
    <s v="LHD"/>
    <s v="Diesel"/>
  </r>
  <r>
    <x v="20"/>
    <x v="2"/>
    <x v="5"/>
    <x v="1"/>
    <n v="23563.644255109"/>
    <n v="10"/>
    <n v="11"/>
    <n v="10"/>
    <s v="Option2"/>
    <x v="6"/>
    <s v="LHD"/>
    <s v="Diesel"/>
  </r>
  <r>
    <x v="21"/>
    <x v="2"/>
    <x v="5"/>
    <x v="0"/>
    <n v="23563.607124311198"/>
    <n v="5"/>
    <n v="5"/>
    <n v="5"/>
    <s v="Option2"/>
    <x v="6"/>
    <s v="LHD45"/>
    <s v="Gasoline"/>
  </r>
  <r>
    <x v="21"/>
    <x v="2"/>
    <x v="5"/>
    <x v="1"/>
    <n v="23563.607124311198"/>
    <n v="10"/>
    <n v="8"/>
    <n v="8"/>
    <s v="Option2"/>
    <x v="6"/>
    <s v="LHD45"/>
    <s v="Gasoline"/>
  </r>
  <r>
    <x v="22"/>
    <x v="2"/>
    <x v="5"/>
    <x v="0"/>
    <n v="23563.6864515003"/>
    <n v="5"/>
    <n v="5"/>
    <n v="5"/>
    <s v="Option2"/>
    <x v="6"/>
    <s v="LHD45"/>
    <s v="Diesel"/>
  </r>
  <r>
    <x v="22"/>
    <x v="2"/>
    <x v="5"/>
    <x v="1"/>
    <n v="23563.6864515003"/>
    <n v="10"/>
    <n v="11"/>
    <n v="10"/>
    <s v="Option2"/>
    <x v="6"/>
    <s v="LHD45"/>
    <s v="Diesel"/>
  </r>
  <r>
    <x v="23"/>
    <x v="2"/>
    <x v="5"/>
    <x v="0"/>
    <n v="23563.688083134701"/>
    <n v="5"/>
    <n v="5"/>
    <n v="5"/>
    <s v="Option2"/>
    <x v="6"/>
    <s v="MHD67"/>
    <s v="Gasoline"/>
  </r>
  <r>
    <x v="23"/>
    <x v="2"/>
    <x v="5"/>
    <x v="1"/>
    <n v="23563.688083134701"/>
    <n v="10"/>
    <n v="8"/>
    <n v="8"/>
    <s v="Option2"/>
    <x v="6"/>
    <s v="MHD67"/>
    <s v="Gasoline"/>
  </r>
  <r>
    <x v="24"/>
    <x v="2"/>
    <x v="5"/>
    <x v="0"/>
    <n v="23563.699750245902"/>
    <n v="5"/>
    <n v="6"/>
    <n v="5"/>
    <s v="Option2"/>
    <x v="6"/>
    <s v="MHD67"/>
    <s v="Diesel"/>
  </r>
  <r>
    <x v="24"/>
    <x v="2"/>
    <x v="5"/>
    <x v="1"/>
    <n v="23563.699750245902"/>
    <n v="10"/>
    <n v="14"/>
    <n v="10"/>
    <s v="Option2"/>
    <x v="6"/>
    <s v="MHD67"/>
    <s v="Diesel"/>
  </r>
  <r>
    <x v="25"/>
    <x v="2"/>
    <x v="5"/>
    <x v="0"/>
    <n v="23563.617542382399"/>
    <n v="5"/>
    <n v="5"/>
    <n v="5"/>
    <s v="Option2"/>
    <x v="6"/>
    <s v="HHD8"/>
    <s v="Gasoline"/>
  </r>
  <r>
    <x v="25"/>
    <x v="2"/>
    <x v="5"/>
    <x v="1"/>
    <n v="23563.617542382399"/>
    <n v="10"/>
    <n v="8"/>
    <n v="8"/>
    <s v="Option2"/>
    <x v="6"/>
    <s v="HHD8"/>
    <s v="Gasoline"/>
  </r>
  <r>
    <x v="26"/>
    <x v="2"/>
    <x v="5"/>
    <x v="0"/>
    <n v="23563.618952697499"/>
    <n v="5"/>
    <n v="15"/>
    <n v="5"/>
    <s v="Option2"/>
    <x v="6"/>
    <s v="HHD8"/>
    <s v="Diesel"/>
  </r>
  <r>
    <x v="26"/>
    <x v="2"/>
    <x v="5"/>
    <x v="1"/>
    <n v="23563.618952697499"/>
    <n v="10"/>
    <n v="28"/>
    <n v="10"/>
    <s v="Option2"/>
    <x v="6"/>
    <s v="HHD8"/>
    <s v="Diesel"/>
  </r>
  <r>
    <x v="27"/>
    <x v="2"/>
    <x v="5"/>
    <x v="0"/>
    <n v="23563.5893163193"/>
    <n v="5"/>
    <n v="15"/>
    <n v="5"/>
    <s v="Option2"/>
    <x v="6"/>
    <s v="HHD8"/>
    <s v="CNG"/>
  </r>
  <r>
    <x v="27"/>
    <x v="2"/>
    <x v="5"/>
    <x v="1"/>
    <n v="23563.5893163193"/>
    <n v="10"/>
    <n v="28"/>
    <n v="10"/>
    <s v="Option2"/>
    <x v="6"/>
    <s v="HHD8"/>
    <s v="CNG"/>
  </r>
  <r>
    <x v="28"/>
    <x v="2"/>
    <x v="5"/>
    <x v="0"/>
    <n v="37297.823528978501"/>
    <n v="5"/>
    <n v="3"/>
    <n v="3"/>
    <s v="Option2"/>
    <x v="7"/>
    <s v="LHD"/>
    <s v="Diesel"/>
  </r>
  <r>
    <x v="28"/>
    <x v="2"/>
    <x v="5"/>
    <x v="1"/>
    <n v="37297.823528978501"/>
    <n v="10"/>
    <n v="7"/>
    <n v="7"/>
    <s v="Option2"/>
    <x v="7"/>
    <s v="LHD"/>
    <s v="Diesel"/>
  </r>
  <r>
    <x v="29"/>
    <x v="2"/>
    <x v="5"/>
    <x v="0"/>
    <n v="37297.837221337097"/>
    <n v="5"/>
    <n v="3"/>
    <n v="3"/>
    <s v="Option2"/>
    <x v="7"/>
    <s v="LHD45"/>
    <s v="Gasoline"/>
  </r>
  <r>
    <x v="29"/>
    <x v="2"/>
    <x v="5"/>
    <x v="1"/>
    <n v="37297.837221337097"/>
    <n v="10"/>
    <n v="5"/>
    <n v="5"/>
    <s v="Option2"/>
    <x v="7"/>
    <s v="LHD45"/>
    <s v="Gasoline"/>
  </r>
  <r>
    <x v="30"/>
    <x v="2"/>
    <x v="5"/>
    <x v="0"/>
    <n v="37297.936940491003"/>
    <n v="5"/>
    <n v="3"/>
    <n v="3"/>
    <s v="Option2"/>
    <x v="7"/>
    <s v="LHD45"/>
    <s v="Diesel"/>
  </r>
  <r>
    <x v="30"/>
    <x v="2"/>
    <x v="5"/>
    <x v="1"/>
    <n v="37297.936940491003"/>
    <n v="10"/>
    <n v="7"/>
    <n v="7"/>
    <s v="Option2"/>
    <x v="7"/>
    <s v="LHD45"/>
    <s v="Diesel"/>
  </r>
  <r>
    <x v="31"/>
    <x v="2"/>
    <x v="5"/>
    <x v="0"/>
    <n v="37297.8831708578"/>
    <n v="5"/>
    <n v="3"/>
    <n v="3"/>
    <s v="Option2"/>
    <x v="7"/>
    <s v="MHD67"/>
    <s v="Gasoline"/>
  </r>
  <r>
    <x v="31"/>
    <x v="2"/>
    <x v="5"/>
    <x v="1"/>
    <n v="37297.8831708578"/>
    <n v="10"/>
    <n v="5"/>
    <n v="5"/>
    <s v="Option2"/>
    <x v="7"/>
    <s v="MHD67"/>
    <s v="Gasoline"/>
  </r>
  <r>
    <x v="32"/>
    <x v="2"/>
    <x v="5"/>
    <x v="0"/>
    <n v="37297.910620070303"/>
    <n v="5"/>
    <n v="4"/>
    <n v="4"/>
    <s v="Option2"/>
    <x v="7"/>
    <s v="MHD67"/>
    <s v="Diesel"/>
  </r>
  <r>
    <x v="32"/>
    <x v="2"/>
    <x v="5"/>
    <x v="1"/>
    <n v="37297.910620070303"/>
    <n v="10"/>
    <n v="9"/>
    <n v="9"/>
    <s v="Option2"/>
    <x v="7"/>
    <s v="MHD67"/>
    <s v="Diesel"/>
  </r>
  <r>
    <x v="33"/>
    <x v="2"/>
    <x v="5"/>
    <x v="0"/>
    <n v="37297.849999642101"/>
    <n v="5"/>
    <n v="3"/>
    <n v="3"/>
    <s v="Option2"/>
    <x v="7"/>
    <s v="HHD8"/>
    <s v="Gasoline"/>
  </r>
  <r>
    <x v="33"/>
    <x v="2"/>
    <x v="5"/>
    <x v="1"/>
    <n v="37297.849999642101"/>
    <n v="10"/>
    <n v="5"/>
    <n v="5"/>
    <s v="Option2"/>
    <x v="7"/>
    <s v="HHD8"/>
    <s v="Gasoline"/>
  </r>
  <r>
    <x v="34"/>
    <x v="2"/>
    <x v="5"/>
    <x v="0"/>
    <n v="37297.829639001997"/>
    <n v="5"/>
    <n v="9"/>
    <n v="5"/>
    <s v="Option2"/>
    <x v="7"/>
    <s v="HHD8"/>
    <s v="Diesel"/>
  </r>
  <r>
    <x v="34"/>
    <x v="2"/>
    <x v="5"/>
    <x v="1"/>
    <n v="37297.829639001997"/>
    <n v="10"/>
    <n v="17"/>
    <n v="10"/>
    <s v="Option2"/>
    <x v="7"/>
    <s v="HHD8"/>
    <s v="Diesel"/>
  </r>
  <r>
    <x v="35"/>
    <x v="2"/>
    <x v="5"/>
    <x v="0"/>
    <n v="37297.794768420201"/>
    <n v="5"/>
    <n v="9"/>
    <n v="5"/>
    <s v="Option2"/>
    <x v="7"/>
    <s v="HHD8"/>
    <s v="CNG"/>
  </r>
  <r>
    <x v="35"/>
    <x v="2"/>
    <x v="5"/>
    <x v="1"/>
    <n v="37297.794768420201"/>
    <n v="10"/>
    <n v="17"/>
    <n v="10"/>
    <s v="Option2"/>
    <x v="7"/>
    <s v="HHD8"/>
    <s v="CNG"/>
  </r>
  <r>
    <x v="36"/>
    <x v="2"/>
    <x v="5"/>
    <x v="0"/>
    <n v="6331.8441026540104"/>
    <n v="5"/>
    <n v="17"/>
    <n v="5"/>
    <s v="Option2"/>
    <x v="8"/>
    <s v="LHD45"/>
    <s v="Gasoline"/>
  </r>
  <r>
    <x v="36"/>
    <x v="2"/>
    <x v="5"/>
    <x v="1"/>
    <n v="6331.8441026540104"/>
    <n v="10"/>
    <n v="32"/>
    <n v="10"/>
    <s v="Option2"/>
    <x v="8"/>
    <s v="LHD45"/>
    <s v="Gasoline"/>
  </r>
  <r>
    <x v="37"/>
    <x v="2"/>
    <x v="5"/>
    <x v="0"/>
    <n v="6331.8457025560201"/>
    <n v="5"/>
    <n v="17"/>
    <n v="5"/>
    <s v="Option2"/>
    <x v="8"/>
    <s v="MHD67"/>
    <s v="Gasoline"/>
  </r>
  <r>
    <x v="37"/>
    <x v="2"/>
    <x v="5"/>
    <x v="1"/>
    <n v="6331.8457025560201"/>
    <n v="10"/>
    <n v="32"/>
    <n v="10"/>
    <s v="Option2"/>
    <x v="8"/>
    <s v="MHD67"/>
    <s v="Gasoline"/>
  </r>
  <r>
    <x v="38"/>
    <x v="2"/>
    <x v="5"/>
    <x v="0"/>
    <n v="6331.8367689838196"/>
    <n v="5"/>
    <n v="24"/>
    <n v="5"/>
    <s v="Option2"/>
    <x v="8"/>
    <s v="MHD67"/>
    <s v="Diesel"/>
  </r>
  <r>
    <x v="38"/>
    <x v="2"/>
    <x v="5"/>
    <x v="1"/>
    <n v="6331.8367689838196"/>
    <n v="10"/>
    <n v="51"/>
    <n v="10"/>
    <s v="Option2"/>
    <x v="8"/>
    <s v="MHD67"/>
    <s v="Diesel"/>
  </r>
  <r>
    <x v="39"/>
    <x v="2"/>
    <x v="5"/>
    <x v="0"/>
    <n v="6331.8412923899896"/>
    <n v="5"/>
    <n v="17"/>
    <n v="5"/>
    <s v="Option2"/>
    <x v="8"/>
    <s v="HHD8"/>
    <s v="Gasoline"/>
  </r>
  <r>
    <x v="39"/>
    <x v="2"/>
    <x v="5"/>
    <x v="1"/>
    <n v="6331.8412923899896"/>
    <n v="10"/>
    <n v="32"/>
    <n v="10"/>
    <s v="Option2"/>
    <x v="8"/>
    <s v="HHD8"/>
    <s v="Gasoline"/>
  </r>
  <r>
    <x v="40"/>
    <x v="2"/>
    <x v="5"/>
    <x v="0"/>
    <n v="6331.8522175461803"/>
    <n v="5"/>
    <n v="55"/>
    <n v="5"/>
    <s v="Option2"/>
    <x v="8"/>
    <s v="HHD8"/>
    <s v="Diesel"/>
  </r>
  <r>
    <x v="40"/>
    <x v="2"/>
    <x v="5"/>
    <x v="1"/>
    <n v="6331.8522175461803"/>
    <n v="10"/>
    <n v="103"/>
    <n v="10"/>
    <s v="Option2"/>
    <x v="8"/>
    <s v="HHD8"/>
    <s v="Diesel"/>
  </r>
  <r>
    <x v="41"/>
    <x v="2"/>
    <x v="5"/>
    <x v="0"/>
    <n v="76847.222840649803"/>
    <n v="5"/>
    <n v="2"/>
    <n v="2"/>
    <s v="Option2"/>
    <x v="9"/>
    <s v="MHD67"/>
    <s v="Diesel"/>
  </r>
  <r>
    <x v="41"/>
    <x v="2"/>
    <x v="5"/>
    <x v="1"/>
    <n v="76847.222840649803"/>
    <n v="10"/>
    <n v="4"/>
    <n v="4"/>
    <s v="Option2"/>
    <x v="9"/>
    <s v="MHD67"/>
    <s v="Diesel"/>
  </r>
  <r>
    <x v="42"/>
    <x v="2"/>
    <x v="5"/>
    <x v="0"/>
    <n v="76847.373411898603"/>
    <n v="5"/>
    <n v="5"/>
    <n v="5"/>
    <s v="Option2"/>
    <x v="9"/>
    <s v="HHD8"/>
    <s v="Diesel"/>
  </r>
  <r>
    <x v="42"/>
    <x v="2"/>
    <x v="5"/>
    <x v="1"/>
    <n v="76847.373411898603"/>
    <n v="10"/>
    <n v="8"/>
    <n v="8"/>
    <s v="Option2"/>
    <x v="9"/>
    <s v="HHD8"/>
    <s v="Diesel"/>
  </r>
  <r>
    <x v="43"/>
    <x v="2"/>
    <x v="5"/>
    <x v="0"/>
    <n v="76847.289005085593"/>
    <n v="5"/>
    <n v="5"/>
    <n v="5"/>
    <s v="Option2"/>
    <x v="9"/>
    <s v="HHD8"/>
    <s v="CNG"/>
  </r>
  <r>
    <x v="43"/>
    <x v="2"/>
    <x v="5"/>
    <x v="1"/>
    <n v="76847.289005085593"/>
    <n v="10"/>
    <n v="8"/>
    <n v="8"/>
    <s v="Option2"/>
    <x v="9"/>
    <s v="HHD8"/>
    <s v="CNG"/>
  </r>
  <r>
    <x v="44"/>
    <x v="2"/>
    <x v="5"/>
    <x v="0"/>
    <n v="148185.27778582601"/>
    <n v="5"/>
    <n v="2"/>
    <n v="2"/>
    <s v="Option2"/>
    <x v="10"/>
    <s v="HHD8"/>
    <s v="Diesel"/>
  </r>
  <r>
    <x v="44"/>
    <x v="2"/>
    <x v="5"/>
    <x v="1"/>
    <n v="148185.27778582601"/>
    <n v="10"/>
    <n v="4"/>
    <n v="4"/>
    <s v="Option2"/>
    <x v="10"/>
    <s v="HHD8"/>
    <s v="Diesel"/>
  </r>
  <r>
    <x v="0"/>
    <x v="2"/>
    <x v="6"/>
    <x v="0"/>
    <n v="14839.620818891"/>
    <n v="5"/>
    <n v="7"/>
    <n v="5"/>
    <s v="Option2"/>
    <x v="0"/>
    <s v="LHD"/>
    <s v="Diesel"/>
  </r>
  <r>
    <x v="0"/>
    <x v="2"/>
    <x v="6"/>
    <x v="1"/>
    <n v="14839.620818891"/>
    <n v="10"/>
    <n v="17"/>
    <n v="10"/>
    <s v="Option2"/>
    <x v="0"/>
    <s v="LHD"/>
    <s v="Diesel"/>
  </r>
  <r>
    <x v="1"/>
    <x v="2"/>
    <x v="6"/>
    <x v="0"/>
    <n v="14839.628871216401"/>
    <n v="5"/>
    <n v="7"/>
    <n v="5"/>
    <s v="Option2"/>
    <x v="1"/>
    <s v="LHD"/>
    <s v="Diesel"/>
  </r>
  <r>
    <x v="1"/>
    <x v="2"/>
    <x v="6"/>
    <x v="1"/>
    <n v="14839.628871216401"/>
    <n v="10"/>
    <n v="17"/>
    <n v="10"/>
    <s v="Option2"/>
    <x v="1"/>
    <s v="LHD"/>
    <s v="Diesel"/>
  </r>
  <r>
    <x v="2"/>
    <x v="2"/>
    <x v="6"/>
    <x v="0"/>
    <n v="37964.231275929997"/>
    <n v="5"/>
    <n v="3"/>
    <n v="3"/>
    <s v="Option2"/>
    <x v="2"/>
    <s v="LHD45"/>
    <s v="Gasoline"/>
  </r>
  <r>
    <x v="2"/>
    <x v="2"/>
    <x v="6"/>
    <x v="1"/>
    <n v="37964.231275929997"/>
    <n v="10"/>
    <n v="5"/>
    <n v="5"/>
    <s v="Option2"/>
    <x v="2"/>
    <s v="LHD45"/>
    <s v="Gasoline"/>
  </r>
  <r>
    <x v="3"/>
    <x v="2"/>
    <x v="6"/>
    <x v="0"/>
    <n v="37964.235544413699"/>
    <n v="5"/>
    <n v="3"/>
    <n v="3"/>
    <s v="Option2"/>
    <x v="2"/>
    <s v="LHD45"/>
    <s v="Diesel"/>
  </r>
  <r>
    <x v="3"/>
    <x v="2"/>
    <x v="6"/>
    <x v="1"/>
    <n v="37964.235544413699"/>
    <n v="10"/>
    <n v="7"/>
    <n v="7"/>
    <s v="Option2"/>
    <x v="2"/>
    <s v="LHD45"/>
    <s v="Diesel"/>
  </r>
  <r>
    <x v="4"/>
    <x v="2"/>
    <x v="6"/>
    <x v="0"/>
    <n v="37964.315751782698"/>
    <n v="5"/>
    <n v="4"/>
    <n v="4"/>
    <s v="Option2"/>
    <x v="2"/>
    <s v="MHD67"/>
    <s v="Diesel"/>
  </r>
  <r>
    <x v="4"/>
    <x v="2"/>
    <x v="6"/>
    <x v="1"/>
    <n v="37964.315751782698"/>
    <n v="10"/>
    <n v="9"/>
    <n v="9"/>
    <s v="Option2"/>
    <x v="2"/>
    <s v="MHD67"/>
    <s v="Diesel"/>
  </r>
  <r>
    <x v="5"/>
    <x v="2"/>
    <x v="6"/>
    <x v="0"/>
    <n v="37964.307178343202"/>
    <n v="5"/>
    <n v="9"/>
    <n v="5"/>
    <s v="Option2"/>
    <x v="2"/>
    <s v="HHD8"/>
    <s v="Diesel"/>
  </r>
  <r>
    <x v="5"/>
    <x v="2"/>
    <x v="6"/>
    <x v="1"/>
    <n v="37964.307178343202"/>
    <n v="10"/>
    <n v="17"/>
    <n v="10"/>
    <s v="Option2"/>
    <x v="2"/>
    <s v="HHD8"/>
    <s v="Diesel"/>
  </r>
  <r>
    <x v="6"/>
    <x v="2"/>
    <x v="6"/>
    <x v="0"/>
    <n v="37964.217276025702"/>
    <n v="5"/>
    <n v="9"/>
    <n v="5"/>
    <s v="Option2"/>
    <x v="2"/>
    <s v="HHD8"/>
    <s v="CNG"/>
  </r>
  <r>
    <x v="6"/>
    <x v="2"/>
    <x v="6"/>
    <x v="1"/>
    <n v="37964.217276025702"/>
    <n v="10"/>
    <n v="17"/>
    <n v="10"/>
    <s v="Option2"/>
    <x v="2"/>
    <s v="HHD8"/>
    <s v="CNG"/>
  </r>
  <r>
    <x v="7"/>
    <x v="2"/>
    <x v="6"/>
    <x v="0"/>
    <n v="37964.274257826997"/>
    <n v="5"/>
    <n v="3"/>
    <n v="3"/>
    <s v="Option2"/>
    <x v="3"/>
    <s v="LHD45"/>
    <s v="Gasoline"/>
  </r>
  <r>
    <x v="7"/>
    <x v="2"/>
    <x v="6"/>
    <x v="1"/>
    <n v="37964.274257826997"/>
    <n v="10"/>
    <n v="5"/>
    <n v="5"/>
    <s v="Option2"/>
    <x v="3"/>
    <s v="LHD45"/>
    <s v="Gasoline"/>
  </r>
  <r>
    <x v="8"/>
    <x v="2"/>
    <x v="6"/>
    <x v="0"/>
    <n v="37964.345739934899"/>
    <n v="5"/>
    <n v="3"/>
    <n v="3"/>
    <s v="Option2"/>
    <x v="3"/>
    <s v="LHD45"/>
    <s v="Diesel"/>
  </r>
  <r>
    <x v="8"/>
    <x v="2"/>
    <x v="6"/>
    <x v="1"/>
    <n v="37964.345739934899"/>
    <n v="10"/>
    <n v="7"/>
    <n v="7"/>
    <s v="Option2"/>
    <x v="3"/>
    <s v="LHD45"/>
    <s v="Diesel"/>
  </r>
  <r>
    <x v="9"/>
    <x v="2"/>
    <x v="6"/>
    <x v="0"/>
    <n v="37964.353108566502"/>
    <n v="5"/>
    <n v="4"/>
    <n v="4"/>
    <s v="Option2"/>
    <x v="3"/>
    <s v="MHD67"/>
    <s v="Diesel"/>
  </r>
  <r>
    <x v="9"/>
    <x v="2"/>
    <x v="6"/>
    <x v="1"/>
    <n v="37964.353108566502"/>
    <n v="10"/>
    <n v="9"/>
    <n v="9"/>
    <s v="Option2"/>
    <x v="3"/>
    <s v="MHD67"/>
    <s v="Diesel"/>
  </r>
  <r>
    <x v="10"/>
    <x v="2"/>
    <x v="6"/>
    <x v="0"/>
    <n v="37964.318311997602"/>
    <n v="5"/>
    <n v="9"/>
    <n v="5"/>
    <s v="Option2"/>
    <x v="3"/>
    <s v="Urban Bus"/>
    <s v="Diesel"/>
  </r>
  <r>
    <x v="10"/>
    <x v="2"/>
    <x v="6"/>
    <x v="1"/>
    <n v="37964.318311997602"/>
    <n v="10"/>
    <n v="17"/>
    <n v="10"/>
    <s v="Option2"/>
    <x v="3"/>
    <s v="Urban Bus"/>
    <s v="Diesel"/>
  </r>
  <r>
    <x v="11"/>
    <x v="2"/>
    <x v="6"/>
    <x v="0"/>
    <n v="37964.282328909998"/>
    <n v="5"/>
    <n v="9"/>
    <n v="5"/>
    <s v="Option2"/>
    <x v="3"/>
    <s v="Urban Bus"/>
    <s v="CNG"/>
  </r>
  <r>
    <x v="11"/>
    <x v="2"/>
    <x v="6"/>
    <x v="1"/>
    <n v="37964.282328909998"/>
    <n v="10"/>
    <n v="17"/>
    <n v="10"/>
    <s v="Option2"/>
    <x v="3"/>
    <s v="Urban Bus"/>
    <s v="CNG"/>
  </r>
  <r>
    <x v="12"/>
    <x v="2"/>
    <x v="6"/>
    <x v="0"/>
    <n v="9206.4421873804295"/>
    <n v="5"/>
    <n v="12"/>
    <n v="5"/>
    <s v="Option2"/>
    <x v="4"/>
    <s v="LHD45"/>
    <s v="Gasoline"/>
  </r>
  <r>
    <x v="12"/>
    <x v="2"/>
    <x v="6"/>
    <x v="1"/>
    <n v="9206.4421873804295"/>
    <n v="10"/>
    <n v="22"/>
    <n v="10"/>
    <s v="Option2"/>
    <x v="4"/>
    <s v="LHD45"/>
    <s v="Gasoline"/>
  </r>
  <r>
    <x v="13"/>
    <x v="2"/>
    <x v="6"/>
    <x v="0"/>
    <n v="9206.4647987723401"/>
    <n v="5"/>
    <n v="12"/>
    <n v="5"/>
    <s v="Option2"/>
    <x v="4"/>
    <s v="LHD45"/>
    <s v="Diesel"/>
  </r>
  <r>
    <x v="13"/>
    <x v="2"/>
    <x v="6"/>
    <x v="1"/>
    <n v="9206.4647987723401"/>
    <n v="10"/>
    <n v="27"/>
    <n v="10"/>
    <s v="Option2"/>
    <x v="4"/>
    <s v="LHD45"/>
    <s v="Diesel"/>
  </r>
  <r>
    <x v="14"/>
    <x v="2"/>
    <x v="6"/>
    <x v="0"/>
    <n v="9206.4404883762109"/>
    <n v="5"/>
    <n v="16"/>
    <n v="5"/>
    <s v="Option2"/>
    <x v="4"/>
    <s v="MHD67"/>
    <s v="Diesel"/>
  </r>
  <r>
    <x v="14"/>
    <x v="2"/>
    <x v="6"/>
    <x v="1"/>
    <n v="9206.4404883762109"/>
    <n v="10"/>
    <n v="35"/>
    <n v="10"/>
    <s v="Option2"/>
    <x v="4"/>
    <s v="MHD67"/>
    <s v="Diesel"/>
  </r>
  <r>
    <x v="15"/>
    <x v="2"/>
    <x v="6"/>
    <x v="0"/>
    <n v="9206.4589529453897"/>
    <n v="5"/>
    <n v="38"/>
    <n v="5"/>
    <s v="Option2"/>
    <x v="4"/>
    <s v="HHD8"/>
    <s v="Diesel"/>
  </r>
  <r>
    <x v="15"/>
    <x v="2"/>
    <x v="6"/>
    <x v="1"/>
    <n v="9206.4589529453897"/>
    <n v="10"/>
    <n v="71"/>
    <n v="10"/>
    <s v="Option2"/>
    <x v="4"/>
    <s v="HHD8"/>
    <s v="Diesel"/>
  </r>
  <r>
    <x v="16"/>
    <x v="2"/>
    <x v="6"/>
    <x v="0"/>
    <n v="9206.4473092951994"/>
    <n v="5"/>
    <n v="38"/>
    <n v="5"/>
    <s v="Option2"/>
    <x v="4"/>
    <s v="HHD8"/>
    <s v="CNG"/>
  </r>
  <r>
    <x v="16"/>
    <x v="2"/>
    <x v="6"/>
    <x v="1"/>
    <n v="9206.4473092951994"/>
    <n v="10"/>
    <n v="71"/>
    <n v="10"/>
    <s v="Option2"/>
    <x v="4"/>
    <s v="HHD8"/>
    <s v="CNG"/>
  </r>
  <r>
    <x v="17"/>
    <x v="2"/>
    <x v="6"/>
    <x v="0"/>
    <n v="31302.125672761202"/>
    <n v="5"/>
    <n v="5"/>
    <n v="5"/>
    <s v="Option2"/>
    <x v="5"/>
    <s v="MHD67"/>
    <s v="Diesel"/>
  </r>
  <r>
    <x v="17"/>
    <x v="2"/>
    <x v="6"/>
    <x v="1"/>
    <n v="31302.125672761202"/>
    <n v="10"/>
    <n v="10"/>
    <n v="10"/>
    <s v="Option2"/>
    <x v="5"/>
    <s v="MHD67"/>
    <s v="Diesel"/>
  </r>
  <r>
    <x v="18"/>
    <x v="2"/>
    <x v="6"/>
    <x v="0"/>
    <n v="31302.151242644999"/>
    <n v="5"/>
    <n v="11"/>
    <n v="5"/>
    <s v="Option2"/>
    <x v="5"/>
    <s v="HHD8"/>
    <s v="Diesel"/>
  </r>
  <r>
    <x v="18"/>
    <x v="2"/>
    <x v="6"/>
    <x v="1"/>
    <n v="31302.151242644999"/>
    <n v="10"/>
    <n v="21"/>
    <n v="10"/>
    <s v="Option2"/>
    <x v="5"/>
    <s v="HHD8"/>
    <s v="Diesel"/>
  </r>
  <r>
    <x v="19"/>
    <x v="2"/>
    <x v="6"/>
    <x v="0"/>
    <n v="31302.134799695399"/>
    <n v="5"/>
    <n v="11"/>
    <n v="5"/>
    <s v="Option2"/>
    <x v="5"/>
    <s v="HHD8"/>
    <s v="CNG"/>
  </r>
  <r>
    <x v="19"/>
    <x v="2"/>
    <x v="6"/>
    <x v="1"/>
    <n v="31302.134799695399"/>
    <n v="10"/>
    <n v="21"/>
    <n v="10"/>
    <s v="Option2"/>
    <x v="5"/>
    <s v="HHD8"/>
    <s v="CNG"/>
  </r>
  <r>
    <x v="20"/>
    <x v="2"/>
    <x v="6"/>
    <x v="0"/>
    <n v="23608.504761401298"/>
    <n v="5"/>
    <n v="5"/>
    <n v="5"/>
    <s v="Option2"/>
    <x v="6"/>
    <s v="LHD"/>
    <s v="Diesel"/>
  </r>
  <r>
    <x v="20"/>
    <x v="2"/>
    <x v="6"/>
    <x v="1"/>
    <n v="23608.504761401298"/>
    <n v="10"/>
    <n v="11"/>
    <n v="10"/>
    <s v="Option2"/>
    <x v="6"/>
    <s v="LHD"/>
    <s v="Diesel"/>
  </r>
  <r>
    <x v="21"/>
    <x v="2"/>
    <x v="6"/>
    <x v="0"/>
    <n v="23608.524036151899"/>
    <n v="5"/>
    <n v="5"/>
    <n v="5"/>
    <s v="Option2"/>
    <x v="6"/>
    <s v="LHD45"/>
    <s v="Gasoline"/>
  </r>
  <r>
    <x v="21"/>
    <x v="2"/>
    <x v="6"/>
    <x v="1"/>
    <n v="23608.524036151899"/>
    <n v="10"/>
    <n v="8"/>
    <n v="8"/>
    <s v="Option2"/>
    <x v="6"/>
    <s v="LHD45"/>
    <s v="Gasoline"/>
  </r>
  <r>
    <x v="22"/>
    <x v="2"/>
    <x v="6"/>
    <x v="0"/>
    <n v="23608.5956649949"/>
    <n v="5"/>
    <n v="5"/>
    <n v="5"/>
    <s v="Option2"/>
    <x v="6"/>
    <s v="LHD45"/>
    <s v="Diesel"/>
  </r>
  <r>
    <x v="22"/>
    <x v="2"/>
    <x v="6"/>
    <x v="1"/>
    <n v="23608.5956649949"/>
    <n v="10"/>
    <n v="11"/>
    <n v="10"/>
    <s v="Option2"/>
    <x v="6"/>
    <s v="LHD45"/>
    <s v="Diesel"/>
  </r>
  <r>
    <x v="23"/>
    <x v="2"/>
    <x v="6"/>
    <x v="0"/>
    <n v="23608.547911105299"/>
    <n v="5"/>
    <n v="5"/>
    <n v="5"/>
    <s v="Option2"/>
    <x v="6"/>
    <s v="MHD67"/>
    <s v="Gasoline"/>
  </r>
  <r>
    <x v="23"/>
    <x v="2"/>
    <x v="6"/>
    <x v="1"/>
    <n v="23608.547911105299"/>
    <n v="10"/>
    <n v="8"/>
    <n v="8"/>
    <s v="Option2"/>
    <x v="6"/>
    <s v="MHD67"/>
    <s v="Gasoline"/>
  </r>
  <r>
    <x v="24"/>
    <x v="2"/>
    <x v="6"/>
    <x v="0"/>
    <n v="23608.589300926"/>
    <n v="5"/>
    <n v="6"/>
    <n v="5"/>
    <s v="Option2"/>
    <x v="6"/>
    <s v="MHD67"/>
    <s v="Diesel"/>
  </r>
  <r>
    <x v="24"/>
    <x v="2"/>
    <x v="6"/>
    <x v="1"/>
    <n v="23608.589300926"/>
    <n v="10"/>
    <n v="14"/>
    <n v="10"/>
    <s v="Option2"/>
    <x v="6"/>
    <s v="MHD67"/>
    <s v="Diesel"/>
  </r>
  <r>
    <x v="25"/>
    <x v="2"/>
    <x v="6"/>
    <x v="0"/>
    <n v="23608.5370493136"/>
    <n v="5"/>
    <n v="5"/>
    <n v="5"/>
    <s v="Option2"/>
    <x v="6"/>
    <s v="HHD8"/>
    <s v="Gasoline"/>
  </r>
  <r>
    <x v="25"/>
    <x v="2"/>
    <x v="6"/>
    <x v="1"/>
    <n v="23608.5370493136"/>
    <n v="10"/>
    <n v="8"/>
    <n v="8"/>
    <s v="Option2"/>
    <x v="6"/>
    <s v="HHD8"/>
    <s v="Gasoline"/>
  </r>
  <r>
    <x v="26"/>
    <x v="2"/>
    <x v="6"/>
    <x v="0"/>
    <n v="23608.528666000901"/>
    <n v="5"/>
    <n v="15"/>
    <n v="5"/>
    <s v="Option2"/>
    <x v="6"/>
    <s v="HHD8"/>
    <s v="Diesel"/>
  </r>
  <r>
    <x v="26"/>
    <x v="2"/>
    <x v="6"/>
    <x v="1"/>
    <n v="23608.528666000901"/>
    <n v="10"/>
    <n v="28"/>
    <n v="10"/>
    <s v="Option2"/>
    <x v="6"/>
    <s v="HHD8"/>
    <s v="Diesel"/>
  </r>
  <r>
    <x v="27"/>
    <x v="2"/>
    <x v="6"/>
    <x v="0"/>
    <n v="23608.503073484699"/>
    <n v="5"/>
    <n v="15"/>
    <n v="5"/>
    <s v="Option2"/>
    <x v="6"/>
    <s v="HHD8"/>
    <s v="CNG"/>
  </r>
  <r>
    <x v="27"/>
    <x v="2"/>
    <x v="6"/>
    <x v="1"/>
    <n v="23608.503073484699"/>
    <n v="10"/>
    <n v="28"/>
    <n v="10"/>
    <s v="Option2"/>
    <x v="6"/>
    <s v="HHD8"/>
    <s v="CNG"/>
  </r>
  <r>
    <x v="28"/>
    <x v="2"/>
    <x v="6"/>
    <x v="0"/>
    <n v="37368.631115773896"/>
    <n v="5"/>
    <n v="3"/>
    <n v="3"/>
    <s v="Option2"/>
    <x v="7"/>
    <s v="LHD"/>
    <s v="Diesel"/>
  </r>
  <r>
    <x v="28"/>
    <x v="2"/>
    <x v="6"/>
    <x v="1"/>
    <n v="37368.631115773896"/>
    <n v="10"/>
    <n v="7"/>
    <n v="7"/>
    <s v="Option2"/>
    <x v="7"/>
    <s v="LHD"/>
    <s v="Diesel"/>
  </r>
  <r>
    <x v="29"/>
    <x v="2"/>
    <x v="6"/>
    <x v="0"/>
    <n v="37368.613648664897"/>
    <n v="5"/>
    <n v="3"/>
    <n v="3"/>
    <s v="Option2"/>
    <x v="7"/>
    <s v="LHD45"/>
    <s v="Gasoline"/>
  </r>
  <r>
    <x v="29"/>
    <x v="2"/>
    <x v="6"/>
    <x v="1"/>
    <n v="37368.613648664897"/>
    <n v="10"/>
    <n v="5"/>
    <n v="5"/>
    <s v="Option2"/>
    <x v="7"/>
    <s v="LHD45"/>
    <s v="Gasoline"/>
  </r>
  <r>
    <x v="30"/>
    <x v="2"/>
    <x v="6"/>
    <x v="0"/>
    <n v="37368.744763386501"/>
    <n v="5"/>
    <n v="3"/>
    <n v="3"/>
    <s v="Option2"/>
    <x v="7"/>
    <s v="LHD45"/>
    <s v="Diesel"/>
  </r>
  <r>
    <x v="30"/>
    <x v="2"/>
    <x v="6"/>
    <x v="1"/>
    <n v="37368.744763386501"/>
    <n v="10"/>
    <n v="7"/>
    <n v="7"/>
    <s v="Option2"/>
    <x v="7"/>
    <s v="LHD45"/>
    <s v="Diesel"/>
  </r>
  <r>
    <x v="31"/>
    <x v="2"/>
    <x v="6"/>
    <x v="0"/>
    <n v="37368.721662755299"/>
    <n v="5"/>
    <n v="3"/>
    <n v="3"/>
    <s v="Option2"/>
    <x v="7"/>
    <s v="MHD67"/>
    <s v="Gasoline"/>
  </r>
  <r>
    <x v="31"/>
    <x v="2"/>
    <x v="6"/>
    <x v="1"/>
    <n v="37368.721662755299"/>
    <n v="10"/>
    <n v="5"/>
    <n v="5"/>
    <s v="Option2"/>
    <x v="7"/>
    <s v="MHD67"/>
    <s v="Gasoline"/>
  </r>
  <r>
    <x v="32"/>
    <x v="2"/>
    <x v="6"/>
    <x v="0"/>
    <n v="37368.726763003098"/>
    <n v="5"/>
    <n v="4"/>
    <n v="4"/>
    <s v="Option2"/>
    <x v="7"/>
    <s v="MHD67"/>
    <s v="Diesel"/>
  </r>
  <r>
    <x v="32"/>
    <x v="2"/>
    <x v="6"/>
    <x v="1"/>
    <n v="37368.726763003098"/>
    <n v="10"/>
    <n v="9"/>
    <n v="9"/>
    <s v="Option2"/>
    <x v="7"/>
    <s v="MHD67"/>
    <s v="Diesel"/>
  </r>
  <r>
    <x v="33"/>
    <x v="2"/>
    <x v="6"/>
    <x v="0"/>
    <n v="37368.638810143202"/>
    <n v="5"/>
    <n v="3"/>
    <n v="3"/>
    <s v="Option2"/>
    <x v="7"/>
    <s v="HHD8"/>
    <s v="Gasoline"/>
  </r>
  <r>
    <x v="33"/>
    <x v="2"/>
    <x v="6"/>
    <x v="1"/>
    <n v="37368.638810143202"/>
    <n v="10"/>
    <n v="5"/>
    <n v="5"/>
    <s v="Option2"/>
    <x v="7"/>
    <s v="HHD8"/>
    <s v="Gasoline"/>
  </r>
  <r>
    <x v="34"/>
    <x v="2"/>
    <x v="6"/>
    <x v="0"/>
    <n v="37368.6372869646"/>
    <n v="5"/>
    <n v="9"/>
    <n v="5"/>
    <s v="Option2"/>
    <x v="7"/>
    <s v="HHD8"/>
    <s v="Diesel"/>
  </r>
  <r>
    <x v="34"/>
    <x v="2"/>
    <x v="6"/>
    <x v="1"/>
    <n v="37368.6372869646"/>
    <n v="10"/>
    <n v="17"/>
    <n v="10"/>
    <s v="Option2"/>
    <x v="7"/>
    <s v="HHD8"/>
    <s v="Diesel"/>
  </r>
  <r>
    <x v="35"/>
    <x v="2"/>
    <x v="6"/>
    <x v="0"/>
    <n v="37368.625697320102"/>
    <n v="5"/>
    <n v="9"/>
    <n v="5"/>
    <s v="Option2"/>
    <x v="7"/>
    <s v="HHD8"/>
    <s v="CNG"/>
  </r>
  <r>
    <x v="35"/>
    <x v="2"/>
    <x v="6"/>
    <x v="1"/>
    <n v="37368.625697320102"/>
    <n v="10"/>
    <n v="17"/>
    <n v="10"/>
    <s v="Option2"/>
    <x v="7"/>
    <s v="HHD8"/>
    <s v="CNG"/>
  </r>
  <r>
    <x v="36"/>
    <x v="2"/>
    <x v="6"/>
    <x v="0"/>
    <n v="6344.1786531855996"/>
    <n v="5"/>
    <n v="17"/>
    <n v="5"/>
    <s v="Option2"/>
    <x v="8"/>
    <s v="LHD45"/>
    <s v="Gasoline"/>
  </r>
  <r>
    <x v="36"/>
    <x v="2"/>
    <x v="6"/>
    <x v="1"/>
    <n v="6344.1786531855996"/>
    <n v="10"/>
    <n v="32"/>
    <n v="10"/>
    <s v="Option2"/>
    <x v="8"/>
    <s v="LHD45"/>
    <s v="Gasoline"/>
  </r>
  <r>
    <x v="37"/>
    <x v="2"/>
    <x v="6"/>
    <x v="0"/>
    <n v="6344.1875643938401"/>
    <n v="5"/>
    <n v="17"/>
    <n v="5"/>
    <s v="Option2"/>
    <x v="8"/>
    <s v="MHD67"/>
    <s v="Gasoline"/>
  </r>
  <r>
    <x v="37"/>
    <x v="2"/>
    <x v="6"/>
    <x v="1"/>
    <n v="6344.1875643938401"/>
    <n v="10"/>
    <n v="32"/>
    <n v="10"/>
    <s v="Option2"/>
    <x v="8"/>
    <s v="MHD67"/>
    <s v="Gasoline"/>
  </r>
  <r>
    <x v="38"/>
    <x v="2"/>
    <x v="6"/>
    <x v="0"/>
    <n v="6344.1632790888798"/>
    <n v="5"/>
    <n v="24"/>
    <n v="5"/>
    <s v="Option2"/>
    <x v="8"/>
    <s v="MHD67"/>
    <s v="Diesel"/>
  </r>
  <r>
    <x v="38"/>
    <x v="2"/>
    <x v="6"/>
    <x v="1"/>
    <n v="6344.1632790888798"/>
    <n v="10"/>
    <n v="51"/>
    <n v="10"/>
    <s v="Option2"/>
    <x v="8"/>
    <s v="MHD67"/>
    <s v="Diesel"/>
  </r>
  <r>
    <x v="39"/>
    <x v="2"/>
    <x v="6"/>
    <x v="0"/>
    <n v="6344.1849689497603"/>
    <n v="5"/>
    <n v="17"/>
    <n v="5"/>
    <s v="Option2"/>
    <x v="8"/>
    <s v="HHD8"/>
    <s v="Gasoline"/>
  </r>
  <r>
    <x v="39"/>
    <x v="2"/>
    <x v="6"/>
    <x v="1"/>
    <n v="6344.1849689497603"/>
    <n v="10"/>
    <n v="32"/>
    <n v="10"/>
    <s v="Option2"/>
    <x v="8"/>
    <s v="HHD8"/>
    <s v="Gasoline"/>
  </r>
  <r>
    <x v="40"/>
    <x v="2"/>
    <x v="6"/>
    <x v="0"/>
    <n v="6344.1893631290104"/>
    <n v="5"/>
    <n v="55"/>
    <n v="5"/>
    <s v="Option2"/>
    <x v="8"/>
    <s v="HHD8"/>
    <s v="Diesel"/>
  </r>
  <r>
    <x v="40"/>
    <x v="2"/>
    <x v="6"/>
    <x v="1"/>
    <n v="6344.1893631290104"/>
    <n v="10"/>
    <n v="102"/>
    <n v="10"/>
    <s v="Option2"/>
    <x v="8"/>
    <s v="HHD8"/>
    <s v="Diesel"/>
  </r>
  <r>
    <x v="41"/>
    <x v="2"/>
    <x v="6"/>
    <x v="0"/>
    <n v="77074.419077308703"/>
    <n v="5"/>
    <n v="2"/>
    <n v="2"/>
    <s v="Option2"/>
    <x v="9"/>
    <s v="MHD67"/>
    <s v="Diesel"/>
  </r>
  <r>
    <x v="41"/>
    <x v="2"/>
    <x v="6"/>
    <x v="1"/>
    <n v="77074.419077308703"/>
    <n v="10"/>
    <n v="4"/>
    <n v="4"/>
    <s v="Option2"/>
    <x v="9"/>
    <s v="MHD67"/>
    <s v="Diesel"/>
  </r>
  <r>
    <x v="42"/>
    <x v="2"/>
    <x v="6"/>
    <x v="0"/>
    <n v="77074.622754011507"/>
    <n v="5"/>
    <n v="5"/>
    <n v="5"/>
    <s v="Option2"/>
    <x v="9"/>
    <s v="HHD8"/>
    <s v="Diesel"/>
  </r>
  <r>
    <x v="42"/>
    <x v="2"/>
    <x v="6"/>
    <x v="1"/>
    <n v="77074.622754011507"/>
    <n v="10"/>
    <n v="8"/>
    <n v="8"/>
    <s v="Option2"/>
    <x v="9"/>
    <s v="HHD8"/>
    <s v="Diesel"/>
  </r>
  <r>
    <x v="43"/>
    <x v="2"/>
    <x v="6"/>
    <x v="0"/>
    <n v="77074.577776734601"/>
    <n v="5"/>
    <n v="5"/>
    <n v="5"/>
    <s v="Option2"/>
    <x v="9"/>
    <s v="HHD8"/>
    <s v="CNG"/>
  </r>
  <r>
    <x v="43"/>
    <x v="2"/>
    <x v="6"/>
    <x v="1"/>
    <n v="77074.577776734601"/>
    <n v="10"/>
    <n v="8"/>
    <n v="8"/>
    <s v="Option2"/>
    <x v="9"/>
    <s v="HHD8"/>
    <s v="CNG"/>
  </r>
  <r>
    <x v="44"/>
    <x v="2"/>
    <x v="6"/>
    <x v="0"/>
    <n v="148622.09466382299"/>
    <n v="5"/>
    <n v="2"/>
    <n v="2"/>
    <s v="Option2"/>
    <x v="10"/>
    <s v="HHD8"/>
    <s v="Diesel"/>
  </r>
  <r>
    <x v="44"/>
    <x v="2"/>
    <x v="6"/>
    <x v="1"/>
    <n v="148622.09466382299"/>
    <n v="10"/>
    <n v="4"/>
    <n v="4"/>
    <s v="Option2"/>
    <x v="10"/>
    <s v="HHD8"/>
    <s v="Diesel"/>
  </r>
  <r>
    <x v="0"/>
    <x v="2"/>
    <x v="7"/>
    <x v="0"/>
    <n v="14874.2672348456"/>
    <n v="5"/>
    <n v="7"/>
    <n v="5"/>
    <s v="Option2"/>
    <x v="0"/>
    <s v="LHD"/>
    <s v="Diesel"/>
  </r>
  <r>
    <x v="0"/>
    <x v="2"/>
    <x v="7"/>
    <x v="1"/>
    <n v="14874.2672348456"/>
    <n v="10"/>
    <n v="17"/>
    <n v="10"/>
    <s v="Option2"/>
    <x v="0"/>
    <s v="LHD"/>
    <s v="Diesel"/>
  </r>
  <r>
    <x v="1"/>
    <x v="2"/>
    <x v="7"/>
    <x v="0"/>
    <n v="14874.278727123599"/>
    <n v="5"/>
    <n v="7"/>
    <n v="5"/>
    <s v="Option2"/>
    <x v="1"/>
    <s v="LHD"/>
    <s v="Diesel"/>
  </r>
  <r>
    <x v="1"/>
    <x v="2"/>
    <x v="7"/>
    <x v="1"/>
    <n v="14874.278727123599"/>
    <n v="10"/>
    <n v="17"/>
    <n v="10"/>
    <s v="Option2"/>
    <x v="1"/>
    <s v="LHD"/>
    <s v="Diesel"/>
  </r>
  <r>
    <x v="2"/>
    <x v="2"/>
    <x v="7"/>
    <x v="0"/>
    <n v="38013.0276464669"/>
    <n v="5"/>
    <n v="3"/>
    <n v="3"/>
    <s v="Option2"/>
    <x v="2"/>
    <s v="LHD45"/>
    <s v="Gasoline"/>
  </r>
  <r>
    <x v="2"/>
    <x v="2"/>
    <x v="7"/>
    <x v="1"/>
    <n v="38013.0276464669"/>
    <n v="10"/>
    <n v="5"/>
    <n v="5"/>
    <s v="Option2"/>
    <x v="2"/>
    <s v="LHD45"/>
    <s v="Gasoline"/>
  </r>
  <r>
    <x v="3"/>
    <x v="2"/>
    <x v="7"/>
    <x v="0"/>
    <n v="38013.001959041401"/>
    <n v="5"/>
    <n v="3"/>
    <n v="3"/>
    <s v="Option2"/>
    <x v="2"/>
    <s v="LHD45"/>
    <s v="Diesel"/>
  </r>
  <r>
    <x v="3"/>
    <x v="2"/>
    <x v="7"/>
    <x v="1"/>
    <n v="38013.001959041401"/>
    <n v="10"/>
    <n v="7"/>
    <n v="7"/>
    <s v="Option2"/>
    <x v="2"/>
    <s v="LHD45"/>
    <s v="Diesel"/>
  </r>
  <r>
    <x v="4"/>
    <x v="2"/>
    <x v="7"/>
    <x v="0"/>
    <n v="38013.082179837897"/>
    <n v="5"/>
    <n v="4"/>
    <n v="4"/>
    <s v="Option2"/>
    <x v="2"/>
    <s v="MHD67"/>
    <s v="Diesel"/>
  </r>
  <r>
    <x v="4"/>
    <x v="2"/>
    <x v="7"/>
    <x v="1"/>
    <n v="38013.082179837897"/>
    <n v="10"/>
    <n v="9"/>
    <n v="9"/>
    <s v="Option2"/>
    <x v="2"/>
    <s v="MHD67"/>
    <s v="Diesel"/>
  </r>
  <r>
    <x v="5"/>
    <x v="2"/>
    <x v="7"/>
    <x v="0"/>
    <n v="38013.127607062401"/>
    <n v="5"/>
    <n v="9"/>
    <n v="5"/>
    <s v="Option2"/>
    <x v="2"/>
    <s v="HHD8"/>
    <s v="Diesel"/>
  </r>
  <r>
    <x v="5"/>
    <x v="2"/>
    <x v="7"/>
    <x v="1"/>
    <n v="38013.127607062401"/>
    <n v="10"/>
    <n v="17"/>
    <n v="10"/>
    <s v="Option2"/>
    <x v="2"/>
    <s v="HHD8"/>
    <s v="Diesel"/>
  </r>
  <r>
    <x v="6"/>
    <x v="2"/>
    <x v="7"/>
    <x v="0"/>
    <n v="38013.0917442051"/>
    <n v="5"/>
    <n v="9"/>
    <n v="5"/>
    <s v="Option2"/>
    <x v="2"/>
    <s v="HHD8"/>
    <s v="CNG"/>
  </r>
  <r>
    <x v="6"/>
    <x v="2"/>
    <x v="7"/>
    <x v="1"/>
    <n v="38013.0917442051"/>
    <n v="10"/>
    <n v="17"/>
    <n v="10"/>
    <s v="Option2"/>
    <x v="2"/>
    <s v="HHD8"/>
    <s v="CNG"/>
  </r>
  <r>
    <x v="7"/>
    <x v="2"/>
    <x v="7"/>
    <x v="0"/>
    <n v="38012.891265694001"/>
    <n v="5"/>
    <n v="3"/>
    <n v="3"/>
    <s v="Option2"/>
    <x v="3"/>
    <s v="LHD45"/>
    <s v="Gasoline"/>
  </r>
  <r>
    <x v="7"/>
    <x v="2"/>
    <x v="7"/>
    <x v="1"/>
    <n v="38012.891265694001"/>
    <n v="10"/>
    <n v="5"/>
    <n v="5"/>
    <s v="Option2"/>
    <x v="3"/>
    <s v="LHD45"/>
    <s v="Gasoline"/>
  </r>
  <r>
    <x v="8"/>
    <x v="2"/>
    <x v="7"/>
    <x v="0"/>
    <n v="38013.027759173303"/>
    <n v="5"/>
    <n v="3"/>
    <n v="3"/>
    <s v="Option2"/>
    <x v="3"/>
    <s v="LHD45"/>
    <s v="Diesel"/>
  </r>
  <r>
    <x v="8"/>
    <x v="2"/>
    <x v="7"/>
    <x v="1"/>
    <n v="38013.027759173303"/>
    <n v="10"/>
    <n v="7"/>
    <n v="7"/>
    <s v="Option2"/>
    <x v="3"/>
    <s v="LHD45"/>
    <s v="Diesel"/>
  </r>
  <r>
    <x v="9"/>
    <x v="2"/>
    <x v="7"/>
    <x v="0"/>
    <n v="38013.090647384801"/>
    <n v="5"/>
    <n v="4"/>
    <n v="4"/>
    <s v="Option2"/>
    <x v="3"/>
    <s v="MHD67"/>
    <s v="Diesel"/>
  </r>
  <r>
    <x v="9"/>
    <x v="2"/>
    <x v="7"/>
    <x v="1"/>
    <n v="38013.090647384801"/>
    <n v="10"/>
    <n v="9"/>
    <n v="9"/>
    <s v="Option2"/>
    <x v="3"/>
    <s v="MHD67"/>
    <s v="Diesel"/>
  </r>
  <r>
    <x v="10"/>
    <x v="2"/>
    <x v="7"/>
    <x v="0"/>
    <n v="38013.047386436898"/>
    <n v="5"/>
    <n v="9"/>
    <n v="5"/>
    <s v="Option2"/>
    <x v="3"/>
    <s v="Urban Bus"/>
    <s v="Diesel"/>
  </r>
  <r>
    <x v="10"/>
    <x v="2"/>
    <x v="7"/>
    <x v="1"/>
    <n v="38013.047386436898"/>
    <n v="10"/>
    <n v="17"/>
    <n v="10"/>
    <s v="Option2"/>
    <x v="3"/>
    <s v="Urban Bus"/>
    <s v="Diesel"/>
  </r>
  <r>
    <x v="11"/>
    <x v="2"/>
    <x v="7"/>
    <x v="0"/>
    <n v="38012.986239008998"/>
    <n v="5"/>
    <n v="9"/>
    <n v="5"/>
    <s v="Option2"/>
    <x v="3"/>
    <s v="Urban Bus"/>
    <s v="CNG"/>
  </r>
  <r>
    <x v="11"/>
    <x v="2"/>
    <x v="7"/>
    <x v="1"/>
    <n v="38012.986239008998"/>
    <n v="10"/>
    <n v="17"/>
    <n v="10"/>
    <s v="Option2"/>
    <x v="3"/>
    <s v="Urban Bus"/>
    <s v="CNG"/>
  </r>
  <r>
    <x v="12"/>
    <x v="2"/>
    <x v="7"/>
    <x v="0"/>
    <n v="9218.1147723917202"/>
    <n v="5"/>
    <n v="12"/>
    <n v="5"/>
    <s v="Option2"/>
    <x v="4"/>
    <s v="LHD45"/>
    <s v="Gasoline"/>
  </r>
  <r>
    <x v="12"/>
    <x v="2"/>
    <x v="7"/>
    <x v="1"/>
    <n v="9218.1147723917202"/>
    <n v="10"/>
    <n v="22"/>
    <n v="10"/>
    <s v="Option2"/>
    <x v="4"/>
    <s v="LHD45"/>
    <s v="Gasoline"/>
  </r>
  <r>
    <x v="13"/>
    <x v="2"/>
    <x v="7"/>
    <x v="0"/>
    <n v="9218.1556397955392"/>
    <n v="5"/>
    <n v="12"/>
    <n v="5"/>
    <s v="Option2"/>
    <x v="4"/>
    <s v="LHD45"/>
    <s v="Diesel"/>
  </r>
  <r>
    <x v="13"/>
    <x v="2"/>
    <x v="7"/>
    <x v="1"/>
    <n v="9218.1556397955392"/>
    <n v="10"/>
    <n v="27"/>
    <n v="10"/>
    <s v="Option2"/>
    <x v="4"/>
    <s v="LHD45"/>
    <s v="Diesel"/>
  </r>
  <r>
    <x v="14"/>
    <x v="2"/>
    <x v="7"/>
    <x v="0"/>
    <n v="9218.1145991563899"/>
    <n v="5"/>
    <n v="16"/>
    <n v="5"/>
    <s v="Option2"/>
    <x v="4"/>
    <s v="MHD67"/>
    <s v="Diesel"/>
  </r>
  <r>
    <x v="14"/>
    <x v="2"/>
    <x v="7"/>
    <x v="1"/>
    <n v="9218.1145991563899"/>
    <n v="10"/>
    <n v="35"/>
    <n v="10"/>
    <s v="Option2"/>
    <x v="4"/>
    <s v="MHD67"/>
    <s v="Diesel"/>
  </r>
  <r>
    <x v="15"/>
    <x v="2"/>
    <x v="7"/>
    <x v="0"/>
    <n v="9218.1212013459899"/>
    <n v="5"/>
    <n v="38"/>
    <n v="5"/>
    <s v="Option2"/>
    <x v="4"/>
    <s v="HHD8"/>
    <s v="Diesel"/>
  </r>
  <r>
    <x v="15"/>
    <x v="2"/>
    <x v="7"/>
    <x v="1"/>
    <n v="9218.1212013459899"/>
    <n v="10"/>
    <n v="71"/>
    <n v="10"/>
    <s v="Option2"/>
    <x v="4"/>
    <s v="HHD8"/>
    <s v="Diesel"/>
  </r>
  <r>
    <x v="16"/>
    <x v="2"/>
    <x v="7"/>
    <x v="0"/>
    <n v="9218.1278579103291"/>
    <n v="5"/>
    <n v="38"/>
    <n v="5"/>
    <s v="Option2"/>
    <x v="4"/>
    <s v="HHD8"/>
    <s v="CNG"/>
  </r>
  <r>
    <x v="16"/>
    <x v="2"/>
    <x v="7"/>
    <x v="1"/>
    <n v="9218.1278579103291"/>
    <n v="10"/>
    <n v="71"/>
    <n v="10"/>
    <s v="Option2"/>
    <x v="4"/>
    <s v="HHD8"/>
    <s v="CNG"/>
  </r>
  <r>
    <x v="17"/>
    <x v="2"/>
    <x v="7"/>
    <x v="0"/>
    <n v="31373.508892682599"/>
    <n v="5"/>
    <n v="5"/>
    <n v="5"/>
    <s v="Option2"/>
    <x v="5"/>
    <s v="MHD67"/>
    <s v="Diesel"/>
  </r>
  <r>
    <x v="17"/>
    <x v="2"/>
    <x v="7"/>
    <x v="1"/>
    <n v="31373.508892682599"/>
    <n v="10"/>
    <n v="10"/>
    <n v="10"/>
    <s v="Option2"/>
    <x v="5"/>
    <s v="MHD67"/>
    <s v="Diesel"/>
  </r>
  <r>
    <x v="18"/>
    <x v="2"/>
    <x v="7"/>
    <x v="0"/>
    <n v="31373.545462830301"/>
    <n v="5"/>
    <n v="11"/>
    <n v="5"/>
    <s v="Option2"/>
    <x v="5"/>
    <s v="HHD8"/>
    <s v="Diesel"/>
  </r>
  <r>
    <x v="18"/>
    <x v="2"/>
    <x v="7"/>
    <x v="1"/>
    <n v="31373.545462830301"/>
    <n v="10"/>
    <n v="21"/>
    <n v="10"/>
    <s v="Option2"/>
    <x v="5"/>
    <s v="HHD8"/>
    <s v="Diesel"/>
  </r>
  <r>
    <x v="19"/>
    <x v="2"/>
    <x v="7"/>
    <x v="0"/>
    <n v="31373.497936208601"/>
    <n v="5"/>
    <n v="11"/>
    <n v="5"/>
    <s v="Option2"/>
    <x v="5"/>
    <s v="HHD8"/>
    <s v="CNG"/>
  </r>
  <r>
    <x v="19"/>
    <x v="2"/>
    <x v="7"/>
    <x v="1"/>
    <n v="31373.497936208601"/>
    <n v="10"/>
    <n v="21"/>
    <n v="10"/>
    <s v="Option2"/>
    <x v="5"/>
    <s v="HHD8"/>
    <s v="CNG"/>
  </r>
  <r>
    <x v="20"/>
    <x v="2"/>
    <x v="7"/>
    <x v="0"/>
    <n v="23661.542093263601"/>
    <n v="5"/>
    <n v="5"/>
    <n v="5"/>
    <s v="Option2"/>
    <x v="6"/>
    <s v="LHD"/>
    <s v="Diesel"/>
  </r>
  <r>
    <x v="20"/>
    <x v="2"/>
    <x v="7"/>
    <x v="1"/>
    <n v="23661.542093263601"/>
    <n v="10"/>
    <n v="11"/>
    <n v="10"/>
    <s v="Option2"/>
    <x v="6"/>
    <s v="LHD"/>
    <s v="Diesel"/>
  </r>
  <r>
    <x v="21"/>
    <x v="2"/>
    <x v="7"/>
    <x v="0"/>
    <n v="23661.549118026101"/>
    <n v="5"/>
    <n v="5"/>
    <n v="5"/>
    <s v="Option2"/>
    <x v="6"/>
    <s v="LHD45"/>
    <s v="Gasoline"/>
  </r>
  <r>
    <x v="21"/>
    <x v="2"/>
    <x v="7"/>
    <x v="1"/>
    <n v="23661.549118026101"/>
    <n v="10"/>
    <n v="8"/>
    <n v="8"/>
    <s v="Option2"/>
    <x v="6"/>
    <s v="LHD45"/>
    <s v="Gasoline"/>
  </r>
  <r>
    <x v="22"/>
    <x v="2"/>
    <x v="7"/>
    <x v="0"/>
    <n v="23661.624019048799"/>
    <n v="5"/>
    <n v="5"/>
    <n v="5"/>
    <s v="Option2"/>
    <x v="6"/>
    <s v="LHD45"/>
    <s v="Diesel"/>
  </r>
  <r>
    <x v="22"/>
    <x v="2"/>
    <x v="7"/>
    <x v="1"/>
    <n v="23661.624019048799"/>
    <n v="10"/>
    <n v="11"/>
    <n v="10"/>
    <s v="Option2"/>
    <x v="6"/>
    <s v="LHD45"/>
    <s v="Diesel"/>
  </r>
  <r>
    <x v="23"/>
    <x v="2"/>
    <x v="7"/>
    <x v="0"/>
    <n v="23661.612863572202"/>
    <n v="5"/>
    <n v="5"/>
    <n v="5"/>
    <s v="Option2"/>
    <x v="6"/>
    <s v="MHD67"/>
    <s v="Gasoline"/>
  </r>
  <r>
    <x v="23"/>
    <x v="2"/>
    <x v="7"/>
    <x v="1"/>
    <n v="23661.612863572202"/>
    <n v="10"/>
    <n v="8"/>
    <n v="8"/>
    <s v="Option2"/>
    <x v="6"/>
    <s v="MHD67"/>
    <s v="Gasoline"/>
  </r>
  <r>
    <x v="24"/>
    <x v="2"/>
    <x v="7"/>
    <x v="0"/>
    <n v="23661.630625834099"/>
    <n v="5"/>
    <n v="6"/>
    <n v="5"/>
    <s v="Option2"/>
    <x v="6"/>
    <s v="MHD67"/>
    <s v="Diesel"/>
  </r>
  <r>
    <x v="24"/>
    <x v="2"/>
    <x v="7"/>
    <x v="1"/>
    <n v="23661.630625834099"/>
    <n v="10"/>
    <n v="14"/>
    <n v="10"/>
    <s v="Option2"/>
    <x v="6"/>
    <s v="MHD67"/>
    <s v="Diesel"/>
  </r>
  <r>
    <x v="25"/>
    <x v="2"/>
    <x v="7"/>
    <x v="0"/>
    <n v="23661.5656971957"/>
    <n v="5"/>
    <n v="5"/>
    <n v="5"/>
    <s v="Option2"/>
    <x v="6"/>
    <s v="HHD8"/>
    <s v="Gasoline"/>
  </r>
  <r>
    <x v="25"/>
    <x v="2"/>
    <x v="7"/>
    <x v="1"/>
    <n v="23661.5656971957"/>
    <n v="10"/>
    <n v="8"/>
    <n v="8"/>
    <s v="Option2"/>
    <x v="6"/>
    <s v="HHD8"/>
    <s v="Gasoline"/>
  </r>
  <r>
    <x v="26"/>
    <x v="2"/>
    <x v="7"/>
    <x v="0"/>
    <n v="23661.564329677502"/>
    <n v="5"/>
    <n v="15"/>
    <n v="5"/>
    <s v="Option2"/>
    <x v="6"/>
    <s v="HHD8"/>
    <s v="Diesel"/>
  </r>
  <r>
    <x v="26"/>
    <x v="2"/>
    <x v="7"/>
    <x v="1"/>
    <n v="23661.564329677502"/>
    <n v="10"/>
    <n v="27"/>
    <n v="10"/>
    <s v="Option2"/>
    <x v="6"/>
    <s v="HHD8"/>
    <s v="Diesel"/>
  </r>
  <r>
    <x v="27"/>
    <x v="2"/>
    <x v="7"/>
    <x v="0"/>
    <n v="23661.539847992601"/>
    <n v="5"/>
    <n v="15"/>
    <n v="5"/>
    <s v="Option2"/>
    <x v="6"/>
    <s v="HHD8"/>
    <s v="CNG"/>
  </r>
  <r>
    <x v="27"/>
    <x v="2"/>
    <x v="7"/>
    <x v="1"/>
    <n v="23661.539847992601"/>
    <n v="10"/>
    <n v="27"/>
    <n v="10"/>
    <s v="Option2"/>
    <x v="6"/>
    <s v="HHD8"/>
    <s v="CNG"/>
  </r>
  <r>
    <x v="28"/>
    <x v="2"/>
    <x v="7"/>
    <x v="0"/>
    <n v="37451.859981030299"/>
    <n v="5"/>
    <n v="3"/>
    <n v="3"/>
    <s v="Option2"/>
    <x v="7"/>
    <s v="LHD"/>
    <s v="Diesel"/>
  </r>
  <r>
    <x v="28"/>
    <x v="2"/>
    <x v="7"/>
    <x v="1"/>
    <n v="37451.859981030299"/>
    <n v="10"/>
    <n v="7"/>
    <n v="7"/>
    <s v="Option2"/>
    <x v="7"/>
    <s v="LHD"/>
    <s v="Diesel"/>
  </r>
  <r>
    <x v="29"/>
    <x v="2"/>
    <x v="7"/>
    <x v="0"/>
    <n v="37451.840780835897"/>
    <n v="5"/>
    <n v="3"/>
    <n v="3"/>
    <s v="Option2"/>
    <x v="7"/>
    <s v="LHD45"/>
    <s v="Gasoline"/>
  </r>
  <r>
    <x v="29"/>
    <x v="2"/>
    <x v="7"/>
    <x v="1"/>
    <n v="37451.840780835897"/>
    <n v="10"/>
    <n v="5"/>
    <n v="5"/>
    <s v="Option2"/>
    <x v="7"/>
    <s v="LHD45"/>
    <s v="Gasoline"/>
  </r>
  <r>
    <x v="30"/>
    <x v="2"/>
    <x v="7"/>
    <x v="0"/>
    <n v="37451.963581970696"/>
    <n v="5"/>
    <n v="3"/>
    <n v="3"/>
    <s v="Option2"/>
    <x v="7"/>
    <s v="LHD45"/>
    <s v="Diesel"/>
  </r>
  <r>
    <x v="30"/>
    <x v="2"/>
    <x v="7"/>
    <x v="1"/>
    <n v="37451.963581970696"/>
    <n v="10"/>
    <n v="7"/>
    <n v="7"/>
    <s v="Option2"/>
    <x v="7"/>
    <s v="LHD45"/>
    <s v="Diesel"/>
  </r>
  <r>
    <x v="31"/>
    <x v="2"/>
    <x v="7"/>
    <x v="0"/>
    <n v="37451.944075427098"/>
    <n v="5"/>
    <n v="3"/>
    <n v="3"/>
    <s v="Option2"/>
    <x v="7"/>
    <s v="MHD67"/>
    <s v="Gasoline"/>
  </r>
  <r>
    <x v="31"/>
    <x v="2"/>
    <x v="7"/>
    <x v="1"/>
    <n v="37451.944075427098"/>
    <n v="10"/>
    <n v="5"/>
    <n v="5"/>
    <s v="Option2"/>
    <x v="7"/>
    <s v="MHD67"/>
    <s v="Gasoline"/>
  </r>
  <r>
    <x v="32"/>
    <x v="2"/>
    <x v="7"/>
    <x v="0"/>
    <n v="37451.9653521457"/>
    <n v="5"/>
    <n v="4"/>
    <n v="4"/>
    <s v="Option2"/>
    <x v="7"/>
    <s v="MHD67"/>
    <s v="Diesel"/>
  </r>
  <r>
    <x v="32"/>
    <x v="2"/>
    <x v="7"/>
    <x v="1"/>
    <n v="37451.9653521457"/>
    <n v="10"/>
    <n v="9"/>
    <n v="9"/>
    <s v="Option2"/>
    <x v="7"/>
    <s v="MHD67"/>
    <s v="Diesel"/>
  </r>
  <r>
    <x v="33"/>
    <x v="2"/>
    <x v="7"/>
    <x v="0"/>
    <n v="37451.859938021298"/>
    <n v="5"/>
    <n v="3"/>
    <n v="3"/>
    <s v="Option2"/>
    <x v="7"/>
    <s v="HHD8"/>
    <s v="Gasoline"/>
  </r>
  <r>
    <x v="33"/>
    <x v="2"/>
    <x v="7"/>
    <x v="1"/>
    <n v="37451.859938021298"/>
    <n v="10"/>
    <n v="5"/>
    <n v="5"/>
    <s v="Option2"/>
    <x v="7"/>
    <s v="HHD8"/>
    <s v="Gasoline"/>
  </r>
  <r>
    <x v="34"/>
    <x v="2"/>
    <x v="7"/>
    <x v="0"/>
    <n v="37451.870774206698"/>
    <n v="5"/>
    <n v="9"/>
    <n v="5"/>
    <s v="Option2"/>
    <x v="7"/>
    <s v="HHD8"/>
    <s v="Diesel"/>
  </r>
  <r>
    <x v="34"/>
    <x v="2"/>
    <x v="7"/>
    <x v="1"/>
    <n v="37451.870774206698"/>
    <n v="10"/>
    <n v="17"/>
    <n v="10"/>
    <s v="Option2"/>
    <x v="7"/>
    <s v="HHD8"/>
    <s v="Diesel"/>
  </r>
  <r>
    <x v="35"/>
    <x v="2"/>
    <x v="7"/>
    <x v="0"/>
    <n v="37451.8337862888"/>
    <n v="5"/>
    <n v="9"/>
    <n v="5"/>
    <s v="Option2"/>
    <x v="7"/>
    <s v="HHD8"/>
    <s v="CNG"/>
  </r>
  <r>
    <x v="35"/>
    <x v="2"/>
    <x v="7"/>
    <x v="1"/>
    <n v="37451.8337862888"/>
    <n v="10"/>
    <n v="17"/>
    <n v="10"/>
    <s v="Option2"/>
    <x v="7"/>
    <s v="HHD8"/>
    <s v="CNG"/>
  </r>
  <r>
    <x v="36"/>
    <x v="2"/>
    <x v="7"/>
    <x v="0"/>
    <n v="6359.0891947154196"/>
    <n v="5"/>
    <n v="17"/>
    <n v="5"/>
    <s v="Option2"/>
    <x v="8"/>
    <s v="LHD45"/>
    <s v="Gasoline"/>
  </r>
  <r>
    <x v="36"/>
    <x v="2"/>
    <x v="7"/>
    <x v="1"/>
    <n v="6359.0891947154196"/>
    <n v="10"/>
    <n v="31"/>
    <n v="10"/>
    <s v="Option2"/>
    <x v="8"/>
    <s v="LHD45"/>
    <s v="Gasoline"/>
  </r>
  <r>
    <x v="37"/>
    <x v="2"/>
    <x v="7"/>
    <x v="0"/>
    <n v="6359.1072122083397"/>
    <n v="5"/>
    <n v="17"/>
    <n v="5"/>
    <s v="Option2"/>
    <x v="8"/>
    <s v="MHD67"/>
    <s v="Gasoline"/>
  </r>
  <r>
    <x v="37"/>
    <x v="2"/>
    <x v="7"/>
    <x v="1"/>
    <n v="6359.1072122083397"/>
    <n v="10"/>
    <n v="31"/>
    <n v="10"/>
    <s v="Option2"/>
    <x v="8"/>
    <s v="MHD67"/>
    <s v="Gasoline"/>
  </r>
  <r>
    <x v="38"/>
    <x v="2"/>
    <x v="7"/>
    <x v="0"/>
    <n v="6359.0862876333504"/>
    <n v="5"/>
    <n v="24"/>
    <n v="5"/>
    <s v="Option2"/>
    <x v="8"/>
    <s v="MHD67"/>
    <s v="Diesel"/>
  </r>
  <r>
    <x v="38"/>
    <x v="2"/>
    <x v="7"/>
    <x v="1"/>
    <n v="6359.0862876333504"/>
    <n v="10"/>
    <n v="51"/>
    <n v="10"/>
    <s v="Option2"/>
    <x v="8"/>
    <s v="MHD67"/>
    <s v="Diesel"/>
  </r>
  <r>
    <x v="39"/>
    <x v="2"/>
    <x v="7"/>
    <x v="0"/>
    <n v="6359.0967983258297"/>
    <n v="5"/>
    <n v="17"/>
    <n v="5"/>
    <s v="Option2"/>
    <x v="8"/>
    <s v="HHD8"/>
    <s v="Gasoline"/>
  </r>
  <r>
    <x v="39"/>
    <x v="2"/>
    <x v="7"/>
    <x v="1"/>
    <n v="6359.0967983258297"/>
    <n v="10"/>
    <n v="31"/>
    <n v="10"/>
    <s v="Option2"/>
    <x v="8"/>
    <s v="HHD8"/>
    <s v="Gasoline"/>
  </r>
  <r>
    <x v="40"/>
    <x v="2"/>
    <x v="7"/>
    <x v="0"/>
    <n v="6359.0978787853201"/>
    <n v="5"/>
    <n v="55"/>
    <n v="5"/>
    <s v="Option2"/>
    <x v="8"/>
    <s v="HHD8"/>
    <s v="Diesel"/>
  </r>
  <r>
    <x v="40"/>
    <x v="2"/>
    <x v="7"/>
    <x v="1"/>
    <n v="6359.0978787853201"/>
    <n v="10"/>
    <n v="102"/>
    <n v="10"/>
    <s v="Option2"/>
    <x v="8"/>
    <s v="HHD8"/>
    <s v="Diesel"/>
  </r>
  <r>
    <x v="41"/>
    <x v="2"/>
    <x v="7"/>
    <x v="0"/>
    <n v="77300.756645104702"/>
    <n v="5"/>
    <n v="2"/>
    <n v="2"/>
    <s v="Option2"/>
    <x v="9"/>
    <s v="MHD67"/>
    <s v="Diesel"/>
  </r>
  <r>
    <x v="41"/>
    <x v="2"/>
    <x v="7"/>
    <x v="1"/>
    <n v="77300.756645104702"/>
    <n v="10"/>
    <n v="4"/>
    <n v="4"/>
    <s v="Option2"/>
    <x v="9"/>
    <s v="MHD67"/>
    <s v="Diesel"/>
  </r>
  <r>
    <x v="42"/>
    <x v="2"/>
    <x v="7"/>
    <x v="0"/>
    <n v="77300.939980954907"/>
    <n v="5"/>
    <n v="5"/>
    <n v="5"/>
    <s v="Option2"/>
    <x v="9"/>
    <s v="HHD8"/>
    <s v="Diesel"/>
  </r>
  <r>
    <x v="42"/>
    <x v="2"/>
    <x v="7"/>
    <x v="1"/>
    <n v="77300.939980954907"/>
    <n v="10"/>
    <n v="8"/>
    <n v="8"/>
    <s v="Option2"/>
    <x v="9"/>
    <s v="HHD8"/>
    <s v="Diesel"/>
  </r>
  <r>
    <x v="43"/>
    <x v="2"/>
    <x v="7"/>
    <x v="0"/>
    <n v="77300.938567076402"/>
    <n v="5"/>
    <n v="5"/>
    <n v="5"/>
    <s v="Option2"/>
    <x v="9"/>
    <s v="HHD8"/>
    <s v="CNG"/>
  </r>
  <r>
    <x v="43"/>
    <x v="2"/>
    <x v="7"/>
    <x v="1"/>
    <n v="77300.938567076402"/>
    <n v="10"/>
    <n v="8"/>
    <n v="8"/>
    <s v="Option2"/>
    <x v="9"/>
    <s v="HHD8"/>
    <s v="CNG"/>
  </r>
  <r>
    <x v="44"/>
    <x v="2"/>
    <x v="7"/>
    <x v="0"/>
    <n v="149065.166200607"/>
    <n v="5"/>
    <n v="2"/>
    <n v="2"/>
    <s v="Option2"/>
    <x v="10"/>
    <s v="HHD8"/>
    <s v="Diesel"/>
  </r>
  <r>
    <x v="44"/>
    <x v="2"/>
    <x v="7"/>
    <x v="1"/>
    <n v="149065.166200607"/>
    <n v="10"/>
    <n v="4"/>
    <n v="4"/>
    <s v="Option2"/>
    <x v="10"/>
    <s v="HHD8"/>
    <s v="Diesel"/>
  </r>
  <r>
    <x v="0"/>
    <x v="2"/>
    <x v="8"/>
    <x v="0"/>
    <n v="14909.117282614499"/>
    <n v="5"/>
    <n v="7"/>
    <n v="5"/>
    <s v="Option2"/>
    <x v="0"/>
    <s v="LHD"/>
    <s v="Diesel"/>
  </r>
  <r>
    <x v="0"/>
    <x v="2"/>
    <x v="8"/>
    <x v="1"/>
    <n v="14909.117282614499"/>
    <n v="10"/>
    <n v="17"/>
    <n v="10"/>
    <s v="Option2"/>
    <x v="0"/>
    <s v="LHD"/>
    <s v="Diesel"/>
  </r>
  <r>
    <x v="1"/>
    <x v="2"/>
    <x v="8"/>
    <x v="0"/>
    <n v="14909.117117035799"/>
    <n v="5"/>
    <n v="7"/>
    <n v="5"/>
    <s v="Option2"/>
    <x v="1"/>
    <s v="LHD"/>
    <s v="Diesel"/>
  </r>
  <r>
    <x v="1"/>
    <x v="2"/>
    <x v="8"/>
    <x v="1"/>
    <n v="14909.117117035799"/>
    <n v="10"/>
    <n v="17"/>
    <n v="10"/>
    <s v="Option2"/>
    <x v="1"/>
    <s v="LHD"/>
    <s v="Diesel"/>
  </r>
  <r>
    <x v="2"/>
    <x v="2"/>
    <x v="8"/>
    <x v="0"/>
    <n v="38057.772832299299"/>
    <n v="5"/>
    <n v="3"/>
    <n v="3"/>
    <s v="Option2"/>
    <x v="2"/>
    <s v="LHD45"/>
    <s v="Gasoline"/>
  </r>
  <r>
    <x v="2"/>
    <x v="2"/>
    <x v="8"/>
    <x v="1"/>
    <n v="38057.772832299299"/>
    <n v="10"/>
    <n v="5"/>
    <n v="5"/>
    <s v="Option2"/>
    <x v="2"/>
    <s v="LHD45"/>
    <s v="Gasoline"/>
  </r>
  <r>
    <x v="3"/>
    <x v="2"/>
    <x v="8"/>
    <x v="0"/>
    <n v="38057.750604478999"/>
    <n v="5"/>
    <n v="3"/>
    <n v="3"/>
    <s v="Option2"/>
    <x v="2"/>
    <s v="LHD45"/>
    <s v="Diesel"/>
  </r>
  <r>
    <x v="3"/>
    <x v="2"/>
    <x v="8"/>
    <x v="1"/>
    <n v="38057.750604478999"/>
    <n v="10"/>
    <n v="7"/>
    <n v="7"/>
    <s v="Option2"/>
    <x v="2"/>
    <s v="LHD45"/>
    <s v="Diesel"/>
  </r>
  <r>
    <x v="4"/>
    <x v="2"/>
    <x v="8"/>
    <x v="0"/>
    <n v="38057.833545961803"/>
    <n v="5"/>
    <n v="4"/>
    <n v="4"/>
    <s v="Option2"/>
    <x v="2"/>
    <s v="MHD67"/>
    <s v="Diesel"/>
  </r>
  <r>
    <x v="4"/>
    <x v="2"/>
    <x v="8"/>
    <x v="1"/>
    <n v="38057.833545961803"/>
    <n v="10"/>
    <n v="9"/>
    <n v="9"/>
    <s v="Option2"/>
    <x v="2"/>
    <s v="MHD67"/>
    <s v="Diesel"/>
  </r>
  <r>
    <x v="5"/>
    <x v="2"/>
    <x v="8"/>
    <x v="0"/>
    <n v="38057.817391399498"/>
    <n v="5"/>
    <n v="9"/>
    <n v="5"/>
    <s v="Option2"/>
    <x v="2"/>
    <s v="HHD8"/>
    <s v="Diesel"/>
  </r>
  <r>
    <x v="5"/>
    <x v="2"/>
    <x v="8"/>
    <x v="1"/>
    <n v="38057.817391399498"/>
    <n v="10"/>
    <n v="17"/>
    <n v="10"/>
    <s v="Option2"/>
    <x v="2"/>
    <s v="HHD8"/>
    <s v="Diesel"/>
  </r>
  <r>
    <x v="6"/>
    <x v="2"/>
    <x v="8"/>
    <x v="0"/>
    <n v="38057.7629326604"/>
    <n v="5"/>
    <n v="9"/>
    <n v="5"/>
    <s v="Option2"/>
    <x v="2"/>
    <s v="HHD8"/>
    <s v="CNG"/>
  </r>
  <r>
    <x v="6"/>
    <x v="2"/>
    <x v="8"/>
    <x v="1"/>
    <n v="38057.7629326604"/>
    <n v="10"/>
    <n v="17"/>
    <n v="10"/>
    <s v="Option2"/>
    <x v="2"/>
    <s v="HHD8"/>
    <s v="CNG"/>
  </r>
  <r>
    <x v="7"/>
    <x v="2"/>
    <x v="8"/>
    <x v="0"/>
    <n v="38057.625767962098"/>
    <n v="5"/>
    <n v="3"/>
    <n v="3"/>
    <s v="Option2"/>
    <x v="3"/>
    <s v="LHD45"/>
    <s v="Gasoline"/>
  </r>
  <r>
    <x v="7"/>
    <x v="2"/>
    <x v="8"/>
    <x v="1"/>
    <n v="38057.625767962098"/>
    <n v="10"/>
    <n v="5"/>
    <n v="5"/>
    <s v="Option2"/>
    <x v="3"/>
    <s v="LHD45"/>
    <s v="Gasoline"/>
  </r>
  <r>
    <x v="8"/>
    <x v="2"/>
    <x v="8"/>
    <x v="0"/>
    <n v="38057.687029700101"/>
    <n v="5"/>
    <n v="3"/>
    <n v="3"/>
    <s v="Option2"/>
    <x v="3"/>
    <s v="LHD45"/>
    <s v="Diesel"/>
  </r>
  <r>
    <x v="8"/>
    <x v="2"/>
    <x v="8"/>
    <x v="1"/>
    <n v="38057.687029700101"/>
    <n v="10"/>
    <n v="7"/>
    <n v="7"/>
    <s v="Option2"/>
    <x v="3"/>
    <s v="LHD45"/>
    <s v="Diesel"/>
  </r>
  <r>
    <x v="9"/>
    <x v="2"/>
    <x v="8"/>
    <x v="0"/>
    <n v="38057.818435753499"/>
    <n v="5"/>
    <n v="4"/>
    <n v="4"/>
    <s v="Option2"/>
    <x v="3"/>
    <s v="MHD67"/>
    <s v="Diesel"/>
  </r>
  <r>
    <x v="9"/>
    <x v="2"/>
    <x v="8"/>
    <x v="1"/>
    <n v="38057.818435753499"/>
    <n v="10"/>
    <n v="9"/>
    <n v="9"/>
    <s v="Option2"/>
    <x v="3"/>
    <s v="MHD67"/>
    <s v="Diesel"/>
  </r>
  <r>
    <x v="10"/>
    <x v="2"/>
    <x v="8"/>
    <x v="0"/>
    <n v="38057.858803538496"/>
    <n v="5"/>
    <n v="9"/>
    <n v="5"/>
    <s v="Option2"/>
    <x v="3"/>
    <s v="Urban Bus"/>
    <s v="Diesel"/>
  </r>
  <r>
    <x v="10"/>
    <x v="2"/>
    <x v="8"/>
    <x v="1"/>
    <n v="38057.858803538496"/>
    <n v="10"/>
    <n v="17"/>
    <n v="10"/>
    <s v="Option2"/>
    <x v="3"/>
    <s v="Urban Bus"/>
    <s v="Diesel"/>
  </r>
  <r>
    <x v="11"/>
    <x v="2"/>
    <x v="8"/>
    <x v="0"/>
    <n v="38057.778967793201"/>
    <n v="5"/>
    <n v="9"/>
    <n v="5"/>
    <s v="Option2"/>
    <x v="3"/>
    <s v="Urban Bus"/>
    <s v="CNG"/>
  </r>
  <r>
    <x v="11"/>
    <x v="2"/>
    <x v="8"/>
    <x v="1"/>
    <n v="38057.778967793201"/>
    <n v="10"/>
    <n v="17"/>
    <n v="10"/>
    <s v="Option2"/>
    <x v="3"/>
    <s v="Urban Bus"/>
    <s v="CNG"/>
  </r>
  <r>
    <x v="12"/>
    <x v="2"/>
    <x v="8"/>
    <x v="0"/>
    <n v="9229.6964795549393"/>
    <n v="5"/>
    <n v="12"/>
    <n v="5"/>
    <s v="Option2"/>
    <x v="4"/>
    <s v="LHD45"/>
    <s v="Gasoline"/>
  </r>
  <r>
    <x v="12"/>
    <x v="2"/>
    <x v="8"/>
    <x v="1"/>
    <n v="9229.6964795549393"/>
    <n v="10"/>
    <n v="22"/>
    <n v="10"/>
    <s v="Option2"/>
    <x v="4"/>
    <s v="LHD45"/>
    <s v="Gasoline"/>
  </r>
  <r>
    <x v="13"/>
    <x v="2"/>
    <x v="8"/>
    <x v="0"/>
    <n v="9229.7306766648508"/>
    <n v="5"/>
    <n v="12"/>
    <n v="5"/>
    <s v="Option2"/>
    <x v="4"/>
    <s v="LHD45"/>
    <s v="Diesel"/>
  </r>
  <r>
    <x v="13"/>
    <x v="2"/>
    <x v="8"/>
    <x v="1"/>
    <n v="9229.7306766648508"/>
    <n v="10"/>
    <n v="27"/>
    <n v="10"/>
    <s v="Option2"/>
    <x v="4"/>
    <s v="LHD45"/>
    <s v="Diesel"/>
  </r>
  <r>
    <x v="14"/>
    <x v="2"/>
    <x v="8"/>
    <x v="0"/>
    <n v="9229.6970319418797"/>
    <n v="5"/>
    <n v="16"/>
    <n v="5"/>
    <s v="Option2"/>
    <x v="4"/>
    <s v="MHD67"/>
    <s v="Diesel"/>
  </r>
  <r>
    <x v="14"/>
    <x v="2"/>
    <x v="8"/>
    <x v="1"/>
    <n v="9229.6970319418797"/>
    <n v="10"/>
    <n v="35"/>
    <n v="10"/>
    <s v="Option2"/>
    <x v="4"/>
    <s v="MHD67"/>
    <s v="Diesel"/>
  </r>
  <r>
    <x v="15"/>
    <x v="2"/>
    <x v="8"/>
    <x v="0"/>
    <n v="9229.6999892655604"/>
    <n v="5"/>
    <n v="38"/>
    <n v="5"/>
    <s v="Option2"/>
    <x v="4"/>
    <s v="HHD8"/>
    <s v="Diesel"/>
  </r>
  <r>
    <x v="15"/>
    <x v="2"/>
    <x v="8"/>
    <x v="1"/>
    <n v="9229.6999892655604"/>
    <n v="10"/>
    <n v="70"/>
    <n v="10"/>
    <s v="Option2"/>
    <x v="4"/>
    <s v="HHD8"/>
    <s v="Diesel"/>
  </r>
  <r>
    <x v="16"/>
    <x v="2"/>
    <x v="8"/>
    <x v="0"/>
    <n v="9229.7005856749602"/>
    <n v="5"/>
    <n v="38"/>
    <n v="5"/>
    <s v="Option2"/>
    <x v="4"/>
    <s v="HHD8"/>
    <s v="CNG"/>
  </r>
  <r>
    <x v="16"/>
    <x v="2"/>
    <x v="8"/>
    <x v="1"/>
    <n v="9229.7005856749602"/>
    <n v="10"/>
    <n v="70"/>
    <n v="10"/>
    <s v="Option2"/>
    <x v="4"/>
    <s v="HHD8"/>
    <s v="CNG"/>
  </r>
  <r>
    <x v="17"/>
    <x v="2"/>
    <x v="8"/>
    <x v="0"/>
    <n v="31445.782496170999"/>
    <n v="5"/>
    <n v="5"/>
    <n v="5"/>
    <s v="Option2"/>
    <x v="5"/>
    <s v="MHD67"/>
    <s v="Diesel"/>
  </r>
  <r>
    <x v="17"/>
    <x v="2"/>
    <x v="8"/>
    <x v="1"/>
    <n v="31445.782496170999"/>
    <n v="10"/>
    <n v="10"/>
    <n v="10"/>
    <s v="Option2"/>
    <x v="5"/>
    <s v="MHD67"/>
    <s v="Diesel"/>
  </r>
  <r>
    <x v="18"/>
    <x v="2"/>
    <x v="8"/>
    <x v="0"/>
    <n v="31445.794445467"/>
    <n v="5"/>
    <n v="11"/>
    <n v="5"/>
    <s v="Option2"/>
    <x v="5"/>
    <s v="HHD8"/>
    <s v="Diesel"/>
  </r>
  <r>
    <x v="18"/>
    <x v="2"/>
    <x v="8"/>
    <x v="1"/>
    <n v="31445.794445467"/>
    <n v="10"/>
    <n v="21"/>
    <n v="10"/>
    <s v="Option2"/>
    <x v="5"/>
    <s v="HHD8"/>
    <s v="Diesel"/>
  </r>
  <r>
    <x v="19"/>
    <x v="2"/>
    <x v="8"/>
    <x v="0"/>
    <n v="31445.765027117701"/>
    <n v="5"/>
    <n v="11"/>
    <n v="5"/>
    <s v="Option2"/>
    <x v="5"/>
    <s v="HHD8"/>
    <s v="CNG"/>
  </r>
  <r>
    <x v="19"/>
    <x v="2"/>
    <x v="8"/>
    <x v="1"/>
    <n v="31445.765027117701"/>
    <n v="10"/>
    <n v="21"/>
    <n v="10"/>
    <s v="Option2"/>
    <x v="5"/>
    <s v="HHD8"/>
    <s v="CNG"/>
  </r>
  <r>
    <x v="20"/>
    <x v="2"/>
    <x v="8"/>
    <x v="0"/>
    <n v="23715.243497839401"/>
    <n v="5"/>
    <n v="5"/>
    <n v="5"/>
    <s v="Option2"/>
    <x v="6"/>
    <s v="LHD"/>
    <s v="Diesel"/>
  </r>
  <r>
    <x v="20"/>
    <x v="2"/>
    <x v="8"/>
    <x v="1"/>
    <n v="23715.243497839401"/>
    <n v="10"/>
    <n v="11"/>
    <n v="10"/>
    <s v="Option2"/>
    <x v="6"/>
    <s v="LHD"/>
    <s v="Diesel"/>
  </r>
  <r>
    <x v="21"/>
    <x v="2"/>
    <x v="8"/>
    <x v="0"/>
    <n v="23715.229437345701"/>
    <n v="5"/>
    <n v="5"/>
    <n v="5"/>
    <s v="Option2"/>
    <x v="6"/>
    <s v="LHD45"/>
    <s v="Gasoline"/>
  </r>
  <r>
    <x v="21"/>
    <x v="2"/>
    <x v="8"/>
    <x v="1"/>
    <n v="23715.229437345701"/>
    <n v="10"/>
    <n v="8"/>
    <n v="8"/>
    <s v="Option2"/>
    <x v="6"/>
    <s v="LHD45"/>
    <s v="Gasoline"/>
  </r>
  <r>
    <x v="22"/>
    <x v="2"/>
    <x v="8"/>
    <x v="0"/>
    <n v="23715.3047871495"/>
    <n v="5"/>
    <n v="5"/>
    <n v="5"/>
    <s v="Option2"/>
    <x v="6"/>
    <s v="LHD45"/>
    <s v="Diesel"/>
  </r>
  <r>
    <x v="22"/>
    <x v="2"/>
    <x v="8"/>
    <x v="1"/>
    <n v="23715.3047871495"/>
    <n v="10"/>
    <n v="11"/>
    <n v="10"/>
    <s v="Option2"/>
    <x v="6"/>
    <s v="LHD45"/>
    <s v="Diesel"/>
  </r>
  <r>
    <x v="23"/>
    <x v="2"/>
    <x v="8"/>
    <x v="0"/>
    <n v="23715.278993041498"/>
    <n v="5"/>
    <n v="5"/>
    <n v="5"/>
    <s v="Option2"/>
    <x v="6"/>
    <s v="MHD67"/>
    <s v="Gasoline"/>
  </r>
  <r>
    <x v="23"/>
    <x v="2"/>
    <x v="8"/>
    <x v="1"/>
    <n v="23715.278993041498"/>
    <n v="10"/>
    <n v="8"/>
    <n v="8"/>
    <s v="Option2"/>
    <x v="6"/>
    <s v="MHD67"/>
    <s v="Gasoline"/>
  </r>
  <r>
    <x v="24"/>
    <x v="2"/>
    <x v="8"/>
    <x v="0"/>
    <n v="23715.297636362098"/>
    <n v="5"/>
    <n v="6"/>
    <n v="5"/>
    <s v="Option2"/>
    <x v="6"/>
    <s v="MHD67"/>
    <s v="Diesel"/>
  </r>
  <r>
    <x v="24"/>
    <x v="2"/>
    <x v="8"/>
    <x v="1"/>
    <n v="23715.297636362098"/>
    <n v="10"/>
    <n v="14"/>
    <n v="10"/>
    <s v="Option2"/>
    <x v="6"/>
    <s v="MHD67"/>
    <s v="Diesel"/>
  </r>
  <r>
    <x v="25"/>
    <x v="2"/>
    <x v="8"/>
    <x v="0"/>
    <n v="23715.244132809999"/>
    <n v="5"/>
    <n v="5"/>
    <n v="5"/>
    <s v="Option2"/>
    <x v="6"/>
    <s v="HHD8"/>
    <s v="Gasoline"/>
  </r>
  <r>
    <x v="25"/>
    <x v="2"/>
    <x v="8"/>
    <x v="1"/>
    <n v="23715.244132809999"/>
    <n v="10"/>
    <n v="8"/>
    <n v="8"/>
    <s v="Option2"/>
    <x v="6"/>
    <s v="HHD8"/>
    <s v="Gasoline"/>
  </r>
  <r>
    <x v="26"/>
    <x v="2"/>
    <x v="8"/>
    <x v="0"/>
    <n v="23715.236495994999"/>
    <n v="5"/>
    <n v="15"/>
    <n v="5"/>
    <s v="Option2"/>
    <x v="6"/>
    <s v="HHD8"/>
    <s v="Diesel"/>
  </r>
  <r>
    <x v="26"/>
    <x v="2"/>
    <x v="8"/>
    <x v="1"/>
    <n v="23715.236495994999"/>
    <n v="10"/>
    <n v="27"/>
    <n v="10"/>
    <s v="Option2"/>
    <x v="6"/>
    <s v="HHD8"/>
    <s v="Diesel"/>
  </r>
  <r>
    <x v="27"/>
    <x v="2"/>
    <x v="8"/>
    <x v="0"/>
    <n v="23715.209274024201"/>
    <n v="5"/>
    <n v="15"/>
    <n v="5"/>
    <s v="Option2"/>
    <x v="6"/>
    <s v="HHD8"/>
    <s v="CNG"/>
  </r>
  <r>
    <x v="27"/>
    <x v="2"/>
    <x v="8"/>
    <x v="1"/>
    <n v="23715.209274024201"/>
    <n v="10"/>
    <n v="27"/>
    <n v="10"/>
    <s v="Option2"/>
    <x v="6"/>
    <s v="HHD8"/>
    <s v="CNG"/>
  </r>
  <r>
    <x v="28"/>
    <x v="2"/>
    <x v="8"/>
    <x v="0"/>
    <n v="37536.0611656455"/>
    <n v="5"/>
    <n v="3"/>
    <n v="3"/>
    <s v="Option2"/>
    <x v="7"/>
    <s v="LHD"/>
    <s v="Diesel"/>
  </r>
  <r>
    <x v="28"/>
    <x v="2"/>
    <x v="8"/>
    <x v="1"/>
    <n v="37536.0611656455"/>
    <n v="10"/>
    <n v="7"/>
    <n v="7"/>
    <s v="Option2"/>
    <x v="7"/>
    <s v="LHD"/>
    <s v="Diesel"/>
  </r>
  <r>
    <x v="29"/>
    <x v="2"/>
    <x v="8"/>
    <x v="0"/>
    <n v="37536.060171632402"/>
    <n v="5"/>
    <n v="3"/>
    <n v="3"/>
    <s v="Option2"/>
    <x v="7"/>
    <s v="LHD45"/>
    <s v="Gasoline"/>
  </r>
  <r>
    <x v="29"/>
    <x v="2"/>
    <x v="8"/>
    <x v="1"/>
    <n v="37536.060171632402"/>
    <n v="10"/>
    <n v="5"/>
    <n v="5"/>
    <s v="Option2"/>
    <x v="7"/>
    <s v="LHD45"/>
    <s v="Gasoline"/>
  </r>
  <r>
    <x v="30"/>
    <x v="2"/>
    <x v="8"/>
    <x v="0"/>
    <n v="37536.1531483867"/>
    <n v="5"/>
    <n v="3"/>
    <n v="3"/>
    <s v="Option2"/>
    <x v="7"/>
    <s v="LHD45"/>
    <s v="Diesel"/>
  </r>
  <r>
    <x v="30"/>
    <x v="2"/>
    <x v="8"/>
    <x v="1"/>
    <n v="37536.1531483867"/>
    <n v="10"/>
    <n v="7"/>
    <n v="7"/>
    <s v="Option2"/>
    <x v="7"/>
    <s v="LHD45"/>
    <s v="Diesel"/>
  </r>
  <r>
    <x v="31"/>
    <x v="2"/>
    <x v="8"/>
    <x v="0"/>
    <n v="37536.121473827603"/>
    <n v="5"/>
    <n v="3"/>
    <n v="3"/>
    <s v="Option2"/>
    <x v="7"/>
    <s v="MHD67"/>
    <s v="Gasoline"/>
  </r>
  <r>
    <x v="31"/>
    <x v="2"/>
    <x v="8"/>
    <x v="1"/>
    <n v="37536.121473827603"/>
    <n v="10"/>
    <n v="5"/>
    <n v="5"/>
    <s v="Option2"/>
    <x v="7"/>
    <s v="MHD67"/>
    <s v="Gasoline"/>
  </r>
  <r>
    <x v="32"/>
    <x v="2"/>
    <x v="8"/>
    <x v="0"/>
    <n v="37536.159183329997"/>
    <n v="5"/>
    <n v="4"/>
    <n v="4"/>
    <s v="Option2"/>
    <x v="7"/>
    <s v="MHD67"/>
    <s v="Diesel"/>
  </r>
  <r>
    <x v="32"/>
    <x v="2"/>
    <x v="8"/>
    <x v="1"/>
    <n v="37536.159183329997"/>
    <n v="10"/>
    <n v="9"/>
    <n v="9"/>
    <s v="Option2"/>
    <x v="7"/>
    <s v="MHD67"/>
    <s v="Diesel"/>
  </r>
  <r>
    <x v="33"/>
    <x v="2"/>
    <x v="8"/>
    <x v="0"/>
    <n v="37536.070332201998"/>
    <n v="5"/>
    <n v="3"/>
    <n v="3"/>
    <s v="Option2"/>
    <x v="7"/>
    <s v="HHD8"/>
    <s v="Gasoline"/>
  </r>
  <r>
    <x v="33"/>
    <x v="2"/>
    <x v="8"/>
    <x v="1"/>
    <n v="37536.070332201998"/>
    <n v="10"/>
    <n v="5"/>
    <n v="5"/>
    <s v="Option2"/>
    <x v="7"/>
    <s v="HHD8"/>
    <s v="Gasoline"/>
  </r>
  <r>
    <x v="34"/>
    <x v="2"/>
    <x v="8"/>
    <x v="0"/>
    <n v="37536.0619166998"/>
    <n v="5"/>
    <n v="9"/>
    <n v="5"/>
    <s v="Option2"/>
    <x v="7"/>
    <s v="HHD8"/>
    <s v="Diesel"/>
  </r>
  <r>
    <x v="34"/>
    <x v="2"/>
    <x v="8"/>
    <x v="1"/>
    <n v="37536.0619166998"/>
    <n v="10"/>
    <n v="17"/>
    <n v="10"/>
    <s v="Option2"/>
    <x v="7"/>
    <s v="HHD8"/>
    <s v="Diesel"/>
  </r>
  <r>
    <x v="35"/>
    <x v="2"/>
    <x v="8"/>
    <x v="0"/>
    <n v="37536.0289312362"/>
    <n v="5"/>
    <n v="9"/>
    <n v="5"/>
    <s v="Option2"/>
    <x v="7"/>
    <s v="HHD8"/>
    <s v="CNG"/>
  </r>
  <r>
    <x v="35"/>
    <x v="2"/>
    <x v="8"/>
    <x v="1"/>
    <n v="37536.0289312362"/>
    <n v="10"/>
    <n v="17"/>
    <n v="10"/>
    <s v="Option2"/>
    <x v="7"/>
    <s v="HHD8"/>
    <s v="CNG"/>
  </r>
  <r>
    <x v="36"/>
    <x v="2"/>
    <x v="8"/>
    <x v="0"/>
    <n v="6374.21355454693"/>
    <n v="5"/>
    <n v="17"/>
    <n v="5"/>
    <s v="Option2"/>
    <x v="8"/>
    <s v="LHD45"/>
    <s v="Gasoline"/>
  </r>
  <r>
    <x v="36"/>
    <x v="2"/>
    <x v="8"/>
    <x v="1"/>
    <n v="6374.21355454693"/>
    <n v="10"/>
    <n v="31"/>
    <n v="10"/>
    <s v="Option2"/>
    <x v="8"/>
    <s v="LHD45"/>
    <s v="Gasoline"/>
  </r>
  <r>
    <x v="37"/>
    <x v="2"/>
    <x v="8"/>
    <x v="0"/>
    <n v="6374.2280856031903"/>
    <n v="5"/>
    <n v="17"/>
    <n v="5"/>
    <s v="Option2"/>
    <x v="8"/>
    <s v="MHD67"/>
    <s v="Gasoline"/>
  </r>
  <r>
    <x v="37"/>
    <x v="2"/>
    <x v="8"/>
    <x v="1"/>
    <n v="6374.2280856031903"/>
    <n v="10"/>
    <n v="31"/>
    <n v="10"/>
    <s v="Option2"/>
    <x v="8"/>
    <s v="MHD67"/>
    <s v="Gasoline"/>
  </r>
  <r>
    <x v="38"/>
    <x v="2"/>
    <x v="8"/>
    <x v="0"/>
    <n v="6374.2110008008403"/>
    <n v="5"/>
    <n v="24"/>
    <n v="5"/>
    <s v="Option2"/>
    <x v="8"/>
    <s v="MHD67"/>
    <s v="Diesel"/>
  </r>
  <r>
    <x v="38"/>
    <x v="2"/>
    <x v="8"/>
    <x v="1"/>
    <n v="6374.2110008008403"/>
    <n v="10"/>
    <n v="51"/>
    <n v="10"/>
    <s v="Option2"/>
    <x v="8"/>
    <s v="MHD67"/>
    <s v="Diesel"/>
  </r>
  <r>
    <x v="39"/>
    <x v="2"/>
    <x v="8"/>
    <x v="0"/>
    <n v="6374.2176375077897"/>
    <n v="5"/>
    <n v="17"/>
    <n v="5"/>
    <s v="Option2"/>
    <x v="8"/>
    <s v="HHD8"/>
    <s v="Gasoline"/>
  </r>
  <r>
    <x v="39"/>
    <x v="2"/>
    <x v="8"/>
    <x v="1"/>
    <n v="6374.2176375077897"/>
    <n v="10"/>
    <n v="31"/>
    <n v="10"/>
    <s v="Option2"/>
    <x v="8"/>
    <s v="HHD8"/>
    <s v="Gasoline"/>
  </r>
  <r>
    <x v="40"/>
    <x v="2"/>
    <x v="8"/>
    <x v="0"/>
    <n v="6374.2316456373801"/>
    <n v="5"/>
    <n v="55"/>
    <n v="5"/>
    <s v="Option2"/>
    <x v="8"/>
    <s v="HHD8"/>
    <s v="Diesel"/>
  </r>
  <r>
    <x v="40"/>
    <x v="2"/>
    <x v="8"/>
    <x v="1"/>
    <n v="6374.2316456373801"/>
    <n v="10"/>
    <n v="102"/>
    <n v="10"/>
    <s v="Option2"/>
    <x v="8"/>
    <s v="HHD8"/>
    <s v="Diesel"/>
  </r>
  <r>
    <x v="41"/>
    <x v="2"/>
    <x v="8"/>
    <x v="0"/>
    <n v="77483.812143926407"/>
    <n v="5"/>
    <n v="2"/>
    <n v="2"/>
    <s v="Option2"/>
    <x v="9"/>
    <s v="MHD67"/>
    <s v="Diesel"/>
  </r>
  <r>
    <x v="41"/>
    <x v="2"/>
    <x v="8"/>
    <x v="1"/>
    <n v="77483.812143926407"/>
    <n v="10"/>
    <n v="4"/>
    <n v="4"/>
    <s v="Option2"/>
    <x v="9"/>
    <s v="MHD67"/>
    <s v="Diesel"/>
  </r>
  <r>
    <x v="42"/>
    <x v="2"/>
    <x v="8"/>
    <x v="0"/>
    <n v="77483.967065332996"/>
    <n v="5"/>
    <n v="5"/>
    <n v="5"/>
    <s v="Option2"/>
    <x v="9"/>
    <s v="HHD8"/>
    <s v="Diesel"/>
  </r>
  <r>
    <x v="42"/>
    <x v="2"/>
    <x v="8"/>
    <x v="1"/>
    <n v="77483.967065332996"/>
    <n v="10"/>
    <n v="8"/>
    <n v="8"/>
    <s v="Option2"/>
    <x v="9"/>
    <s v="HHD8"/>
    <s v="Diesel"/>
  </r>
  <r>
    <x v="43"/>
    <x v="2"/>
    <x v="8"/>
    <x v="0"/>
    <n v="77483.960874237193"/>
    <n v="5"/>
    <n v="5"/>
    <n v="5"/>
    <s v="Option2"/>
    <x v="9"/>
    <s v="HHD8"/>
    <s v="CNG"/>
  </r>
  <r>
    <x v="43"/>
    <x v="2"/>
    <x v="8"/>
    <x v="1"/>
    <n v="77483.960874237193"/>
    <n v="10"/>
    <n v="8"/>
    <n v="8"/>
    <s v="Option2"/>
    <x v="9"/>
    <s v="HHD8"/>
    <s v="CNG"/>
  </r>
  <r>
    <x v="44"/>
    <x v="2"/>
    <x v="8"/>
    <x v="0"/>
    <n v="149423.17402373499"/>
    <n v="5"/>
    <n v="2"/>
    <n v="2"/>
    <s v="Option2"/>
    <x v="10"/>
    <s v="HHD8"/>
    <s v="Diesel"/>
  </r>
  <r>
    <x v="44"/>
    <x v="2"/>
    <x v="8"/>
    <x v="1"/>
    <n v="149423.17402373499"/>
    <n v="10"/>
    <n v="4"/>
    <n v="4"/>
    <s v="Option2"/>
    <x v="10"/>
    <s v="HHD8"/>
    <s v="Diesel"/>
  </r>
  <r>
    <x v="0"/>
    <x v="2"/>
    <x v="9"/>
    <x v="0"/>
    <n v="14944.087717381701"/>
    <n v="5"/>
    <n v="7"/>
    <n v="5"/>
    <s v="Option2"/>
    <x v="0"/>
    <s v="LHD"/>
    <s v="Diesel"/>
  </r>
  <r>
    <x v="0"/>
    <x v="2"/>
    <x v="9"/>
    <x v="1"/>
    <n v="14944.087717381701"/>
    <n v="10"/>
    <n v="17"/>
    <n v="10"/>
    <s v="Option2"/>
    <x v="0"/>
    <s v="LHD"/>
    <s v="Diesel"/>
  </r>
  <r>
    <x v="1"/>
    <x v="2"/>
    <x v="9"/>
    <x v="0"/>
    <n v="14944.087626836999"/>
    <n v="5"/>
    <n v="7"/>
    <n v="5"/>
    <s v="Option2"/>
    <x v="1"/>
    <s v="LHD"/>
    <s v="Diesel"/>
  </r>
  <r>
    <x v="1"/>
    <x v="2"/>
    <x v="9"/>
    <x v="1"/>
    <n v="14944.087626836999"/>
    <n v="10"/>
    <n v="17"/>
    <n v="10"/>
    <s v="Option2"/>
    <x v="1"/>
    <s v="LHD"/>
    <s v="Diesel"/>
  </r>
  <r>
    <x v="2"/>
    <x v="2"/>
    <x v="9"/>
    <x v="0"/>
    <n v="38084.843425253297"/>
    <n v="5"/>
    <n v="3"/>
    <n v="3"/>
    <s v="Option2"/>
    <x v="2"/>
    <s v="LHD45"/>
    <s v="Gasoline"/>
  </r>
  <r>
    <x v="2"/>
    <x v="2"/>
    <x v="9"/>
    <x v="1"/>
    <n v="38084.843425253297"/>
    <n v="10"/>
    <n v="5"/>
    <n v="5"/>
    <s v="Option2"/>
    <x v="2"/>
    <s v="LHD45"/>
    <s v="Gasoline"/>
  </r>
  <r>
    <x v="3"/>
    <x v="2"/>
    <x v="9"/>
    <x v="0"/>
    <n v="38084.817572982203"/>
    <n v="5"/>
    <n v="3"/>
    <n v="3"/>
    <s v="Option2"/>
    <x v="2"/>
    <s v="LHD45"/>
    <s v="Diesel"/>
  </r>
  <r>
    <x v="3"/>
    <x v="2"/>
    <x v="9"/>
    <x v="1"/>
    <n v="38084.817572982203"/>
    <n v="10"/>
    <n v="7"/>
    <n v="7"/>
    <s v="Option2"/>
    <x v="2"/>
    <s v="LHD45"/>
    <s v="Diesel"/>
  </r>
  <r>
    <x v="4"/>
    <x v="2"/>
    <x v="9"/>
    <x v="0"/>
    <n v="38084.900289127399"/>
    <n v="5"/>
    <n v="4"/>
    <n v="4"/>
    <s v="Option2"/>
    <x v="2"/>
    <s v="MHD67"/>
    <s v="Diesel"/>
  </r>
  <r>
    <x v="4"/>
    <x v="2"/>
    <x v="9"/>
    <x v="1"/>
    <n v="38084.900289127399"/>
    <n v="10"/>
    <n v="9"/>
    <n v="9"/>
    <s v="Option2"/>
    <x v="2"/>
    <s v="MHD67"/>
    <s v="Diesel"/>
  </r>
  <r>
    <x v="5"/>
    <x v="2"/>
    <x v="9"/>
    <x v="0"/>
    <n v="38084.914186145303"/>
    <n v="5"/>
    <n v="9"/>
    <n v="5"/>
    <s v="Option2"/>
    <x v="2"/>
    <s v="HHD8"/>
    <s v="Diesel"/>
  </r>
  <r>
    <x v="5"/>
    <x v="2"/>
    <x v="9"/>
    <x v="1"/>
    <n v="38084.914186145303"/>
    <n v="10"/>
    <n v="17"/>
    <n v="10"/>
    <s v="Option2"/>
    <x v="2"/>
    <s v="HHD8"/>
    <s v="Diesel"/>
  </r>
  <r>
    <x v="6"/>
    <x v="2"/>
    <x v="9"/>
    <x v="0"/>
    <n v="38084.831074411399"/>
    <n v="5"/>
    <n v="9"/>
    <n v="5"/>
    <s v="Option2"/>
    <x v="2"/>
    <s v="HHD8"/>
    <s v="CNG"/>
  </r>
  <r>
    <x v="6"/>
    <x v="2"/>
    <x v="9"/>
    <x v="1"/>
    <n v="38084.831074411399"/>
    <n v="10"/>
    <n v="17"/>
    <n v="10"/>
    <s v="Option2"/>
    <x v="2"/>
    <s v="HHD8"/>
    <s v="CNG"/>
  </r>
  <r>
    <x v="7"/>
    <x v="2"/>
    <x v="9"/>
    <x v="0"/>
    <n v="38084.927945144103"/>
    <n v="5"/>
    <n v="3"/>
    <n v="3"/>
    <s v="Option2"/>
    <x v="3"/>
    <s v="LHD45"/>
    <s v="Gasoline"/>
  </r>
  <r>
    <x v="7"/>
    <x v="2"/>
    <x v="9"/>
    <x v="1"/>
    <n v="38084.927945144103"/>
    <n v="10"/>
    <n v="5"/>
    <n v="5"/>
    <s v="Option2"/>
    <x v="3"/>
    <s v="LHD45"/>
    <s v="Gasoline"/>
  </r>
  <r>
    <x v="8"/>
    <x v="2"/>
    <x v="9"/>
    <x v="0"/>
    <n v="38084.829054236798"/>
    <n v="5"/>
    <n v="3"/>
    <n v="3"/>
    <s v="Option2"/>
    <x v="3"/>
    <s v="LHD45"/>
    <s v="Diesel"/>
  </r>
  <r>
    <x v="8"/>
    <x v="2"/>
    <x v="9"/>
    <x v="1"/>
    <n v="38084.829054236798"/>
    <n v="10"/>
    <n v="7"/>
    <n v="7"/>
    <s v="Option2"/>
    <x v="3"/>
    <s v="LHD45"/>
    <s v="Diesel"/>
  </r>
  <r>
    <x v="9"/>
    <x v="2"/>
    <x v="9"/>
    <x v="0"/>
    <n v="38084.9373299379"/>
    <n v="5"/>
    <n v="4"/>
    <n v="4"/>
    <s v="Option2"/>
    <x v="3"/>
    <s v="MHD67"/>
    <s v="Diesel"/>
  </r>
  <r>
    <x v="9"/>
    <x v="2"/>
    <x v="9"/>
    <x v="1"/>
    <n v="38084.9373299379"/>
    <n v="10"/>
    <n v="9"/>
    <n v="9"/>
    <s v="Option2"/>
    <x v="3"/>
    <s v="MHD67"/>
    <s v="Diesel"/>
  </r>
  <r>
    <x v="10"/>
    <x v="2"/>
    <x v="9"/>
    <x v="0"/>
    <n v="38084.904986715002"/>
    <n v="5"/>
    <n v="9"/>
    <n v="5"/>
    <s v="Option2"/>
    <x v="3"/>
    <s v="Urban Bus"/>
    <s v="Diesel"/>
  </r>
  <r>
    <x v="10"/>
    <x v="2"/>
    <x v="9"/>
    <x v="1"/>
    <n v="38084.904986715002"/>
    <n v="10"/>
    <n v="17"/>
    <n v="10"/>
    <s v="Option2"/>
    <x v="3"/>
    <s v="Urban Bus"/>
    <s v="Diesel"/>
  </r>
  <r>
    <x v="11"/>
    <x v="2"/>
    <x v="9"/>
    <x v="0"/>
    <n v="38084.869943463404"/>
    <n v="5"/>
    <n v="9"/>
    <n v="5"/>
    <s v="Option2"/>
    <x v="3"/>
    <s v="Urban Bus"/>
    <s v="CNG"/>
  </r>
  <r>
    <x v="11"/>
    <x v="2"/>
    <x v="9"/>
    <x v="1"/>
    <n v="38084.869943463404"/>
    <n v="10"/>
    <n v="17"/>
    <n v="10"/>
    <s v="Option2"/>
    <x v="3"/>
    <s v="Urban Bus"/>
    <s v="CNG"/>
  </r>
  <r>
    <x v="12"/>
    <x v="2"/>
    <x v="9"/>
    <x v="0"/>
    <n v="9236.7693728221293"/>
    <n v="5"/>
    <n v="12"/>
    <n v="5"/>
    <s v="Option2"/>
    <x v="4"/>
    <s v="LHD45"/>
    <s v="Gasoline"/>
  </r>
  <r>
    <x v="12"/>
    <x v="2"/>
    <x v="9"/>
    <x v="1"/>
    <n v="9236.7693728221293"/>
    <n v="10"/>
    <n v="22"/>
    <n v="10"/>
    <s v="Option2"/>
    <x v="4"/>
    <s v="LHD45"/>
    <s v="Gasoline"/>
  </r>
  <r>
    <x v="13"/>
    <x v="2"/>
    <x v="9"/>
    <x v="0"/>
    <n v="9236.7986087183599"/>
    <n v="5"/>
    <n v="12"/>
    <n v="5"/>
    <s v="Option2"/>
    <x v="4"/>
    <s v="LHD45"/>
    <s v="Diesel"/>
  </r>
  <r>
    <x v="13"/>
    <x v="2"/>
    <x v="9"/>
    <x v="1"/>
    <n v="9236.7986087183599"/>
    <n v="10"/>
    <n v="27"/>
    <n v="10"/>
    <s v="Option2"/>
    <x v="4"/>
    <s v="LHD45"/>
    <s v="Diesel"/>
  </r>
  <r>
    <x v="14"/>
    <x v="2"/>
    <x v="9"/>
    <x v="0"/>
    <n v="9236.7630501658095"/>
    <n v="5"/>
    <n v="16"/>
    <n v="5"/>
    <s v="Option2"/>
    <x v="4"/>
    <s v="MHD67"/>
    <s v="Diesel"/>
  </r>
  <r>
    <x v="14"/>
    <x v="2"/>
    <x v="9"/>
    <x v="1"/>
    <n v="9236.7630501658095"/>
    <n v="10"/>
    <n v="35"/>
    <n v="10"/>
    <s v="Option2"/>
    <x v="4"/>
    <s v="MHD67"/>
    <s v="Diesel"/>
  </r>
  <r>
    <x v="15"/>
    <x v="2"/>
    <x v="9"/>
    <x v="0"/>
    <n v="9236.7650860848007"/>
    <n v="5"/>
    <n v="38"/>
    <n v="5"/>
    <s v="Option2"/>
    <x v="4"/>
    <s v="HHD8"/>
    <s v="Diesel"/>
  </r>
  <r>
    <x v="15"/>
    <x v="2"/>
    <x v="9"/>
    <x v="1"/>
    <n v="9236.7650860848007"/>
    <n v="10"/>
    <n v="70"/>
    <n v="10"/>
    <s v="Option2"/>
    <x v="4"/>
    <s v="HHD8"/>
    <s v="Diesel"/>
  </r>
  <r>
    <x v="16"/>
    <x v="2"/>
    <x v="9"/>
    <x v="0"/>
    <n v="9236.7711452141793"/>
    <n v="5"/>
    <n v="38"/>
    <n v="5"/>
    <s v="Option2"/>
    <x v="4"/>
    <s v="HHD8"/>
    <s v="CNG"/>
  </r>
  <r>
    <x v="16"/>
    <x v="2"/>
    <x v="9"/>
    <x v="1"/>
    <n v="9236.7711452141793"/>
    <n v="10"/>
    <n v="70"/>
    <n v="10"/>
    <s v="Option2"/>
    <x v="4"/>
    <s v="HHD8"/>
    <s v="CNG"/>
  </r>
  <r>
    <x v="17"/>
    <x v="2"/>
    <x v="9"/>
    <x v="0"/>
    <n v="31507.111427797801"/>
    <n v="5"/>
    <n v="5"/>
    <n v="5"/>
    <s v="Option2"/>
    <x v="5"/>
    <s v="MHD67"/>
    <s v="Diesel"/>
  </r>
  <r>
    <x v="17"/>
    <x v="2"/>
    <x v="9"/>
    <x v="1"/>
    <n v="31507.111427797801"/>
    <n v="10"/>
    <n v="10"/>
    <n v="10"/>
    <s v="Option2"/>
    <x v="5"/>
    <s v="MHD67"/>
    <s v="Diesel"/>
  </r>
  <r>
    <x v="18"/>
    <x v="2"/>
    <x v="9"/>
    <x v="0"/>
    <n v="31507.139307510301"/>
    <n v="5"/>
    <n v="11"/>
    <n v="5"/>
    <s v="Option2"/>
    <x v="5"/>
    <s v="HHD8"/>
    <s v="Diesel"/>
  </r>
  <r>
    <x v="18"/>
    <x v="2"/>
    <x v="9"/>
    <x v="1"/>
    <n v="31507.139307510301"/>
    <n v="10"/>
    <n v="21"/>
    <n v="10"/>
    <s v="Option2"/>
    <x v="5"/>
    <s v="HHD8"/>
    <s v="Diesel"/>
  </r>
  <r>
    <x v="19"/>
    <x v="2"/>
    <x v="9"/>
    <x v="0"/>
    <n v="31507.1330022154"/>
    <n v="5"/>
    <n v="11"/>
    <n v="5"/>
    <s v="Option2"/>
    <x v="5"/>
    <s v="HHD8"/>
    <s v="CNG"/>
  </r>
  <r>
    <x v="19"/>
    <x v="2"/>
    <x v="9"/>
    <x v="1"/>
    <n v="31507.1330022154"/>
    <n v="10"/>
    <n v="21"/>
    <n v="10"/>
    <s v="Option2"/>
    <x v="5"/>
    <s v="HHD8"/>
    <s v="CNG"/>
  </r>
  <r>
    <x v="20"/>
    <x v="2"/>
    <x v="9"/>
    <x v="0"/>
    <n v="23761.6414673898"/>
    <n v="5"/>
    <n v="5"/>
    <n v="5"/>
    <s v="Option2"/>
    <x v="6"/>
    <s v="LHD"/>
    <s v="Diesel"/>
  </r>
  <r>
    <x v="20"/>
    <x v="2"/>
    <x v="9"/>
    <x v="1"/>
    <n v="23761.6414673898"/>
    <n v="10"/>
    <n v="11"/>
    <n v="10"/>
    <s v="Option2"/>
    <x v="6"/>
    <s v="LHD"/>
    <s v="Diesel"/>
  </r>
  <r>
    <x v="21"/>
    <x v="2"/>
    <x v="9"/>
    <x v="0"/>
    <n v="23761.6240714784"/>
    <n v="5"/>
    <n v="5"/>
    <n v="5"/>
    <s v="Option2"/>
    <x v="6"/>
    <s v="LHD45"/>
    <s v="Gasoline"/>
  </r>
  <r>
    <x v="21"/>
    <x v="2"/>
    <x v="9"/>
    <x v="1"/>
    <n v="23761.6240714784"/>
    <n v="10"/>
    <n v="8"/>
    <n v="8"/>
    <s v="Option2"/>
    <x v="6"/>
    <s v="LHD45"/>
    <s v="Gasoline"/>
  </r>
  <r>
    <x v="22"/>
    <x v="2"/>
    <x v="9"/>
    <x v="0"/>
    <n v="23761.697562630099"/>
    <n v="5"/>
    <n v="5"/>
    <n v="5"/>
    <s v="Option2"/>
    <x v="6"/>
    <s v="LHD45"/>
    <s v="Diesel"/>
  </r>
  <r>
    <x v="22"/>
    <x v="2"/>
    <x v="9"/>
    <x v="1"/>
    <n v="23761.697562630099"/>
    <n v="10"/>
    <n v="11"/>
    <n v="10"/>
    <s v="Option2"/>
    <x v="6"/>
    <s v="LHD45"/>
    <s v="Diesel"/>
  </r>
  <r>
    <x v="23"/>
    <x v="2"/>
    <x v="9"/>
    <x v="0"/>
    <n v="23761.668962290001"/>
    <n v="5"/>
    <n v="5"/>
    <n v="5"/>
    <s v="Option2"/>
    <x v="6"/>
    <s v="MHD67"/>
    <s v="Gasoline"/>
  </r>
  <r>
    <x v="23"/>
    <x v="2"/>
    <x v="9"/>
    <x v="1"/>
    <n v="23761.668962290001"/>
    <n v="10"/>
    <n v="8"/>
    <n v="8"/>
    <s v="Option2"/>
    <x v="6"/>
    <s v="MHD67"/>
    <s v="Gasoline"/>
  </r>
  <r>
    <x v="24"/>
    <x v="2"/>
    <x v="9"/>
    <x v="0"/>
    <n v="23761.706331316302"/>
    <n v="5"/>
    <n v="6"/>
    <n v="5"/>
    <s v="Option2"/>
    <x v="6"/>
    <s v="MHD67"/>
    <s v="Diesel"/>
  </r>
  <r>
    <x v="24"/>
    <x v="2"/>
    <x v="9"/>
    <x v="1"/>
    <n v="23761.706331316302"/>
    <n v="10"/>
    <n v="14"/>
    <n v="10"/>
    <s v="Option2"/>
    <x v="6"/>
    <s v="MHD67"/>
    <s v="Diesel"/>
  </r>
  <r>
    <x v="25"/>
    <x v="2"/>
    <x v="9"/>
    <x v="0"/>
    <n v="23761.637317546902"/>
    <n v="5"/>
    <n v="5"/>
    <n v="5"/>
    <s v="Option2"/>
    <x v="6"/>
    <s v="HHD8"/>
    <s v="Gasoline"/>
  </r>
  <r>
    <x v="25"/>
    <x v="2"/>
    <x v="9"/>
    <x v="1"/>
    <n v="23761.637317546902"/>
    <n v="10"/>
    <n v="8"/>
    <n v="8"/>
    <s v="Option2"/>
    <x v="6"/>
    <s v="HHD8"/>
    <s v="Gasoline"/>
  </r>
  <r>
    <x v="26"/>
    <x v="2"/>
    <x v="9"/>
    <x v="0"/>
    <n v="23761.631149442801"/>
    <n v="5"/>
    <n v="15"/>
    <n v="5"/>
    <s v="Option2"/>
    <x v="6"/>
    <s v="HHD8"/>
    <s v="Diesel"/>
  </r>
  <r>
    <x v="26"/>
    <x v="2"/>
    <x v="9"/>
    <x v="1"/>
    <n v="23761.631149442801"/>
    <n v="10"/>
    <n v="27"/>
    <n v="10"/>
    <s v="Option2"/>
    <x v="6"/>
    <s v="HHD8"/>
    <s v="Diesel"/>
  </r>
  <r>
    <x v="27"/>
    <x v="2"/>
    <x v="9"/>
    <x v="0"/>
    <n v="23761.613035169699"/>
    <n v="5"/>
    <n v="15"/>
    <n v="5"/>
    <s v="Option2"/>
    <x v="6"/>
    <s v="HHD8"/>
    <s v="CNG"/>
  </r>
  <r>
    <x v="27"/>
    <x v="2"/>
    <x v="9"/>
    <x v="1"/>
    <n v="23761.613035169699"/>
    <n v="10"/>
    <n v="27"/>
    <n v="10"/>
    <s v="Option2"/>
    <x v="6"/>
    <s v="HHD8"/>
    <s v="CNG"/>
  </r>
  <r>
    <x v="28"/>
    <x v="2"/>
    <x v="9"/>
    <x v="0"/>
    <n v="37609.571119539301"/>
    <n v="5"/>
    <n v="3"/>
    <n v="3"/>
    <s v="Option2"/>
    <x v="7"/>
    <s v="LHD"/>
    <s v="Diesel"/>
  </r>
  <r>
    <x v="28"/>
    <x v="2"/>
    <x v="9"/>
    <x v="1"/>
    <n v="37609.571119539301"/>
    <n v="10"/>
    <n v="7"/>
    <n v="7"/>
    <s v="Option2"/>
    <x v="7"/>
    <s v="LHD"/>
    <s v="Diesel"/>
  </r>
  <r>
    <x v="29"/>
    <x v="2"/>
    <x v="9"/>
    <x v="0"/>
    <n v="37609.520137836902"/>
    <n v="5"/>
    <n v="3"/>
    <n v="3"/>
    <s v="Option2"/>
    <x v="7"/>
    <s v="LHD45"/>
    <s v="Gasoline"/>
  </r>
  <r>
    <x v="29"/>
    <x v="2"/>
    <x v="9"/>
    <x v="1"/>
    <n v="37609.520137836902"/>
    <n v="10"/>
    <n v="5"/>
    <n v="5"/>
    <s v="Option2"/>
    <x v="7"/>
    <s v="LHD45"/>
    <s v="Gasoline"/>
  </r>
  <r>
    <x v="30"/>
    <x v="2"/>
    <x v="9"/>
    <x v="0"/>
    <n v="37609.6711212429"/>
    <n v="5"/>
    <n v="3"/>
    <n v="3"/>
    <s v="Option2"/>
    <x v="7"/>
    <s v="LHD45"/>
    <s v="Diesel"/>
  </r>
  <r>
    <x v="30"/>
    <x v="2"/>
    <x v="9"/>
    <x v="1"/>
    <n v="37609.6711212429"/>
    <n v="10"/>
    <n v="7"/>
    <n v="7"/>
    <s v="Option2"/>
    <x v="7"/>
    <s v="LHD45"/>
    <s v="Diesel"/>
  </r>
  <r>
    <x v="31"/>
    <x v="2"/>
    <x v="9"/>
    <x v="0"/>
    <n v="37609.660828180196"/>
    <n v="5"/>
    <n v="3"/>
    <n v="3"/>
    <s v="Option2"/>
    <x v="7"/>
    <s v="MHD67"/>
    <s v="Gasoline"/>
  </r>
  <r>
    <x v="31"/>
    <x v="2"/>
    <x v="9"/>
    <x v="1"/>
    <n v="37609.660828180196"/>
    <n v="10"/>
    <n v="5"/>
    <n v="5"/>
    <s v="Option2"/>
    <x v="7"/>
    <s v="MHD67"/>
    <s v="Gasoline"/>
  </r>
  <r>
    <x v="32"/>
    <x v="2"/>
    <x v="9"/>
    <x v="0"/>
    <n v="37609.6556111994"/>
    <n v="5"/>
    <n v="4"/>
    <n v="4"/>
    <s v="Option2"/>
    <x v="7"/>
    <s v="MHD67"/>
    <s v="Diesel"/>
  </r>
  <r>
    <x v="32"/>
    <x v="2"/>
    <x v="9"/>
    <x v="1"/>
    <n v="37609.6556111994"/>
    <n v="10"/>
    <n v="9"/>
    <n v="9"/>
    <s v="Option2"/>
    <x v="7"/>
    <s v="MHD67"/>
    <s v="Diesel"/>
  </r>
  <r>
    <x v="33"/>
    <x v="2"/>
    <x v="9"/>
    <x v="0"/>
    <n v="37609.551974997303"/>
    <n v="5"/>
    <n v="3"/>
    <n v="3"/>
    <s v="Option2"/>
    <x v="7"/>
    <s v="HHD8"/>
    <s v="Gasoline"/>
  </r>
  <r>
    <x v="33"/>
    <x v="2"/>
    <x v="9"/>
    <x v="1"/>
    <n v="37609.551974997303"/>
    <n v="10"/>
    <n v="5"/>
    <n v="5"/>
    <s v="Option2"/>
    <x v="7"/>
    <s v="HHD8"/>
    <s v="Gasoline"/>
  </r>
  <r>
    <x v="34"/>
    <x v="2"/>
    <x v="9"/>
    <x v="0"/>
    <n v="37609.560977092398"/>
    <n v="5"/>
    <n v="9"/>
    <n v="5"/>
    <s v="Option2"/>
    <x v="7"/>
    <s v="HHD8"/>
    <s v="Diesel"/>
  </r>
  <r>
    <x v="34"/>
    <x v="2"/>
    <x v="9"/>
    <x v="1"/>
    <n v="37609.560977092398"/>
    <n v="10"/>
    <n v="17"/>
    <n v="10"/>
    <s v="Option2"/>
    <x v="7"/>
    <s v="HHD8"/>
    <s v="Diesel"/>
  </r>
  <r>
    <x v="35"/>
    <x v="2"/>
    <x v="9"/>
    <x v="0"/>
    <n v="37609.544898892098"/>
    <n v="5"/>
    <n v="9"/>
    <n v="5"/>
    <s v="Option2"/>
    <x v="7"/>
    <s v="HHD8"/>
    <s v="CNG"/>
  </r>
  <r>
    <x v="35"/>
    <x v="2"/>
    <x v="9"/>
    <x v="1"/>
    <n v="37609.544898892098"/>
    <n v="10"/>
    <n v="17"/>
    <n v="10"/>
    <s v="Option2"/>
    <x v="7"/>
    <s v="HHD8"/>
    <s v="CNG"/>
  </r>
  <r>
    <x v="36"/>
    <x v="2"/>
    <x v="9"/>
    <x v="0"/>
    <n v="6386.5713843110798"/>
    <n v="5"/>
    <n v="17"/>
    <n v="5"/>
    <s v="Option2"/>
    <x v="8"/>
    <s v="LHD45"/>
    <s v="Gasoline"/>
  </r>
  <r>
    <x v="36"/>
    <x v="2"/>
    <x v="9"/>
    <x v="1"/>
    <n v="6386.5713843110798"/>
    <n v="10"/>
    <n v="31"/>
    <n v="10"/>
    <s v="Option2"/>
    <x v="8"/>
    <s v="LHD45"/>
    <s v="Gasoline"/>
  </r>
  <r>
    <x v="37"/>
    <x v="2"/>
    <x v="9"/>
    <x v="0"/>
    <n v="6386.5826503298804"/>
    <n v="5"/>
    <n v="17"/>
    <n v="5"/>
    <s v="Option2"/>
    <x v="8"/>
    <s v="MHD67"/>
    <s v="Gasoline"/>
  </r>
  <r>
    <x v="37"/>
    <x v="2"/>
    <x v="9"/>
    <x v="1"/>
    <n v="6386.5826503298804"/>
    <n v="10"/>
    <n v="31"/>
    <n v="10"/>
    <s v="Option2"/>
    <x v="8"/>
    <s v="MHD67"/>
    <s v="Gasoline"/>
  </r>
  <r>
    <x v="38"/>
    <x v="2"/>
    <x v="9"/>
    <x v="0"/>
    <n v="6386.5739719662397"/>
    <n v="5"/>
    <n v="23"/>
    <n v="5"/>
    <s v="Option2"/>
    <x v="8"/>
    <s v="MHD67"/>
    <s v="Diesel"/>
  </r>
  <r>
    <x v="38"/>
    <x v="2"/>
    <x v="9"/>
    <x v="1"/>
    <n v="6386.5739719662397"/>
    <n v="10"/>
    <n v="51"/>
    <n v="10"/>
    <s v="Option2"/>
    <x v="8"/>
    <s v="MHD67"/>
    <s v="Diesel"/>
  </r>
  <r>
    <x v="39"/>
    <x v="2"/>
    <x v="9"/>
    <x v="0"/>
    <n v="6386.5840600901802"/>
    <n v="5"/>
    <n v="17"/>
    <n v="5"/>
    <s v="Option2"/>
    <x v="8"/>
    <s v="HHD8"/>
    <s v="Gasoline"/>
  </r>
  <r>
    <x v="39"/>
    <x v="2"/>
    <x v="9"/>
    <x v="1"/>
    <n v="6386.5840600901802"/>
    <n v="10"/>
    <n v="31"/>
    <n v="10"/>
    <s v="Option2"/>
    <x v="8"/>
    <s v="HHD8"/>
    <s v="Gasoline"/>
  </r>
  <r>
    <x v="40"/>
    <x v="2"/>
    <x v="9"/>
    <x v="0"/>
    <n v="6386.5945600601599"/>
    <n v="5"/>
    <n v="55"/>
    <n v="5"/>
    <s v="Option2"/>
    <x v="8"/>
    <s v="HHD8"/>
    <s v="Diesel"/>
  </r>
  <r>
    <x v="40"/>
    <x v="2"/>
    <x v="9"/>
    <x v="1"/>
    <n v="6386.5945600601599"/>
    <n v="10"/>
    <n v="102"/>
    <n v="10"/>
    <s v="Option2"/>
    <x v="8"/>
    <s v="HHD8"/>
    <s v="Diesel"/>
  </r>
  <r>
    <x v="41"/>
    <x v="2"/>
    <x v="9"/>
    <x v="0"/>
    <n v="77643.0744647424"/>
    <n v="5"/>
    <n v="2"/>
    <n v="2"/>
    <s v="Option2"/>
    <x v="9"/>
    <s v="MHD67"/>
    <s v="Diesel"/>
  </r>
  <r>
    <x v="41"/>
    <x v="2"/>
    <x v="9"/>
    <x v="1"/>
    <n v="77643.0744647424"/>
    <n v="10"/>
    <n v="4"/>
    <n v="4"/>
    <s v="Option2"/>
    <x v="9"/>
    <s v="MHD67"/>
    <s v="Diesel"/>
  </r>
  <r>
    <x v="42"/>
    <x v="2"/>
    <x v="9"/>
    <x v="0"/>
    <n v="77643.067757767407"/>
    <n v="5"/>
    <n v="5"/>
    <n v="5"/>
    <s v="Option2"/>
    <x v="9"/>
    <s v="HHD8"/>
    <s v="Diesel"/>
  </r>
  <r>
    <x v="42"/>
    <x v="2"/>
    <x v="9"/>
    <x v="1"/>
    <n v="77643.067757767407"/>
    <n v="10"/>
    <n v="8"/>
    <n v="8"/>
    <s v="Option2"/>
    <x v="9"/>
    <s v="HHD8"/>
    <s v="Diesel"/>
  </r>
  <r>
    <x v="43"/>
    <x v="2"/>
    <x v="9"/>
    <x v="0"/>
    <n v="77643.121472907398"/>
    <n v="5"/>
    <n v="5"/>
    <n v="5"/>
    <s v="Option2"/>
    <x v="9"/>
    <s v="HHD8"/>
    <s v="CNG"/>
  </r>
  <r>
    <x v="43"/>
    <x v="2"/>
    <x v="9"/>
    <x v="1"/>
    <n v="77643.121472907398"/>
    <n v="10"/>
    <n v="8"/>
    <n v="8"/>
    <s v="Option2"/>
    <x v="9"/>
    <s v="HHD8"/>
    <s v="CNG"/>
  </r>
  <r>
    <x v="44"/>
    <x v="2"/>
    <x v="9"/>
    <x v="0"/>
    <n v="149729.28717724801"/>
    <n v="5"/>
    <n v="2"/>
    <n v="2"/>
    <s v="Option2"/>
    <x v="10"/>
    <s v="HHD8"/>
    <s v="Diesel"/>
  </r>
  <r>
    <x v="44"/>
    <x v="2"/>
    <x v="9"/>
    <x v="1"/>
    <n v="149729.28717724801"/>
    <n v="10"/>
    <n v="4"/>
    <n v="4"/>
    <s v="Option2"/>
    <x v="10"/>
    <s v="HHD8"/>
    <s v="Diesel"/>
  </r>
  <r>
    <x v="0"/>
    <x v="2"/>
    <x v="10"/>
    <x v="0"/>
    <n v="14973.5541694352"/>
    <n v="5"/>
    <n v="7"/>
    <n v="5"/>
    <s v="Option2"/>
    <x v="0"/>
    <s v="LHD"/>
    <s v="Diesel"/>
  </r>
  <r>
    <x v="0"/>
    <x v="2"/>
    <x v="10"/>
    <x v="1"/>
    <n v="14973.5541694352"/>
    <n v="10"/>
    <n v="17"/>
    <n v="10"/>
    <s v="Option2"/>
    <x v="0"/>
    <s v="LHD"/>
    <s v="Diesel"/>
  </r>
  <r>
    <x v="1"/>
    <x v="2"/>
    <x v="10"/>
    <x v="0"/>
    <n v="14973.575343873001"/>
    <n v="5"/>
    <n v="7"/>
    <n v="5"/>
    <s v="Option2"/>
    <x v="1"/>
    <s v="LHD"/>
    <s v="Diesel"/>
  </r>
  <r>
    <x v="1"/>
    <x v="2"/>
    <x v="10"/>
    <x v="1"/>
    <n v="14973.575343873001"/>
    <n v="10"/>
    <n v="17"/>
    <n v="10"/>
    <s v="Option2"/>
    <x v="1"/>
    <s v="LHD"/>
    <s v="Diesel"/>
  </r>
  <r>
    <x v="2"/>
    <x v="2"/>
    <x v="10"/>
    <x v="0"/>
    <n v="38078.867392435699"/>
    <n v="5"/>
    <n v="3"/>
    <n v="3"/>
    <s v="Option2"/>
    <x v="2"/>
    <s v="LHD45"/>
    <s v="Gasoline"/>
  </r>
  <r>
    <x v="2"/>
    <x v="2"/>
    <x v="10"/>
    <x v="1"/>
    <n v="38078.867392435699"/>
    <n v="10"/>
    <n v="5"/>
    <n v="5"/>
    <s v="Option2"/>
    <x v="2"/>
    <s v="LHD45"/>
    <s v="Gasoline"/>
  </r>
  <r>
    <x v="3"/>
    <x v="2"/>
    <x v="10"/>
    <x v="0"/>
    <n v="38078.862634666802"/>
    <n v="5"/>
    <n v="3"/>
    <n v="3"/>
    <s v="Option2"/>
    <x v="2"/>
    <s v="LHD45"/>
    <s v="Diesel"/>
  </r>
  <r>
    <x v="3"/>
    <x v="2"/>
    <x v="10"/>
    <x v="1"/>
    <n v="38078.862634666802"/>
    <n v="10"/>
    <n v="7"/>
    <n v="7"/>
    <s v="Option2"/>
    <x v="2"/>
    <s v="LHD45"/>
    <s v="Diesel"/>
  </r>
  <r>
    <x v="4"/>
    <x v="2"/>
    <x v="10"/>
    <x v="0"/>
    <n v="38078.937585489097"/>
    <n v="5"/>
    <n v="4"/>
    <n v="4"/>
    <s v="Option2"/>
    <x v="2"/>
    <s v="MHD67"/>
    <s v="Diesel"/>
  </r>
  <r>
    <x v="4"/>
    <x v="2"/>
    <x v="10"/>
    <x v="1"/>
    <n v="38078.937585489097"/>
    <n v="10"/>
    <n v="9"/>
    <n v="9"/>
    <s v="Option2"/>
    <x v="2"/>
    <s v="MHD67"/>
    <s v="Diesel"/>
  </r>
  <r>
    <x v="5"/>
    <x v="2"/>
    <x v="10"/>
    <x v="0"/>
    <n v="38078.941739416798"/>
    <n v="5"/>
    <n v="9"/>
    <n v="5"/>
    <s v="Option2"/>
    <x v="2"/>
    <s v="HHD8"/>
    <s v="Diesel"/>
  </r>
  <r>
    <x v="5"/>
    <x v="2"/>
    <x v="10"/>
    <x v="1"/>
    <n v="38078.941739416798"/>
    <n v="10"/>
    <n v="17"/>
    <n v="10"/>
    <s v="Option2"/>
    <x v="2"/>
    <s v="HHD8"/>
    <s v="Diesel"/>
  </r>
  <r>
    <x v="6"/>
    <x v="2"/>
    <x v="10"/>
    <x v="0"/>
    <n v="38078.855244003003"/>
    <n v="5"/>
    <n v="9"/>
    <n v="5"/>
    <s v="Option2"/>
    <x v="2"/>
    <s v="HHD8"/>
    <s v="CNG"/>
  </r>
  <r>
    <x v="6"/>
    <x v="2"/>
    <x v="10"/>
    <x v="1"/>
    <n v="38078.855244003003"/>
    <n v="10"/>
    <n v="17"/>
    <n v="10"/>
    <s v="Option2"/>
    <x v="2"/>
    <s v="HHD8"/>
    <s v="CNG"/>
  </r>
  <r>
    <x v="7"/>
    <x v="2"/>
    <x v="10"/>
    <x v="0"/>
    <n v="38078.883299616697"/>
    <n v="5"/>
    <n v="3"/>
    <n v="3"/>
    <s v="Option2"/>
    <x v="3"/>
    <s v="LHD45"/>
    <s v="Gasoline"/>
  </r>
  <r>
    <x v="7"/>
    <x v="2"/>
    <x v="10"/>
    <x v="1"/>
    <n v="38078.883299616697"/>
    <n v="10"/>
    <n v="5"/>
    <n v="5"/>
    <s v="Option2"/>
    <x v="3"/>
    <s v="LHD45"/>
    <s v="Gasoline"/>
  </r>
  <r>
    <x v="8"/>
    <x v="2"/>
    <x v="10"/>
    <x v="0"/>
    <n v="38078.810075480898"/>
    <n v="5"/>
    <n v="3"/>
    <n v="3"/>
    <s v="Option2"/>
    <x v="3"/>
    <s v="LHD45"/>
    <s v="Diesel"/>
  </r>
  <r>
    <x v="8"/>
    <x v="2"/>
    <x v="10"/>
    <x v="1"/>
    <n v="38078.810075480898"/>
    <n v="10"/>
    <n v="7"/>
    <n v="7"/>
    <s v="Option2"/>
    <x v="3"/>
    <s v="LHD45"/>
    <s v="Diesel"/>
  </r>
  <r>
    <x v="9"/>
    <x v="2"/>
    <x v="10"/>
    <x v="0"/>
    <n v="38078.9791433598"/>
    <n v="5"/>
    <n v="4"/>
    <n v="4"/>
    <s v="Option2"/>
    <x v="3"/>
    <s v="MHD67"/>
    <s v="Diesel"/>
  </r>
  <r>
    <x v="9"/>
    <x v="2"/>
    <x v="10"/>
    <x v="1"/>
    <n v="38078.9791433598"/>
    <n v="10"/>
    <n v="9"/>
    <n v="9"/>
    <s v="Option2"/>
    <x v="3"/>
    <s v="MHD67"/>
    <s v="Diesel"/>
  </r>
  <r>
    <x v="10"/>
    <x v="2"/>
    <x v="10"/>
    <x v="0"/>
    <n v="38078.961733330601"/>
    <n v="5"/>
    <n v="9"/>
    <n v="5"/>
    <s v="Option2"/>
    <x v="3"/>
    <s v="Urban Bus"/>
    <s v="Diesel"/>
  </r>
  <r>
    <x v="10"/>
    <x v="2"/>
    <x v="10"/>
    <x v="1"/>
    <n v="38078.961733330601"/>
    <n v="10"/>
    <n v="17"/>
    <n v="10"/>
    <s v="Option2"/>
    <x v="3"/>
    <s v="Urban Bus"/>
    <s v="Diesel"/>
  </r>
  <r>
    <x v="11"/>
    <x v="2"/>
    <x v="10"/>
    <x v="0"/>
    <n v="38078.915693051102"/>
    <n v="5"/>
    <n v="9"/>
    <n v="5"/>
    <s v="Option2"/>
    <x v="3"/>
    <s v="Urban Bus"/>
    <s v="CNG"/>
  </r>
  <r>
    <x v="11"/>
    <x v="2"/>
    <x v="10"/>
    <x v="1"/>
    <n v="38078.915693051102"/>
    <n v="10"/>
    <n v="17"/>
    <n v="10"/>
    <s v="Option2"/>
    <x v="3"/>
    <s v="Urban Bus"/>
    <s v="CNG"/>
  </r>
  <r>
    <x v="12"/>
    <x v="2"/>
    <x v="10"/>
    <x v="0"/>
    <n v="9234.7596311117595"/>
    <n v="5"/>
    <n v="12"/>
    <n v="5"/>
    <s v="Option2"/>
    <x v="4"/>
    <s v="LHD45"/>
    <s v="Gasoline"/>
  </r>
  <r>
    <x v="12"/>
    <x v="2"/>
    <x v="10"/>
    <x v="1"/>
    <n v="9234.7596311117595"/>
    <n v="10"/>
    <n v="22"/>
    <n v="10"/>
    <s v="Option2"/>
    <x v="4"/>
    <s v="LHD45"/>
    <s v="Gasoline"/>
  </r>
  <r>
    <x v="13"/>
    <x v="2"/>
    <x v="10"/>
    <x v="0"/>
    <n v="9234.7925900424998"/>
    <n v="5"/>
    <n v="12"/>
    <n v="5"/>
    <s v="Option2"/>
    <x v="4"/>
    <s v="LHD45"/>
    <s v="Diesel"/>
  </r>
  <r>
    <x v="13"/>
    <x v="2"/>
    <x v="10"/>
    <x v="1"/>
    <n v="9234.7925900424998"/>
    <n v="10"/>
    <n v="27"/>
    <n v="10"/>
    <s v="Option2"/>
    <x v="4"/>
    <s v="LHD45"/>
    <s v="Diesel"/>
  </r>
  <r>
    <x v="14"/>
    <x v="2"/>
    <x v="10"/>
    <x v="0"/>
    <n v="9234.7577891216297"/>
    <n v="5"/>
    <n v="16"/>
    <n v="5"/>
    <s v="Option2"/>
    <x v="4"/>
    <s v="MHD67"/>
    <s v="Diesel"/>
  </r>
  <r>
    <x v="14"/>
    <x v="2"/>
    <x v="10"/>
    <x v="1"/>
    <n v="9234.7577891216297"/>
    <n v="10"/>
    <n v="35"/>
    <n v="10"/>
    <s v="Option2"/>
    <x v="4"/>
    <s v="MHD67"/>
    <s v="Diesel"/>
  </r>
  <r>
    <x v="15"/>
    <x v="2"/>
    <x v="10"/>
    <x v="0"/>
    <n v="9234.7641681319601"/>
    <n v="5"/>
    <n v="38"/>
    <n v="5"/>
    <s v="Option2"/>
    <x v="4"/>
    <s v="HHD8"/>
    <s v="Diesel"/>
  </r>
  <r>
    <x v="15"/>
    <x v="2"/>
    <x v="10"/>
    <x v="1"/>
    <n v="9234.7641681319601"/>
    <n v="10"/>
    <n v="70"/>
    <n v="10"/>
    <s v="Option2"/>
    <x v="4"/>
    <s v="HHD8"/>
    <s v="Diesel"/>
  </r>
  <r>
    <x v="16"/>
    <x v="2"/>
    <x v="10"/>
    <x v="0"/>
    <n v="9234.7703600249606"/>
    <n v="5"/>
    <n v="38"/>
    <n v="5"/>
    <s v="Option2"/>
    <x v="4"/>
    <s v="HHD8"/>
    <s v="CNG"/>
  </r>
  <r>
    <x v="16"/>
    <x v="2"/>
    <x v="10"/>
    <x v="1"/>
    <n v="9234.7703600249606"/>
    <n v="10"/>
    <n v="70"/>
    <n v="10"/>
    <s v="Option2"/>
    <x v="4"/>
    <s v="HHD8"/>
    <s v="CNG"/>
  </r>
  <r>
    <x v="17"/>
    <x v="2"/>
    <x v="10"/>
    <x v="0"/>
    <n v="31553.195619501799"/>
    <n v="5"/>
    <n v="5"/>
    <n v="5"/>
    <s v="Option2"/>
    <x v="5"/>
    <s v="MHD67"/>
    <s v="Diesel"/>
  </r>
  <r>
    <x v="17"/>
    <x v="2"/>
    <x v="10"/>
    <x v="1"/>
    <n v="31553.195619501799"/>
    <n v="10"/>
    <n v="10"/>
    <n v="10"/>
    <s v="Option2"/>
    <x v="5"/>
    <s v="MHD67"/>
    <s v="Diesel"/>
  </r>
  <r>
    <x v="18"/>
    <x v="2"/>
    <x v="10"/>
    <x v="0"/>
    <n v="31553.2115447016"/>
    <n v="5"/>
    <n v="11"/>
    <n v="5"/>
    <s v="Option2"/>
    <x v="5"/>
    <s v="HHD8"/>
    <s v="Diesel"/>
  </r>
  <r>
    <x v="18"/>
    <x v="2"/>
    <x v="10"/>
    <x v="1"/>
    <n v="31553.2115447016"/>
    <n v="10"/>
    <n v="21"/>
    <n v="10"/>
    <s v="Option2"/>
    <x v="5"/>
    <s v="HHD8"/>
    <s v="Diesel"/>
  </r>
  <r>
    <x v="19"/>
    <x v="2"/>
    <x v="10"/>
    <x v="0"/>
    <n v="31553.129738919099"/>
    <n v="5"/>
    <n v="11"/>
    <n v="5"/>
    <s v="Option2"/>
    <x v="5"/>
    <s v="HHD8"/>
    <s v="CNG"/>
  </r>
  <r>
    <x v="19"/>
    <x v="2"/>
    <x v="10"/>
    <x v="1"/>
    <n v="31553.129738919099"/>
    <n v="10"/>
    <n v="21"/>
    <n v="10"/>
    <s v="Option2"/>
    <x v="5"/>
    <s v="HHD8"/>
    <s v="CNG"/>
  </r>
  <r>
    <x v="20"/>
    <x v="2"/>
    <x v="10"/>
    <x v="0"/>
    <n v="23797.463933589199"/>
    <n v="5"/>
    <n v="5"/>
    <n v="5"/>
    <s v="Option2"/>
    <x v="6"/>
    <s v="LHD"/>
    <s v="Diesel"/>
  </r>
  <r>
    <x v="20"/>
    <x v="2"/>
    <x v="10"/>
    <x v="1"/>
    <n v="23797.463933589199"/>
    <n v="10"/>
    <n v="11"/>
    <n v="10"/>
    <s v="Option2"/>
    <x v="6"/>
    <s v="LHD"/>
    <s v="Diesel"/>
  </r>
  <r>
    <x v="21"/>
    <x v="2"/>
    <x v="10"/>
    <x v="0"/>
    <n v="23797.483059067101"/>
    <n v="5"/>
    <n v="5"/>
    <n v="5"/>
    <s v="Option2"/>
    <x v="6"/>
    <s v="LHD45"/>
    <s v="Gasoline"/>
  </r>
  <r>
    <x v="21"/>
    <x v="2"/>
    <x v="10"/>
    <x v="1"/>
    <n v="23797.483059067101"/>
    <n v="10"/>
    <n v="8"/>
    <n v="8"/>
    <s v="Option2"/>
    <x v="6"/>
    <s v="LHD45"/>
    <s v="Gasoline"/>
  </r>
  <r>
    <x v="22"/>
    <x v="2"/>
    <x v="10"/>
    <x v="0"/>
    <n v="23797.546671275901"/>
    <n v="5"/>
    <n v="5"/>
    <n v="5"/>
    <s v="Option2"/>
    <x v="6"/>
    <s v="LHD45"/>
    <s v="Diesel"/>
  </r>
  <r>
    <x v="22"/>
    <x v="2"/>
    <x v="10"/>
    <x v="1"/>
    <n v="23797.546671275901"/>
    <n v="10"/>
    <n v="11"/>
    <n v="10"/>
    <s v="Option2"/>
    <x v="6"/>
    <s v="LHD45"/>
    <s v="Diesel"/>
  </r>
  <r>
    <x v="23"/>
    <x v="2"/>
    <x v="10"/>
    <x v="0"/>
    <n v="23797.526501188098"/>
    <n v="5"/>
    <n v="5"/>
    <n v="5"/>
    <s v="Option2"/>
    <x v="6"/>
    <s v="MHD67"/>
    <s v="Gasoline"/>
  </r>
  <r>
    <x v="23"/>
    <x v="2"/>
    <x v="10"/>
    <x v="1"/>
    <n v="23797.526501188098"/>
    <n v="10"/>
    <n v="8"/>
    <n v="8"/>
    <s v="Option2"/>
    <x v="6"/>
    <s v="MHD67"/>
    <s v="Gasoline"/>
  </r>
  <r>
    <x v="24"/>
    <x v="2"/>
    <x v="10"/>
    <x v="0"/>
    <n v="23797.5664691274"/>
    <n v="5"/>
    <n v="6"/>
    <n v="5"/>
    <s v="Option2"/>
    <x v="6"/>
    <s v="MHD67"/>
    <s v="Diesel"/>
  </r>
  <r>
    <x v="24"/>
    <x v="2"/>
    <x v="10"/>
    <x v="1"/>
    <n v="23797.5664691274"/>
    <n v="10"/>
    <n v="14"/>
    <n v="10"/>
    <s v="Option2"/>
    <x v="6"/>
    <s v="MHD67"/>
    <s v="Diesel"/>
  </r>
  <r>
    <x v="25"/>
    <x v="2"/>
    <x v="10"/>
    <x v="0"/>
    <n v="23797.486178995001"/>
    <n v="5"/>
    <n v="5"/>
    <n v="5"/>
    <s v="Option2"/>
    <x v="6"/>
    <s v="HHD8"/>
    <s v="Gasoline"/>
  </r>
  <r>
    <x v="25"/>
    <x v="2"/>
    <x v="10"/>
    <x v="1"/>
    <n v="23797.486178995001"/>
    <n v="10"/>
    <n v="8"/>
    <n v="8"/>
    <s v="Option2"/>
    <x v="6"/>
    <s v="HHD8"/>
    <s v="Gasoline"/>
  </r>
  <r>
    <x v="26"/>
    <x v="2"/>
    <x v="10"/>
    <x v="0"/>
    <n v="23797.5009328671"/>
    <n v="5"/>
    <n v="15"/>
    <n v="5"/>
    <s v="Option2"/>
    <x v="6"/>
    <s v="HHD8"/>
    <s v="Diesel"/>
  </r>
  <r>
    <x v="26"/>
    <x v="2"/>
    <x v="10"/>
    <x v="1"/>
    <n v="23797.5009328671"/>
    <n v="10"/>
    <n v="27"/>
    <n v="10"/>
    <s v="Option2"/>
    <x v="6"/>
    <s v="HHD8"/>
    <s v="Diesel"/>
  </r>
  <r>
    <x v="27"/>
    <x v="2"/>
    <x v="10"/>
    <x v="0"/>
    <n v="23797.458845556601"/>
    <n v="5"/>
    <n v="15"/>
    <n v="5"/>
    <s v="Option2"/>
    <x v="6"/>
    <s v="HHD8"/>
    <s v="CNG"/>
  </r>
  <r>
    <x v="27"/>
    <x v="2"/>
    <x v="10"/>
    <x v="1"/>
    <n v="23797.458845556601"/>
    <n v="10"/>
    <n v="27"/>
    <n v="10"/>
    <s v="Option2"/>
    <x v="6"/>
    <s v="HHD8"/>
    <s v="CNG"/>
  </r>
  <r>
    <x v="28"/>
    <x v="2"/>
    <x v="10"/>
    <x v="0"/>
    <n v="37667.319666098498"/>
    <n v="5"/>
    <n v="3"/>
    <n v="3"/>
    <s v="Option2"/>
    <x v="7"/>
    <s v="LHD"/>
    <s v="Diesel"/>
  </r>
  <r>
    <x v="28"/>
    <x v="2"/>
    <x v="10"/>
    <x v="1"/>
    <n v="37667.319666098498"/>
    <n v="10"/>
    <n v="7"/>
    <n v="7"/>
    <s v="Option2"/>
    <x v="7"/>
    <s v="LHD"/>
    <s v="Diesel"/>
  </r>
  <r>
    <x v="29"/>
    <x v="2"/>
    <x v="10"/>
    <x v="0"/>
    <n v="37667.274157233202"/>
    <n v="5"/>
    <n v="3"/>
    <n v="3"/>
    <s v="Option2"/>
    <x v="7"/>
    <s v="LHD45"/>
    <s v="Gasoline"/>
  </r>
  <r>
    <x v="29"/>
    <x v="2"/>
    <x v="10"/>
    <x v="1"/>
    <n v="37667.274157233202"/>
    <n v="10"/>
    <n v="5"/>
    <n v="5"/>
    <s v="Option2"/>
    <x v="7"/>
    <s v="LHD45"/>
    <s v="Gasoline"/>
  </r>
  <r>
    <x v="30"/>
    <x v="2"/>
    <x v="10"/>
    <x v="0"/>
    <n v="37667.417484755599"/>
    <n v="5"/>
    <n v="3"/>
    <n v="3"/>
    <s v="Option2"/>
    <x v="7"/>
    <s v="LHD45"/>
    <s v="Diesel"/>
  </r>
  <r>
    <x v="30"/>
    <x v="2"/>
    <x v="10"/>
    <x v="1"/>
    <n v="37667.417484755599"/>
    <n v="10"/>
    <n v="7"/>
    <n v="7"/>
    <s v="Option2"/>
    <x v="7"/>
    <s v="LHD45"/>
    <s v="Diesel"/>
  </r>
  <r>
    <x v="31"/>
    <x v="2"/>
    <x v="10"/>
    <x v="0"/>
    <n v="37667.382944642603"/>
    <n v="5"/>
    <n v="3"/>
    <n v="3"/>
    <s v="Option2"/>
    <x v="7"/>
    <s v="MHD67"/>
    <s v="Gasoline"/>
  </r>
  <r>
    <x v="31"/>
    <x v="2"/>
    <x v="10"/>
    <x v="1"/>
    <n v="37667.382944642603"/>
    <n v="10"/>
    <n v="5"/>
    <n v="5"/>
    <s v="Option2"/>
    <x v="7"/>
    <s v="MHD67"/>
    <s v="Gasoline"/>
  </r>
  <r>
    <x v="32"/>
    <x v="2"/>
    <x v="10"/>
    <x v="0"/>
    <n v="37667.407910808703"/>
    <n v="5"/>
    <n v="4"/>
    <n v="4"/>
    <s v="Option2"/>
    <x v="7"/>
    <s v="MHD67"/>
    <s v="Diesel"/>
  </r>
  <r>
    <x v="32"/>
    <x v="2"/>
    <x v="10"/>
    <x v="1"/>
    <n v="37667.407910808703"/>
    <n v="10"/>
    <n v="9"/>
    <n v="9"/>
    <s v="Option2"/>
    <x v="7"/>
    <s v="MHD67"/>
    <s v="Diesel"/>
  </r>
  <r>
    <x v="33"/>
    <x v="2"/>
    <x v="10"/>
    <x v="0"/>
    <n v="37667.335587519003"/>
    <n v="5"/>
    <n v="3"/>
    <n v="3"/>
    <s v="Option2"/>
    <x v="7"/>
    <s v="HHD8"/>
    <s v="Gasoline"/>
  </r>
  <r>
    <x v="33"/>
    <x v="2"/>
    <x v="10"/>
    <x v="1"/>
    <n v="37667.335587519003"/>
    <n v="10"/>
    <n v="5"/>
    <n v="5"/>
    <s v="Option2"/>
    <x v="7"/>
    <s v="HHD8"/>
    <s v="Gasoline"/>
  </r>
  <r>
    <x v="34"/>
    <x v="2"/>
    <x v="10"/>
    <x v="0"/>
    <n v="37667.317212172202"/>
    <n v="5"/>
    <n v="9"/>
    <n v="5"/>
    <s v="Option2"/>
    <x v="7"/>
    <s v="HHD8"/>
    <s v="Diesel"/>
  </r>
  <r>
    <x v="34"/>
    <x v="2"/>
    <x v="10"/>
    <x v="1"/>
    <n v="37667.317212172202"/>
    <n v="10"/>
    <n v="17"/>
    <n v="10"/>
    <s v="Option2"/>
    <x v="7"/>
    <s v="HHD8"/>
    <s v="Diesel"/>
  </r>
  <r>
    <x v="35"/>
    <x v="2"/>
    <x v="10"/>
    <x v="0"/>
    <n v="37667.271474948597"/>
    <n v="5"/>
    <n v="9"/>
    <n v="5"/>
    <s v="Option2"/>
    <x v="7"/>
    <s v="HHD8"/>
    <s v="CNG"/>
  </r>
  <r>
    <x v="35"/>
    <x v="2"/>
    <x v="10"/>
    <x v="1"/>
    <n v="37667.271474948597"/>
    <n v="10"/>
    <n v="17"/>
    <n v="10"/>
    <s v="Option2"/>
    <x v="7"/>
    <s v="HHD8"/>
    <s v="CNG"/>
  </r>
  <r>
    <x v="36"/>
    <x v="2"/>
    <x v="10"/>
    <x v="0"/>
    <n v="6395.3042223008597"/>
    <n v="5"/>
    <n v="17"/>
    <n v="5"/>
    <s v="Option2"/>
    <x v="8"/>
    <s v="LHD45"/>
    <s v="Gasoline"/>
  </r>
  <r>
    <x v="36"/>
    <x v="2"/>
    <x v="10"/>
    <x v="1"/>
    <n v="6395.3042223008597"/>
    <n v="10"/>
    <n v="31"/>
    <n v="10"/>
    <s v="Option2"/>
    <x v="8"/>
    <s v="LHD45"/>
    <s v="Gasoline"/>
  </r>
  <r>
    <x v="37"/>
    <x v="2"/>
    <x v="10"/>
    <x v="0"/>
    <n v="6395.3214239322497"/>
    <n v="5"/>
    <n v="17"/>
    <n v="5"/>
    <s v="Option2"/>
    <x v="8"/>
    <s v="MHD67"/>
    <s v="Gasoline"/>
  </r>
  <r>
    <x v="37"/>
    <x v="2"/>
    <x v="10"/>
    <x v="1"/>
    <n v="6395.3214239322497"/>
    <n v="10"/>
    <n v="31"/>
    <n v="10"/>
    <s v="Option2"/>
    <x v="8"/>
    <s v="MHD67"/>
    <s v="Gasoline"/>
  </r>
  <r>
    <x v="38"/>
    <x v="2"/>
    <x v="10"/>
    <x v="0"/>
    <n v="6395.3092877457702"/>
    <n v="5"/>
    <n v="23"/>
    <n v="5"/>
    <s v="Option2"/>
    <x v="8"/>
    <s v="MHD67"/>
    <s v="Diesel"/>
  </r>
  <r>
    <x v="38"/>
    <x v="2"/>
    <x v="10"/>
    <x v="1"/>
    <n v="6395.3092877457702"/>
    <n v="10"/>
    <n v="51"/>
    <n v="10"/>
    <s v="Option2"/>
    <x v="8"/>
    <s v="MHD67"/>
    <s v="Diesel"/>
  </r>
  <r>
    <x v="39"/>
    <x v="2"/>
    <x v="10"/>
    <x v="0"/>
    <n v="6395.3127817720097"/>
    <n v="5"/>
    <n v="17"/>
    <n v="5"/>
    <s v="Option2"/>
    <x v="8"/>
    <s v="HHD8"/>
    <s v="Gasoline"/>
  </r>
  <r>
    <x v="39"/>
    <x v="2"/>
    <x v="10"/>
    <x v="1"/>
    <n v="6395.3127817720097"/>
    <n v="10"/>
    <n v="31"/>
    <n v="10"/>
    <s v="Option2"/>
    <x v="8"/>
    <s v="HHD8"/>
    <s v="Gasoline"/>
  </r>
  <r>
    <x v="40"/>
    <x v="2"/>
    <x v="10"/>
    <x v="0"/>
    <n v="6395.3194822139803"/>
    <n v="5"/>
    <n v="55"/>
    <n v="5"/>
    <s v="Option2"/>
    <x v="8"/>
    <s v="HHD8"/>
    <s v="Diesel"/>
  </r>
  <r>
    <x v="40"/>
    <x v="2"/>
    <x v="10"/>
    <x v="1"/>
    <n v="6395.3194822139803"/>
    <n v="10"/>
    <n v="102"/>
    <n v="10"/>
    <s v="Option2"/>
    <x v="8"/>
    <s v="HHD8"/>
    <s v="Diesel"/>
  </r>
  <r>
    <x v="41"/>
    <x v="2"/>
    <x v="10"/>
    <x v="0"/>
    <n v="77763.095148919107"/>
    <n v="5"/>
    <n v="2"/>
    <n v="2"/>
    <s v="Option2"/>
    <x v="9"/>
    <s v="MHD67"/>
    <s v="Diesel"/>
  </r>
  <r>
    <x v="41"/>
    <x v="2"/>
    <x v="10"/>
    <x v="1"/>
    <n v="77763.095148919107"/>
    <n v="10"/>
    <n v="4"/>
    <n v="4"/>
    <s v="Option2"/>
    <x v="9"/>
    <s v="MHD67"/>
    <s v="Diesel"/>
  </r>
  <r>
    <x v="42"/>
    <x v="2"/>
    <x v="10"/>
    <x v="0"/>
    <n v="77763.156292743704"/>
    <n v="5"/>
    <n v="5"/>
    <n v="5"/>
    <s v="Option2"/>
    <x v="9"/>
    <s v="HHD8"/>
    <s v="Diesel"/>
  </r>
  <r>
    <x v="42"/>
    <x v="2"/>
    <x v="10"/>
    <x v="1"/>
    <n v="77763.156292743704"/>
    <n v="10"/>
    <n v="8"/>
    <n v="8"/>
    <s v="Option2"/>
    <x v="9"/>
    <s v="HHD8"/>
    <s v="Diesel"/>
  </r>
  <r>
    <x v="43"/>
    <x v="2"/>
    <x v="10"/>
    <x v="0"/>
    <n v="77763.153371279594"/>
    <n v="5"/>
    <n v="5"/>
    <n v="5"/>
    <s v="Option2"/>
    <x v="9"/>
    <s v="HHD8"/>
    <s v="CNG"/>
  </r>
  <r>
    <x v="43"/>
    <x v="2"/>
    <x v="10"/>
    <x v="1"/>
    <n v="77763.153371279594"/>
    <n v="10"/>
    <n v="8"/>
    <n v="8"/>
    <s v="Option2"/>
    <x v="9"/>
    <s v="HHD8"/>
    <s v="CNG"/>
  </r>
  <r>
    <x v="44"/>
    <x v="2"/>
    <x v="10"/>
    <x v="0"/>
    <n v="149953.358343186"/>
    <n v="5"/>
    <n v="2"/>
    <n v="2"/>
    <s v="Option2"/>
    <x v="10"/>
    <s v="HHD8"/>
    <s v="Diesel"/>
  </r>
  <r>
    <x v="44"/>
    <x v="2"/>
    <x v="10"/>
    <x v="1"/>
    <n v="149953.358343186"/>
    <n v="10"/>
    <n v="4"/>
    <n v="4"/>
    <s v="Option2"/>
    <x v="10"/>
    <s v="HHD8"/>
    <s v="Diesel"/>
  </r>
  <r>
    <x v="0"/>
    <x v="2"/>
    <x v="11"/>
    <x v="0"/>
    <n v="14998.2305051763"/>
    <n v="5"/>
    <n v="7"/>
    <n v="5"/>
    <s v="Option2"/>
    <x v="0"/>
    <s v="LHD"/>
    <s v="Diesel"/>
  </r>
  <r>
    <x v="0"/>
    <x v="2"/>
    <x v="11"/>
    <x v="1"/>
    <n v="14998.2305051763"/>
    <n v="10"/>
    <n v="17"/>
    <n v="10"/>
    <s v="Option2"/>
    <x v="0"/>
    <s v="LHD"/>
    <s v="Diesel"/>
  </r>
  <r>
    <x v="1"/>
    <x v="2"/>
    <x v="11"/>
    <x v="0"/>
    <n v="14998.2451227569"/>
    <n v="5"/>
    <n v="7"/>
    <n v="5"/>
    <s v="Option2"/>
    <x v="1"/>
    <s v="LHD"/>
    <s v="Diesel"/>
  </r>
  <r>
    <x v="1"/>
    <x v="2"/>
    <x v="11"/>
    <x v="1"/>
    <n v="14998.2451227569"/>
    <n v="10"/>
    <n v="17"/>
    <n v="10"/>
    <s v="Option2"/>
    <x v="1"/>
    <s v="LHD"/>
    <s v="Diesel"/>
  </r>
  <r>
    <x v="2"/>
    <x v="2"/>
    <x v="11"/>
    <x v="0"/>
    <n v="38053.482657353597"/>
    <n v="5"/>
    <n v="3"/>
    <n v="3"/>
    <s v="Option2"/>
    <x v="2"/>
    <s v="LHD45"/>
    <s v="Gasoline"/>
  </r>
  <r>
    <x v="2"/>
    <x v="2"/>
    <x v="11"/>
    <x v="1"/>
    <n v="38053.482657353597"/>
    <n v="10"/>
    <n v="5"/>
    <n v="5"/>
    <s v="Option2"/>
    <x v="2"/>
    <s v="LHD45"/>
    <s v="Gasoline"/>
  </r>
  <r>
    <x v="3"/>
    <x v="2"/>
    <x v="11"/>
    <x v="0"/>
    <n v="38053.468284151102"/>
    <n v="5"/>
    <n v="3"/>
    <n v="3"/>
    <s v="Option2"/>
    <x v="2"/>
    <s v="LHD45"/>
    <s v="Diesel"/>
  </r>
  <r>
    <x v="3"/>
    <x v="2"/>
    <x v="11"/>
    <x v="1"/>
    <n v="38053.468284151102"/>
    <n v="10"/>
    <n v="7"/>
    <n v="7"/>
    <s v="Option2"/>
    <x v="2"/>
    <s v="LHD45"/>
    <s v="Diesel"/>
  </r>
  <r>
    <x v="4"/>
    <x v="2"/>
    <x v="11"/>
    <x v="0"/>
    <n v="38053.550683996596"/>
    <n v="5"/>
    <n v="4"/>
    <n v="4"/>
    <s v="Option2"/>
    <x v="2"/>
    <s v="MHD67"/>
    <s v="Diesel"/>
  </r>
  <r>
    <x v="4"/>
    <x v="2"/>
    <x v="11"/>
    <x v="1"/>
    <n v="38053.550683996596"/>
    <n v="10"/>
    <n v="9"/>
    <n v="9"/>
    <s v="Option2"/>
    <x v="2"/>
    <s v="MHD67"/>
    <s v="Diesel"/>
  </r>
  <r>
    <x v="5"/>
    <x v="2"/>
    <x v="11"/>
    <x v="0"/>
    <n v="38053.5850048352"/>
    <n v="5"/>
    <n v="9"/>
    <n v="5"/>
    <s v="Option2"/>
    <x v="2"/>
    <s v="HHD8"/>
    <s v="Diesel"/>
  </r>
  <r>
    <x v="5"/>
    <x v="2"/>
    <x v="11"/>
    <x v="1"/>
    <n v="38053.5850048352"/>
    <n v="10"/>
    <n v="17"/>
    <n v="10"/>
    <s v="Option2"/>
    <x v="2"/>
    <s v="HHD8"/>
    <s v="Diesel"/>
  </r>
  <r>
    <x v="6"/>
    <x v="2"/>
    <x v="11"/>
    <x v="0"/>
    <n v="38053.459946854498"/>
    <n v="5"/>
    <n v="9"/>
    <n v="5"/>
    <s v="Option2"/>
    <x v="2"/>
    <s v="HHD8"/>
    <s v="CNG"/>
  </r>
  <r>
    <x v="6"/>
    <x v="2"/>
    <x v="11"/>
    <x v="1"/>
    <n v="38053.459946854498"/>
    <n v="10"/>
    <n v="17"/>
    <n v="10"/>
    <s v="Option2"/>
    <x v="2"/>
    <s v="HHD8"/>
    <s v="CNG"/>
  </r>
  <r>
    <x v="7"/>
    <x v="2"/>
    <x v="11"/>
    <x v="0"/>
    <n v="38053.504299414199"/>
    <n v="5"/>
    <n v="3"/>
    <n v="3"/>
    <s v="Option2"/>
    <x v="3"/>
    <s v="LHD45"/>
    <s v="Gasoline"/>
  </r>
  <r>
    <x v="7"/>
    <x v="2"/>
    <x v="11"/>
    <x v="1"/>
    <n v="38053.504299414199"/>
    <n v="10"/>
    <n v="5"/>
    <n v="5"/>
    <s v="Option2"/>
    <x v="3"/>
    <s v="LHD45"/>
    <s v="Gasoline"/>
  </r>
  <r>
    <x v="8"/>
    <x v="2"/>
    <x v="11"/>
    <x v="0"/>
    <n v="38053.439052740803"/>
    <n v="5"/>
    <n v="3"/>
    <n v="3"/>
    <s v="Option2"/>
    <x v="3"/>
    <s v="LHD45"/>
    <s v="Diesel"/>
  </r>
  <r>
    <x v="8"/>
    <x v="2"/>
    <x v="11"/>
    <x v="1"/>
    <n v="38053.439052740803"/>
    <n v="10"/>
    <n v="7"/>
    <n v="7"/>
    <s v="Option2"/>
    <x v="3"/>
    <s v="LHD45"/>
    <s v="Diesel"/>
  </r>
  <r>
    <x v="9"/>
    <x v="2"/>
    <x v="11"/>
    <x v="0"/>
    <n v="38053.550205675601"/>
    <n v="5"/>
    <n v="4"/>
    <n v="4"/>
    <s v="Option2"/>
    <x v="3"/>
    <s v="MHD67"/>
    <s v="Diesel"/>
  </r>
  <r>
    <x v="9"/>
    <x v="2"/>
    <x v="11"/>
    <x v="1"/>
    <n v="38053.550205675601"/>
    <n v="10"/>
    <n v="9"/>
    <n v="9"/>
    <s v="Option2"/>
    <x v="3"/>
    <s v="MHD67"/>
    <s v="Diesel"/>
  </r>
  <r>
    <x v="10"/>
    <x v="2"/>
    <x v="11"/>
    <x v="0"/>
    <n v="38053.530424911703"/>
    <n v="5"/>
    <n v="9"/>
    <n v="5"/>
    <s v="Option2"/>
    <x v="3"/>
    <s v="Urban Bus"/>
    <s v="Diesel"/>
  </r>
  <r>
    <x v="10"/>
    <x v="2"/>
    <x v="11"/>
    <x v="1"/>
    <n v="38053.530424911703"/>
    <n v="10"/>
    <n v="17"/>
    <n v="10"/>
    <s v="Option2"/>
    <x v="3"/>
    <s v="Urban Bus"/>
    <s v="Diesel"/>
  </r>
  <r>
    <x v="11"/>
    <x v="2"/>
    <x v="11"/>
    <x v="0"/>
    <n v="38053.491733879797"/>
    <n v="5"/>
    <n v="9"/>
    <n v="5"/>
    <s v="Option2"/>
    <x v="3"/>
    <s v="Urban Bus"/>
    <s v="CNG"/>
  </r>
  <r>
    <x v="11"/>
    <x v="2"/>
    <x v="11"/>
    <x v="1"/>
    <n v="38053.491733879797"/>
    <n v="10"/>
    <n v="17"/>
    <n v="10"/>
    <s v="Option2"/>
    <x v="3"/>
    <s v="Urban Bus"/>
    <s v="CNG"/>
  </r>
  <r>
    <x v="12"/>
    <x v="2"/>
    <x v="11"/>
    <x v="0"/>
    <n v="9226.8695348909205"/>
    <n v="5"/>
    <n v="12"/>
    <n v="5"/>
    <s v="Option2"/>
    <x v="4"/>
    <s v="LHD45"/>
    <s v="Gasoline"/>
  </r>
  <r>
    <x v="12"/>
    <x v="2"/>
    <x v="11"/>
    <x v="1"/>
    <n v="9226.8695348909205"/>
    <n v="10"/>
    <n v="22"/>
    <n v="10"/>
    <s v="Option2"/>
    <x v="4"/>
    <s v="LHD45"/>
    <s v="Gasoline"/>
  </r>
  <r>
    <x v="13"/>
    <x v="2"/>
    <x v="11"/>
    <x v="0"/>
    <n v="9226.9108146209092"/>
    <n v="5"/>
    <n v="12"/>
    <n v="5"/>
    <s v="Option2"/>
    <x v="4"/>
    <s v="LHD45"/>
    <s v="Diesel"/>
  </r>
  <r>
    <x v="13"/>
    <x v="2"/>
    <x v="11"/>
    <x v="1"/>
    <n v="9226.9108146209092"/>
    <n v="10"/>
    <n v="27"/>
    <n v="10"/>
    <s v="Option2"/>
    <x v="4"/>
    <s v="LHD45"/>
    <s v="Diesel"/>
  </r>
  <r>
    <x v="14"/>
    <x v="2"/>
    <x v="11"/>
    <x v="0"/>
    <n v="9226.8776076493396"/>
    <n v="5"/>
    <n v="16"/>
    <n v="5"/>
    <s v="Option2"/>
    <x v="4"/>
    <s v="MHD67"/>
    <s v="Diesel"/>
  </r>
  <r>
    <x v="14"/>
    <x v="2"/>
    <x v="11"/>
    <x v="1"/>
    <n v="9226.8776076493396"/>
    <n v="10"/>
    <n v="35"/>
    <n v="10"/>
    <s v="Option2"/>
    <x v="4"/>
    <s v="MHD67"/>
    <s v="Diesel"/>
  </r>
  <r>
    <x v="15"/>
    <x v="2"/>
    <x v="11"/>
    <x v="0"/>
    <n v="9226.8869388890198"/>
    <n v="5"/>
    <n v="38"/>
    <n v="5"/>
    <s v="Option2"/>
    <x v="4"/>
    <s v="HHD8"/>
    <s v="Diesel"/>
  </r>
  <r>
    <x v="15"/>
    <x v="2"/>
    <x v="11"/>
    <x v="1"/>
    <n v="9226.8869388890198"/>
    <n v="10"/>
    <n v="70"/>
    <n v="10"/>
    <s v="Option2"/>
    <x v="4"/>
    <s v="HHD8"/>
    <s v="Diesel"/>
  </r>
  <r>
    <x v="16"/>
    <x v="2"/>
    <x v="11"/>
    <x v="0"/>
    <n v="9226.88439233793"/>
    <n v="5"/>
    <n v="38"/>
    <n v="5"/>
    <s v="Option2"/>
    <x v="4"/>
    <s v="HHD8"/>
    <s v="CNG"/>
  </r>
  <r>
    <x v="16"/>
    <x v="2"/>
    <x v="11"/>
    <x v="1"/>
    <n v="9226.88439233793"/>
    <n v="10"/>
    <n v="70"/>
    <n v="10"/>
    <s v="Option2"/>
    <x v="4"/>
    <s v="HHD8"/>
    <s v="CNG"/>
  </r>
  <r>
    <x v="17"/>
    <x v="2"/>
    <x v="11"/>
    <x v="0"/>
    <n v="31582.322610305899"/>
    <n v="5"/>
    <n v="5"/>
    <n v="5"/>
    <s v="Option2"/>
    <x v="5"/>
    <s v="MHD67"/>
    <s v="Diesel"/>
  </r>
  <r>
    <x v="17"/>
    <x v="2"/>
    <x v="11"/>
    <x v="1"/>
    <n v="31582.322610305899"/>
    <n v="10"/>
    <n v="10"/>
    <n v="10"/>
    <s v="Option2"/>
    <x v="5"/>
    <s v="MHD67"/>
    <s v="Diesel"/>
  </r>
  <r>
    <x v="18"/>
    <x v="2"/>
    <x v="11"/>
    <x v="0"/>
    <n v="31582.331777716001"/>
    <n v="5"/>
    <n v="11"/>
    <n v="5"/>
    <s v="Option2"/>
    <x v="5"/>
    <s v="HHD8"/>
    <s v="Diesel"/>
  </r>
  <r>
    <x v="18"/>
    <x v="2"/>
    <x v="11"/>
    <x v="1"/>
    <n v="31582.331777716001"/>
    <n v="10"/>
    <n v="21"/>
    <n v="10"/>
    <s v="Option2"/>
    <x v="5"/>
    <s v="HHD8"/>
    <s v="Diesel"/>
  </r>
  <r>
    <x v="19"/>
    <x v="2"/>
    <x v="11"/>
    <x v="0"/>
    <n v="31582.2803773306"/>
    <n v="5"/>
    <n v="11"/>
    <n v="5"/>
    <s v="Option2"/>
    <x v="5"/>
    <s v="HHD8"/>
    <s v="CNG"/>
  </r>
  <r>
    <x v="19"/>
    <x v="2"/>
    <x v="11"/>
    <x v="1"/>
    <n v="31582.2803773306"/>
    <n v="10"/>
    <n v="21"/>
    <n v="10"/>
    <s v="Option2"/>
    <x v="5"/>
    <s v="HHD8"/>
    <s v="CNG"/>
  </r>
  <r>
    <x v="20"/>
    <x v="2"/>
    <x v="11"/>
    <x v="0"/>
    <n v="23821.0787169947"/>
    <n v="5"/>
    <n v="5"/>
    <n v="5"/>
    <s v="Option2"/>
    <x v="6"/>
    <s v="LHD"/>
    <s v="Diesel"/>
  </r>
  <r>
    <x v="20"/>
    <x v="2"/>
    <x v="11"/>
    <x v="1"/>
    <n v="23821.0787169947"/>
    <n v="10"/>
    <n v="10"/>
    <n v="10"/>
    <s v="Option2"/>
    <x v="6"/>
    <s v="LHD"/>
    <s v="Diesel"/>
  </r>
  <r>
    <x v="21"/>
    <x v="2"/>
    <x v="11"/>
    <x v="0"/>
    <n v="23821.092582829599"/>
    <n v="5"/>
    <n v="5"/>
    <n v="5"/>
    <s v="Option2"/>
    <x v="6"/>
    <s v="LHD45"/>
    <s v="Gasoline"/>
  </r>
  <r>
    <x v="21"/>
    <x v="2"/>
    <x v="11"/>
    <x v="1"/>
    <n v="23821.092582829599"/>
    <n v="10"/>
    <n v="8"/>
    <n v="8"/>
    <s v="Option2"/>
    <x v="6"/>
    <s v="LHD45"/>
    <s v="Gasoline"/>
  </r>
  <r>
    <x v="22"/>
    <x v="2"/>
    <x v="11"/>
    <x v="0"/>
    <n v="23821.167856865399"/>
    <n v="5"/>
    <n v="5"/>
    <n v="5"/>
    <s v="Option2"/>
    <x v="6"/>
    <s v="LHD45"/>
    <s v="Diesel"/>
  </r>
  <r>
    <x v="22"/>
    <x v="2"/>
    <x v="11"/>
    <x v="1"/>
    <n v="23821.167856865399"/>
    <n v="10"/>
    <n v="10"/>
    <n v="10"/>
    <s v="Option2"/>
    <x v="6"/>
    <s v="LHD45"/>
    <s v="Diesel"/>
  </r>
  <r>
    <x v="23"/>
    <x v="2"/>
    <x v="11"/>
    <x v="0"/>
    <n v="23821.1232418123"/>
    <n v="5"/>
    <n v="5"/>
    <n v="5"/>
    <s v="Option2"/>
    <x v="6"/>
    <s v="MHD67"/>
    <s v="Gasoline"/>
  </r>
  <r>
    <x v="23"/>
    <x v="2"/>
    <x v="11"/>
    <x v="1"/>
    <n v="23821.1232418123"/>
    <n v="10"/>
    <n v="8"/>
    <n v="8"/>
    <s v="Option2"/>
    <x v="6"/>
    <s v="MHD67"/>
    <s v="Gasoline"/>
  </r>
  <r>
    <x v="24"/>
    <x v="2"/>
    <x v="11"/>
    <x v="0"/>
    <n v="23821.192073779999"/>
    <n v="5"/>
    <n v="6"/>
    <n v="5"/>
    <s v="Option2"/>
    <x v="6"/>
    <s v="MHD67"/>
    <s v="Diesel"/>
  </r>
  <r>
    <x v="24"/>
    <x v="2"/>
    <x v="11"/>
    <x v="1"/>
    <n v="23821.192073779999"/>
    <n v="10"/>
    <n v="14"/>
    <n v="10"/>
    <s v="Option2"/>
    <x v="6"/>
    <s v="MHD67"/>
    <s v="Diesel"/>
  </r>
  <r>
    <x v="25"/>
    <x v="2"/>
    <x v="11"/>
    <x v="0"/>
    <n v="23821.105870911801"/>
    <n v="5"/>
    <n v="5"/>
    <n v="5"/>
    <s v="Option2"/>
    <x v="6"/>
    <s v="HHD8"/>
    <s v="Gasoline"/>
  </r>
  <r>
    <x v="25"/>
    <x v="2"/>
    <x v="11"/>
    <x v="1"/>
    <n v="23821.105870911801"/>
    <n v="10"/>
    <n v="8"/>
    <n v="8"/>
    <s v="Option2"/>
    <x v="6"/>
    <s v="HHD8"/>
    <s v="Gasoline"/>
  </r>
  <r>
    <x v="26"/>
    <x v="2"/>
    <x v="11"/>
    <x v="0"/>
    <n v="23821.091889854401"/>
    <n v="5"/>
    <n v="15"/>
    <n v="5"/>
    <s v="Option2"/>
    <x v="6"/>
    <s v="HHD8"/>
    <s v="Diesel"/>
  </r>
  <r>
    <x v="26"/>
    <x v="2"/>
    <x v="11"/>
    <x v="1"/>
    <n v="23821.091889854401"/>
    <n v="10"/>
    <n v="27"/>
    <n v="10"/>
    <s v="Option2"/>
    <x v="6"/>
    <s v="HHD8"/>
    <s v="Diesel"/>
  </r>
  <r>
    <x v="27"/>
    <x v="2"/>
    <x v="11"/>
    <x v="0"/>
    <n v="23821.081680032999"/>
    <n v="5"/>
    <n v="15"/>
    <n v="5"/>
    <s v="Option2"/>
    <x v="6"/>
    <s v="HHD8"/>
    <s v="CNG"/>
  </r>
  <r>
    <x v="27"/>
    <x v="2"/>
    <x v="11"/>
    <x v="1"/>
    <n v="23821.081680032999"/>
    <n v="10"/>
    <n v="27"/>
    <n v="10"/>
    <s v="Option2"/>
    <x v="6"/>
    <s v="HHD8"/>
    <s v="CNG"/>
  </r>
  <r>
    <x v="28"/>
    <x v="2"/>
    <x v="11"/>
    <x v="0"/>
    <n v="37706.266859593998"/>
    <n v="5"/>
    <n v="3"/>
    <n v="3"/>
    <s v="Option2"/>
    <x v="7"/>
    <s v="LHD"/>
    <s v="Diesel"/>
  </r>
  <r>
    <x v="28"/>
    <x v="2"/>
    <x v="11"/>
    <x v="1"/>
    <n v="37706.266859593998"/>
    <n v="10"/>
    <n v="7"/>
    <n v="7"/>
    <s v="Option2"/>
    <x v="7"/>
    <s v="LHD"/>
    <s v="Diesel"/>
  </r>
  <r>
    <x v="29"/>
    <x v="2"/>
    <x v="11"/>
    <x v="0"/>
    <n v="37706.2423448072"/>
    <n v="5"/>
    <n v="3"/>
    <n v="3"/>
    <s v="Option2"/>
    <x v="7"/>
    <s v="LHD45"/>
    <s v="Gasoline"/>
  </r>
  <r>
    <x v="29"/>
    <x v="2"/>
    <x v="11"/>
    <x v="1"/>
    <n v="37706.2423448072"/>
    <n v="10"/>
    <n v="5"/>
    <n v="5"/>
    <s v="Option2"/>
    <x v="7"/>
    <s v="LHD45"/>
    <s v="Gasoline"/>
  </r>
  <r>
    <x v="30"/>
    <x v="2"/>
    <x v="11"/>
    <x v="0"/>
    <n v="37706.3820083553"/>
    <n v="5"/>
    <n v="3"/>
    <n v="3"/>
    <s v="Option2"/>
    <x v="7"/>
    <s v="LHD45"/>
    <s v="Diesel"/>
  </r>
  <r>
    <x v="30"/>
    <x v="2"/>
    <x v="11"/>
    <x v="1"/>
    <n v="37706.3820083553"/>
    <n v="10"/>
    <n v="7"/>
    <n v="7"/>
    <s v="Option2"/>
    <x v="7"/>
    <s v="LHD45"/>
    <s v="Diesel"/>
  </r>
  <r>
    <x v="31"/>
    <x v="2"/>
    <x v="11"/>
    <x v="0"/>
    <n v="37706.350519260603"/>
    <n v="5"/>
    <n v="3"/>
    <n v="3"/>
    <s v="Option2"/>
    <x v="7"/>
    <s v="MHD67"/>
    <s v="Gasoline"/>
  </r>
  <r>
    <x v="31"/>
    <x v="2"/>
    <x v="11"/>
    <x v="1"/>
    <n v="37706.350519260603"/>
    <n v="10"/>
    <n v="5"/>
    <n v="5"/>
    <s v="Option2"/>
    <x v="7"/>
    <s v="MHD67"/>
    <s v="Gasoline"/>
  </r>
  <r>
    <x v="32"/>
    <x v="2"/>
    <x v="11"/>
    <x v="0"/>
    <n v="37706.363017188298"/>
    <n v="5"/>
    <n v="4"/>
    <n v="4"/>
    <s v="Option2"/>
    <x v="7"/>
    <s v="MHD67"/>
    <s v="Diesel"/>
  </r>
  <r>
    <x v="32"/>
    <x v="2"/>
    <x v="11"/>
    <x v="1"/>
    <n v="37706.363017188298"/>
    <n v="10"/>
    <n v="9"/>
    <n v="9"/>
    <s v="Option2"/>
    <x v="7"/>
    <s v="MHD67"/>
    <s v="Diesel"/>
  </r>
  <r>
    <x v="33"/>
    <x v="2"/>
    <x v="11"/>
    <x v="0"/>
    <n v="37706.289040051299"/>
    <n v="5"/>
    <n v="3"/>
    <n v="3"/>
    <s v="Option2"/>
    <x v="7"/>
    <s v="HHD8"/>
    <s v="Gasoline"/>
  </r>
  <r>
    <x v="33"/>
    <x v="2"/>
    <x v="11"/>
    <x v="1"/>
    <n v="37706.289040051299"/>
    <n v="10"/>
    <n v="5"/>
    <n v="5"/>
    <s v="Option2"/>
    <x v="7"/>
    <s v="HHD8"/>
    <s v="Gasoline"/>
  </r>
  <r>
    <x v="34"/>
    <x v="2"/>
    <x v="11"/>
    <x v="0"/>
    <n v="37706.2728075829"/>
    <n v="5"/>
    <n v="9"/>
    <n v="5"/>
    <s v="Option2"/>
    <x v="7"/>
    <s v="HHD8"/>
    <s v="Diesel"/>
  </r>
  <r>
    <x v="34"/>
    <x v="2"/>
    <x v="11"/>
    <x v="1"/>
    <n v="37706.2728075829"/>
    <n v="10"/>
    <n v="17"/>
    <n v="10"/>
    <s v="Option2"/>
    <x v="7"/>
    <s v="HHD8"/>
    <s v="Diesel"/>
  </r>
  <r>
    <x v="35"/>
    <x v="2"/>
    <x v="11"/>
    <x v="0"/>
    <n v="37706.234160890897"/>
    <n v="5"/>
    <n v="9"/>
    <n v="5"/>
    <s v="Option2"/>
    <x v="7"/>
    <s v="HHD8"/>
    <s v="CNG"/>
  </r>
  <r>
    <x v="35"/>
    <x v="2"/>
    <x v="11"/>
    <x v="1"/>
    <n v="37706.234160890897"/>
    <n v="10"/>
    <n v="17"/>
    <n v="10"/>
    <s v="Option2"/>
    <x v="7"/>
    <s v="HHD8"/>
    <s v="CNG"/>
  </r>
  <r>
    <x v="36"/>
    <x v="2"/>
    <x v="11"/>
    <x v="0"/>
    <n v="6400.25882750037"/>
    <n v="5"/>
    <n v="17"/>
    <n v="5"/>
    <s v="Option2"/>
    <x v="8"/>
    <s v="LHD45"/>
    <s v="Gasoline"/>
  </r>
  <r>
    <x v="36"/>
    <x v="2"/>
    <x v="11"/>
    <x v="1"/>
    <n v="6400.25882750037"/>
    <n v="10"/>
    <n v="31"/>
    <n v="10"/>
    <s v="Option2"/>
    <x v="8"/>
    <s v="LHD45"/>
    <s v="Gasoline"/>
  </r>
  <r>
    <x v="37"/>
    <x v="2"/>
    <x v="11"/>
    <x v="0"/>
    <n v="6400.2747649425901"/>
    <n v="5"/>
    <n v="17"/>
    <n v="5"/>
    <s v="Option2"/>
    <x v="8"/>
    <s v="MHD67"/>
    <s v="Gasoline"/>
  </r>
  <r>
    <x v="37"/>
    <x v="2"/>
    <x v="11"/>
    <x v="1"/>
    <n v="6400.2747649425901"/>
    <n v="10"/>
    <n v="31"/>
    <n v="10"/>
    <s v="Option2"/>
    <x v="8"/>
    <s v="MHD67"/>
    <s v="Gasoline"/>
  </r>
  <r>
    <x v="38"/>
    <x v="2"/>
    <x v="11"/>
    <x v="0"/>
    <n v="6400.2666191982198"/>
    <n v="5"/>
    <n v="23"/>
    <n v="5"/>
    <s v="Option2"/>
    <x v="8"/>
    <s v="MHD67"/>
    <s v="Diesel"/>
  </r>
  <r>
    <x v="38"/>
    <x v="2"/>
    <x v="11"/>
    <x v="1"/>
    <n v="6400.2666191982198"/>
    <n v="10"/>
    <n v="51"/>
    <n v="10"/>
    <s v="Option2"/>
    <x v="8"/>
    <s v="MHD67"/>
    <s v="Diesel"/>
  </r>
  <r>
    <x v="39"/>
    <x v="2"/>
    <x v="11"/>
    <x v="0"/>
    <n v="6400.2645955456201"/>
    <n v="5"/>
    <n v="17"/>
    <n v="5"/>
    <s v="Option2"/>
    <x v="8"/>
    <s v="HHD8"/>
    <s v="Gasoline"/>
  </r>
  <r>
    <x v="39"/>
    <x v="2"/>
    <x v="11"/>
    <x v="1"/>
    <n v="6400.2645955456201"/>
    <n v="10"/>
    <n v="31"/>
    <n v="10"/>
    <s v="Option2"/>
    <x v="8"/>
    <s v="HHD8"/>
    <s v="Gasoline"/>
  </r>
  <r>
    <x v="40"/>
    <x v="2"/>
    <x v="11"/>
    <x v="0"/>
    <n v="6400.28041211052"/>
    <n v="5"/>
    <n v="55"/>
    <n v="5"/>
    <s v="Option2"/>
    <x v="8"/>
    <s v="HHD8"/>
    <s v="Diesel"/>
  </r>
  <r>
    <x v="40"/>
    <x v="2"/>
    <x v="11"/>
    <x v="1"/>
    <n v="6400.28041211052"/>
    <n v="10"/>
    <n v="102"/>
    <n v="10"/>
    <s v="Option2"/>
    <x v="8"/>
    <s v="HHD8"/>
    <s v="Diesel"/>
  </r>
  <r>
    <x v="41"/>
    <x v="2"/>
    <x v="11"/>
    <x v="0"/>
    <n v="77866.504996756994"/>
    <n v="5"/>
    <n v="2"/>
    <n v="2"/>
    <s v="Option2"/>
    <x v="9"/>
    <s v="MHD67"/>
    <s v="Diesel"/>
  </r>
  <r>
    <x v="41"/>
    <x v="2"/>
    <x v="11"/>
    <x v="1"/>
    <n v="77866.504996756994"/>
    <n v="10"/>
    <n v="4"/>
    <n v="4"/>
    <s v="Option2"/>
    <x v="9"/>
    <s v="MHD67"/>
    <s v="Diesel"/>
  </r>
  <r>
    <x v="42"/>
    <x v="2"/>
    <x v="11"/>
    <x v="0"/>
    <n v="77866.612896164705"/>
    <n v="5"/>
    <n v="4"/>
    <n v="4"/>
    <s v="Option2"/>
    <x v="9"/>
    <s v="HHD8"/>
    <s v="Diesel"/>
  </r>
  <r>
    <x v="42"/>
    <x v="2"/>
    <x v="11"/>
    <x v="1"/>
    <n v="77866.612896164705"/>
    <n v="10"/>
    <n v="8"/>
    <n v="8"/>
    <s v="Option2"/>
    <x v="9"/>
    <s v="HHD8"/>
    <s v="Diesel"/>
  </r>
  <r>
    <x v="43"/>
    <x v="2"/>
    <x v="11"/>
    <x v="0"/>
    <n v="77866.578207546103"/>
    <n v="5"/>
    <n v="4"/>
    <n v="4"/>
    <s v="Option2"/>
    <x v="9"/>
    <s v="HHD8"/>
    <s v="CNG"/>
  </r>
  <r>
    <x v="43"/>
    <x v="2"/>
    <x v="11"/>
    <x v="1"/>
    <n v="77866.578207546103"/>
    <n v="10"/>
    <n v="8"/>
    <n v="8"/>
    <s v="Option2"/>
    <x v="9"/>
    <s v="HHD8"/>
    <s v="CNG"/>
  </r>
  <r>
    <x v="44"/>
    <x v="2"/>
    <x v="11"/>
    <x v="0"/>
    <n v="150140.06255533599"/>
    <n v="5"/>
    <n v="2"/>
    <n v="2"/>
    <s v="Option2"/>
    <x v="10"/>
    <s v="HHD8"/>
    <s v="Diesel"/>
  </r>
  <r>
    <x v="44"/>
    <x v="2"/>
    <x v="11"/>
    <x v="1"/>
    <n v="150140.06255533599"/>
    <n v="10"/>
    <n v="4"/>
    <n v="4"/>
    <s v="Option2"/>
    <x v="10"/>
    <s v="HHD8"/>
    <s v="Diesel"/>
  </r>
  <r>
    <x v="0"/>
    <x v="2"/>
    <x v="12"/>
    <x v="0"/>
    <n v="15019.194314344601"/>
    <n v="5"/>
    <n v="7"/>
    <n v="5"/>
    <s v="Option2"/>
    <x v="0"/>
    <s v="LHD"/>
    <s v="Diesel"/>
  </r>
  <r>
    <x v="0"/>
    <x v="2"/>
    <x v="12"/>
    <x v="1"/>
    <n v="15019.194314344601"/>
    <n v="10"/>
    <n v="17"/>
    <n v="10"/>
    <s v="Option2"/>
    <x v="0"/>
    <s v="LHD"/>
    <s v="Diesel"/>
  </r>
  <r>
    <x v="1"/>
    <x v="2"/>
    <x v="12"/>
    <x v="0"/>
    <n v="15019.2183726851"/>
    <n v="5"/>
    <n v="7"/>
    <n v="5"/>
    <s v="Option2"/>
    <x v="1"/>
    <s v="LHD"/>
    <s v="Diesel"/>
  </r>
  <r>
    <x v="1"/>
    <x v="2"/>
    <x v="12"/>
    <x v="1"/>
    <n v="15019.2183726851"/>
    <n v="10"/>
    <n v="17"/>
    <n v="10"/>
    <s v="Option2"/>
    <x v="1"/>
    <s v="LHD"/>
    <s v="Diesel"/>
  </r>
  <r>
    <x v="2"/>
    <x v="2"/>
    <x v="12"/>
    <x v="0"/>
    <n v="38009.881545162098"/>
    <n v="5"/>
    <n v="3"/>
    <n v="3"/>
    <s v="Option2"/>
    <x v="2"/>
    <s v="LHD45"/>
    <s v="Gasoline"/>
  </r>
  <r>
    <x v="2"/>
    <x v="2"/>
    <x v="12"/>
    <x v="1"/>
    <n v="38009.881545162098"/>
    <n v="10"/>
    <n v="5"/>
    <n v="5"/>
    <s v="Option2"/>
    <x v="2"/>
    <s v="LHD45"/>
    <s v="Gasoline"/>
  </r>
  <r>
    <x v="3"/>
    <x v="2"/>
    <x v="12"/>
    <x v="0"/>
    <n v="38009.889657979496"/>
    <n v="5"/>
    <n v="3"/>
    <n v="3"/>
    <s v="Option2"/>
    <x v="2"/>
    <s v="LHD45"/>
    <s v="Diesel"/>
  </r>
  <r>
    <x v="3"/>
    <x v="2"/>
    <x v="12"/>
    <x v="1"/>
    <n v="38009.889657979496"/>
    <n v="10"/>
    <n v="7"/>
    <n v="7"/>
    <s v="Option2"/>
    <x v="2"/>
    <s v="LHD45"/>
    <s v="Diesel"/>
  </r>
  <r>
    <x v="4"/>
    <x v="2"/>
    <x v="12"/>
    <x v="0"/>
    <n v="38009.962501967697"/>
    <n v="5"/>
    <n v="4"/>
    <n v="4"/>
    <s v="Option2"/>
    <x v="2"/>
    <s v="MHD67"/>
    <s v="Diesel"/>
  </r>
  <r>
    <x v="4"/>
    <x v="2"/>
    <x v="12"/>
    <x v="1"/>
    <n v="38009.962501967697"/>
    <n v="10"/>
    <n v="9"/>
    <n v="9"/>
    <s v="Option2"/>
    <x v="2"/>
    <s v="MHD67"/>
    <s v="Diesel"/>
  </r>
  <r>
    <x v="5"/>
    <x v="2"/>
    <x v="12"/>
    <x v="0"/>
    <n v="38009.969613049398"/>
    <n v="5"/>
    <n v="9"/>
    <n v="5"/>
    <s v="Option2"/>
    <x v="2"/>
    <s v="HHD8"/>
    <s v="Diesel"/>
  </r>
  <r>
    <x v="5"/>
    <x v="2"/>
    <x v="12"/>
    <x v="1"/>
    <n v="38009.969613049398"/>
    <n v="10"/>
    <n v="17"/>
    <n v="10"/>
    <s v="Option2"/>
    <x v="2"/>
    <s v="HHD8"/>
    <s v="Diesel"/>
  </r>
  <r>
    <x v="6"/>
    <x v="2"/>
    <x v="12"/>
    <x v="0"/>
    <n v="38009.954816721998"/>
    <n v="5"/>
    <n v="9"/>
    <n v="5"/>
    <s v="Option2"/>
    <x v="2"/>
    <s v="HHD8"/>
    <s v="CNG"/>
  </r>
  <r>
    <x v="6"/>
    <x v="2"/>
    <x v="12"/>
    <x v="1"/>
    <n v="38009.954816721998"/>
    <n v="10"/>
    <n v="17"/>
    <n v="10"/>
    <s v="Option2"/>
    <x v="2"/>
    <s v="HHD8"/>
    <s v="CNG"/>
  </r>
  <r>
    <x v="7"/>
    <x v="2"/>
    <x v="12"/>
    <x v="0"/>
    <n v="38009.923750097201"/>
    <n v="5"/>
    <n v="3"/>
    <n v="3"/>
    <s v="Option2"/>
    <x v="3"/>
    <s v="LHD45"/>
    <s v="Gasoline"/>
  </r>
  <r>
    <x v="7"/>
    <x v="2"/>
    <x v="12"/>
    <x v="1"/>
    <n v="38009.923750097201"/>
    <n v="10"/>
    <n v="5"/>
    <n v="5"/>
    <s v="Option2"/>
    <x v="3"/>
    <s v="LHD45"/>
    <s v="Gasoline"/>
  </r>
  <r>
    <x v="8"/>
    <x v="2"/>
    <x v="12"/>
    <x v="0"/>
    <n v="38009.913353973803"/>
    <n v="5"/>
    <n v="3"/>
    <n v="3"/>
    <s v="Option2"/>
    <x v="3"/>
    <s v="LHD45"/>
    <s v="Diesel"/>
  </r>
  <r>
    <x v="8"/>
    <x v="2"/>
    <x v="12"/>
    <x v="1"/>
    <n v="38009.913353973803"/>
    <n v="10"/>
    <n v="7"/>
    <n v="7"/>
    <s v="Option2"/>
    <x v="3"/>
    <s v="LHD45"/>
    <s v="Diesel"/>
  </r>
  <r>
    <x v="9"/>
    <x v="2"/>
    <x v="12"/>
    <x v="0"/>
    <n v="38009.965531606103"/>
    <n v="5"/>
    <n v="4"/>
    <n v="4"/>
    <s v="Option2"/>
    <x v="3"/>
    <s v="MHD67"/>
    <s v="Diesel"/>
  </r>
  <r>
    <x v="9"/>
    <x v="2"/>
    <x v="12"/>
    <x v="1"/>
    <n v="38009.965531606103"/>
    <n v="10"/>
    <n v="9"/>
    <n v="9"/>
    <s v="Option2"/>
    <x v="3"/>
    <s v="MHD67"/>
    <s v="Diesel"/>
  </r>
  <r>
    <x v="10"/>
    <x v="2"/>
    <x v="12"/>
    <x v="0"/>
    <n v="38009.9668172456"/>
    <n v="5"/>
    <n v="9"/>
    <n v="5"/>
    <s v="Option2"/>
    <x v="3"/>
    <s v="Urban Bus"/>
    <s v="Diesel"/>
  </r>
  <r>
    <x v="10"/>
    <x v="2"/>
    <x v="12"/>
    <x v="1"/>
    <n v="38009.9668172456"/>
    <n v="10"/>
    <n v="17"/>
    <n v="10"/>
    <s v="Option2"/>
    <x v="3"/>
    <s v="Urban Bus"/>
    <s v="Diesel"/>
  </r>
  <r>
    <x v="11"/>
    <x v="2"/>
    <x v="12"/>
    <x v="0"/>
    <n v="38009.893058584399"/>
    <n v="5"/>
    <n v="9"/>
    <n v="5"/>
    <s v="Option2"/>
    <x v="3"/>
    <s v="Urban Bus"/>
    <s v="CNG"/>
  </r>
  <r>
    <x v="11"/>
    <x v="2"/>
    <x v="12"/>
    <x v="1"/>
    <n v="38009.893058584399"/>
    <n v="10"/>
    <n v="17"/>
    <n v="10"/>
    <s v="Option2"/>
    <x v="3"/>
    <s v="Urban Bus"/>
    <s v="CNG"/>
  </r>
  <r>
    <x v="12"/>
    <x v="2"/>
    <x v="12"/>
    <x v="0"/>
    <n v="9214.3094991772105"/>
    <n v="5"/>
    <n v="12"/>
    <n v="5"/>
    <s v="Option2"/>
    <x v="4"/>
    <s v="LHD45"/>
    <s v="Gasoline"/>
  </r>
  <r>
    <x v="12"/>
    <x v="2"/>
    <x v="12"/>
    <x v="1"/>
    <n v="9214.3094991772105"/>
    <n v="10"/>
    <n v="22"/>
    <n v="10"/>
    <s v="Option2"/>
    <x v="4"/>
    <s v="LHD45"/>
    <s v="Gasoline"/>
  </r>
  <r>
    <x v="13"/>
    <x v="2"/>
    <x v="12"/>
    <x v="0"/>
    <n v="9214.3359972841808"/>
    <n v="5"/>
    <n v="12"/>
    <n v="5"/>
    <s v="Option2"/>
    <x v="4"/>
    <s v="LHD45"/>
    <s v="Diesel"/>
  </r>
  <r>
    <x v="13"/>
    <x v="2"/>
    <x v="12"/>
    <x v="1"/>
    <n v="9214.3359972841808"/>
    <n v="10"/>
    <n v="27"/>
    <n v="10"/>
    <s v="Option2"/>
    <x v="4"/>
    <s v="LHD45"/>
    <s v="Diesel"/>
  </r>
  <r>
    <x v="14"/>
    <x v="2"/>
    <x v="12"/>
    <x v="0"/>
    <n v="9214.3105099951408"/>
    <n v="5"/>
    <n v="16"/>
    <n v="5"/>
    <s v="Option2"/>
    <x v="4"/>
    <s v="MHD67"/>
    <s v="Diesel"/>
  </r>
  <r>
    <x v="14"/>
    <x v="2"/>
    <x v="12"/>
    <x v="1"/>
    <n v="9214.3105099951408"/>
    <n v="10"/>
    <n v="35"/>
    <n v="10"/>
    <s v="Option2"/>
    <x v="4"/>
    <s v="MHD67"/>
    <s v="Diesel"/>
  </r>
  <r>
    <x v="15"/>
    <x v="2"/>
    <x v="12"/>
    <x v="0"/>
    <n v="9214.3027772470305"/>
    <n v="5"/>
    <n v="38"/>
    <n v="5"/>
    <s v="Option2"/>
    <x v="4"/>
    <s v="HHD8"/>
    <s v="Diesel"/>
  </r>
  <r>
    <x v="15"/>
    <x v="2"/>
    <x v="12"/>
    <x v="1"/>
    <n v="9214.3027772470305"/>
    <n v="10"/>
    <n v="71"/>
    <n v="10"/>
    <s v="Option2"/>
    <x v="4"/>
    <s v="HHD8"/>
    <s v="Diesel"/>
  </r>
  <r>
    <x v="16"/>
    <x v="2"/>
    <x v="12"/>
    <x v="0"/>
    <n v="9214.3173580984294"/>
    <n v="5"/>
    <n v="38"/>
    <n v="5"/>
    <s v="Option2"/>
    <x v="4"/>
    <s v="HHD8"/>
    <s v="CNG"/>
  </r>
  <r>
    <x v="16"/>
    <x v="2"/>
    <x v="12"/>
    <x v="1"/>
    <n v="9214.3173580984294"/>
    <n v="10"/>
    <n v="71"/>
    <n v="10"/>
    <s v="Option2"/>
    <x v="4"/>
    <s v="HHD8"/>
    <s v="CNG"/>
  </r>
  <r>
    <x v="17"/>
    <x v="2"/>
    <x v="12"/>
    <x v="0"/>
    <n v="31589.342885225"/>
    <n v="5"/>
    <n v="5"/>
    <n v="5"/>
    <s v="Option2"/>
    <x v="5"/>
    <s v="MHD67"/>
    <s v="Diesel"/>
  </r>
  <r>
    <x v="17"/>
    <x v="2"/>
    <x v="12"/>
    <x v="1"/>
    <n v="31589.342885225"/>
    <n v="10"/>
    <n v="10"/>
    <n v="10"/>
    <s v="Option2"/>
    <x v="5"/>
    <s v="MHD67"/>
    <s v="Diesel"/>
  </r>
  <r>
    <x v="18"/>
    <x v="2"/>
    <x v="12"/>
    <x v="0"/>
    <n v="31589.327392090399"/>
    <n v="5"/>
    <n v="11"/>
    <n v="5"/>
    <s v="Option2"/>
    <x v="5"/>
    <s v="HHD8"/>
    <s v="Diesel"/>
  </r>
  <r>
    <x v="18"/>
    <x v="2"/>
    <x v="12"/>
    <x v="1"/>
    <n v="31589.327392090399"/>
    <n v="10"/>
    <n v="21"/>
    <n v="10"/>
    <s v="Option2"/>
    <x v="5"/>
    <s v="HHD8"/>
    <s v="Diesel"/>
  </r>
  <r>
    <x v="19"/>
    <x v="2"/>
    <x v="12"/>
    <x v="0"/>
    <n v="31589.3231973726"/>
    <n v="5"/>
    <n v="11"/>
    <n v="5"/>
    <s v="Option2"/>
    <x v="5"/>
    <s v="HHD8"/>
    <s v="CNG"/>
  </r>
  <r>
    <x v="19"/>
    <x v="2"/>
    <x v="12"/>
    <x v="1"/>
    <n v="31589.3231973726"/>
    <n v="10"/>
    <n v="21"/>
    <n v="10"/>
    <s v="Option2"/>
    <x v="5"/>
    <s v="HHD8"/>
    <s v="CNG"/>
  </r>
  <r>
    <x v="20"/>
    <x v="2"/>
    <x v="12"/>
    <x v="0"/>
    <n v="23827.812859276899"/>
    <n v="5"/>
    <n v="5"/>
    <n v="5"/>
    <s v="Option2"/>
    <x v="6"/>
    <s v="LHD"/>
    <s v="Diesel"/>
  </r>
  <r>
    <x v="20"/>
    <x v="2"/>
    <x v="12"/>
    <x v="1"/>
    <n v="23827.812859276899"/>
    <n v="10"/>
    <n v="10"/>
    <n v="10"/>
    <s v="Option2"/>
    <x v="6"/>
    <s v="LHD"/>
    <s v="Diesel"/>
  </r>
  <r>
    <x v="21"/>
    <x v="2"/>
    <x v="12"/>
    <x v="0"/>
    <n v="23827.806678159199"/>
    <n v="5"/>
    <n v="5"/>
    <n v="5"/>
    <s v="Option2"/>
    <x v="6"/>
    <s v="LHD45"/>
    <s v="Gasoline"/>
  </r>
  <r>
    <x v="21"/>
    <x v="2"/>
    <x v="12"/>
    <x v="1"/>
    <n v="23827.806678159199"/>
    <n v="10"/>
    <n v="8"/>
    <n v="8"/>
    <s v="Option2"/>
    <x v="6"/>
    <s v="LHD45"/>
    <s v="Gasoline"/>
  </r>
  <r>
    <x v="22"/>
    <x v="2"/>
    <x v="12"/>
    <x v="0"/>
    <n v="23827.8870739267"/>
    <n v="5"/>
    <n v="5"/>
    <n v="5"/>
    <s v="Option2"/>
    <x v="6"/>
    <s v="LHD45"/>
    <s v="Diesel"/>
  </r>
  <r>
    <x v="22"/>
    <x v="2"/>
    <x v="12"/>
    <x v="1"/>
    <n v="23827.8870739267"/>
    <n v="10"/>
    <n v="10"/>
    <n v="10"/>
    <s v="Option2"/>
    <x v="6"/>
    <s v="LHD45"/>
    <s v="Diesel"/>
  </r>
  <r>
    <x v="23"/>
    <x v="2"/>
    <x v="12"/>
    <x v="0"/>
    <n v="23827.861792747401"/>
    <n v="5"/>
    <n v="5"/>
    <n v="5"/>
    <s v="Option2"/>
    <x v="6"/>
    <s v="MHD67"/>
    <s v="Gasoline"/>
  </r>
  <r>
    <x v="23"/>
    <x v="2"/>
    <x v="12"/>
    <x v="1"/>
    <n v="23827.861792747401"/>
    <n v="10"/>
    <n v="8"/>
    <n v="8"/>
    <s v="Option2"/>
    <x v="6"/>
    <s v="MHD67"/>
    <s v="Gasoline"/>
  </r>
  <r>
    <x v="24"/>
    <x v="2"/>
    <x v="12"/>
    <x v="0"/>
    <n v="23827.8663938354"/>
    <n v="5"/>
    <n v="6"/>
    <n v="5"/>
    <s v="Option2"/>
    <x v="6"/>
    <s v="MHD67"/>
    <s v="Diesel"/>
  </r>
  <r>
    <x v="24"/>
    <x v="2"/>
    <x v="12"/>
    <x v="1"/>
    <n v="23827.8663938354"/>
    <n v="10"/>
    <n v="14"/>
    <n v="10"/>
    <s v="Option2"/>
    <x v="6"/>
    <s v="MHD67"/>
    <s v="Diesel"/>
  </r>
  <r>
    <x v="25"/>
    <x v="2"/>
    <x v="12"/>
    <x v="0"/>
    <n v="23827.823507722202"/>
    <n v="5"/>
    <n v="5"/>
    <n v="5"/>
    <s v="Option2"/>
    <x v="6"/>
    <s v="HHD8"/>
    <s v="Gasoline"/>
  </r>
  <r>
    <x v="25"/>
    <x v="2"/>
    <x v="12"/>
    <x v="1"/>
    <n v="23827.823507722202"/>
    <n v="10"/>
    <n v="8"/>
    <n v="8"/>
    <s v="Option2"/>
    <x v="6"/>
    <s v="HHD8"/>
    <s v="Gasoline"/>
  </r>
  <r>
    <x v="26"/>
    <x v="2"/>
    <x v="12"/>
    <x v="0"/>
    <n v="23827.8257464175"/>
    <n v="5"/>
    <n v="15"/>
    <n v="5"/>
    <s v="Option2"/>
    <x v="6"/>
    <s v="HHD8"/>
    <s v="Diesel"/>
  </r>
  <r>
    <x v="26"/>
    <x v="2"/>
    <x v="12"/>
    <x v="1"/>
    <n v="23827.8257464175"/>
    <n v="10"/>
    <n v="27"/>
    <n v="10"/>
    <s v="Option2"/>
    <x v="6"/>
    <s v="HHD8"/>
    <s v="Diesel"/>
  </r>
  <r>
    <x v="27"/>
    <x v="2"/>
    <x v="12"/>
    <x v="0"/>
    <n v="23827.796835913701"/>
    <n v="5"/>
    <n v="15"/>
    <n v="5"/>
    <s v="Option2"/>
    <x v="6"/>
    <s v="HHD8"/>
    <s v="CNG"/>
  </r>
  <r>
    <x v="27"/>
    <x v="2"/>
    <x v="12"/>
    <x v="1"/>
    <n v="23827.796835913701"/>
    <n v="10"/>
    <n v="27"/>
    <n v="10"/>
    <s v="Option2"/>
    <x v="6"/>
    <s v="HHD8"/>
    <s v="CNG"/>
  </r>
  <r>
    <x v="28"/>
    <x v="2"/>
    <x v="12"/>
    <x v="0"/>
    <n v="37718.126724996298"/>
    <n v="5"/>
    <n v="3"/>
    <n v="3"/>
    <s v="Option2"/>
    <x v="7"/>
    <s v="LHD"/>
    <s v="Diesel"/>
  </r>
  <r>
    <x v="28"/>
    <x v="2"/>
    <x v="12"/>
    <x v="1"/>
    <n v="37718.126724996298"/>
    <n v="10"/>
    <n v="7"/>
    <n v="7"/>
    <s v="Option2"/>
    <x v="7"/>
    <s v="LHD"/>
    <s v="Diesel"/>
  </r>
  <r>
    <x v="29"/>
    <x v="2"/>
    <x v="12"/>
    <x v="0"/>
    <n v="37718.106935658303"/>
    <n v="5"/>
    <n v="3"/>
    <n v="3"/>
    <s v="Option2"/>
    <x v="7"/>
    <s v="LHD45"/>
    <s v="Gasoline"/>
  </r>
  <r>
    <x v="29"/>
    <x v="2"/>
    <x v="12"/>
    <x v="1"/>
    <n v="37718.106935658303"/>
    <n v="10"/>
    <n v="5"/>
    <n v="5"/>
    <s v="Option2"/>
    <x v="7"/>
    <s v="LHD45"/>
    <s v="Gasoline"/>
  </r>
  <r>
    <x v="30"/>
    <x v="2"/>
    <x v="12"/>
    <x v="0"/>
    <n v="37718.218461373101"/>
    <n v="5"/>
    <n v="3"/>
    <n v="3"/>
    <s v="Option2"/>
    <x v="7"/>
    <s v="LHD45"/>
    <s v="Diesel"/>
  </r>
  <r>
    <x v="30"/>
    <x v="2"/>
    <x v="12"/>
    <x v="1"/>
    <n v="37718.218461373101"/>
    <n v="10"/>
    <n v="7"/>
    <n v="7"/>
    <s v="Option2"/>
    <x v="7"/>
    <s v="LHD45"/>
    <s v="Diesel"/>
  </r>
  <r>
    <x v="31"/>
    <x v="2"/>
    <x v="12"/>
    <x v="0"/>
    <n v="37718.200229695503"/>
    <n v="5"/>
    <n v="3"/>
    <n v="3"/>
    <s v="Option2"/>
    <x v="7"/>
    <s v="MHD67"/>
    <s v="Gasoline"/>
  </r>
  <r>
    <x v="31"/>
    <x v="2"/>
    <x v="12"/>
    <x v="1"/>
    <n v="37718.200229695503"/>
    <n v="10"/>
    <n v="5"/>
    <n v="5"/>
    <s v="Option2"/>
    <x v="7"/>
    <s v="MHD67"/>
    <s v="Gasoline"/>
  </r>
  <r>
    <x v="32"/>
    <x v="2"/>
    <x v="12"/>
    <x v="0"/>
    <n v="37718.219291389003"/>
    <n v="5"/>
    <n v="4"/>
    <n v="4"/>
    <s v="Option2"/>
    <x v="7"/>
    <s v="MHD67"/>
    <s v="Diesel"/>
  </r>
  <r>
    <x v="32"/>
    <x v="2"/>
    <x v="12"/>
    <x v="1"/>
    <n v="37718.219291389003"/>
    <n v="10"/>
    <n v="9"/>
    <n v="9"/>
    <s v="Option2"/>
    <x v="7"/>
    <s v="MHD67"/>
    <s v="Diesel"/>
  </r>
  <r>
    <x v="33"/>
    <x v="2"/>
    <x v="12"/>
    <x v="0"/>
    <n v="37718.121508145799"/>
    <n v="5"/>
    <n v="3"/>
    <n v="3"/>
    <s v="Option2"/>
    <x v="7"/>
    <s v="HHD8"/>
    <s v="Gasoline"/>
  </r>
  <r>
    <x v="33"/>
    <x v="2"/>
    <x v="12"/>
    <x v="1"/>
    <n v="37718.121508145799"/>
    <n v="10"/>
    <n v="5"/>
    <n v="5"/>
    <s v="Option2"/>
    <x v="7"/>
    <s v="HHD8"/>
    <s v="Gasoline"/>
  </r>
  <r>
    <x v="34"/>
    <x v="2"/>
    <x v="12"/>
    <x v="0"/>
    <n v="37718.138631416201"/>
    <n v="5"/>
    <n v="9"/>
    <n v="5"/>
    <s v="Option2"/>
    <x v="7"/>
    <s v="HHD8"/>
    <s v="Diesel"/>
  </r>
  <r>
    <x v="34"/>
    <x v="2"/>
    <x v="12"/>
    <x v="1"/>
    <n v="37718.138631416201"/>
    <n v="10"/>
    <n v="17"/>
    <n v="10"/>
    <s v="Option2"/>
    <x v="7"/>
    <s v="HHD8"/>
    <s v="Diesel"/>
  </r>
  <r>
    <x v="35"/>
    <x v="2"/>
    <x v="12"/>
    <x v="0"/>
    <n v="37718.093957458397"/>
    <n v="5"/>
    <n v="9"/>
    <n v="5"/>
    <s v="Option2"/>
    <x v="7"/>
    <s v="HHD8"/>
    <s v="CNG"/>
  </r>
  <r>
    <x v="35"/>
    <x v="2"/>
    <x v="12"/>
    <x v="1"/>
    <n v="37718.093957458397"/>
    <n v="10"/>
    <n v="17"/>
    <n v="10"/>
    <s v="Option2"/>
    <x v="7"/>
    <s v="HHD8"/>
    <s v="CNG"/>
  </r>
  <r>
    <x v="36"/>
    <x v="2"/>
    <x v="12"/>
    <x v="0"/>
    <n v="6400.8995780451496"/>
    <n v="5"/>
    <n v="17"/>
    <n v="5"/>
    <s v="Option2"/>
    <x v="8"/>
    <s v="LHD45"/>
    <s v="Gasoline"/>
  </r>
  <r>
    <x v="36"/>
    <x v="2"/>
    <x v="12"/>
    <x v="1"/>
    <n v="6400.8995780451496"/>
    <n v="10"/>
    <n v="31"/>
    <n v="10"/>
    <s v="Option2"/>
    <x v="8"/>
    <s v="LHD45"/>
    <s v="Gasoline"/>
  </r>
  <r>
    <x v="37"/>
    <x v="2"/>
    <x v="12"/>
    <x v="0"/>
    <n v="6400.9063346288704"/>
    <n v="5"/>
    <n v="17"/>
    <n v="5"/>
    <s v="Option2"/>
    <x v="8"/>
    <s v="MHD67"/>
    <s v="Gasoline"/>
  </r>
  <r>
    <x v="37"/>
    <x v="2"/>
    <x v="12"/>
    <x v="1"/>
    <n v="6400.9063346288704"/>
    <n v="10"/>
    <n v="31"/>
    <n v="10"/>
    <s v="Option2"/>
    <x v="8"/>
    <s v="MHD67"/>
    <s v="Gasoline"/>
  </r>
  <r>
    <x v="38"/>
    <x v="2"/>
    <x v="12"/>
    <x v="0"/>
    <n v="6400.8959924474402"/>
    <n v="5"/>
    <n v="23"/>
    <n v="5"/>
    <s v="Option2"/>
    <x v="8"/>
    <s v="MHD67"/>
    <s v="Diesel"/>
  </r>
  <r>
    <x v="38"/>
    <x v="2"/>
    <x v="12"/>
    <x v="1"/>
    <n v="6400.8959924474402"/>
    <n v="10"/>
    <n v="51"/>
    <n v="10"/>
    <s v="Option2"/>
    <x v="8"/>
    <s v="MHD67"/>
    <s v="Diesel"/>
  </r>
  <r>
    <x v="39"/>
    <x v="2"/>
    <x v="12"/>
    <x v="0"/>
    <n v="6400.9015029822003"/>
    <n v="5"/>
    <n v="17"/>
    <n v="5"/>
    <s v="Option2"/>
    <x v="8"/>
    <s v="HHD8"/>
    <s v="Gasoline"/>
  </r>
  <r>
    <x v="39"/>
    <x v="2"/>
    <x v="12"/>
    <x v="1"/>
    <n v="6400.9015029822003"/>
    <n v="10"/>
    <n v="31"/>
    <n v="10"/>
    <s v="Option2"/>
    <x v="8"/>
    <s v="HHD8"/>
    <s v="Gasoline"/>
  </r>
  <r>
    <x v="40"/>
    <x v="2"/>
    <x v="12"/>
    <x v="0"/>
    <n v="6400.9145802083704"/>
    <n v="5"/>
    <n v="55"/>
    <n v="5"/>
    <s v="Option2"/>
    <x v="8"/>
    <s v="HHD8"/>
    <s v="Diesel"/>
  </r>
  <r>
    <x v="40"/>
    <x v="2"/>
    <x v="12"/>
    <x v="1"/>
    <n v="6400.9145802083704"/>
    <n v="10"/>
    <n v="102"/>
    <n v="10"/>
    <s v="Option2"/>
    <x v="8"/>
    <s v="HHD8"/>
    <s v="Diesel"/>
  </r>
  <r>
    <x v="41"/>
    <x v="2"/>
    <x v="12"/>
    <x v="0"/>
    <n v="77827.910812656701"/>
    <n v="5"/>
    <n v="2"/>
    <n v="2"/>
    <s v="Option2"/>
    <x v="9"/>
    <s v="MHD67"/>
    <s v="Diesel"/>
  </r>
  <r>
    <x v="41"/>
    <x v="2"/>
    <x v="12"/>
    <x v="1"/>
    <n v="77827.910812656701"/>
    <n v="10"/>
    <n v="4"/>
    <n v="4"/>
    <s v="Option2"/>
    <x v="9"/>
    <s v="MHD67"/>
    <s v="Diesel"/>
  </r>
  <r>
    <x v="42"/>
    <x v="2"/>
    <x v="12"/>
    <x v="0"/>
    <n v="77827.996907214707"/>
    <n v="5"/>
    <n v="4"/>
    <n v="4"/>
    <s v="Option2"/>
    <x v="9"/>
    <s v="HHD8"/>
    <s v="Diesel"/>
  </r>
  <r>
    <x v="42"/>
    <x v="2"/>
    <x v="12"/>
    <x v="1"/>
    <n v="77827.996907214707"/>
    <n v="10"/>
    <n v="8"/>
    <n v="8"/>
    <s v="Option2"/>
    <x v="9"/>
    <s v="HHD8"/>
    <s v="Diesel"/>
  </r>
  <r>
    <x v="43"/>
    <x v="2"/>
    <x v="12"/>
    <x v="0"/>
    <n v="77827.9801284313"/>
    <n v="5"/>
    <n v="4"/>
    <n v="4"/>
    <s v="Option2"/>
    <x v="9"/>
    <s v="HHD8"/>
    <s v="CNG"/>
  </r>
  <r>
    <x v="43"/>
    <x v="2"/>
    <x v="12"/>
    <x v="1"/>
    <n v="77827.9801284313"/>
    <n v="10"/>
    <n v="8"/>
    <n v="8"/>
    <s v="Option2"/>
    <x v="9"/>
    <s v="HHD8"/>
    <s v="CNG"/>
  </r>
  <r>
    <x v="44"/>
    <x v="2"/>
    <x v="12"/>
    <x v="0"/>
    <n v="150053.75077126001"/>
    <n v="5"/>
    <n v="2"/>
    <n v="2"/>
    <s v="Option2"/>
    <x v="10"/>
    <s v="HHD8"/>
    <s v="Diesel"/>
  </r>
  <r>
    <x v="44"/>
    <x v="2"/>
    <x v="12"/>
    <x v="1"/>
    <n v="150053.75077126001"/>
    <n v="10"/>
    <n v="4"/>
    <n v="4"/>
    <s v="Option2"/>
    <x v="10"/>
    <s v="HHD8"/>
    <s v="Diesel"/>
  </r>
  <r>
    <x v="0"/>
    <x v="2"/>
    <x v="13"/>
    <x v="0"/>
    <n v="15019.194314344601"/>
    <n v="5"/>
    <n v="7"/>
    <n v="5"/>
    <s v="Option2"/>
    <x v="0"/>
    <s v="LHD"/>
    <s v="Diesel"/>
  </r>
  <r>
    <x v="0"/>
    <x v="2"/>
    <x v="13"/>
    <x v="1"/>
    <n v="15019.194314344601"/>
    <n v="10"/>
    <n v="17"/>
    <n v="10"/>
    <s v="Option2"/>
    <x v="0"/>
    <s v="LHD"/>
    <s v="Diesel"/>
  </r>
  <r>
    <x v="1"/>
    <x v="2"/>
    <x v="13"/>
    <x v="0"/>
    <n v="15019.2183726851"/>
    <n v="5"/>
    <n v="7"/>
    <n v="5"/>
    <s v="Option2"/>
    <x v="1"/>
    <s v="LHD"/>
    <s v="Diesel"/>
  </r>
  <r>
    <x v="1"/>
    <x v="2"/>
    <x v="13"/>
    <x v="1"/>
    <n v="15019.2183726851"/>
    <n v="10"/>
    <n v="17"/>
    <n v="10"/>
    <s v="Option2"/>
    <x v="1"/>
    <s v="LHD"/>
    <s v="Diesel"/>
  </r>
  <r>
    <x v="2"/>
    <x v="2"/>
    <x v="13"/>
    <x v="0"/>
    <n v="38009.881545162098"/>
    <n v="5"/>
    <n v="3"/>
    <n v="3"/>
    <s v="Option2"/>
    <x v="2"/>
    <s v="LHD45"/>
    <s v="Gasoline"/>
  </r>
  <r>
    <x v="2"/>
    <x v="2"/>
    <x v="13"/>
    <x v="1"/>
    <n v="38009.881545162098"/>
    <n v="10"/>
    <n v="5"/>
    <n v="5"/>
    <s v="Option2"/>
    <x v="2"/>
    <s v="LHD45"/>
    <s v="Gasoline"/>
  </r>
  <r>
    <x v="3"/>
    <x v="2"/>
    <x v="13"/>
    <x v="0"/>
    <n v="38009.889657979496"/>
    <n v="5"/>
    <n v="3"/>
    <n v="3"/>
    <s v="Option2"/>
    <x v="2"/>
    <s v="LHD45"/>
    <s v="Diesel"/>
  </r>
  <r>
    <x v="3"/>
    <x v="2"/>
    <x v="13"/>
    <x v="1"/>
    <n v="38009.889657979496"/>
    <n v="10"/>
    <n v="7"/>
    <n v="7"/>
    <s v="Option2"/>
    <x v="2"/>
    <s v="LHD45"/>
    <s v="Diesel"/>
  </r>
  <r>
    <x v="4"/>
    <x v="2"/>
    <x v="13"/>
    <x v="0"/>
    <n v="38009.962501967697"/>
    <n v="5"/>
    <n v="4"/>
    <n v="4"/>
    <s v="Option2"/>
    <x v="2"/>
    <s v="MHD67"/>
    <s v="Diesel"/>
  </r>
  <r>
    <x v="4"/>
    <x v="2"/>
    <x v="13"/>
    <x v="1"/>
    <n v="38009.962501967697"/>
    <n v="10"/>
    <n v="9"/>
    <n v="9"/>
    <s v="Option2"/>
    <x v="2"/>
    <s v="MHD67"/>
    <s v="Diesel"/>
  </r>
  <r>
    <x v="5"/>
    <x v="2"/>
    <x v="13"/>
    <x v="0"/>
    <n v="38009.969613049398"/>
    <n v="5"/>
    <n v="9"/>
    <n v="5"/>
    <s v="Option2"/>
    <x v="2"/>
    <s v="HHD8"/>
    <s v="Diesel"/>
  </r>
  <r>
    <x v="5"/>
    <x v="2"/>
    <x v="13"/>
    <x v="1"/>
    <n v="38009.969613049398"/>
    <n v="10"/>
    <n v="17"/>
    <n v="10"/>
    <s v="Option2"/>
    <x v="2"/>
    <s v="HHD8"/>
    <s v="Diesel"/>
  </r>
  <r>
    <x v="6"/>
    <x v="2"/>
    <x v="13"/>
    <x v="0"/>
    <n v="38009.954816721998"/>
    <n v="5"/>
    <n v="9"/>
    <n v="5"/>
    <s v="Option2"/>
    <x v="2"/>
    <s v="HHD8"/>
    <s v="CNG"/>
  </r>
  <r>
    <x v="6"/>
    <x v="2"/>
    <x v="13"/>
    <x v="1"/>
    <n v="38009.954816721998"/>
    <n v="10"/>
    <n v="17"/>
    <n v="10"/>
    <s v="Option2"/>
    <x v="2"/>
    <s v="HHD8"/>
    <s v="CNG"/>
  </r>
  <r>
    <x v="7"/>
    <x v="2"/>
    <x v="13"/>
    <x v="0"/>
    <n v="38009.923750097201"/>
    <n v="5"/>
    <n v="3"/>
    <n v="3"/>
    <s v="Option2"/>
    <x v="3"/>
    <s v="LHD45"/>
    <s v="Gasoline"/>
  </r>
  <r>
    <x v="7"/>
    <x v="2"/>
    <x v="13"/>
    <x v="1"/>
    <n v="38009.923750097201"/>
    <n v="10"/>
    <n v="5"/>
    <n v="5"/>
    <s v="Option2"/>
    <x v="3"/>
    <s v="LHD45"/>
    <s v="Gasoline"/>
  </r>
  <r>
    <x v="8"/>
    <x v="2"/>
    <x v="13"/>
    <x v="0"/>
    <n v="38009.913353973803"/>
    <n v="5"/>
    <n v="3"/>
    <n v="3"/>
    <s v="Option2"/>
    <x v="3"/>
    <s v="LHD45"/>
    <s v="Diesel"/>
  </r>
  <r>
    <x v="8"/>
    <x v="2"/>
    <x v="13"/>
    <x v="1"/>
    <n v="38009.913353973803"/>
    <n v="10"/>
    <n v="7"/>
    <n v="7"/>
    <s v="Option2"/>
    <x v="3"/>
    <s v="LHD45"/>
    <s v="Diesel"/>
  </r>
  <r>
    <x v="9"/>
    <x v="2"/>
    <x v="13"/>
    <x v="0"/>
    <n v="38009.965531606103"/>
    <n v="5"/>
    <n v="4"/>
    <n v="4"/>
    <s v="Option2"/>
    <x v="3"/>
    <s v="MHD67"/>
    <s v="Diesel"/>
  </r>
  <r>
    <x v="9"/>
    <x v="2"/>
    <x v="13"/>
    <x v="1"/>
    <n v="38009.965531606103"/>
    <n v="10"/>
    <n v="9"/>
    <n v="9"/>
    <s v="Option2"/>
    <x v="3"/>
    <s v="MHD67"/>
    <s v="Diesel"/>
  </r>
  <r>
    <x v="10"/>
    <x v="2"/>
    <x v="13"/>
    <x v="0"/>
    <n v="38009.9668172456"/>
    <n v="5"/>
    <n v="9"/>
    <n v="5"/>
    <s v="Option2"/>
    <x v="3"/>
    <s v="Urban Bus"/>
    <s v="Diesel"/>
  </r>
  <r>
    <x v="10"/>
    <x v="2"/>
    <x v="13"/>
    <x v="1"/>
    <n v="38009.9668172456"/>
    <n v="10"/>
    <n v="17"/>
    <n v="10"/>
    <s v="Option2"/>
    <x v="3"/>
    <s v="Urban Bus"/>
    <s v="Diesel"/>
  </r>
  <r>
    <x v="11"/>
    <x v="2"/>
    <x v="13"/>
    <x v="0"/>
    <n v="38009.893058584399"/>
    <n v="5"/>
    <n v="9"/>
    <n v="5"/>
    <s v="Option2"/>
    <x v="3"/>
    <s v="Urban Bus"/>
    <s v="CNG"/>
  </r>
  <r>
    <x v="11"/>
    <x v="2"/>
    <x v="13"/>
    <x v="1"/>
    <n v="38009.893058584399"/>
    <n v="10"/>
    <n v="17"/>
    <n v="10"/>
    <s v="Option2"/>
    <x v="3"/>
    <s v="Urban Bus"/>
    <s v="CNG"/>
  </r>
  <r>
    <x v="12"/>
    <x v="2"/>
    <x v="13"/>
    <x v="0"/>
    <n v="9214.3094991772105"/>
    <n v="5"/>
    <n v="12"/>
    <n v="5"/>
    <s v="Option2"/>
    <x v="4"/>
    <s v="LHD45"/>
    <s v="Gasoline"/>
  </r>
  <r>
    <x v="12"/>
    <x v="2"/>
    <x v="13"/>
    <x v="1"/>
    <n v="9214.3094991772105"/>
    <n v="10"/>
    <n v="22"/>
    <n v="10"/>
    <s v="Option2"/>
    <x v="4"/>
    <s v="LHD45"/>
    <s v="Gasoline"/>
  </r>
  <r>
    <x v="13"/>
    <x v="2"/>
    <x v="13"/>
    <x v="0"/>
    <n v="9214.3359972841808"/>
    <n v="5"/>
    <n v="12"/>
    <n v="5"/>
    <s v="Option2"/>
    <x v="4"/>
    <s v="LHD45"/>
    <s v="Diesel"/>
  </r>
  <r>
    <x v="13"/>
    <x v="2"/>
    <x v="13"/>
    <x v="1"/>
    <n v="9214.3359972841808"/>
    <n v="10"/>
    <n v="27"/>
    <n v="10"/>
    <s v="Option2"/>
    <x v="4"/>
    <s v="LHD45"/>
    <s v="Diesel"/>
  </r>
  <r>
    <x v="14"/>
    <x v="2"/>
    <x v="13"/>
    <x v="0"/>
    <n v="9214.3105099951408"/>
    <n v="5"/>
    <n v="16"/>
    <n v="5"/>
    <s v="Option2"/>
    <x v="4"/>
    <s v="MHD67"/>
    <s v="Diesel"/>
  </r>
  <r>
    <x v="14"/>
    <x v="2"/>
    <x v="13"/>
    <x v="1"/>
    <n v="9214.3105099951408"/>
    <n v="10"/>
    <n v="35"/>
    <n v="10"/>
    <s v="Option2"/>
    <x v="4"/>
    <s v="MHD67"/>
    <s v="Diesel"/>
  </r>
  <r>
    <x v="15"/>
    <x v="2"/>
    <x v="13"/>
    <x v="0"/>
    <n v="9214.3027772470305"/>
    <n v="5"/>
    <n v="38"/>
    <n v="5"/>
    <s v="Option2"/>
    <x v="4"/>
    <s v="HHD8"/>
    <s v="Diesel"/>
  </r>
  <r>
    <x v="15"/>
    <x v="2"/>
    <x v="13"/>
    <x v="1"/>
    <n v="9214.3027772470305"/>
    <n v="10"/>
    <n v="71"/>
    <n v="10"/>
    <s v="Option2"/>
    <x v="4"/>
    <s v="HHD8"/>
    <s v="Diesel"/>
  </r>
  <r>
    <x v="16"/>
    <x v="2"/>
    <x v="13"/>
    <x v="0"/>
    <n v="9214.3173580984294"/>
    <n v="5"/>
    <n v="38"/>
    <n v="5"/>
    <s v="Option2"/>
    <x v="4"/>
    <s v="HHD8"/>
    <s v="CNG"/>
  </r>
  <r>
    <x v="16"/>
    <x v="2"/>
    <x v="13"/>
    <x v="1"/>
    <n v="9214.3173580984294"/>
    <n v="10"/>
    <n v="71"/>
    <n v="10"/>
    <s v="Option2"/>
    <x v="4"/>
    <s v="HHD8"/>
    <s v="CNG"/>
  </r>
  <r>
    <x v="17"/>
    <x v="2"/>
    <x v="13"/>
    <x v="0"/>
    <n v="31589.342885225"/>
    <n v="5"/>
    <n v="5"/>
    <n v="5"/>
    <s v="Option2"/>
    <x v="5"/>
    <s v="MHD67"/>
    <s v="Diesel"/>
  </r>
  <r>
    <x v="17"/>
    <x v="2"/>
    <x v="13"/>
    <x v="1"/>
    <n v="31589.342885225"/>
    <n v="10"/>
    <n v="10"/>
    <n v="10"/>
    <s v="Option2"/>
    <x v="5"/>
    <s v="MHD67"/>
    <s v="Diesel"/>
  </r>
  <r>
    <x v="18"/>
    <x v="2"/>
    <x v="13"/>
    <x v="0"/>
    <n v="31589.327392090399"/>
    <n v="5"/>
    <n v="11"/>
    <n v="5"/>
    <s v="Option2"/>
    <x v="5"/>
    <s v="HHD8"/>
    <s v="Diesel"/>
  </r>
  <r>
    <x v="18"/>
    <x v="2"/>
    <x v="13"/>
    <x v="1"/>
    <n v="31589.327392090399"/>
    <n v="10"/>
    <n v="21"/>
    <n v="10"/>
    <s v="Option2"/>
    <x v="5"/>
    <s v="HHD8"/>
    <s v="Diesel"/>
  </r>
  <r>
    <x v="19"/>
    <x v="2"/>
    <x v="13"/>
    <x v="0"/>
    <n v="31589.3231973726"/>
    <n v="5"/>
    <n v="11"/>
    <n v="5"/>
    <s v="Option2"/>
    <x v="5"/>
    <s v="HHD8"/>
    <s v="CNG"/>
  </r>
  <r>
    <x v="19"/>
    <x v="2"/>
    <x v="13"/>
    <x v="1"/>
    <n v="31589.3231973726"/>
    <n v="10"/>
    <n v="21"/>
    <n v="10"/>
    <s v="Option2"/>
    <x v="5"/>
    <s v="HHD8"/>
    <s v="CNG"/>
  </r>
  <r>
    <x v="20"/>
    <x v="2"/>
    <x v="13"/>
    <x v="0"/>
    <n v="23827.812859276899"/>
    <n v="5"/>
    <n v="5"/>
    <n v="5"/>
    <s v="Option2"/>
    <x v="6"/>
    <s v="LHD"/>
    <s v="Diesel"/>
  </r>
  <r>
    <x v="20"/>
    <x v="2"/>
    <x v="13"/>
    <x v="1"/>
    <n v="23827.812859276899"/>
    <n v="10"/>
    <n v="10"/>
    <n v="10"/>
    <s v="Option2"/>
    <x v="6"/>
    <s v="LHD"/>
    <s v="Diesel"/>
  </r>
  <r>
    <x v="21"/>
    <x v="2"/>
    <x v="13"/>
    <x v="0"/>
    <n v="23827.806678159199"/>
    <n v="5"/>
    <n v="5"/>
    <n v="5"/>
    <s v="Option2"/>
    <x v="6"/>
    <s v="LHD45"/>
    <s v="Gasoline"/>
  </r>
  <r>
    <x v="21"/>
    <x v="2"/>
    <x v="13"/>
    <x v="1"/>
    <n v="23827.806678159199"/>
    <n v="10"/>
    <n v="8"/>
    <n v="8"/>
    <s v="Option2"/>
    <x v="6"/>
    <s v="LHD45"/>
    <s v="Gasoline"/>
  </r>
  <r>
    <x v="22"/>
    <x v="2"/>
    <x v="13"/>
    <x v="0"/>
    <n v="23827.8870739267"/>
    <n v="5"/>
    <n v="5"/>
    <n v="5"/>
    <s v="Option2"/>
    <x v="6"/>
    <s v="LHD45"/>
    <s v="Diesel"/>
  </r>
  <r>
    <x v="22"/>
    <x v="2"/>
    <x v="13"/>
    <x v="1"/>
    <n v="23827.8870739267"/>
    <n v="10"/>
    <n v="10"/>
    <n v="10"/>
    <s v="Option2"/>
    <x v="6"/>
    <s v="LHD45"/>
    <s v="Diesel"/>
  </r>
  <r>
    <x v="23"/>
    <x v="2"/>
    <x v="13"/>
    <x v="0"/>
    <n v="23827.861792747401"/>
    <n v="5"/>
    <n v="5"/>
    <n v="5"/>
    <s v="Option2"/>
    <x v="6"/>
    <s v="MHD67"/>
    <s v="Gasoline"/>
  </r>
  <r>
    <x v="23"/>
    <x v="2"/>
    <x v="13"/>
    <x v="1"/>
    <n v="23827.861792747401"/>
    <n v="10"/>
    <n v="8"/>
    <n v="8"/>
    <s v="Option2"/>
    <x v="6"/>
    <s v="MHD67"/>
    <s v="Gasoline"/>
  </r>
  <r>
    <x v="24"/>
    <x v="2"/>
    <x v="13"/>
    <x v="0"/>
    <n v="23827.8663938354"/>
    <n v="5"/>
    <n v="6"/>
    <n v="5"/>
    <s v="Option2"/>
    <x v="6"/>
    <s v="MHD67"/>
    <s v="Diesel"/>
  </r>
  <r>
    <x v="24"/>
    <x v="2"/>
    <x v="13"/>
    <x v="1"/>
    <n v="23827.8663938354"/>
    <n v="10"/>
    <n v="14"/>
    <n v="10"/>
    <s v="Option2"/>
    <x v="6"/>
    <s v="MHD67"/>
    <s v="Diesel"/>
  </r>
  <r>
    <x v="25"/>
    <x v="2"/>
    <x v="13"/>
    <x v="0"/>
    <n v="23827.823507722202"/>
    <n v="5"/>
    <n v="5"/>
    <n v="5"/>
    <s v="Option2"/>
    <x v="6"/>
    <s v="HHD8"/>
    <s v="Gasoline"/>
  </r>
  <r>
    <x v="25"/>
    <x v="2"/>
    <x v="13"/>
    <x v="1"/>
    <n v="23827.823507722202"/>
    <n v="10"/>
    <n v="8"/>
    <n v="8"/>
    <s v="Option2"/>
    <x v="6"/>
    <s v="HHD8"/>
    <s v="Gasoline"/>
  </r>
  <r>
    <x v="26"/>
    <x v="2"/>
    <x v="13"/>
    <x v="0"/>
    <n v="23827.8257464175"/>
    <n v="5"/>
    <n v="15"/>
    <n v="5"/>
    <s v="Option2"/>
    <x v="6"/>
    <s v="HHD8"/>
    <s v="Diesel"/>
  </r>
  <r>
    <x v="26"/>
    <x v="2"/>
    <x v="13"/>
    <x v="1"/>
    <n v="23827.8257464175"/>
    <n v="10"/>
    <n v="27"/>
    <n v="10"/>
    <s v="Option2"/>
    <x v="6"/>
    <s v="HHD8"/>
    <s v="Diesel"/>
  </r>
  <r>
    <x v="27"/>
    <x v="2"/>
    <x v="13"/>
    <x v="0"/>
    <n v="23827.796835913701"/>
    <n v="5"/>
    <n v="15"/>
    <n v="5"/>
    <s v="Option2"/>
    <x v="6"/>
    <s v="HHD8"/>
    <s v="CNG"/>
  </r>
  <r>
    <x v="27"/>
    <x v="2"/>
    <x v="13"/>
    <x v="1"/>
    <n v="23827.796835913701"/>
    <n v="10"/>
    <n v="27"/>
    <n v="10"/>
    <s v="Option2"/>
    <x v="6"/>
    <s v="HHD8"/>
    <s v="CNG"/>
  </r>
  <r>
    <x v="28"/>
    <x v="2"/>
    <x v="13"/>
    <x v="0"/>
    <n v="37718.126724996298"/>
    <n v="5"/>
    <n v="3"/>
    <n v="3"/>
    <s v="Option2"/>
    <x v="7"/>
    <s v="LHD"/>
    <s v="Diesel"/>
  </r>
  <r>
    <x v="28"/>
    <x v="2"/>
    <x v="13"/>
    <x v="1"/>
    <n v="37718.126724996298"/>
    <n v="10"/>
    <n v="7"/>
    <n v="7"/>
    <s v="Option2"/>
    <x v="7"/>
    <s v="LHD"/>
    <s v="Diesel"/>
  </r>
  <r>
    <x v="29"/>
    <x v="2"/>
    <x v="13"/>
    <x v="0"/>
    <n v="37718.106935658303"/>
    <n v="5"/>
    <n v="3"/>
    <n v="3"/>
    <s v="Option2"/>
    <x v="7"/>
    <s v="LHD45"/>
    <s v="Gasoline"/>
  </r>
  <r>
    <x v="29"/>
    <x v="2"/>
    <x v="13"/>
    <x v="1"/>
    <n v="37718.106935658303"/>
    <n v="10"/>
    <n v="5"/>
    <n v="5"/>
    <s v="Option2"/>
    <x v="7"/>
    <s v="LHD45"/>
    <s v="Gasoline"/>
  </r>
  <r>
    <x v="30"/>
    <x v="2"/>
    <x v="13"/>
    <x v="0"/>
    <n v="37718.218461373101"/>
    <n v="5"/>
    <n v="3"/>
    <n v="3"/>
    <s v="Option2"/>
    <x v="7"/>
    <s v="LHD45"/>
    <s v="Diesel"/>
  </r>
  <r>
    <x v="30"/>
    <x v="2"/>
    <x v="13"/>
    <x v="1"/>
    <n v="37718.218461373101"/>
    <n v="10"/>
    <n v="7"/>
    <n v="7"/>
    <s v="Option2"/>
    <x v="7"/>
    <s v="LHD45"/>
    <s v="Diesel"/>
  </r>
  <r>
    <x v="31"/>
    <x v="2"/>
    <x v="13"/>
    <x v="0"/>
    <n v="37718.200229695503"/>
    <n v="5"/>
    <n v="3"/>
    <n v="3"/>
    <s v="Option2"/>
    <x v="7"/>
    <s v="MHD67"/>
    <s v="Gasoline"/>
  </r>
  <r>
    <x v="31"/>
    <x v="2"/>
    <x v="13"/>
    <x v="1"/>
    <n v="37718.200229695503"/>
    <n v="10"/>
    <n v="5"/>
    <n v="5"/>
    <s v="Option2"/>
    <x v="7"/>
    <s v="MHD67"/>
    <s v="Gasoline"/>
  </r>
  <r>
    <x v="32"/>
    <x v="2"/>
    <x v="13"/>
    <x v="0"/>
    <n v="37718.219291389003"/>
    <n v="5"/>
    <n v="4"/>
    <n v="4"/>
    <s v="Option2"/>
    <x v="7"/>
    <s v="MHD67"/>
    <s v="Diesel"/>
  </r>
  <r>
    <x v="32"/>
    <x v="2"/>
    <x v="13"/>
    <x v="1"/>
    <n v="37718.219291389003"/>
    <n v="10"/>
    <n v="9"/>
    <n v="9"/>
    <s v="Option2"/>
    <x v="7"/>
    <s v="MHD67"/>
    <s v="Diesel"/>
  </r>
  <r>
    <x v="33"/>
    <x v="2"/>
    <x v="13"/>
    <x v="0"/>
    <n v="37718.121508145799"/>
    <n v="5"/>
    <n v="3"/>
    <n v="3"/>
    <s v="Option2"/>
    <x v="7"/>
    <s v="HHD8"/>
    <s v="Gasoline"/>
  </r>
  <r>
    <x v="33"/>
    <x v="2"/>
    <x v="13"/>
    <x v="1"/>
    <n v="37718.121508145799"/>
    <n v="10"/>
    <n v="5"/>
    <n v="5"/>
    <s v="Option2"/>
    <x v="7"/>
    <s v="HHD8"/>
    <s v="Gasoline"/>
  </r>
  <r>
    <x v="34"/>
    <x v="2"/>
    <x v="13"/>
    <x v="0"/>
    <n v="37718.138631416201"/>
    <n v="5"/>
    <n v="9"/>
    <n v="5"/>
    <s v="Option2"/>
    <x v="7"/>
    <s v="HHD8"/>
    <s v="Diesel"/>
  </r>
  <r>
    <x v="34"/>
    <x v="2"/>
    <x v="13"/>
    <x v="1"/>
    <n v="37718.138631416201"/>
    <n v="10"/>
    <n v="17"/>
    <n v="10"/>
    <s v="Option2"/>
    <x v="7"/>
    <s v="HHD8"/>
    <s v="Diesel"/>
  </r>
  <r>
    <x v="35"/>
    <x v="2"/>
    <x v="13"/>
    <x v="0"/>
    <n v="37718.093957458397"/>
    <n v="5"/>
    <n v="9"/>
    <n v="5"/>
    <s v="Option2"/>
    <x v="7"/>
    <s v="HHD8"/>
    <s v="CNG"/>
  </r>
  <r>
    <x v="35"/>
    <x v="2"/>
    <x v="13"/>
    <x v="1"/>
    <n v="37718.093957458397"/>
    <n v="10"/>
    <n v="17"/>
    <n v="10"/>
    <s v="Option2"/>
    <x v="7"/>
    <s v="HHD8"/>
    <s v="CNG"/>
  </r>
  <r>
    <x v="36"/>
    <x v="2"/>
    <x v="13"/>
    <x v="0"/>
    <n v="6400.8995780451496"/>
    <n v="5"/>
    <n v="17"/>
    <n v="5"/>
    <s v="Option2"/>
    <x v="8"/>
    <s v="LHD45"/>
    <s v="Gasoline"/>
  </r>
  <r>
    <x v="36"/>
    <x v="2"/>
    <x v="13"/>
    <x v="1"/>
    <n v="6400.8995780451496"/>
    <n v="10"/>
    <n v="31"/>
    <n v="10"/>
    <s v="Option2"/>
    <x v="8"/>
    <s v="LHD45"/>
    <s v="Gasoline"/>
  </r>
  <r>
    <x v="37"/>
    <x v="2"/>
    <x v="13"/>
    <x v="0"/>
    <n v="6400.9063346288704"/>
    <n v="5"/>
    <n v="17"/>
    <n v="5"/>
    <s v="Option2"/>
    <x v="8"/>
    <s v="MHD67"/>
    <s v="Gasoline"/>
  </r>
  <r>
    <x v="37"/>
    <x v="2"/>
    <x v="13"/>
    <x v="1"/>
    <n v="6400.9063346288704"/>
    <n v="10"/>
    <n v="31"/>
    <n v="10"/>
    <s v="Option2"/>
    <x v="8"/>
    <s v="MHD67"/>
    <s v="Gasoline"/>
  </r>
  <r>
    <x v="38"/>
    <x v="2"/>
    <x v="13"/>
    <x v="0"/>
    <n v="6400.8959924474402"/>
    <n v="5"/>
    <n v="23"/>
    <n v="5"/>
    <s v="Option2"/>
    <x v="8"/>
    <s v="MHD67"/>
    <s v="Diesel"/>
  </r>
  <r>
    <x v="38"/>
    <x v="2"/>
    <x v="13"/>
    <x v="1"/>
    <n v="6400.8959924474402"/>
    <n v="10"/>
    <n v="51"/>
    <n v="10"/>
    <s v="Option2"/>
    <x v="8"/>
    <s v="MHD67"/>
    <s v="Diesel"/>
  </r>
  <r>
    <x v="39"/>
    <x v="2"/>
    <x v="13"/>
    <x v="0"/>
    <n v="6400.9015029822003"/>
    <n v="5"/>
    <n v="17"/>
    <n v="5"/>
    <s v="Option2"/>
    <x v="8"/>
    <s v="HHD8"/>
    <s v="Gasoline"/>
  </r>
  <r>
    <x v="39"/>
    <x v="2"/>
    <x v="13"/>
    <x v="1"/>
    <n v="6400.9015029822003"/>
    <n v="10"/>
    <n v="31"/>
    <n v="10"/>
    <s v="Option2"/>
    <x v="8"/>
    <s v="HHD8"/>
    <s v="Gasoline"/>
  </r>
  <r>
    <x v="40"/>
    <x v="2"/>
    <x v="13"/>
    <x v="0"/>
    <n v="6400.9145802083704"/>
    <n v="5"/>
    <n v="55"/>
    <n v="5"/>
    <s v="Option2"/>
    <x v="8"/>
    <s v="HHD8"/>
    <s v="Diesel"/>
  </r>
  <r>
    <x v="40"/>
    <x v="2"/>
    <x v="13"/>
    <x v="1"/>
    <n v="6400.9145802083704"/>
    <n v="10"/>
    <n v="102"/>
    <n v="10"/>
    <s v="Option2"/>
    <x v="8"/>
    <s v="HHD8"/>
    <s v="Diesel"/>
  </r>
  <r>
    <x v="41"/>
    <x v="2"/>
    <x v="13"/>
    <x v="0"/>
    <n v="77827.910812656701"/>
    <n v="5"/>
    <n v="2"/>
    <n v="2"/>
    <s v="Option2"/>
    <x v="9"/>
    <s v="MHD67"/>
    <s v="Diesel"/>
  </r>
  <r>
    <x v="41"/>
    <x v="2"/>
    <x v="13"/>
    <x v="1"/>
    <n v="77827.910812656701"/>
    <n v="10"/>
    <n v="4"/>
    <n v="4"/>
    <s v="Option2"/>
    <x v="9"/>
    <s v="MHD67"/>
    <s v="Diesel"/>
  </r>
  <r>
    <x v="42"/>
    <x v="2"/>
    <x v="13"/>
    <x v="0"/>
    <n v="77827.996907214707"/>
    <n v="5"/>
    <n v="4"/>
    <n v="4"/>
    <s v="Option2"/>
    <x v="9"/>
    <s v="HHD8"/>
    <s v="Diesel"/>
  </r>
  <r>
    <x v="42"/>
    <x v="2"/>
    <x v="13"/>
    <x v="1"/>
    <n v="77827.996907214707"/>
    <n v="10"/>
    <n v="8"/>
    <n v="8"/>
    <s v="Option2"/>
    <x v="9"/>
    <s v="HHD8"/>
    <s v="Diesel"/>
  </r>
  <r>
    <x v="43"/>
    <x v="2"/>
    <x v="13"/>
    <x v="0"/>
    <n v="77827.9801284313"/>
    <n v="5"/>
    <n v="4"/>
    <n v="4"/>
    <s v="Option2"/>
    <x v="9"/>
    <s v="HHD8"/>
    <s v="CNG"/>
  </r>
  <r>
    <x v="43"/>
    <x v="2"/>
    <x v="13"/>
    <x v="1"/>
    <n v="77827.9801284313"/>
    <n v="10"/>
    <n v="8"/>
    <n v="8"/>
    <s v="Option2"/>
    <x v="9"/>
    <s v="HHD8"/>
    <s v="CNG"/>
  </r>
  <r>
    <x v="44"/>
    <x v="2"/>
    <x v="13"/>
    <x v="0"/>
    <n v="150053.75077126001"/>
    <n v="5"/>
    <n v="2"/>
    <n v="2"/>
    <s v="Option2"/>
    <x v="10"/>
    <s v="HHD8"/>
    <s v="Diesel"/>
  </r>
  <r>
    <x v="44"/>
    <x v="2"/>
    <x v="13"/>
    <x v="1"/>
    <n v="150053.75077126001"/>
    <n v="10"/>
    <n v="4"/>
    <n v="4"/>
    <s v="Option2"/>
    <x v="10"/>
    <s v="HHD8"/>
    <s v="Diesel"/>
  </r>
  <r>
    <x v="0"/>
    <x v="2"/>
    <x v="14"/>
    <x v="0"/>
    <n v="15019.194314344601"/>
    <n v="5"/>
    <n v="7"/>
    <n v="5"/>
    <s v="Option2"/>
    <x v="0"/>
    <s v="LHD"/>
    <s v="Diesel"/>
  </r>
  <r>
    <x v="0"/>
    <x v="2"/>
    <x v="14"/>
    <x v="1"/>
    <n v="15019.194314344601"/>
    <n v="10"/>
    <n v="17"/>
    <n v="10"/>
    <s v="Option2"/>
    <x v="0"/>
    <s v="LHD"/>
    <s v="Diesel"/>
  </r>
  <r>
    <x v="1"/>
    <x v="2"/>
    <x v="14"/>
    <x v="0"/>
    <n v="15019.2183726851"/>
    <n v="5"/>
    <n v="7"/>
    <n v="5"/>
    <s v="Option2"/>
    <x v="1"/>
    <s v="LHD"/>
    <s v="Diesel"/>
  </r>
  <r>
    <x v="1"/>
    <x v="2"/>
    <x v="14"/>
    <x v="1"/>
    <n v="15019.2183726851"/>
    <n v="10"/>
    <n v="17"/>
    <n v="10"/>
    <s v="Option2"/>
    <x v="1"/>
    <s v="LHD"/>
    <s v="Diesel"/>
  </r>
  <r>
    <x v="2"/>
    <x v="2"/>
    <x v="14"/>
    <x v="0"/>
    <n v="38009.881545162098"/>
    <n v="5"/>
    <n v="3"/>
    <n v="3"/>
    <s v="Option2"/>
    <x v="2"/>
    <s v="LHD45"/>
    <s v="Gasoline"/>
  </r>
  <r>
    <x v="2"/>
    <x v="2"/>
    <x v="14"/>
    <x v="1"/>
    <n v="38009.881545162098"/>
    <n v="10"/>
    <n v="5"/>
    <n v="5"/>
    <s v="Option2"/>
    <x v="2"/>
    <s v="LHD45"/>
    <s v="Gasoline"/>
  </r>
  <r>
    <x v="3"/>
    <x v="2"/>
    <x v="14"/>
    <x v="0"/>
    <n v="38009.889657979496"/>
    <n v="5"/>
    <n v="3"/>
    <n v="3"/>
    <s v="Option2"/>
    <x v="2"/>
    <s v="LHD45"/>
    <s v="Diesel"/>
  </r>
  <r>
    <x v="3"/>
    <x v="2"/>
    <x v="14"/>
    <x v="1"/>
    <n v="38009.889657979496"/>
    <n v="10"/>
    <n v="7"/>
    <n v="7"/>
    <s v="Option2"/>
    <x v="2"/>
    <s v="LHD45"/>
    <s v="Diesel"/>
  </r>
  <r>
    <x v="4"/>
    <x v="2"/>
    <x v="14"/>
    <x v="0"/>
    <n v="38009.962501967697"/>
    <n v="5"/>
    <n v="4"/>
    <n v="4"/>
    <s v="Option2"/>
    <x v="2"/>
    <s v="MHD67"/>
    <s v="Diesel"/>
  </r>
  <r>
    <x v="4"/>
    <x v="2"/>
    <x v="14"/>
    <x v="1"/>
    <n v="38009.962501967697"/>
    <n v="10"/>
    <n v="9"/>
    <n v="9"/>
    <s v="Option2"/>
    <x v="2"/>
    <s v="MHD67"/>
    <s v="Diesel"/>
  </r>
  <r>
    <x v="5"/>
    <x v="2"/>
    <x v="14"/>
    <x v="0"/>
    <n v="38009.969613049398"/>
    <n v="5"/>
    <n v="9"/>
    <n v="5"/>
    <s v="Option2"/>
    <x v="2"/>
    <s v="HHD8"/>
    <s v="Diesel"/>
  </r>
  <r>
    <x v="5"/>
    <x v="2"/>
    <x v="14"/>
    <x v="1"/>
    <n v="38009.969613049398"/>
    <n v="10"/>
    <n v="17"/>
    <n v="10"/>
    <s v="Option2"/>
    <x v="2"/>
    <s v="HHD8"/>
    <s v="Diesel"/>
  </r>
  <r>
    <x v="6"/>
    <x v="2"/>
    <x v="14"/>
    <x v="0"/>
    <n v="38009.954816721998"/>
    <n v="5"/>
    <n v="9"/>
    <n v="5"/>
    <s v="Option2"/>
    <x v="2"/>
    <s v="HHD8"/>
    <s v="CNG"/>
  </r>
  <r>
    <x v="6"/>
    <x v="2"/>
    <x v="14"/>
    <x v="1"/>
    <n v="38009.954816721998"/>
    <n v="10"/>
    <n v="17"/>
    <n v="10"/>
    <s v="Option2"/>
    <x v="2"/>
    <s v="HHD8"/>
    <s v="CNG"/>
  </r>
  <r>
    <x v="7"/>
    <x v="2"/>
    <x v="14"/>
    <x v="0"/>
    <n v="38009.923750097201"/>
    <n v="5"/>
    <n v="3"/>
    <n v="3"/>
    <s v="Option2"/>
    <x v="3"/>
    <s v="LHD45"/>
    <s v="Gasoline"/>
  </r>
  <r>
    <x v="7"/>
    <x v="2"/>
    <x v="14"/>
    <x v="1"/>
    <n v="38009.923750097201"/>
    <n v="10"/>
    <n v="5"/>
    <n v="5"/>
    <s v="Option2"/>
    <x v="3"/>
    <s v="LHD45"/>
    <s v="Gasoline"/>
  </r>
  <r>
    <x v="8"/>
    <x v="2"/>
    <x v="14"/>
    <x v="0"/>
    <n v="38009.913353973803"/>
    <n v="5"/>
    <n v="3"/>
    <n v="3"/>
    <s v="Option2"/>
    <x v="3"/>
    <s v="LHD45"/>
    <s v="Diesel"/>
  </r>
  <r>
    <x v="8"/>
    <x v="2"/>
    <x v="14"/>
    <x v="1"/>
    <n v="38009.913353973803"/>
    <n v="10"/>
    <n v="7"/>
    <n v="7"/>
    <s v="Option2"/>
    <x v="3"/>
    <s v="LHD45"/>
    <s v="Diesel"/>
  </r>
  <r>
    <x v="9"/>
    <x v="2"/>
    <x v="14"/>
    <x v="0"/>
    <n v="38009.965531606103"/>
    <n v="5"/>
    <n v="4"/>
    <n v="4"/>
    <s v="Option2"/>
    <x v="3"/>
    <s v="MHD67"/>
    <s v="Diesel"/>
  </r>
  <r>
    <x v="9"/>
    <x v="2"/>
    <x v="14"/>
    <x v="1"/>
    <n v="38009.965531606103"/>
    <n v="10"/>
    <n v="9"/>
    <n v="9"/>
    <s v="Option2"/>
    <x v="3"/>
    <s v="MHD67"/>
    <s v="Diesel"/>
  </r>
  <r>
    <x v="10"/>
    <x v="2"/>
    <x v="14"/>
    <x v="0"/>
    <n v="38009.9668172456"/>
    <n v="5"/>
    <n v="9"/>
    <n v="5"/>
    <s v="Option2"/>
    <x v="3"/>
    <s v="Urban Bus"/>
    <s v="Diesel"/>
  </r>
  <r>
    <x v="10"/>
    <x v="2"/>
    <x v="14"/>
    <x v="1"/>
    <n v="38009.9668172456"/>
    <n v="10"/>
    <n v="17"/>
    <n v="10"/>
    <s v="Option2"/>
    <x v="3"/>
    <s v="Urban Bus"/>
    <s v="Diesel"/>
  </r>
  <r>
    <x v="11"/>
    <x v="2"/>
    <x v="14"/>
    <x v="0"/>
    <n v="38009.893058584399"/>
    <n v="5"/>
    <n v="9"/>
    <n v="5"/>
    <s v="Option2"/>
    <x v="3"/>
    <s v="Urban Bus"/>
    <s v="CNG"/>
  </r>
  <r>
    <x v="11"/>
    <x v="2"/>
    <x v="14"/>
    <x v="1"/>
    <n v="38009.893058584399"/>
    <n v="10"/>
    <n v="17"/>
    <n v="10"/>
    <s v="Option2"/>
    <x v="3"/>
    <s v="Urban Bus"/>
    <s v="CNG"/>
  </r>
  <r>
    <x v="12"/>
    <x v="2"/>
    <x v="14"/>
    <x v="0"/>
    <n v="9214.3094991772105"/>
    <n v="5"/>
    <n v="12"/>
    <n v="5"/>
    <s v="Option2"/>
    <x v="4"/>
    <s v="LHD45"/>
    <s v="Gasoline"/>
  </r>
  <r>
    <x v="12"/>
    <x v="2"/>
    <x v="14"/>
    <x v="1"/>
    <n v="9214.3094991772105"/>
    <n v="10"/>
    <n v="22"/>
    <n v="10"/>
    <s v="Option2"/>
    <x v="4"/>
    <s v="LHD45"/>
    <s v="Gasoline"/>
  </r>
  <r>
    <x v="13"/>
    <x v="2"/>
    <x v="14"/>
    <x v="0"/>
    <n v="9214.3359972841808"/>
    <n v="5"/>
    <n v="12"/>
    <n v="5"/>
    <s v="Option2"/>
    <x v="4"/>
    <s v="LHD45"/>
    <s v="Diesel"/>
  </r>
  <r>
    <x v="13"/>
    <x v="2"/>
    <x v="14"/>
    <x v="1"/>
    <n v="9214.3359972841808"/>
    <n v="10"/>
    <n v="27"/>
    <n v="10"/>
    <s v="Option2"/>
    <x v="4"/>
    <s v="LHD45"/>
    <s v="Diesel"/>
  </r>
  <r>
    <x v="14"/>
    <x v="2"/>
    <x v="14"/>
    <x v="0"/>
    <n v="9214.3105099951408"/>
    <n v="5"/>
    <n v="16"/>
    <n v="5"/>
    <s v="Option2"/>
    <x v="4"/>
    <s v="MHD67"/>
    <s v="Diesel"/>
  </r>
  <r>
    <x v="14"/>
    <x v="2"/>
    <x v="14"/>
    <x v="1"/>
    <n v="9214.3105099951408"/>
    <n v="10"/>
    <n v="35"/>
    <n v="10"/>
    <s v="Option2"/>
    <x v="4"/>
    <s v="MHD67"/>
    <s v="Diesel"/>
  </r>
  <r>
    <x v="15"/>
    <x v="2"/>
    <x v="14"/>
    <x v="0"/>
    <n v="9214.3027772470305"/>
    <n v="5"/>
    <n v="38"/>
    <n v="5"/>
    <s v="Option2"/>
    <x v="4"/>
    <s v="HHD8"/>
    <s v="Diesel"/>
  </r>
  <r>
    <x v="15"/>
    <x v="2"/>
    <x v="14"/>
    <x v="1"/>
    <n v="9214.3027772470305"/>
    <n v="10"/>
    <n v="71"/>
    <n v="10"/>
    <s v="Option2"/>
    <x v="4"/>
    <s v="HHD8"/>
    <s v="Diesel"/>
  </r>
  <r>
    <x v="16"/>
    <x v="2"/>
    <x v="14"/>
    <x v="0"/>
    <n v="9214.3173580984294"/>
    <n v="5"/>
    <n v="38"/>
    <n v="5"/>
    <s v="Option2"/>
    <x v="4"/>
    <s v="HHD8"/>
    <s v="CNG"/>
  </r>
  <r>
    <x v="16"/>
    <x v="2"/>
    <x v="14"/>
    <x v="1"/>
    <n v="9214.3173580984294"/>
    <n v="10"/>
    <n v="71"/>
    <n v="10"/>
    <s v="Option2"/>
    <x v="4"/>
    <s v="HHD8"/>
    <s v="CNG"/>
  </r>
  <r>
    <x v="17"/>
    <x v="2"/>
    <x v="14"/>
    <x v="0"/>
    <n v="31589.342885225"/>
    <n v="5"/>
    <n v="5"/>
    <n v="5"/>
    <s v="Option2"/>
    <x v="5"/>
    <s v="MHD67"/>
    <s v="Diesel"/>
  </r>
  <r>
    <x v="17"/>
    <x v="2"/>
    <x v="14"/>
    <x v="1"/>
    <n v="31589.342885225"/>
    <n v="10"/>
    <n v="10"/>
    <n v="10"/>
    <s v="Option2"/>
    <x v="5"/>
    <s v="MHD67"/>
    <s v="Diesel"/>
  </r>
  <r>
    <x v="18"/>
    <x v="2"/>
    <x v="14"/>
    <x v="0"/>
    <n v="31589.327392090399"/>
    <n v="5"/>
    <n v="11"/>
    <n v="5"/>
    <s v="Option2"/>
    <x v="5"/>
    <s v="HHD8"/>
    <s v="Diesel"/>
  </r>
  <r>
    <x v="18"/>
    <x v="2"/>
    <x v="14"/>
    <x v="1"/>
    <n v="31589.327392090399"/>
    <n v="10"/>
    <n v="21"/>
    <n v="10"/>
    <s v="Option2"/>
    <x v="5"/>
    <s v="HHD8"/>
    <s v="Diesel"/>
  </r>
  <r>
    <x v="19"/>
    <x v="2"/>
    <x v="14"/>
    <x v="0"/>
    <n v="31589.3231973726"/>
    <n v="5"/>
    <n v="11"/>
    <n v="5"/>
    <s v="Option2"/>
    <x v="5"/>
    <s v="HHD8"/>
    <s v="CNG"/>
  </r>
  <r>
    <x v="19"/>
    <x v="2"/>
    <x v="14"/>
    <x v="1"/>
    <n v="31589.3231973726"/>
    <n v="10"/>
    <n v="21"/>
    <n v="10"/>
    <s v="Option2"/>
    <x v="5"/>
    <s v="HHD8"/>
    <s v="CNG"/>
  </r>
  <r>
    <x v="20"/>
    <x v="2"/>
    <x v="14"/>
    <x v="0"/>
    <n v="23827.812859276899"/>
    <n v="5"/>
    <n v="5"/>
    <n v="5"/>
    <s v="Option2"/>
    <x v="6"/>
    <s v="LHD"/>
    <s v="Diesel"/>
  </r>
  <r>
    <x v="20"/>
    <x v="2"/>
    <x v="14"/>
    <x v="1"/>
    <n v="23827.812859276899"/>
    <n v="10"/>
    <n v="10"/>
    <n v="10"/>
    <s v="Option2"/>
    <x v="6"/>
    <s v="LHD"/>
    <s v="Diesel"/>
  </r>
  <r>
    <x v="21"/>
    <x v="2"/>
    <x v="14"/>
    <x v="0"/>
    <n v="23827.806678159199"/>
    <n v="5"/>
    <n v="5"/>
    <n v="5"/>
    <s v="Option2"/>
    <x v="6"/>
    <s v="LHD45"/>
    <s v="Gasoline"/>
  </r>
  <r>
    <x v="21"/>
    <x v="2"/>
    <x v="14"/>
    <x v="1"/>
    <n v="23827.806678159199"/>
    <n v="10"/>
    <n v="8"/>
    <n v="8"/>
    <s v="Option2"/>
    <x v="6"/>
    <s v="LHD45"/>
    <s v="Gasoline"/>
  </r>
  <r>
    <x v="22"/>
    <x v="2"/>
    <x v="14"/>
    <x v="0"/>
    <n v="23827.8870739267"/>
    <n v="5"/>
    <n v="5"/>
    <n v="5"/>
    <s v="Option2"/>
    <x v="6"/>
    <s v="LHD45"/>
    <s v="Diesel"/>
  </r>
  <r>
    <x v="22"/>
    <x v="2"/>
    <x v="14"/>
    <x v="1"/>
    <n v="23827.8870739267"/>
    <n v="10"/>
    <n v="10"/>
    <n v="10"/>
    <s v="Option2"/>
    <x v="6"/>
    <s v="LHD45"/>
    <s v="Diesel"/>
  </r>
  <r>
    <x v="23"/>
    <x v="2"/>
    <x v="14"/>
    <x v="0"/>
    <n v="23827.861792747401"/>
    <n v="5"/>
    <n v="5"/>
    <n v="5"/>
    <s v="Option2"/>
    <x v="6"/>
    <s v="MHD67"/>
    <s v="Gasoline"/>
  </r>
  <r>
    <x v="23"/>
    <x v="2"/>
    <x v="14"/>
    <x v="1"/>
    <n v="23827.861792747401"/>
    <n v="10"/>
    <n v="8"/>
    <n v="8"/>
    <s v="Option2"/>
    <x v="6"/>
    <s v="MHD67"/>
    <s v="Gasoline"/>
  </r>
  <r>
    <x v="24"/>
    <x v="2"/>
    <x v="14"/>
    <x v="0"/>
    <n v="23827.8663938354"/>
    <n v="5"/>
    <n v="6"/>
    <n v="5"/>
    <s v="Option2"/>
    <x v="6"/>
    <s v="MHD67"/>
    <s v="Diesel"/>
  </r>
  <r>
    <x v="24"/>
    <x v="2"/>
    <x v="14"/>
    <x v="1"/>
    <n v="23827.8663938354"/>
    <n v="10"/>
    <n v="14"/>
    <n v="10"/>
    <s v="Option2"/>
    <x v="6"/>
    <s v="MHD67"/>
    <s v="Diesel"/>
  </r>
  <r>
    <x v="25"/>
    <x v="2"/>
    <x v="14"/>
    <x v="0"/>
    <n v="23827.823507722202"/>
    <n v="5"/>
    <n v="5"/>
    <n v="5"/>
    <s v="Option2"/>
    <x v="6"/>
    <s v="HHD8"/>
    <s v="Gasoline"/>
  </r>
  <r>
    <x v="25"/>
    <x v="2"/>
    <x v="14"/>
    <x v="1"/>
    <n v="23827.823507722202"/>
    <n v="10"/>
    <n v="8"/>
    <n v="8"/>
    <s v="Option2"/>
    <x v="6"/>
    <s v="HHD8"/>
    <s v="Gasoline"/>
  </r>
  <r>
    <x v="26"/>
    <x v="2"/>
    <x v="14"/>
    <x v="0"/>
    <n v="23827.8257464175"/>
    <n v="5"/>
    <n v="15"/>
    <n v="5"/>
    <s v="Option2"/>
    <x v="6"/>
    <s v="HHD8"/>
    <s v="Diesel"/>
  </r>
  <r>
    <x v="26"/>
    <x v="2"/>
    <x v="14"/>
    <x v="1"/>
    <n v="23827.8257464175"/>
    <n v="10"/>
    <n v="27"/>
    <n v="10"/>
    <s v="Option2"/>
    <x v="6"/>
    <s v="HHD8"/>
    <s v="Diesel"/>
  </r>
  <r>
    <x v="27"/>
    <x v="2"/>
    <x v="14"/>
    <x v="0"/>
    <n v="23827.796835913701"/>
    <n v="5"/>
    <n v="15"/>
    <n v="5"/>
    <s v="Option2"/>
    <x v="6"/>
    <s v="HHD8"/>
    <s v="CNG"/>
  </r>
  <r>
    <x v="27"/>
    <x v="2"/>
    <x v="14"/>
    <x v="1"/>
    <n v="23827.796835913701"/>
    <n v="10"/>
    <n v="27"/>
    <n v="10"/>
    <s v="Option2"/>
    <x v="6"/>
    <s v="HHD8"/>
    <s v="CNG"/>
  </r>
  <r>
    <x v="28"/>
    <x v="2"/>
    <x v="14"/>
    <x v="0"/>
    <n v="37718.126724996298"/>
    <n v="5"/>
    <n v="3"/>
    <n v="3"/>
    <s v="Option2"/>
    <x v="7"/>
    <s v="LHD"/>
    <s v="Diesel"/>
  </r>
  <r>
    <x v="28"/>
    <x v="2"/>
    <x v="14"/>
    <x v="1"/>
    <n v="37718.126724996298"/>
    <n v="10"/>
    <n v="7"/>
    <n v="7"/>
    <s v="Option2"/>
    <x v="7"/>
    <s v="LHD"/>
    <s v="Diesel"/>
  </r>
  <r>
    <x v="29"/>
    <x v="2"/>
    <x v="14"/>
    <x v="0"/>
    <n v="37718.106935658303"/>
    <n v="5"/>
    <n v="3"/>
    <n v="3"/>
    <s v="Option2"/>
    <x v="7"/>
    <s v="LHD45"/>
    <s v="Gasoline"/>
  </r>
  <r>
    <x v="29"/>
    <x v="2"/>
    <x v="14"/>
    <x v="1"/>
    <n v="37718.106935658303"/>
    <n v="10"/>
    <n v="5"/>
    <n v="5"/>
    <s v="Option2"/>
    <x v="7"/>
    <s v="LHD45"/>
    <s v="Gasoline"/>
  </r>
  <r>
    <x v="30"/>
    <x v="2"/>
    <x v="14"/>
    <x v="0"/>
    <n v="37718.218461373101"/>
    <n v="5"/>
    <n v="3"/>
    <n v="3"/>
    <s v="Option2"/>
    <x v="7"/>
    <s v="LHD45"/>
    <s v="Diesel"/>
  </r>
  <r>
    <x v="30"/>
    <x v="2"/>
    <x v="14"/>
    <x v="1"/>
    <n v="37718.218461373101"/>
    <n v="10"/>
    <n v="7"/>
    <n v="7"/>
    <s v="Option2"/>
    <x v="7"/>
    <s v="LHD45"/>
    <s v="Diesel"/>
  </r>
  <r>
    <x v="31"/>
    <x v="2"/>
    <x v="14"/>
    <x v="0"/>
    <n v="37718.200229695503"/>
    <n v="5"/>
    <n v="3"/>
    <n v="3"/>
    <s v="Option2"/>
    <x v="7"/>
    <s v="MHD67"/>
    <s v="Gasoline"/>
  </r>
  <r>
    <x v="31"/>
    <x v="2"/>
    <x v="14"/>
    <x v="1"/>
    <n v="37718.200229695503"/>
    <n v="10"/>
    <n v="5"/>
    <n v="5"/>
    <s v="Option2"/>
    <x v="7"/>
    <s v="MHD67"/>
    <s v="Gasoline"/>
  </r>
  <r>
    <x v="32"/>
    <x v="2"/>
    <x v="14"/>
    <x v="0"/>
    <n v="37718.219291389003"/>
    <n v="5"/>
    <n v="4"/>
    <n v="4"/>
    <s v="Option2"/>
    <x v="7"/>
    <s v="MHD67"/>
    <s v="Diesel"/>
  </r>
  <r>
    <x v="32"/>
    <x v="2"/>
    <x v="14"/>
    <x v="1"/>
    <n v="37718.219291389003"/>
    <n v="10"/>
    <n v="9"/>
    <n v="9"/>
    <s v="Option2"/>
    <x v="7"/>
    <s v="MHD67"/>
    <s v="Diesel"/>
  </r>
  <r>
    <x v="33"/>
    <x v="2"/>
    <x v="14"/>
    <x v="0"/>
    <n v="37718.121508145799"/>
    <n v="5"/>
    <n v="3"/>
    <n v="3"/>
    <s v="Option2"/>
    <x v="7"/>
    <s v="HHD8"/>
    <s v="Gasoline"/>
  </r>
  <r>
    <x v="33"/>
    <x v="2"/>
    <x v="14"/>
    <x v="1"/>
    <n v="37718.121508145799"/>
    <n v="10"/>
    <n v="5"/>
    <n v="5"/>
    <s v="Option2"/>
    <x v="7"/>
    <s v="HHD8"/>
    <s v="Gasoline"/>
  </r>
  <r>
    <x v="34"/>
    <x v="2"/>
    <x v="14"/>
    <x v="0"/>
    <n v="37718.138631416201"/>
    <n v="5"/>
    <n v="9"/>
    <n v="5"/>
    <s v="Option2"/>
    <x v="7"/>
    <s v="HHD8"/>
    <s v="Diesel"/>
  </r>
  <r>
    <x v="34"/>
    <x v="2"/>
    <x v="14"/>
    <x v="1"/>
    <n v="37718.138631416201"/>
    <n v="10"/>
    <n v="17"/>
    <n v="10"/>
    <s v="Option2"/>
    <x v="7"/>
    <s v="HHD8"/>
    <s v="Diesel"/>
  </r>
  <r>
    <x v="35"/>
    <x v="2"/>
    <x v="14"/>
    <x v="0"/>
    <n v="37718.093957458397"/>
    <n v="5"/>
    <n v="9"/>
    <n v="5"/>
    <s v="Option2"/>
    <x v="7"/>
    <s v="HHD8"/>
    <s v="CNG"/>
  </r>
  <r>
    <x v="35"/>
    <x v="2"/>
    <x v="14"/>
    <x v="1"/>
    <n v="37718.093957458397"/>
    <n v="10"/>
    <n v="17"/>
    <n v="10"/>
    <s v="Option2"/>
    <x v="7"/>
    <s v="HHD8"/>
    <s v="CNG"/>
  </r>
  <r>
    <x v="36"/>
    <x v="2"/>
    <x v="14"/>
    <x v="0"/>
    <n v="6400.8995780451496"/>
    <n v="5"/>
    <n v="17"/>
    <n v="5"/>
    <s v="Option2"/>
    <x v="8"/>
    <s v="LHD45"/>
    <s v="Gasoline"/>
  </r>
  <r>
    <x v="36"/>
    <x v="2"/>
    <x v="14"/>
    <x v="1"/>
    <n v="6400.8995780451496"/>
    <n v="10"/>
    <n v="31"/>
    <n v="10"/>
    <s v="Option2"/>
    <x v="8"/>
    <s v="LHD45"/>
    <s v="Gasoline"/>
  </r>
  <r>
    <x v="37"/>
    <x v="2"/>
    <x v="14"/>
    <x v="0"/>
    <n v="6400.9063346288704"/>
    <n v="5"/>
    <n v="17"/>
    <n v="5"/>
    <s v="Option2"/>
    <x v="8"/>
    <s v="MHD67"/>
    <s v="Gasoline"/>
  </r>
  <r>
    <x v="37"/>
    <x v="2"/>
    <x v="14"/>
    <x v="1"/>
    <n v="6400.9063346288704"/>
    <n v="10"/>
    <n v="31"/>
    <n v="10"/>
    <s v="Option2"/>
    <x v="8"/>
    <s v="MHD67"/>
    <s v="Gasoline"/>
  </r>
  <r>
    <x v="38"/>
    <x v="2"/>
    <x v="14"/>
    <x v="0"/>
    <n v="6400.8959924474402"/>
    <n v="5"/>
    <n v="23"/>
    <n v="5"/>
    <s v="Option2"/>
    <x v="8"/>
    <s v="MHD67"/>
    <s v="Diesel"/>
  </r>
  <r>
    <x v="38"/>
    <x v="2"/>
    <x v="14"/>
    <x v="1"/>
    <n v="6400.8959924474402"/>
    <n v="10"/>
    <n v="51"/>
    <n v="10"/>
    <s v="Option2"/>
    <x v="8"/>
    <s v="MHD67"/>
    <s v="Diesel"/>
  </r>
  <r>
    <x v="39"/>
    <x v="2"/>
    <x v="14"/>
    <x v="0"/>
    <n v="6400.9015029822003"/>
    <n v="5"/>
    <n v="17"/>
    <n v="5"/>
    <s v="Option2"/>
    <x v="8"/>
    <s v="HHD8"/>
    <s v="Gasoline"/>
  </r>
  <r>
    <x v="39"/>
    <x v="2"/>
    <x v="14"/>
    <x v="1"/>
    <n v="6400.9015029822003"/>
    <n v="10"/>
    <n v="31"/>
    <n v="10"/>
    <s v="Option2"/>
    <x v="8"/>
    <s v="HHD8"/>
    <s v="Gasoline"/>
  </r>
  <r>
    <x v="40"/>
    <x v="2"/>
    <x v="14"/>
    <x v="0"/>
    <n v="6400.9145802083704"/>
    <n v="5"/>
    <n v="55"/>
    <n v="5"/>
    <s v="Option2"/>
    <x v="8"/>
    <s v="HHD8"/>
    <s v="Diesel"/>
  </r>
  <r>
    <x v="40"/>
    <x v="2"/>
    <x v="14"/>
    <x v="1"/>
    <n v="6400.9145802083704"/>
    <n v="10"/>
    <n v="102"/>
    <n v="10"/>
    <s v="Option2"/>
    <x v="8"/>
    <s v="HHD8"/>
    <s v="Diesel"/>
  </r>
  <r>
    <x v="41"/>
    <x v="2"/>
    <x v="14"/>
    <x v="0"/>
    <n v="77827.910812656701"/>
    <n v="5"/>
    <n v="2"/>
    <n v="2"/>
    <s v="Option2"/>
    <x v="9"/>
    <s v="MHD67"/>
    <s v="Diesel"/>
  </r>
  <r>
    <x v="41"/>
    <x v="2"/>
    <x v="14"/>
    <x v="1"/>
    <n v="77827.910812656701"/>
    <n v="10"/>
    <n v="4"/>
    <n v="4"/>
    <s v="Option2"/>
    <x v="9"/>
    <s v="MHD67"/>
    <s v="Diesel"/>
  </r>
  <r>
    <x v="42"/>
    <x v="2"/>
    <x v="14"/>
    <x v="0"/>
    <n v="77827.996907214707"/>
    <n v="5"/>
    <n v="4"/>
    <n v="4"/>
    <s v="Option2"/>
    <x v="9"/>
    <s v="HHD8"/>
    <s v="Diesel"/>
  </r>
  <r>
    <x v="42"/>
    <x v="2"/>
    <x v="14"/>
    <x v="1"/>
    <n v="77827.996907214707"/>
    <n v="10"/>
    <n v="8"/>
    <n v="8"/>
    <s v="Option2"/>
    <x v="9"/>
    <s v="HHD8"/>
    <s v="Diesel"/>
  </r>
  <r>
    <x v="43"/>
    <x v="2"/>
    <x v="14"/>
    <x v="0"/>
    <n v="77827.9801284313"/>
    <n v="5"/>
    <n v="4"/>
    <n v="4"/>
    <s v="Option2"/>
    <x v="9"/>
    <s v="HHD8"/>
    <s v="CNG"/>
  </r>
  <r>
    <x v="43"/>
    <x v="2"/>
    <x v="14"/>
    <x v="1"/>
    <n v="77827.9801284313"/>
    <n v="10"/>
    <n v="8"/>
    <n v="8"/>
    <s v="Option2"/>
    <x v="9"/>
    <s v="HHD8"/>
    <s v="CNG"/>
  </r>
  <r>
    <x v="44"/>
    <x v="2"/>
    <x v="14"/>
    <x v="0"/>
    <n v="150053.75077126001"/>
    <n v="5"/>
    <n v="2"/>
    <n v="2"/>
    <s v="Option2"/>
    <x v="10"/>
    <s v="HHD8"/>
    <s v="Diesel"/>
  </r>
  <r>
    <x v="44"/>
    <x v="2"/>
    <x v="14"/>
    <x v="1"/>
    <n v="150053.75077126001"/>
    <n v="10"/>
    <n v="4"/>
    <n v="4"/>
    <s v="Option2"/>
    <x v="10"/>
    <s v="HHD8"/>
    <s v="Diesel"/>
  </r>
  <r>
    <x v="0"/>
    <x v="2"/>
    <x v="15"/>
    <x v="0"/>
    <n v="15019.194314344601"/>
    <n v="5"/>
    <n v="7"/>
    <n v="5"/>
    <s v="Option2"/>
    <x v="0"/>
    <s v="LHD"/>
    <s v="Diesel"/>
  </r>
  <r>
    <x v="0"/>
    <x v="2"/>
    <x v="15"/>
    <x v="1"/>
    <n v="15019.194314344601"/>
    <n v="10"/>
    <n v="17"/>
    <n v="10"/>
    <s v="Option2"/>
    <x v="0"/>
    <s v="LHD"/>
    <s v="Diesel"/>
  </r>
  <r>
    <x v="1"/>
    <x v="2"/>
    <x v="15"/>
    <x v="0"/>
    <n v="15019.2183726851"/>
    <n v="5"/>
    <n v="7"/>
    <n v="5"/>
    <s v="Option2"/>
    <x v="1"/>
    <s v="LHD"/>
    <s v="Diesel"/>
  </r>
  <r>
    <x v="1"/>
    <x v="2"/>
    <x v="15"/>
    <x v="1"/>
    <n v="15019.2183726851"/>
    <n v="10"/>
    <n v="17"/>
    <n v="10"/>
    <s v="Option2"/>
    <x v="1"/>
    <s v="LHD"/>
    <s v="Diesel"/>
  </r>
  <r>
    <x v="2"/>
    <x v="2"/>
    <x v="15"/>
    <x v="0"/>
    <n v="38009.881545162098"/>
    <n v="5"/>
    <n v="3"/>
    <n v="3"/>
    <s v="Option2"/>
    <x v="2"/>
    <s v="LHD45"/>
    <s v="Gasoline"/>
  </r>
  <r>
    <x v="2"/>
    <x v="2"/>
    <x v="15"/>
    <x v="1"/>
    <n v="38009.881545162098"/>
    <n v="10"/>
    <n v="5"/>
    <n v="5"/>
    <s v="Option2"/>
    <x v="2"/>
    <s v="LHD45"/>
    <s v="Gasoline"/>
  </r>
  <r>
    <x v="3"/>
    <x v="2"/>
    <x v="15"/>
    <x v="0"/>
    <n v="38009.889657979496"/>
    <n v="5"/>
    <n v="3"/>
    <n v="3"/>
    <s v="Option2"/>
    <x v="2"/>
    <s v="LHD45"/>
    <s v="Diesel"/>
  </r>
  <r>
    <x v="3"/>
    <x v="2"/>
    <x v="15"/>
    <x v="1"/>
    <n v="38009.889657979496"/>
    <n v="10"/>
    <n v="7"/>
    <n v="7"/>
    <s v="Option2"/>
    <x v="2"/>
    <s v="LHD45"/>
    <s v="Diesel"/>
  </r>
  <r>
    <x v="4"/>
    <x v="2"/>
    <x v="15"/>
    <x v="0"/>
    <n v="38009.962501967697"/>
    <n v="5"/>
    <n v="4"/>
    <n v="4"/>
    <s v="Option2"/>
    <x v="2"/>
    <s v="MHD67"/>
    <s v="Diesel"/>
  </r>
  <r>
    <x v="4"/>
    <x v="2"/>
    <x v="15"/>
    <x v="1"/>
    <n v="38009.962501967697"/>
    <n v="10"/>
    <n v="9"/>
    <n v="9"/>
    <s v="Option2"/>
    <x v="2"/>
    <s v="MHD67"/>
    <s v="Diesel"/>
  </r>
  <r>
    <x v="5"/>
    <x v="2"/>
    <x v="15"/>
    <x v="0"/>
    <n v="38009.969613049398"/>
    <n v="5"/>
    <n v="9"/>
    <n v="5"/>
    <s v="Option2"/>
    <x v="2"/>
    <s v="HHD8"/>
    <s v="Diesel"/>
  </r>
  <r>
    <x v="5"/>
    <x v="2"/>
    <x v="15"/>
    <x v="1"/>
    <n v="38009.969613049398"/>
    <n v="10"/>
    <n v="17"/>
    <n v="10"/>
    <s v="Option2"/>
    <x v="2"/>
    <s v="HHD8"/>
    <s v="Diesel"/>
  </r>
  <r>
    <x v="6"/>
    <x v="2"/>
    <x v="15"/>
    <x v="0"/>
    <n v="38009.954816721998"/>
    <n v="5"/>
    <n v="9"/>
    <n v="5"/>
    <s v="Option2"/>
    <x v="2"/>
    <s v="HHD8"/>
    <s v="CNG"/>
  </r>
  <r>
    <x v="6"/>
    <x v="2"/>
    <x v="15"/>
    <x v="1"/>
    <n v="38009.954816721998"/>
    <n v="10"/>
    <n v="17"/>
    <n v="10"/>
    <s v="Option2"/>
    <x v="2"/>
    <s v="HHD8"/>
    <s v="CNG"/>
  </r>
  <r>
    <x v="7"/>
    <x v="2"/>
    <x v="15"/>
    <x v="0"/>
    <n v="38009.923750097201"/>
    <n v="5"/>
    <n v="3"/>
    <n v="3"/>
    <s v="Option2"/>
    <x v="3"/>
    <s v="LHD45"/>
    <s v="Gasoline"/>
  </r>
  <r>
    <x v="7"/>
    <x v="2"/>
    <x v="15"/>
    <x v="1"/>
    <n v="38009.923750097201"/>
    <n v="10"/>
    <n v="5"/>
    <n v="5"/>
    <s v="Option2"/>
    <x v="3"/>
    <s v="LHD45"/>
    <s v="Gasoline"/>
  </r>
  <r>
    <x v="8"/>
    <x v="2"/>
    <x v="15"/>
    <x v="0"/>
    <n v="38009.913353973803"/>
    <n v="5"/>
    <n v="3"/>
    <n v="3"/>
    <s v="Option2"/>
    <x v="3"/>
    <s v="LHD45"/>
    <s v="Diesel"/>
  </r>
  <r>
    <x v="8"/>
    <x v="2"/>
    <x v="15"/>
    <x v="1"/>
    <n v="38009.913353973803"/>
    <n v="10"/>
    <n v="7"/>
    <n v="7"/>
    <s v="Option2"/>
    <x v="3"/>
    <s v="LHD45"/>
    <s v="Diesel"/>
  </r>
  <r>
    <x v="9"/>
    <x v="2"/>
    <x v="15"/>
    <x v="0"/>
    <n v="38009.965531606103"/>
    <n v="5"/>
    <n v="4"/>
    <n v="4"/>
    <s v="Option2"/>
    <x v="3"/>
    <s v="MHD67"/>
    <s v="Diesel"/>
  </r>
  <r>
    <x v="9"/>
    <x v="2"/>
    <x v="15"/>
    <x v="1"/>
    <n v="38009.965531606103"/>
    <n v="10"/>
    <n v="9"/>
    <n v="9"/>
    <s v="Option2"/>
    <x v="3"/>
    <s v="MHD67"/>
    <s v="Diesel"/>
  </r>
  <r>
    <x v="10"/>
    <x v="2"/>
    <x v="15"/>
    <x v="0"/>
    <n v="38009.9668172456"/>
    <n v="5"/>
    <n v="9"/>
    <n v="5"/>
    <s v="Option2"/>
    <x v="3"/>
    <s v="Urban Bus"/>
    <s v="Diesel"/>
  </r>
  <r>
    <x v="10"/>
    <x v="2"/>
    <x v="15"/>
    <x v="1"/>
    <n v="38009.9668172456"/>
    <n v="10"/>
    <n v="17"/>
    <n v="10"/>
    <s v="Option2"/>
    <x v="3"/>
    <s v="Urban Bus"/>
    <s v="Diesel"/>
  </r>
  <r>
    <x v="11"/>
    <x v="2"/>
    <x v="15"/>
    <x v="0"/>
    <n v="38009.893058584399"/>
    <n v="5"/>
    <n v="9"/>
    <n v="5"/>
    <s v="Option2"/>
    <x v="3"/>
    <s v="Urban Bus"/>
    <s v="CNG"/>
  </r>
  <r>
    <x v="11"/>
    <x v="2"/>
    <x v="15"/>
    <x v="1"/>
    <n v="38009.893058584399"/>
    <n v="10"/>
    <n v="17"/>
    <n v="10"/>
    <s v="Option2"/>
    <x v="3"/>
    <s v="Urban Bus"/>
    <s v="CNG"/>
  </r>
  <r>
    <x v="12"/>
    <x v="2"/>
    <x v="15"/>
    <x v="0"/>
    <n v="9214.3094991772105"/>
    <n v="5"/>
    <n v="12"/>
    <n v="5"/>
    <s v="Option2"/>
    <x v="4"/>
    <s v="LHD45"/>
    <s v="Gasoline"/>
  </r>
  <r>
    <x v="12"/>
    <x v="2"/>
    <x v="15"/>
    <x v="1"/>
    <n v="9214.3094991772105"/>
    <n v="10"/>
    <n v="22"/>
    <n v="10"/>
    <s v="Option2"/>
    <x v="4"/>
    <s v="LHD45"/>
    <s v="Gasoline"/>
  </r>
  <r>
    <x v="13"/>
    <x v="2"/>
    <x v="15"/>
    <x v="0"/>
    <n v="9214.3359972841808"/>
    <n v="5"/>
    <n v="12"/>
    <n v="5"/>
    <s v="Option2"/>
    <x v="4"/>
    <s v="LHD45"/>
    <s v="Diesel"/>
  </r>
  <r>
    <x v="13"/>
    <x v="2"/>
    <x v="15"/>
    <x v="1"/>
    <n v="9214.3359972841808"/>
    <n v="10"/>
    <n v="27"/>
    <n v="10"/>
    <s v="Option2"/>
    <x v="4"/>
    <s v="LHD45"/>
    <s v="Diesel"/>
  </r>
  <r>
    <x v="14"/>
    <x v="2"/>
    <x v="15"/>
    <x v="0"/>
    <n v="9214.3105099951408"/>
    <n v="5"/>
    <n v="16"/>
    <n v="5"/>
    <s v="Option2"/>
    <x v="4"/>
    <s v="MHD67"/>
    <s v="Diesel"/>
  </r>
  <r>
    <x v="14"/>
    <x v="2"/>
    <x v="15"/>
    <x v="1"/>
    <n v="9214.3105099951408"/>
    <n v="10"/>
    <n v="35"/>
    <n v="10"/>
    <s v="Option2"/>
    <x v="4"/>
    <s v="MHD67"/>
    <s v="Diesel"/>
  </r>
  <r>
    <x v="15"/>
    <x v="2"/>
    <x v="15"/>
    <x v="0"/>
    <n v="9214.3027772470305"/>
    <n v="5"/>
    <n v="38"/>
    <n v="5"/>
    <s v="Option2"/>
    <x v="4"/>
    <s v="HHD8"/>
    <s v="Diesel"/>
  </r>
  <r>
    <x v="15"/>
    <x v="2"/>
    <x v="15"/>
    <x v="1"/>
    <n v="9214.3027772470305"/>
    <n v="10"/>
    <n v="71"/>
    <n v="10"/>
    <s v="Option2"/>
    <x v="4"/>
    <s v="HHD8"/>
    <s v="Diesel"/>
  </r>
  <r>
    <x v="16"/>
    <x v="2"/>
    <x v="15"/>
    <x v="0"/>
    <n v="9214.3173580984294"/>
    <n v="5"/>
    <n v="38"/>
    <n v="5"/>
    <s v="Option2"/>
    <x v="4"/>
    <s v="HHD8"/>
    <s v="CNG"/>
  </r>
  <r>
    <x v="16"/>
    <x v="2"/>
    <x v="15"/>
    <x v="1"/>
    <n v="9214.3173580984294"/>
    <n v="10"/>
    <n v="71"/>
    <n v="10"/>
    <s v="Option2"/>
    <x v="4"/>
    <s v="HHD8"/>
    <s v="CNG"/>
  </r>
  <r>
    <x v="17"/>
    <x v="2"/>
    <x v="15"/>
    <x v="0"/>
    <n v="31589.342885225"/>
    <n v="5"/>
    <n v="5"/>
    <n v="5"/>
    <s v="Option2"/>
    <x v="5"/>
    <s v="MHD67"/>
    <s v="Diesel"/>
  </r>
  <r>
    <x v="17"/>
    <x v="2"/>
    <x v="15"/>
    <x v="1"/>
    <n v="31589.342885225"/>
    <n v="10"/>
    <n v="10"/>
    <n v="10"/>
    <s v="Option2"/>
    <x v="5"/>
    <s v="MHD67"/>
    <s v="Diesel"/>
  </r>
  <r>
    <x v="18"/>
    <x v="2"/>
    <x v="15"/>
    <x v="0"/>
    <n v="31589.327392090399"/>
    <n v="5"/>
    <n v="11"/>
    <n v="5"/>
    <s v="Option2"/>
    <x v="5"/>
    <s v="HHD8"/>
    <s v="Diesel"/>
  </r>
  <r>
    <x v="18"/>
    <x v="2"/>
    <x v="15"/>
    <x v="1"/>
    <n v="31589.327392090399"/>
    <n v="10"/>
    <n v="21"/>
    <n v="10"/>
    <s v="Option2"/>
    <x v="5"/>
    <s v="HHD8"/>
    <s v="Diesel"/>
  </r>
  <r>
    <x v="19"/>
    <x v="2"/>
    <x v="15"/>
    <x v="0"/>
    <n v="31589.3231973726"/>
    <n v="5"/>
    <n v="11"/>
    <n v="5"/>
    <s v="Option2"/>
    <x v="5"/>
    <s v="HHD8"/>
    <s v="CNG"/>
  </r>
  <r>
    <x v="19"/>
    <x v="2"/>
    <x v="15"/>
    <x v="1"/>
    <n v="31589.3231973726"/>
    <n v="10"/>
    <n v="21"/>
    <n v="10"/>
    <s v="Option2"/>
    <x v="5"/>
    <s v="HHD8"/>
    <s v="CNG"/>
  </r>
  <r>
    <x v="20"/>
    <x v="2"/>
    <x v="15"/>
    <x v="0"/>
    <n v="23827.812859276899"/>
    <n v="5"/>
    <n v="5"/>
    <n v="5"/>
    <s v="Option2"/>
    <x v="6"/>
    <s v="LHD"/>
    <s v="Diesel"/>
  </r>
  <r>
    <x v="20"/>
    <x v="2"/>
    <x v="15"/>
    <x v="1"/>
    <n v="23827.812859276899"/>
    <n v="10"/>
    <n v="10"/>
    <n v="10"/>
    <s v="Option2"/>
    <x v="6"/>
    <s v="LHD"/>
    <s v="Diesel"/>
  </r>
  <r>
    <x v="21"/>
    <x v="2"/>
    <x v="15"/>
    <x v="0"/>
    <n v="23827.806678159199"/>
    <n v="5"/>
    <n v="5"/>
    <n v="5"/>
    <s v="Option2"/>
    <x v="6"/>
    <s v="LHD45"/>
    <s v="Gasoline"/>
  </r>
  <r>
    <x v="21"/>
    <x v="2"/>
    <x v="15"/>
    <x v="1"/>
    <n v="23827.806678159199"/>
    <n v="10"/>
    <n v="8"/>
    <n v="8"/>
    <s v="Option2"/>
    <x v="6"/>
    <s v="LHD45"/>
    <s v="Gasoline"/>
  </r>
  <r>
    <x v="22"/>
    <x v="2"/>
    <x v="15"/>
    <x v="0"/>
    <n v="23827.8870739267"/>
    <n v="5"/>
    <n v="5"/>
    <n v="5"/>
    <s v="Option2"/>
    <x v="6"/>
    <s v="LHD45"/>
    <s v="Diesel"/>
  </r>
  <r>
    <x v="22"/>
    <x v="2"/>
    <x v="15"/>
    <x v="1"/>
    <n v="23827.8870739267"/>
    <n v="10"/>
    <n v="10"/>
    <n v="10"/>
    <s v="Option2"/>
    <x v="6"/>
    <s v="LHD45"/>
    <s v="Diesel"/>
  </r>
  <r>
    <x v="23"/>
    <x v="2"/>
    <x v="15"/>
    <x v="0"/>
    <n v="23827.861792747401"/>
    <n v="5"/>
    <n v="5"/>
    <n v="5"/>
    <s v="Option2"/>
    <x v="6"/>
    <s v="MHD67"/>
    <s v="Gasoline"/>
  </r>
  <r>
    <x v="23"/>
    <x v="2"/>
    <x v="15"/>
    <x v="1"/>
    <n v="23827.861792747401"/>
    <n v="10"/>
    <n v="8"/>
    <n v="8"/>
    <s v="Option2"/>
    <x v="6"/>
    <s v="MHD67"/>
    <s v="Gasoline"/>
  </r>
  <r>
    <x v="24"/>
    <x v="2"/>
    <x v="15"/>
    <x v="0"/>
    <n v="23827.8663938354"/>
    <n v="5"/>
    <n v="6"/>
    <n v="5"/>
    <s v="Option2"/>
    <x v="6"/>
    <s v="MHD67"/>
    <s v="Diesel"/>
  </r>
  <r>
    <x v="24"/>
    <x v="2"/>
    <x v="15"/>
    <x v="1"/>
    <n v="23827.8663938354"/>
    <n v="10"/>
    <n v="14"/>
    <n v="10"/>
    <s v="Option2"/>
    <x v="6"/>
    <s v="MHD67"/>
    <s v="Diesel"/>
  </r>
  <r>
    <x v="25"/>
    <x v="2"/>
    <x v="15"/>
    <x v="0"/>
    <n v="23827.823507722202"/>
    <n v="5"/>
    <n v="5"/>
    <n v="5"/>
    <s v="Option2"/>
    <x v="6"/>
    <s v="HHD8"/>
    <s v="Gasoline"/>
  </r>
  <r>
    <x v="25"/>
    <x v="2"/>
    <x v="15"/>
    <x v="1"/>
    <n v="23827.823507722202"/>
    <n v="10"/>
    <n v="8"/>
    <n v="8"/>
    <s v="Option2"/>
    <x v="6"/>
    <s v="HHD8"/>
    <s v="Gasoline"/>
  </r>
  <r>
    <x v="26"/>
    <x v="2"/>
    <x v="15"/>
    <x v="0"/>
    <n v="23827.8257464175"/>
    <n v="5"/>
    <n v="15"/>
    <n v="5"/>
    <s v="Option2"/>
    <x v="6"/>
    <s v="HHD8"/>
    <s v="Diesel"/>
  </r>
  <r>
    <x v="26"/>
    <x v="2"/>
    <x v="15"/>
    <x v="1"/>
    <n v="23827.8257464175"/>
    <n v="10"/>
    <n v="27"/>
    <n v="10"/>
    <s v="Option2"/>
    <x v="6"/>
    <s v="HHD8"/>
    <s v="Diesel"/>
  </r>
  <r>
    <x v="27"/>
    <x v="2"/>
    <x v="15"/>
    <x v="0"/>
    <n v="23827.796835913701"/>
    <n v="5"/>
    <n v="15"/>
    <n v="5"/>
    <s v="Option2"/>
    <x v="6"/>
    <s v="HHD8"/>
    <s v="CNG"/>
  </r>
  <r>
    <x v="27"/>
    <x v="2"/>
    <x v="15"/>
    <x v="1"/>
    <n v="23827.796835913701"/>
    <n v="10"/>
    <n v="27"/>
    <n v="10"/>
    <s v="Option2"/>
    <x v="6"/>
    <s v="HHD8"/>
    <s v="CNG"/>
  </r>
  <r>
    <x v="28"/>
    <x v="2"/>
    <x v="15"/>
    <x v="0"/>
    <n v="37718.126724996298"/>
    <n v="5"/>
    <n v="3"/>
    <n v="3"/>
    <s v="Option2"/>
    <x v="7"/>
    <s v="LHD"/>
    <s v="Diesel"/>
  </r>
  <r>
    <x v="28"/>
    <x v="2"/>
    <x v="15"/>
    <x v="1"/>
    <n v="37718.126724996298"/>
    <n v="10"/>
    <n v="7"/>
    <n v="7"/>
    <s v="Option2"/>
    <x v="7"/>
    <s v="LHD"/>
    <s v="Diesel"/>
  </r>
  <r>
    <x v="29"/>
    <x v="2"/>
    <x v="15"/>
    <x v="0"/>
    <n v="37718.106935658303"/>
    <n v="5"/>
    <n v="3"/>
    <n v="3"/>
    <s v="Option2"/>
    <x v="7"/>
    <s v="LHD45"/>
    <s v="Gasoline"/>
  </r>
  <r>
    <x v="29"/>
    <x v="2"/>
    <x v="15"/>
    <x v="1"/>
    <n v="37718.106935658303"/>
    <n v="10"/>
    <n v="5"/>
    <n v="5"/>
    <s v="Option2"/>
    <x v="7"/>
    <s v="LHD45"/>
    <s v="Gasoline"/>
  </r>
  <r>
    <x v="30"/>
    <x v="2"/>
    <x v="15"/>
    <x v="0"/>
    <n v="37718.218461373101"/>
    <n v="5"/>
    <n v="3"/>
    <n v="3"/>
    <s v="Option2"/>
    <x v="7"/>
    <s v="LHD45"/>
    <s v="Diesel"/>
  </r>
  <r>
    <x v="30"/>
    <x v="2"/>
    <x v="15"/>
    <x v="1"/>
    <n v="37718.218461373101"/>
    <n v="10"/>
    <n v="7"/>
    <n v="7"/>
    <s v="Option2"/>
    <x v="7"/>
    <s v="LHD45"/>
    <s v="Diesel"/>
  </r>
  <r>
    <x v="31"/>
    <x v="2"/>
    <x v="15"/>
    <x v="0"/>
    <n v="37718.200229695503"/>
    <n v="5"/>
    <n v="3"/>
    <n v="3"/>
    <s v="Option2"/>
    <x v="7"/>
    <s v="MHD67"/>
    <s v="Gasoline"/>
  </r>
  <r>
    <x v="31"/>
    <x v="2"/>
    <x v="15"/>
    <x v="1"/>
    <n v="37718.200229695503"/>
    <n v="10"/>
    <n v="5"/>
    <n v="5"/>
    <s v="Option2"/>
    <x v="7"/>
    <s v="MHD67"/>
    <s v="Gasoline"/>
  </r>
  <r>
    <x v="32"/>
    <x v="2"/>
    <x v="15"/>
    <x v="0"/>
    <n v="37718.219291389003"/>
    <n v="5"/>
    <n v="4"/>
    <n v="4"/>
    <s v="Option2"/>
    <x v="7"/>
    <s v="MHD67"/>
    <s v="Diesel"/>
  </r>
  <r>
    <x v="32"/>
    <x v="2"/>
    <x v="15"/>
    <x v="1"/>
    <n v="37718.219291389003"/>
    <n v="10"/>
    <n v="9"/>
    <n v="9"/>
    <s v="Option2"/>
    <x v="7"/>
    <s v="MHD67"/>
    <s v="Diesel"/>
  </r>
  <r>
    <x v="33"/>
    <x v="2"/>
    <x v="15"/>
    <x v="0"/>
    <n v="37718.121508145799"/>
    <n v="5"/>
    <n v="3"/>
    <n v="3"/>
    <s v="Option2"/>
    <x v="7"/>
    <s v="HHD8"/>
    <s v="Gasoline"/>
  </r>
  <r>
    <x v="33"/>
    <x v="2"/>
    <x v="15"/>
    <x v="1"/>
    <n v="37718.121508145799"/>
    <n v="10"/>
    <n v="5"/>
    <n v="5"/>
    <s v="Option2"/>
    <x v="7"/>
    <s v="HHD8"/>
    <s v="Gasoline"/>
  </r>
  <r>
    <x v="34"/>
    <x v="2"/>
    <x v="15"/>
    <x v="0"/>
    <n v="37718.138631416201"/>
    <n v="5"/>
    <n v="9"/>
    <n v="5"/>
    <s v="Option2"/>
    <x v="7"/>
    <s v="HHD8"/>
    <s v="Diesel"/>
  </r>
  <r>
    <x v="34"/>
    <x v="2"/>
    <x v="15"/>
    <x v="1"/>
    <n v="37718.138631416201"/>
    <n v="10"/>
    <n v="17"/>
    <n v="10"/>
    <s v="Option2"/>
    <x v="7"/>
    <s v="HHD8"/>
    <s v="Diesel"/>
  </r>
  <r>
    <x v="35"/>
    <x v="2"/>
    <x v="15"/>
    <x v="0"/>
    <n v="37718.093957458397"/>
    <n v="5"/>
    <n v="9"/>
    <n v="5"/>
    <s v="Option2"/>
    <x v="7"/>
    <s v="HHD8"/>
    <s v="CNG"/>
  </r>
  <r>
    <x v="35"/>
    <x v="2"/>
    <x v="15"/>
    <x v="1"/>
    <n v="37718.093957458397"/>
    <n v="10"/>
    <n v="17"/>
    <n v="10"/>
    <s v="Option2"/>
    <x v="7"/>
    <s v="HHD8"/>
    <s v="CNG"/>
  </r>
  <r>
    <x v="36"/>
    <x v="2"/>
    <x v="15"/>
    <x v="0"/>
    <n v="6400.8995780451496"/>
    <n v="5"/>
    <n v="17"/>
    <n v="5"/>
    <s v="Option2"/>
    <x v="8"/>
    <s v="LHD45"/>
    <s v="Gasoline"/>
  </r>
  <r>
    <x v="36"/>
    <x v="2"/>
    <x v="15"/>
    <x v="1"/>
    <n v="6400.8995780451496"/>
    <n v="10"/>
    <n v="31"/>
    <n v="10"/>
    <s v="Option2"/>
    <x v="8"/>
    <s v="LHD45"/>
    <s v="Gasoline"/>
  </r>
  <r>
    <x v="37"/>
    <x v="2"/>
    <x v="15"/>
    <x v="0"/>
    <n v="6400.9063346288704"/>
    <n v="5"/>
    <n v="17"/>
    <n v="5"/>
    <s v="Option2"/>
    <x v="8"/>
    <s v="MHD67"/>
    <s v="Gasoline"/>
  </r>
  <r>
    <x v="37"/>
    <x v="2"/>
    <x v="15"/>
    <x v="1"/>
    <n v="6400.9063346288704"/>
    <n v="10"/>
    <n v="31"/>
    <n v="10"/>
    <s v="Option2"/>
    <x v="8"/>
    <s v="MHD67"/>
    <s v="Gasoline"/>
  </r>
  <r>
    <x v="38"/>
    <x v="2"/>
    <x v="15"/>
    <x v="0"/>
    <n v="6400.8959924474402"/>
    <n v="5"/>
    <n v="23"/>
    <n v="5"/>
    <s v="Option2"/>
    <x v="8"/>
    <s v="MHD67"/>
    <s v="Diesel"/>
  </r>
  <r>
    <x v="38"/>
    <x v="2"/>
    <x v="15"/>
    <x v="1"/>
    <n v="6400.8959924474402"/>
    <n v="10"/>
    <n v="51"/>
    <n v="10"/>
    <s v="Option2"/>
    <x v="8"/>
    <s v="MHD67"/>
    <s v="Diesel"/>
  </r>
  <r>
    <x v="39"/>
    <x v="2"/>
    <x v="15"/>
    <x v="0"/>
    <n v="6400.9015029822003"/>
    <n v="5"/>
    <n v="17"/>
    <n v="5"/>
    <s v="Option2"/>
    <x v="8"/>
    <s v="HHD8"/>
    <s v="Gasoline"/>
  </r>
  <r>
    <x v="39"/>
    <x v="2"/>
    <x v="15"/>
    <x v="1"/>
    <n v="6400.9015029822003"/>
    <n v="10"/>
    <n v="31"/>
    <n v="10"/>
    <s v="Option2"/>
    <x v="8"/>
    <s v="HHD8"/>
    <s v="Gasoline"/>
  </r>
  <r>
    <x v="40"/>
    <x v="2"/>
    <x v="15"/>
    <x v="0"/>
    <n v="6400.9145802083704"/>
    <n v="5"/>
    <n v="55"/>
    <n v="5"/>
    <s v="Option2"/>
    <x v="8"/>
    <s v="HHD8"/>
    <s v="Diesel"/>
  </r>
  <r>
    <x v="40"/>
    <x v="2"/>
    <x v="15"/>
    <x v="1"/>
    <n v="6400.9145802083704"/>
    <n v="10"/>
    <n v="102"/>
    <n v="10"/>
    <s v="Option2"/>
    <x v="8"/>
    <s v="HHD8"/>
    <s v="Diesel"/>
  </r>
  <r>
    <x v="41"/>
    <x v="2"/>
    <x v="15"/>
    <x v="0"/>
    <n v="77827.910812656701"/>
    <n v="5"/>
    <n v="2"/>
    <n v="2"/>
    <s v="Option2"/>
    <x v="9"/>
    <s v="MHD67"/>
    <s v="Diesel"/>
  </r>
  <r>
    <x v="41"/>
    <x v="2"/>
    <x v="15"/>
    <x v="1"/>
    <n v="77827.910812656701"/>
    <n v="10"/>
    <n v="4"/>
    <n v="4"/>
    <s v="Option2"/>
    <x v="9"/>
    <s v="MHD67"/>
    <s v="Diesel"/>
  </r>
  <r>
    <x v="42"/>
    <x v="2"/>
    <x v="15"/>
    <x v="0"/>
    <n v="77827.996907214707"/>
    <n v="5"/>
    <n v="4"/>
    <n v="4"/>
    <s v="Option2"/>
    <x v="9"/>
    <s v="HHD8"/>
    <s v="Diesel"/>
  </r>
  <r>
    <x v="42"/>
    <x v="2"/>
    <x v="15"/>
    <x v="1"/>
    <n v="77827.996907214707"/>
    <n v="10"/>
    <n v="8"/>
    <n v="8"/>
    <s v="Option2"/>
    <x v="9"/>
    <s v="HHD8"/>
    <s v="Diesel"/>
  </r>
  <r>
    <x v="43"/>
    <x v="2"/>
    <x v="15"/>
    <x v="0"/>
    <n v="77827.9801284313"/>
    <n v="5"/>
    <n v="4"/>
    <n v="4"/>
    <s v="Option2"/>
    <x v="9"/>
    <s v="HHD8"/>
    <s v="CNG"/>
  </r>
  <r>
    <x v="43"/>
    <x v="2"/>
    <x v="15"/>
    <x v="1"/>
    <n v="77827.9801284313"/>
    <n v="10"/>
    <n v="8"/>
    <n v="8"/>
    <s v="Option2"/>
    <x v="9"/>
    <s v="HHD8"/>
    <s v="CNG"/>
  </r>
  <r>
    <x v="44"/>
    <x v="2"/>
    <x v="15"/>
    <x v="0"/>
    <n v="150053.75077126001"/>
    <n v="5"/>
    <n v="2"/>
    <n v="2"/>
    <s v="Option2"/>
    <x v="10"/>
    <s v="HHD8"/>
    <s v="Diesel"/>
  </r>
  <r>
    <x v="44"/>
    <x v="2"/>
    <x v="15"/>
    <x v="1"/>
    <n v="150053.75077126001"/>
    <n v="10"/>
    <n v="4"/>
    <n v="4"/>
    <s v="Option2"/>
    <x v="10"/>
    <s v="HHD8"/>
    <s v="Diesel"/>
  </r>
  <r>
    <x v="0"/>
    <x v="2"/>
    <x v="16"/>
    <x v="0"/>
    <n v="15019.194314344601"/>
    <n v="5"/>
    <n v="7"/>
    <n v="5"/>
    <s v="Option2"/>
    <x v="0"/>
    <s v="LHD"/>
    <s v="Diesel"/>
  </r>
  <r>
    <x v="0"/>
    <x v="2"/>
    <x v="16"/>
    <x v="1"/>
    <n v="15019.194314344601"/>
    <n v="10"/>
    <n v="17"/>
    <n v="10"/>
    <s v="Option2"/>
    <x v="0"/>
    <s v="LHD"/>
    <s v="Diesel"/>
  </r>
  <r>
    <x v="1"/>
    <x v="2"/>
    <x v="16"/>
    <x v="0"/>
    <n v="15019.2183726851"/>
    <n v="5"/>
    <n v="7"/>
    <n v="5"/>
    <s v="Option2"/>
    <x v="1"/>
    <s v="LHD"/>
    <s v="Diesel"/>
  </r>
  <r>
    <x v="1"/>
    <x v="2"/>
    <x v="16"/>
    <x v="1"/>
    <n v="15019.2183726851"/>
    <n v="10"/>
    <n v="17"/>
    <n v="10"/>
    <s v="Option2"/>
    <x v="1"/>
    <s v="LHD"/>
    <s v="Diesel"/>
  </r>
  <r>
    <x v="2"/>
    <x v="2"/>
    <x v="16"/>
    <x v="0"/>
    <n v="38009.881545162098"/>
    <n v="5"/>
    <n v="3"/>
    <n v="3"/>
    <s v="Option2"/>
    <x v="2"/>
    <s v="LHD45"/>
    <s v="Gasoline"/>
  </r>
  <r>
    <x v="2"/>
    <x v="2"/>
    <x v="16"/>
    <x v="1"/>
    <n v="38009.881545162098"/>
    <n v="10"/>
    <n v="5"/>
    <n v="5"/>
    <s v="Option2"/>
    <x v="2"/>
    <s v="LHD45"/>
    <s v="Gasoline"/>
  </r>
  <r>
    <x v="3"/>
    <x v="2"/>
    <x v="16"/>
    <x v="0"/>
    <n v="38009.889657979496"/>
    <n v="5"/>
    <n v="3"/>
    <n v="3"/>
    <s v="Option2"/>
    <x v="2"/>
    <s v="LHD45"/>
    <s v="Diesel"/>
  </r>
  <r>
    <x v="3"/>
    <x v="2"/>
    <x v="16"/>
    <x v="1"/>
    <n v="38009.889657979496"/>
    <n v="10"/>
    <n v="7"/>
    <n v="7"/>
    <s v="Option2"/>
    <x v="2"/>
    <s v="LHD45"/>
    <s v="Diesel"/>
  </r>
  <r>
    <x v="4"/>
    <x v="2"/>
    <x v="16"/>
    <x v="0"/>
    <n v="38009.962501967697"/>
    <n v="5"/>
    <n v="4"/>
    <n v="4"/>
    <s v="Option2"/>
    <x v="2"/>
    <s v="MHD67"/>
    <s v="Diesel"/>
  </r>
  <r>
    <x v="4"/>
    <x v="2"/>
    <x v="16"/>
    <x v="1"/>
    <n v="38009.962501967697"/>
    <n v="10"/>
    <n v="9"/>
    <n v="9"/>
    <s v="Option2"/>
    <x v="2"/>
    <s v="MHD67"/>
    <s v="Diesel"/>
  </r>
  <r>
    <x v="5"/>
    <x v="2"/>
    <x v="16"/>
    <x v="0"/>
    <n v="38009.969613049398"/>
    <n v="5"/>
    <n v="9"/>
    <n v="5"/>
    <s v="Option2"/>
    <x v="2"/>
    <s v="HHD8"/>
    <s v="Diesel"/>
  </r>
  <r>
    <x v="5"/>
    <x v="2"/>
    <x v="16"/>
    <x v="1"/>
    <n v="38009.969613049398"/>
    <n v="10"/>
    <n v="17"/>
    <n v="10"/>
    <s v="Option2"/>
    <x v="2"/>
    <s v="HHD8"/>
    <s v="Diesel"/>
  </r>
  <r>
    <x v="6"/>
    <x v="2"/>
    <x v="16"/>
    <x v="0"/>
    <n v="38009.954816721998"/>
    <n v="5"/>
    <n v="9"/>
    <n v="5"/>
    <s v="Option2"/>
    <x v="2"/>
    <s v="HHD8"/>
    <s v="CNG"/>
  </r>
  <r>
    <x v="6"/>
    <x v="2"/>
    <x v="16"/>
    <x v="1"/>
    <n v="38009.954816721998"/>
    <n v="10"/>
    <n v="17"/>
    <n v="10"/>
    <s v="Option2"/>
    <x v="2"/>
    <s v="HHD8"/>
    <s v="CNG"/>
  </r>
  <r>
    <x v="7"/>
    <x v="2"/>
    <x v="16"/>
    <x v="0"/>
    <n v="38009.923750097201"/>
    <n v="5"/>
    <n v="3"/>
    <n v="3"/>
    <s v="Option2"/>
    <x v="3"/>
    <s v="LHD45"/>
    <s v="Gasoline"/>
  </r>
  <r>
    <x v="7"/>
    <x v="2"/>
    <x v="16"/>
    <x v="1"/>
    <n v="38009.923750097201"/>
    <n v="10"/>
    <n v="5"/>
    <n v="5"/>
    <s v="Option2"/>
    <x v="3"/>
    <s v="LHD45"/>
    <s v="Gasoline"/>
  </r>
  <r>
    <x v="8"/>
    <x v="2"/>
    <x v="16"/>
    <x v="0"/>
    <n v="38009.913353973803"/>
    <n v="5"/>
    <n v="3"/>
    <n v="3"/>
    <s v="Option2"/>
    <x v="3"/>
    <s v="LHD45"/>
    <s v="Diesel"/>
  </r>
  <r>
    <x v="8"/>
    <x v="2"/>
    <x v="16"/>
    <x v="1"/>
    <n v="38009.913353973803"/>
    <n v="10"/>
    <n v="7"/>
    <n v="7"/>
    <s v="Option2"/>
    <x v="3"/>
    <s v="LHD45"/>
    <s v="Diesel"/>
  </r>
  <r>
    <x v="9"/>
    <x v="2"/>
    <x v="16"/>
    <x v="0"/>
    <n v="38009.965531606103"/>
    <n v="5"/>
    <n v="4"/>
    <n v="4"/>
    <s v="Option2"/>
    <x v="3"/>
    <s v="MHD67"/>
    <s v="Diesel"/>
  </r>
  <r>
    <x v="9"/>
    <x v="2"/>
    <x v="16"/>
    <x v="1"/>
    <n v="38009.965531606103"/>
    <n v="10"/>
    <n v="9"/>
    <n v="9"/>
    <s v="Option2"/>
    <x v="3"/>
    <s v="MHD67"/>
    <s v="Diesel"/>
  </r>
  <r>
    <x v="10"/>
    <x v="2"/>
    <x v="16"/>
    <x v="0"/>
    <n v="38009.9668172456"/>
    <n v="5"/>
    <n v="9"/>
    <n v="5"/>
    <s v="Option2"/>
    <x v="3"/>
    <s v="Urban Bus"/>
    <s v="Diesel"/>
  </r>
  <r>
    <x v="10"/>
    <x v="2"/>
    <x v="16"/>
    <x v="1"/>
    <n v="38009.9668172456"/>
    <n v="10"/>
    <n v="17"/>
    <n v="10"/>
    <s v="Option2"/>
    <x v="3"/>
    <s v="Urban Bus"/>
    <s v="Diesel"/>
  </r>
  <r>
    <x v="11"/>
    <x v="2"/>
    <x v="16"/>
    <x v="0"/>
    <n v="38009.893058584399"/>
    <n v="5"/>
    <n v="9"/>
    <n v="5"/>
    <s v="Option2"/>
    <x v="3"/>
    <s v="Urban Bus"/>
    <s v="CNG"/>
  </r>
  <r>
    <x v="11"/>
    <x v="2"/>
    <x v="16"/>
    <x v="1"/>
    <n v="38009.893058584399"/>
    <n v="10"/>
    <n v="17"/>
    <n v="10"/>
    <s v="Option2"/>
    <x v="3"/>
    <s v="Urban Bus"/>
    <s v="CNG"/>
  </r>
  <r>
    <x v="12"/>
    <x v="2"/>
    <x v="16"/>
    <x v="0"/>
    <n v="9214.3094991772105"/>
    <n v="5"/>
    <n v="12"/>
    <n v="5"/>
    <s v="Option2"/>
    <x v="4"/>
    <s v="LHD45"/>
    <s v="Gasoline"/>
  </r>
  <r>
    <x v="12"/>
    <x v="2"/>
    <x v="16"/>
    <x v="1"/>
    <n v="9214.3094991772105"/>
    <n v="10"/>
    <n v="22"/>
    <n v="10"/>
    <s v="Option2"/>
    <x v="4"/>
    <s v="LHD45"/>
    <s v="Gasoline"/>
  </r>
  <r>
    <x v="13"/>
    <x v="2"/>
    <x v="16"/>
    <x v="0"/>
    <n v="9214.3359972841808"/>
    <n v="5"/>
    <n v="12"/>
    <n v="5"/>
    <s v="Option2"/>
    <x v="4"/>
    <s v="LHD45"/>
    <s v="Diesel"/>
  </r>
  <r>
    <x v="13"/>
    <x v="2"/>
    <x v="16"/>
    <x v="1"/>
    <n v="9214.3359972841808"/>
    <n v="10"/>
    <n v="27"/>
    <n v="10"/>
    <s v="Option2"/>
    <x v="4"/>
    <s v="LHD45"/>
    <s v="Diesel"/>
  </r>
  <r>
    <x v="14"/>
    <x v="2"/>
    <x v="16"/>
    <x v="0"/>
    <n v="9214.3105099951408"/>
    <n v="5"/>
    <n v="16"/>
    <n v="5"/>
    <s v="Option2"/>
    <x v="4"/>
    <s v="MHD67"/>
    <s v="Diesel"/>
  </r>
  <r>
    <x v="14"/>
    <x v="2"/>
    <x v="16"/>
    <x v="1"/>
    <n v="9214.3105099951408"/>
    <n v="10"/>
    <n v="35"/>
    <n v="10"/>
    <s v="Option2"/>
    <x v="4"/>
    <s v="MHD67"/>
    <s v="Diesel"/>
  </r>
  <r>
    <x v="15"/>
    <x v="2"/>
    <x v="16"/>
    <x v="0"/>
    <n v="9214.3027772470305"/>
    <n v="5"/>
    <n v="38"/>
    <n v="5"/>
    <s v="Option2"/>
    <x v="4"/>
    <s v="HHD8"/>
    <s v="Diesel"/>
  </r>
  <r>
    <x v="15"/>
    <x v="2"/>
    <x v="16"/>
    <x v="1"/>
    <n v="9214.3027772470305"/>
    <n v="10"/>
    <n v="71"/>
    <n v="10"/>
    <s v="Option2"/>
    <x v="4"/>
    <s v="HHD8"/>
    <s v="Diesel"/>
  </r>
  <r>
    <x v="16"/>
    <x v="2"/>
    <x v="16"/>
    <x v="0"/>
    <n v="9214.3173580984294"/>
    <n v="5"/>
    <n v="38"/>
    <n v="5"/>
    <s v="Option2"/>
    <x v="4"/>
    <s v="HHD8"/>
    <s v="CNG"/>
  </r>
  <r>
    <x v="16"/>
    <x v="2"/>
    <x v="16"/>
    <x v="1"/>
    <n v="9214.3173580984294"/>
    <n v="10"/>
    <n v="71"/>
    <n v="10"/>
    <s v="Option2"/>
    <x v="4"/>
    <s v="HHD8"/>
    <s v="CNG"/>
  </r>
  <r>
    <x v="17"/>
    <x v="2"/>
    <x v="16"/>
    <x v="0"/>
    <n v="31589.342885225"/>
    <n v="5"/>
    <n v="5"/>
    <n v="5"/>
    <s v="Option2"/>
    <x v="5"/>
    <s v="MHD67"/>
    <s v="Diesel"/>
  </r>
  <r>
    <x v="17"/>
    <x v="2"/>
    <x v="16"/>
    <x v="1"/>
    <n v="31589.342885225"/>
    <n v="10"/>
    <n v="10"/>
    <n v="10"/>
    <s v="Option2"/>
    <x v="5"/>
    <s v="MHD67"/>
    <s v="Diesel"/>
  </r>
  <r>
    <x v="18"/>
    <x v="2"/>
    <x v="16"/>
    <x v="0"/>
    <n v="31589.327392090399"/>
    <n v="5"/>
    <n v="11"/>
    <n v="5"/>
    <s v="Option2"/>
    <x v="5"/>
    <s v="HHD8"/>
    <s v="Diesel"/>
  </r>
  <r>
    <x v="18"/>
    <x v="2"/>
    <x v="16"/>
    <x v="1"/>
    <n v="31589.327392090399"/>
    <n v="10"/>
    <n v="21"/>
    <n v="10"/>
    <s v="Option2"/>
    <x v="5"/>
    <s v="HHD8"/>
    <s v="Diesel"/>
  </r>
  <r>
    <x v="19"/>
    <x v="2"/>
    <x v="16"/>
    <x v="0"/>
    <n v="31589.3231973726"/>
    <n v="5"/>
    <n v="11"/>
    <n v="5"/>
    <s v="Option2"/>
    <x v="5"/>
    <s v="HHD8"/>
    <s v="CNG"/>
  </r>
  <r>
    <x v="19"/>
    <x v="2"/>
    <x v="16"/>
    <x v="1"/>
    <n v="31589.3231973726"/>
    <n v="10"/>
    <n v="21"/>
    <n v="10"/>
    <s v="Option2"/>
    <x v="5"/>
    <s v="HHD8"/>
    <s v="CNG"/>
  </r>
  <r>
    <x v="20"/>
    <x v="2"/>
    <x v="16"/>
    <x v="0"/>
    <n v="23827.812859276899"/>
    <n v="5"/>
    <n v="5"/>
    <n v="5"/>
    <s v="Option2"/>
    <x v="6"/>
    <s v="LHD"/>
    <s v="Diesel"/>
  </r>
  <r>
    <x v="20"/>
    <x v="2"/>
    <x v="16"/>
    <x v="1"/>
    <n v="23827.812859276899"/>
    <n v="10"/>
    <n v="10"/>
    <n v="10"/>
    <s v="Option2"/>
    <x v="6"/>
    <s v="LHD"/>
    <s v="Diesel"/>
  </r>
  <r>
    <x v="21"/>
    <x v="2"/>
    <x v="16"/>
    <x v="0"/>
    <n v="23827.806678159199"/>
    <n v="5"/>
    <n v="5"/>
    <n v="5"/>
    <s v="Option2"/>
    <x v="6"/>
    <s v="LHD45"/>
    <s v="Gasoline"/>
  </r>
  <r>
    <x v="21"/>
    <x v="2"/>
    <x v="16"/>
    <x v="1"/>
    <n v="23827.806678159199"/>
    <n v="10"/>
    <n v="8"/>
    <n v="8"/>
    <s v="Option2"/>
    <x v="6"/>
    <s v="LHD45"/>
    <s v="Gasoline"/>
  </r>
  <r>
    <x v="22"/>
    <x v="2"/>
    <x v="16"/>
    <x v="0"/>
    <n v="23827.8870739267"/>
    <n v="5"/>
    <n v="5"/>
    <n v="5"/>
    <s v="Option2"/>
    <x v="6"/>
    <s v="LHD45"/>
    <s v="Diesel"/>
  </r>
  <r>
    <x v="22"/>
    <x v="2"/>
    <x v="16"/>
    <x v="1"/>
    <n v="23827.8870739267"/>
    <n v="10"/>
    <n v="10"/>
    <n v="10"/>
    <s v="Option2"/>
    <x v="6"/>
    <s v="LHD45"/>
    <s v="Diesel"/>
  </r>
  <r>
    <x v="23"/>
    <x v="2"/>
    <x v="16"/>
    <x v="0"/>
    <n v="23827.861792747401"/>
    <n v="5"/>
    <n v="5"/>
    <n v="5"/>
    <s v="Option2"/>
    <x v="6"/>
    <s v="MHD67"/>
    <s v="Gasoline"/>
  </r>
  <r>
    <x v="23"/>
    <x v="2"/>
    <x v="16"/>
    <x v="1"/>
    <n v="23827.861792747401"/>
    <n v="10"/>
    <n v="8"/>
    <n v="8"/>
    <s v="Option2"/>
    <x v="6"/>
    <s v="MHD67"/>
    <s v="Gasoline"/>
  </r>
  <r>
    <x v="24"/>
    <x v="2"/>
    <x v="16"/>
    <x v="0"/>
    <n v="23827.8663938354"/>
    <n v="5"/>
    <n v="6"/>
    <n v="5"/>
    <s v="Option2"/>
    <x v="6"/>
    <s v="MHD67"/>
    <s v="Diesel"/>
  </r>
  <r>
    <x v="24"/>
    <x v="2"/>
    <x v="16"/>
    <x v="1"/>
    <n v="23827.8663938354"/>
    <n v="10"/>
    <n v="14"/>
    <n v="10"/>
    <s v="Option2"/>
    <x v="6"/>
    <s v="MHD67"/>
    <s v="Diesel"/>
  </r>
  <r>
    <x v="25"/>
    <x v="2"/>
    <x v="16"/>
    <x v="0"/>
    <n v="23827.823507722202"/>
    <n v="5"/>
    <n v="5"/>
    <n v="5"/>
    <s v="Option2"/>
    <x v="6"/>
    <s v="HHD8"/>
    <s v="Gasoline"/>
  </r>
  <r>
    <x v="25"/>
    <x v="2"/>
    <x v="16"/>
    <x v="1"/>
    <n v="23827.823507722202"/>
    <n v="10"/>
    <n v="8"/>
    <n v="8"/>
    <s v="Option2"/>
    <x v="6"/>
    <s v="HHD8"/>
    <s v="Gasoline"/>
  </r>
  <r>
    <x v="26"/>
    <x v="2"/>
    <x v="16"/>
    <x v="0"/>
    <n v="23827.8257464175"/>
    <n v="5"/>
    <n v="15"/>
    <n v="5"/>
    <s v="Option2"/>
    <x v="6"/>
    <s v="HHD8"/>
    <s v="Diesel"/>
  </r>
  <r>
    <x v="26"/>
    <x v="2"/>
    <x v="16"/>
    <x v="1"/>
    <n v="23827.8257464175"/>
    <n v="10"/>
    <n v="27"/>
    <n v="10"/>
    <s v="Option2"/>
    <x v="6"/>
    <s v="HHD8"/>
    <s v="Diesel"/>
  </r>
  <r>
    <x v="27"/>
    <x v="2"/>
    <x v="16"/>
    <x v="0"/>
    <n v="23827.796835913701"/>
    <n v="5"/>
    <n v="15"/>
    <n v="5"/>
    <s v="Option2"/>
    <x v="6"/>
    <s v="HHD8"/>
    <s v="CNG"/>
  </r>
  <r>
    <x v="27"/>
    <x v="2"/>
    <x v="16"/>
    <x v="1"/>
    <n v="23827.796835913701"/>
    <n v="10"/>
    <n v="27"/>
    <n v="10"/>
    <s v="Option2"/>
    <x v="6"/>
    <s v="HHD8"/>
    <s v="CNG"/>
  </r>
  <r>
    <x v="28"/>
    <x v="2"/>
    <x v="16"/>
    <x v="0"/>
    <n v="37718.126724996298"/>
    <n v="5"/>
    <n v="3"/>
    <n v="3"/>
    <s v="Option2"/>
    <x v="7"/>
    <s v="LHD"/>
    <s v="Diesel"/>
  </r>
  <r>
    <x v="28"/>
    <x v="2"/>
    <x v="16"/>
    <x v="1"/>
    <n v="37718.126724996298"/>
    <n v="10"/>
    <n v="7"/>
    <n v="7"/>
    <s v="Option2"/>
    <x v="7"/>
    <s v="LHD"/>
    <s v="Diesel"/>
  </r>
  <r>
    <x v="29"/>
    <x v="2"/>
    <x v="16"/>
    <x v="0"/>
    <n v="37718.106935658303"/>
    <n v="5"/>
    <n v="3"/>
    <n v="3"/>
    <s v="Option2"/>
    <x v="7"/>
    <s v="LHD45"/>
    <s v="Gasoline"/>
  </r>
  <r>
    <x v="29"/>
    <x v="2"/>
    <x v="16"/>
    <x v="1"/>
    <n v="37718.106935658303"/>
    <n v="10"/>
    <n v="5"/>
    <n v="5"/>
    <s v="Option2"/>
    <x v="7"/>
    <s v="LHD45"/>
    <s v="Gasoline"/>
  </r>
  <r>
    <x v="30"/>
    <x v="2"/>
    <x v="16"/>
    <x v="0"/>
    <n v="37718.218461373101"/>
    <n v="5"/>
    <n v="3"/>
    <n v="3"/>
    <s v="Option2"/>
    <x v="7"/>
    <s v="LHD45"/>
    <s v="Diesel"/>
  </r>
  <r>
    <x v="30"/>
    <x v="2"/>
    <x v="16"/>
    <x v="1"/>
    <n v="37718.218461373101"/>
    <n v="10"/>
    <n v="7"/>
    <n v="7"/>
    <s v="Option2"/>
    <x v="7"/>
    <s v="LHD45"/>
    <s v="Diesel"/>
  </r>
  <r>
    <x v="31"/>
    <x v="2"/>
    <x v="16"/>
    <x v="0"/>
    <n v="37718.200229695503"/>
    <n v="5"/>
    <n v="3"/>
    <n v="3"/>
    <s v="Option2"/>
    <x v="7"/>
    <s v="MHD67"/>
    <s v="Gasoline"/>
  </r>
  <r>
    <x v="31"/>
    <x v="2"/>
    <x v="16"/>
    <x v="1"/>
    <n v="37718.200229695503"/>
    <n v="10"/>
    <n v="5"/>
    <n v="5"/>
    <s v="Option2"/>
    <x v="7"/>
    <s v="MHD67"/>
    <s v="Gasoline"/>
  </r>
  <r>
    <x v="32"/>
    <x v="2"/>
    <x v="16"/>
    <x v="0"/>
    <n v="37718.219291389003"/>
    <n v="5"/>
    <n v="4"/>
    <n v="4"/>
    <s v="Option2"/>
    <x v="7"/>
    <s v="MHD67"/>
    <s v="Diesel"/>
  </r>
  <r>
    <x v="32"/>
    <x v="2"/>
    <x v="16"/>
    <x v="1"/>
    <n v="37718.219291389003"/>
    <n v="10"/>
    <n v="9"/>
    <n v="9"/>
    <s v="Option2"/>
    <x v="7"/>
    <s v="MHD67"/>
    <s v="Diesel"/>
  </r>
  <r>
    <x v="33"/>
    <x v="2"/>
    <x v="16"/>
    <x v="0"/>
    <n v="37718.121508145799"/>
    <n v="5"/>
    <n v="3"/>
    <n v="3"/>
    <s v="Option2"/>
    <x v="7"/>
    <s v="HHD8"/>
    <s v="Gasoline"/>
  </r>
  <r>
    <x v="33"/>
    <x v="2"/>
    <x v="16"/>
    <x v="1"/>
    <n v="37718.121508145799"/>
    <n v="10"/>
    <n v="5"/>
    <n v="5"/>
    <s v="Option2"/>
    <x v="7"/>
    <s v="HHD8"/>
    <s v="Gasoline"/>
  </r>
  <r>
    <x v="34"/>
    <x v="2"/>
    <x v="16"/>
    <x v="0"/>
    <n v="37718.138631416201"/>
    <n v="5"/>
    <n v="9"/>
    <n v="5"/>
    <s v="Option2"/>
    <x v="7"/>
    <s v="HHD8"/>
    <s v="Diesel"/>
  </r>
  <r>
    <x v="34"/>
    <x v="2"/>
    <x v="16"/>
    <x v="1"/>
    <n v="37718.138631416201"/>
    <n v="10"/>
    <n v="17"/>
    <n v="10"/>
    <s v="Option2"/>
    <x v="7"/>
    <s v="HHD8"/>
    <s v="Diesel"/>
  </r>
  <r>
    <x v="35"/>
    <x v="2"/>
    <x v="16"/>
    <x v="0"/>
    <n v="37718.093957458397"/>
    <n v="5"/>
    <n v="9"/>
    <n v="5"/>
    <s v="Option2"/>
    <x v="7"/>
    <s v="HHD8"/>
    <s v="CNG"/>
  </r>
  <r>
    <x v="35"/>
    <x v="2"/>
    <x v="16"/>
    <x v="1"/>
    <n v="37718.093957458397"/>
    <n v="10"/>
    <n v="17"/>
    <n v="10"/>
    <s v="Option2"/>
    <x v="7"/>
    <s v="HHD8"/>
    <s v="CNG"/>
  </r>
  <r>
    <x v="36"/>
    <x v="2"/>
    <x v="16"/>
    <x v="0"/>
    <n v="6400.8995780451496"/>
    <n v="5"/>
    <n v="17"/>
    <n v="5"/>
    <s v="Option2"/>
    <x v="8"/>
    <s v="LHD45"/>
    <s v="Gasoline"/>
  </r>
  <r>
    <x v="36"/>
    <x v="2"/>
    <x v="16"/>
    <x v="1"/>
    <n v="6400.8995780451496"/>
    <n v="10"/>
    <n v="31"/>
    <n v="10"/>
    <s v="Option2"/>
    <x v="8"/>
    <s v="LHD45"/>
    <s v="Gasoline"/>
  </r>
  <r>
    <x v="37"/>
    <x v="2"/>
    <x v="16"/>
    <x v="0"/>
    <n v="6400.9063346288704"/>
    <n v="5"/>
    <n v="17"/>
    <n v="5"/>
    <s v="Option2"/>
    <x v="8"/>
    <s v="MHD67"/>
    <s v="Gasoline"/>
  </r>
  <r>
    <x v="37"/>
    <x v="2"/>
    <x v="16"/>
    <x v="1"/>
    <n v="6400.9063346288704"/>
    <n v="10"/>
    <n v="31"/>
    <n v="10"/>
    <s v="Option2"/>
    <x v="8"/>
    <s v="MHD67"/>
    <s v="Gasoline"/>
  </r>
  <r>
    <x v="38"/>
    <x v="2"/>
    <x v="16"/>
    <x v="0"/>
    <n v="6400.8959924474402"/>
    <n v="5"/>
    <n v="23"/>
    <n v="5"/>
    <s v="Option2"/>
    <x v="8"/>
    <s v="MHD67"/>
    <s v="Diesel"/>
  </r>
  <r>
    <x v="38"/>
    <x v="2"/>
    <x v="16"/>
    <x v="1"/>
    <n v="6400.8959924474402"/>
    <n v="10"/>
    <n v="51"/>
    <n v="10"/>
    <s v="Option2"/>
    <x v="8"/>
    <s v="MHD67"/>
    <s v="Diesel"/>
  </r>
  <r>
    <x v="39"/>
    <x v="2"/>
    <x v="16"/>
    <x v="0"/>
    <n v="6400.9015029822003"/>
    <n v="5"/>
    <n v="17"/>
    <n v="5"/>
    <s v="Option2"/>
    <x v="8"/>
    <s v="HHD8"/>
    <s v="Gasoline"/>
  </r>
  <r>
    <x v="39"/>
    <x v="2"/>
    <x v="16"/>
    <x v="1"/>
    <n v="6400.9015029822003"/>
    <n v="10"/>
    <n v="31"/>
    <n v="10"/>
    <s v="Option2"/>
    <x v="8"/>
    <s v="HHD8"/>
    <s v="Gasoline"/>
  </r>
  <r>
    <x v="40"/>
    <x v="2"/>
    <x v="16"/>
    <x v="0"/>
    <n v="6400.9145802083704"/>
    <n v="5"/>
    <n v="55"/>
    <n v="5"/>
    <s v="Option2"/>
    <x v="8"/>
    <s v="HHD8"/>
    <s v="Diesel"/>
  </r>
  <r>
    <x v="40"/>
    <x v="2"/>
    <x v="16"/>
    <x v="1"/>
    <n v="6400.9145802083704"/>
    <n v="10"/>
    <n v="102"/>
    <n v="10"/>
    <s v="Option2"/>
    <x v="8"/>
    <s v="HHD8"/>
    <s v="Diesel"/>
  </r>
  <r>
    <x v="41"/>
    <x v="2"/>
    <x v="16"/>
    <x v="0"/>
    <n v="77827.910812656701"/>
    <n v="5"/>
    <n v="2"/>
    <n v="2"/>
    <s v="Option2"/>
    <x v="9"/>
    <s v="MHD67"/>
    <s v="Diesel"/>
  </r>
  <r>
    <x v="41"/>
    <x v="2"/>
    <x v="16"/>
    <x v="1"/>
    <n v="77827.910812656701"/>
    <n v="10"/>
    <n v="4"/>
    <n v="4"/>
    <s v="Option2"/>
    <x v="9"/>
    <s v="MHD67"/>
    <s v="Diesel"/>
  </r>
  <r>
    <x v="42"/>
    <x v="2"/>
    <x v="16"/>
    <x v="0"/>
    <n v="77827.996907214707"/>
    <n v="5"/>
    <n v="4"/>
    <n v="4"/>
    <s v="Option2"/>
    <x v="9"/>
    <s v="HHD8"/>
    <s v="Diesel"/>
  </r>
  <r>
    <x v="42"/>
    <x v="2"/>
    <x v="16"/>
    <x v="1"/>
    <n v="77827.996907214707"/>
    <n v="10"/>
    <n v="8"/>
    <n v="8"/>
    <s v="Option2"/>
    <x v="9"/>
    <s v="HHD8"/>
    <s v="Diesel"/>
  </r>
  <r>
    <x v="43"/>
    <x v="2"/>
    <x v="16"/>
    <x v="0"/>
    <n v="77827.9801284313"/>
    <n v="5"/>
    <n v="4"/>
    <n v="4"/>
    <s v="Option2"/>
    <x v="9"/>
    <s v="HHD8"/>
    <s v="CNG"/>
  </r>
  <r>
    <x v="43"/>
    <x v="2"/>
    <x v="16"/>
    <x v="1"/>
    <n v="77827.9801284313"/>
    <n v="10"/>
    <n v="8"/>
    <n v="8"/>
    <s v="Option2"/>
    <x v="9"/>
    <s v="HHD8"/>
    <s v="CNG"/>
  </r>
  <r>
    <x v="44"/>
    <x v="2"/>
    <x v="16"/>
    <x v="0"/>
    <n v="150053.75077126001"/>
    <n v="5"/>
    <n v="2"/>
    <n v="2"/>
    <s v="Option2"/>
    <x v="10"/>
    <s v="HHD8"/>
    <s v="Diesel"/>
  </r>
  <r>
    <x v="44"/>
    <x v="2"/>
    <x v="16"/>
    <x v="1"/>
    <n v="150053.75077126001"/>
    <n v="10"/>
    <n v="4"/>
    <n v="4"/>
    <s v="Option2"/>
    <x v="10"/>
    <s v="HHD8"/>
    <s v="Diesel"/>
  </r>
  <r>
    <x v="0"/>
    <x v="2"/>
    <x v="17"/>
    <x v="0"/>
    <n v="15019.194314344601"/>
    <n v="5"/>
    <n v="7"/>
    <n v="5"/>
    <s v="Option2"/>
    <x v="0"/>
    <s v="LHD"/>
    <s v="Diesel"/>
  </r>
  <r>
    <x v="0"/>
    <x v="2"/>
    <x v="17"/>
    <x v="1"/>
    <n v="15019.194314344601"/>
    <n v="10"/>
    <n v="17"/>
    <n v="10"/>
    <s v="Option2"/>
    <x v="0"/>
    <s v="LHD"/>
    <s v="Diesel"/>
  </r>
  <r>
    <x v="1"/>
    <x v="2"/>
    <x v="17"/>
    <x v="0"/>
    <n v="15019.2183726851"/>
    <n v="5"/>
    <n v="7"/>
    <n v="5"/>
    <s v="Option2"/>
    <x v="1"/>
    <s v="LHD"/>
    <s v="Diesel"/>
  </r>
  <r>
    <x v="1"/>
    <x v="2"/>
    <x v="17"/>
    <x v="1"/>
    <n v="15019.2183726851"/>
    <n v="10"/>
    <n v="17"/>
    <n v="10"/>
    <s v="Option2"/>
    <x v="1"/>
    <s v="LHD"/>
    <s v="Diesel"/>
  </r>
  <r>
    <x v="2"/>
    <x v="2"/>
    <x v="17"/>
    <x v="0"/>
    <n v="38009.881545162098"/>
    <n v="5"/>
    <n v="3"/>
    <n v="3"/>
    <s v="Option2"/>
    <x v="2"/>
    <s v="LHD45"/>
    <s v="Gasoline"/>
  </r>
  <r>
    <x v="2"/>
    <x v="2"/>
    <x v="17"/>
    <x v="1"/>
    <n v="38009.881545162098"/>
    <n v="10"/>
    <n v="5"/>
    <n v="5"/>
    <s v="Option2"/>
    <x v="2"/>
    <s v="LHD45"/>
    <s v="Gasoline"/>
  </r>
  <r>
    <x v="3"/>
    <x v="2"/>
    <x v="17"/>
    <x v="0"/>
    <n v="38009.889657979496"/>
    <n v="5"/>
    <n v="3"/>
    <n v="3"/>
    <s v="Option2"/>
    <x v="2"/>
    <s v="LHD45"/>
    <s v="Diesel"/>
  </r>
  <r>
    <x v="3"/>
    <x v="2"/>
    <x v="17"/>
    <x v="1"/>
    <n v="38009.889657979496"/>
    <n v="10"/>
    <n v="7"/>
    <n v="7"/>
    <s v="Option2"/>
    <x v="2"/>
    <s v="LHD45"/>
    <s v="Diesel"/>
  </r>
  <r>
    <x v="4"/>
    <x v="2"/>
    <x v="17"/>
    <x v="0"/>
    <n v="38009.962501967697"/>
    <n v="5"/>
    <n v="4"/>
    <n v="4"/>
    <s v="Option2"/>
    <x v="2"/>
    <s v="MHD67"/>
    <s v="Diesel"/>
  </r>
  <r>
    <x v="4"/>
    <x v="2"/>
    <x v="17"/>
    <x v="1"/>
    <n v="38009.962501967697"/>
    <n v="10"/>
    <n v="9"/>
    <n v="9"/>
    <s v="Option2"/>
    <x v="2"/>
    <s v="MHD67"/>
    <s v="Diesel"/>
  </r>
  <r>
    <x v="5"/>
    <x v="2"/>
    <x v="17"/>
    <x v="0"/>
    <n v="38009.969613049398"/>
    <n v="5"/>
    <n v="9"/>
    <n v="5"/>
    <s v="Option2"/>
    <x v="2"/>
    <s v="HHD8"/>
    <s v="Diesel"/>
  </r>
  <r>
    <x v="5"/>
    <x v="2"/>
    <x v="17"/>
    <x v="1"/>
    <n v="38009.969613049398"/>
    <n v="10"/>
    <n v="17"/>
    <n v="10"/>
    <s v="Option2"/>
    <x v="2"/>
    <s v="HHD8"/>
    <s v="Diesel"/>
  </r>
  <r>
    <x v="6"/>
    <x v="2"/>
    <x v="17"/>
    <x v="0"/>
    <n v="38009.954816721998"/>
    <n v="5"/>
    <n v="9"/>
    <n v="5"/>
    <s v="Option2"/>
    <x v="2"/>
    <s v="HHD8"/>
    <s v="CNG"/>
  </r>
  <r>
    <x v="6"/>
    <x v="2"/>
    <x v="17"/>
    <x v="1"/>
    <n v="38009.954816721998"/>
    <n v="10"/>
    <n v="17"/>
    <n v="10"/>
    <s v="Option2"/>
    <x v="2"/>
    <s v="HHD8"/>
    <s v="CNG"/>
  </r>
  <r>
    <x v="7"/>
    <x v="2"/>
    <x v="17"/>
    <x v="0"/>
    <n v="38009.923750097201"/>
    <n v="5"/>
    <n v="3"/>
    <n v="3"/>
    <s v="Option2"/>
    <x v="3"/>
    <s v="LHD45"/>
    <s v="Gasoline"/>
  </r>
  <r>
    <x v="7"/>
    <x v="2"/>
    <x v="17"/>
    <x v="1"/>
    <n v="38009.923750097201"/>
    <n v="10"/>
    <n v="5"/>
    <n v="5"/>
    <s v="Option2"/>
    <x v="3"/>
    <s v="LHD45"/>
    <s v="Gasoline"/>
  </r>
  <r>
    <x v="8"/>
    <x v="2"/>
    <x v="17"/>
    <x v="0"/>
    <n v="38009.913353973803"/>
    <n v="5"/>
    <n v="3"/>
    <n v="3"/>
    <s v="Option2"/>
    <x v="3"/>
    <s v="LHD45"/>
    <s v="Diesel"/>
  </r>
  <r>
    <x v="8"/>
    <x v="2"/>
    <x v="17"/>
    <x v="1"/>
    <n v="38009.913353973803"/>
    <n v="10"/>
    <n v="7"/>
    <n v="7"/>
    <s v="Option2"/>
    <x v="3"/>
    <s v="LHD45"/>
    <s v="Diesel"/>
  </r>
  <r>
    <x v="9"/>
    <x v="2"/>
    <x v="17"/>
    <x v="0"/>
    <n v="38009.965531606103"/>
    <n v="5"/>
    <n v="4"/>
    <n v="4"/>
    <s v="Option2"/>
    <x v="3"/>
    <s v="MHD67"/>
    <s v="Diesel"/>
  </r>
  <r>
    <x v="9"/>
    <x v="2"/>
    <x v="17"/>
    <x v="1"/>
    <n v="38009.965531606103"/>
    <n v="10"/>
    <n v="9"/>
    <n v="9"/>
    <s v="Option2"/>
    <x v="3"/>
    <s v="MHD67"/>
    <s v="Diesel"/>
  </r>
  <r>
    <x v="10"/>
    <x v="2"/>
    <x v="17"/>
    <x v="0"/>
    <n v="38009.9668172456"/>
    <n v="5"/>
    <n v="9"/>
    <n v="5"/>
    <s v="Option2"/>
    <x v="3"/>
    <s v="Urban Bus"/>
    <s v="Diesel"/>
  </r>
  <r>
    <x v="10"/>
    <x v="2"/>
    <x v="17"/>
    <x v="1"/>
    <n v="38009.9668172456"/>
    <n v="10"/>
    <n v="17"/>
    <n v="10"/>
    <s v="Option2"/>
    <x v="3"/>
    <s v="Urban Bus"/>
    <s v="Diesel"/>
  </r>
  <r>
    <x v="11"/>
    <x v="2"/>
    <x v="17"/>
    <x v="0"/>
    <n v="38009.893058584399"/>
    <n v="5"/>
    <n v="9"/>
    <n v="5"/>
    <s v="Option2"/>
    <x v="3"/>
    <s v="Urban Bus"/>
    <s v="CNG"/>
  </r>
  <r>
    <x v="11"/>
    <x v="2"/>
    <x v="17"/>
    <x v="1"/>
    <n v="38009.893058584399"/>
    <n v="10"/>
    <n v="17"/>
    <n v="10"/>
    <s v="Option2"/>
    <x v="3"/>
    <s v="Urban Bus"/>
    <s v="CNG"/>
  </r>
  <r>
    <x v="12"/>
    <x v="2"/>
    <x v="17"/>
    <x v="0"/>
    <n v="9214.3094991772105"/>
    <n v="5"/>
    <n v="12"/>
    <n v="5"/>
    <s v="Option2"/>
    <x v="4"/>
    <s v="LHD45"/>
    <s v="Gasoline"/>
  </r>
  <r>
    <x v="12"/>
    <x v="2"/>
    <x v="17"/>
    <x v="1"/>
    <n v="9214.3094991772105"/>
    <n v="10"/>
    <n v="22"/>
    <n v="10"/>
    <s v="Option2"/>
    <x v="4"/>
    <s v="LHD45"/>
    <s v="Gasoline"/>
  </r>
  <r>
    <x v="13"/>
    <x v="2"/>
    <x v="17"/>
    <x v="0"/>
    <n v="9214.3359972841808"/>
    <n v="5"/>
    <n v="12"/>
    <n v="5"/>
    <s v="Option2"/>
    <x v="4"/>
    <s v="LHD45"/>
    <s v="Diesel"/>
  </r>
  <r>
    <x v="13"/>
    <x v="2"/>
    <x v="17"/>
    <x v="1"/>
    <n v="9214.3359972841808"/>
    <n v="10"/>
    <n v="27"/>
    <n v="10"/>
    <s v="Option2"/>
    <x v="4"/>
    <s v="LHD45"/>
    <s v="Diesel"/>
  </r>
  <r>
    <x v="14"/>
    <x v="2"/>
    <x v="17"/>
    <x v="0"/>
    <n v="9214.3105099951408"/>
    <n v="5"/>
    <n v="16"/>
    <n v="5"/>
    <s v="Option2"/>
    <x v="4"/>
    <s v="MHD67"/>
    <s v="Diesel"/>
  </r>
  <r>
    <x v="14"/>
    <x v="2"/>
    <x v="17"/>
    <x v="1"/>
    <n v="9214.3105099951408"/>
    <n v="10"/>
    <n v="35"/>
    <n v="10"/>
    <s v="Option2"/>
    <x v="4"/>
    <s v="MHD67"/>
    <s v="Diesel"/>
  </r>
  <r>
    <x v="15"/>
    <x v="2"/>
    <x v="17"/>
    <x v="0"/>
    <n v="9214.3027772470305"/>
    <n v="5"/>
    <n v="38"/>
    <n v="5"/>
    <s v="Option2"/>
    <x v="4"/>
    <s v="HHD8"/>
    <s v="Diesel"/>
  </r>
  <r>
    <x v="15"/>
    <x v="2"/>
    <x v="17"/>
    <x v="1"/>
    <n v="9214.3027772470305"/>
    <n v="10"/>
    <n v="71"/>
    <n v="10"/>
    <s v="Option2"/>
    <x v="4"/>
    <s v="HHD8"/>
    <s v="Diesel"/>
  </r>
  <r>
    <x v="16"/>
    <x v="2"/>
    <x v="17"/>
    <x v="0"/>
    <n v="9214.3173580984294"/>
    <n v="5"/>
    <n v="38"/>
    <n v="5"/>
    <s v="Option2"/>
    <x v="4"/>
    <s v="HHD8"/>
    <s v="CNG"/>
  </r>
  <r>
    <x v="16"/>
    <x v="2"/>
    <x v="17"/>
    <x v="1"/>
    <n v="9214.3173580984294"/>
    <n v="10"/>
    <n v="71"/>
    <n v="10"/>
    <s v="Option2"/>
    <x v="4"/>
    <s v="HHD8"/>
    <s v="CNG"/>
  </r>
  <r>
    <x v="17"/>
    <x v="2"/>
    <x v="17"/>
    <x v="0"/>
    <n v="31589.342885225"/>
    <n v="5"/>
    <n v="5"/>
    <n v="5"/>
    <s v="Option2"/>
    <x v="5"/>
    <s v="MHD67"/>
    <s v="Diesel"/>
  </r>
  <r>
    <x v="17"/>
    <x v="2"/>
    <x v="17"/>
    <x v="1"/>
    <n v="31589.342885225"/>
    <n v="10"/>
    <n v="10"/>
    <n v="10"/>
    <s v="Option2"/>
    <x v="5"/>
    <s v="MHD67"/>
    <s v="Diesel"/>
  </r>
  <r>
    <x v="18"/>
    <x v="2"/>
    <x v="17"/>
    <x v="0"/>
    <n v="31589.327392090399"/>
    <n v="5"/>
    <n v="11"/>
    <n v="5"/>
    <s v="Option2"/>
    <x v="5"/>
    <s v="HHD8"/>
    <s v="Diesel"/>
  </r>
  <r>
    <x v="18"/>
    <x v="2"/>
    <x v="17"/>
    <x v="1"/>
    <n v="31589.327392090399"/>
    <n v="10"/>
    <n v="21"/>
    <n v="10"/>
    <s v="Option2"/>
    <x v="5"/>
    <s v="HHD8"/>
    <s v="Diesel"/>
  </r>
  <r>
    <x v="19"/>
    <x v="2"/>
    <x v="17"/>
    <x v="0"/>
    <n v="31589.3231973726"/>
    <n v="5"/>
    <n v="11"/>
    <n v="5"/>
    <s v="Option2"/>
    <x v="5"/>
    <s v="HHD8"/>
    <s v="CNG"/>
  </r>
  <r>
    <x v="19"/>
    <x v="2"/>
    <x v="17"/>
    <x v="1"/>
    <n v="31589.3231973726"/>
    <n v="10"/>
    <n v="21"/>
    <n v="10"/>
    <s v="Option2"/>
    <x v="5"/>
    <s v="HHD8"/>
    <s v="CNG"/>
  </r>
  <r>
    <x v="20"/>
    <x v="2"/>
    <x v="17"/>
    <x v="0"/>
    <n v="23827.812859276899"/>
    <n v="5"/>
    <n v="5"/>
    <n v="5"/>
    <s v="Option2"/>
    <x v="6"/>
    <s v="LHD"/>
    <s v="Diesel"/>
  </r>
  <r>
    <x v="20"/>
    <x v="2"/>
    <x v="17"/>
    <x v="1"/>
    <n v="23827.812859276899"/>
    <n v="10"/>
    <n v="10"/>
    <n v="10"/>
    <s v="Option2"/>
    <x v="6"/>
    <s v="LHD"/>
    <s v="Diesel"/>
  </r>
  <r>
    <x v="21"/>
    <x v="2"/>
    <x v="17"/>
    <x v="0"/>
    <n v="23827.806678159199"/>
    <n v="5"/>
    <n v="5"/>
    <n v="5"/>
    <s v="Option2"/>
    <x v="6"/>
    <s v="LHD45"/>
    <s v="Gasoline"/>
  </r>
  <r>
    <x v="21"/>
    <x v="2"/>
    <x v="17"/>
    <x v="1"/>
    <n v="23827.806678159199"/>
    <n v="10"/>
    <n v="8"/>
    <n v="8"/>
    <s v="Option2"/>
    <x v="6"/>
    <s v="LHD45"/>
    <s v="Gasoline"/>
  </r>
  <r>
    <x v="22"/>
    <x v="2"/>
    <x v="17"/>
    <x v="0"/>
    <n v="23827.8870739267"/>
    <n v="5"/>
    <n v="5"/>
    <n v="5"/>
    <s v="Option2"/>
    <x v="6"/>
    <s v="LHD45"/>
    <s v="Diesel"/>
  </r>
  <r>
    <x v="22"/>
    <x v="2"/>
    <x v="17"/>
    <x v="1"/>
    <n v="23827.8870739267"/>
    <n v="10"/>
    <n v="10"/>
    <n v="10"/>
    <s v="Option2"/>
    <x v="6"/>
    <s v="LHD45"/>
    <s v="Diesel"/>
  </r>
  <r>
    <x v="23"/>
    <x v="2"/>
    <x v="17"/>
    <x v="0"/>
    <n v="23827.861792747401"/>
    <n v="5"/>
    <n v="5"/>
    <n v="5"/>
    <s v="Option2"/>
    <x v="6"/>
    <s v="MHD67"/>
    <s v="Gasoline"/>
  </r>
  <r>
    <x v="23"/>
    <x v="2"/>
    <x v="17"/>
    <x v="1"/>
    <n v="23827.861792747401"/>
    <n v="10"/>
    <n v="8"/>
    <n v="8"/>
    <s v="Option2"/>
    <x v="6"/>
    <s v="MHD67"/>
    <s v="Gasoline"/>
  </r>
  <r>
    <x v="24"/>
    <x v="2"/>
    <x v="17"/>
    <x v="0"/>
    <n v="23827.8663938354"/>
    <n v="5"/>
    <n v="6"/>
    <n v="5"/>
    <s v="Option2"/>
    <x v="6"/>
    <s v="MHD67"/>
    <s v="Diesel"/>
  </r>
  <r>
    <x v="24"/>
    <x v="2"/>
    <x v="17"/>
    <x v="1"/>
    <n v="23827.8663938354"/>
    <n v="10"/>
    <n v="14"/>
    <n v="10"/>
    <s v="Option2"/>
    <x v="6"/>
    <s v="MHD67"/>
    <s v="Diesel"/>
  </r>
  <r>
    <x v="25"/>
    <x v="2"/>
    <x v="17"/>
    <x v="0"/>
    <n v="23827.823507722202"/>
    <n v="5"/>
    <n v="5"/>
    <n v="5"/>
    <s v="Option2"/>
    <x v="6"/>
    <s v="HHD8"/>
    <s v="Gasoline"/>
  </r>
  <r>
    <x v="25"/>
    <x v="2"/>
    <x v="17"/>
    <x v="1"/>
    <n v="23827.823507722202"/>
    <n v="10"/>
    <n v="8"/>
    <n v="8"/>
    <s v="Option2"/>
    <x v="6"/>
    <s v="HHD8"/>
    <s v="Gasoline"/>
  </r>
  <r>
    <x v="26"/>
    <x v="2"/>
    <x v="17"/>
    <x v="0"/>
    <n v="23827.8257464175"/>
    <n v="5"/>
    <n v="15"/>
    <n v="5"/>
    <s v="Option2"/>
    <x v="6"/>
    <s v="HHD8"/>
    <s v="Diesel"/>
  </r>
  <r>
    <x v="26"/>
    <x v="2"/>
    <x v="17"/>
    <x v="1"/>
    <n v="23827.8257464175"/>
    <n v="10"/>
    <n v="27"/>
    <n v="10"/>
    <s v="Option2"/>
    <x v="6"/>
    <s v="HHD8"/>
    <s v="Diesel"/>
  </r>
  <r>
    <x v="27"/>
    <x v="2"/>
    <x v="17"/>
    <x v="0"/>
    <n v="23827.796835913701"/>
    <n v="5"/>
    <n v="15"/>
    <n v="5"/>
    <s v="Option2"/>
    <x v="6"/>
    <s v="HHD8"/>
    <s v="CNG"/>
  </r>
  <r>
    <x v="27"/>
    <x v="2"/>
    <x v="17"/>
    <x v="1"/>
    <n v="23827.796835913701"/>
    <n v="10"/>
    <n v="27"/>
    <n v="10"/>
    <s v="Option2"/>
    <x v="6"/>
    <s v="HHD8"/>
    <s v="CNG"/>
  </r>
  <r>
    <x v="28"/>
    <x v="2"/>
    <x v="17"/>
    <x v="0"/>
    <n v="37718.126724996298"/>
    <n v="5"/>
    <n v="3"/>
    <n v="3"/>
    <s v="Option2"/>
    <x v="7"/>
    <s v="LHD"/>
    <s v="Diesel"/>
  </r>
  <r>
    <x v="28"/>
    <x v="2"/>
    <x v="17"/>
    <x v="1"/>
    <n v="37718.126724996298"/>
    <n v="10"/>
    <n v="7"/>
    <n v="7"/>
    <s v="Option2"/>
    <x v="7"/>
    <s v="LHD"/>
    <s v="Diesel"/>
  </r>
  <r>
    <x v="29"/>
    <x v="2"/>
    <x v="17"/>
    <x v="0"/>
    <n v="37718.106935658303"/>
    <n v="5"/>
    <n v="3"/>
    <n v="3"/>
    <s v="Option2"/>
    <x v="7"/>
    <s v="LHD45"/>
    <s v="Gasoline"/>
  </r>
  <r>
    <x v="29"/>
    <x v="2"/>
    <x v="17"/>
    <x v="1"/>
    <n v="37718.106935658303"/>
    <n v="10"/>
    <n v="5"/>
    <n v="5"/>
    <s v="Option2"/>
    <x v="7"/>
    <s v="LHD45"/>
    <s v="Gasoline"/>
  </r>
  <r>
    <x v="30"/>
    <x v="2"/>
    <x v="17"/>
    <x v="0"/>
    <n v="37718.218461373101"/>
    <n v="5"/>
    <n v="3"/>
    <n v="3"/>
    <s v="Option2"/>
    <x v="7"/>
    <s v="LHD45"/>
    <s v="Diesel"/>
  </r>
  <r>
    <x v="30"/>
    <x v="2"/>
    <x v="17"/>
    <x v="1"/>
    <n v="37718.218461373101"/>
    <n v="10"/>
    <n v="7"/>
    <n v="7"/>
    <s v="Option2"/>
    <x v="7"/>
    <s v="LHD45"/>
    <s v="Diesel"/>
  </r>
  <r>
    <x v="31"/>
    <x v="2"/>
    <x v="17"/>
    <x v="0"/>
    <n v="37718.200229695503"/>
    <n v="5"/>
    <n v="3"/>
    <n v="3"/>
    <s v="Option2"/>
    <x v="7"/>
    <s v="MHD67"/>
    <s v="Gasoline"/>
  </r>
  <r>
    <x v="31"/>
    <x v="2"/>
    <x v="17"/>
    <x v="1"/>
    <n v="37718.200229695503"/>
    <n v="10"/>
    <n v="5"/>
    <n v="5"/>
    <s v="Option2"/>
    <x v="7"/>
    <s v="MHD67"/>
    <s v="Gasoline"/>
  </r>
  <r>
    <x v="32"/>
    <x v="2"/>
    <x v="17"/>
    <x v="0"/>
    <n v="37718.219291389003"/>
    <n v="5"/>
    <n v="4"/>
    <n v="4"/>
    <s v="Option2"/>
    <x v="7"/>
    <s v="MHD67"/>
    <s v="Diesel"/>
  </r>
  <r>
    <x v="32"/>
    <x v="2"/>
    <x v="17"/>
    <x v="1"/>
    <n v="37718.219291389003"/>
    <n v="10"/>
    <n v="9"/>
    <n v="9"/>
    <s v="Option2"/>
    <x v="7"/>
    <s v="MHD67"/>
    <s v="Diesel"/>
  </r>
  <r>
    <x v="33"/>
    <x v="2"/>
    <x v="17"/>
    <x v="0"/>
    <n v="37718.121508145799"/>
    <n v="5"/>
    <n v="3"/>
    <n v="3"/>
    <s v="Option2"/>
    <x v="7"/>
    <s v="HHD8"/>
    <s v="Gasoline"/>
  </r>
  <r>
    <x v="33"/>
    <x v="2"/>
    <x v="17"/>
    <x v="1"/>
    <n v="37718.121508145799"/>
    <n v="10"/>
    <n v="5"/>
    <n v="5"/>
    <s v="Option2"/>
    <x v="7"/>
    <s v="HHD8"/>
    <s v="Gasoline"/>
  </r>
  <r>
    <x v="34"/>
    <x v="2"/>
    <x v="17"/>
    <x v="0"/>
    <n v="37718.138631416201"/>
    <n v="5"/>
    <n v="9"/>
    <n v="5"/>
    <s v="Option2"/>
    <x v="7"/>
    <s v="HHD8"/>
    <s v="Diesel"/>
  </r>
  <r>
    <x v="34"/>
    <x v="2"/>
    <x v="17"/>
    <x v="1"/>
    <n v="37718.138631416201"/>
    <n v="10"/>
    <n v="17"/>
    <n v="10"/>
    <s v="Option2"/>
    <x v="7"/>
    <s v="HHD8"/>
    <s v="Diesel"/>
  </r>
  <r>
    <x v="35"/>
    <x v="2"/>
    <x v="17"/>
    <x v="0"/>
    <n v="37718.093957458397"/>
    <n v="5"/>
    <n v="9"/>
    <n v="5"/>
    <s v="Option2"/>
    <x v="7"/>
    <s v="HHD8"/>
    <s v="CNG"/>
  </r>
  <r>
    <x v="35"/>
    <x v="2"/>
    <x v="17"/>
    <x v="1"/>
    <n v="37718.093957458397"/>
    <n v="10"/>
    <n v="17"/>
    <n v="10"/>
    <s v="Option2"/>
    <x v="7"/>
    <s v="HHD8"/>
    <s v="CNG"/>
  </r>
  <r>
    <x v="36"/>
    <x v="2"/>
    <x v="17"/>
    <x v="0"/>
    <n v="6400.8995780451496"/>
    <n v="5"/>
    <n v="17"/>
    <n v="5"/>
    <s v="Option2"/>
    <x v="8"/>
    <s v="LHD45"/>
    <s v="Gasoline"/>
  </r>
  <r>
    <x v="36"/>
    <x v="2"/>
    <x v="17"/>
    <x v="1"/>
    <n v="6400.8995780451496"/>
    <n v="10"/>
    <n v="31"/>
    <n v="10"/>
    <s v="Option2"/>
    <x v="8"/>
    <s v="LHD45"/>
    <s v="Gasoline"/>
  </r>
  <r>
    <x v="37"/>
    <x v="2"/>
    <x v="17"/>
    <x v="0"/>
    <n v="6400.9063346288704"/>
    <n v="5"/>
    <n v="17"/>
    <n v="5"/>
    <s v="Option2"/>
    <x v="8"/>
    <s v="MHD67"/>
    <s v="Gasoline"/>
  </r>
  <r>
    <x v="37"/>
    <x v="2"/>
    <x v="17"/>
    <x v="1"/>
    <n v="6400.9063346288704"/>
    <n v="10"/>
    <n v="31"/>
    <n v="10"/>
    <s v="Option2"/>
    <x v="8"/>
    <s v="MHD67"/>
    <s v="Gasoline"/>
  </r>
  <r>
    <x v="38"/>
    <x v="2"/>
    <x v="17"/>
    <x v="0"/>
    <n v="6400.8959924474402"/>
    <n v="5"/>
    <n v="23"/>
    <n v="5"/>
    <s v="Option2"/>
    <x v="8"/>
    <s v="MHD67"/>
    <s v="Diesel"/>
  </r>
  <r>
    <x v="38"/>
    <x v="2"/>
    <x v="17"/>
    <x v="1"/>
    <n v="6400.8959924474402"/>
    <n v="10"/>
    <n v="51"/>
    <n v="10"/>
    <s v="Option2"/>
    <x v="8"/>
    <s v="MHD67"/>
    <s v="Diesel"/>
  </r>
  <r>
    <x v="39"/>
    <x v="2"/>
    <x v="17"/>
    <x v="0"/>
    <n v="6400.9015029822003"/>
    <n v="5"/>
    <n v="17"/>
    <n v="5"/>
    <s v="Option2"/>
    <x v="8"/>
    <s v="HHD8"/>
    <s v="Gasoline"/>
  </r>
  <r>
    <x v="39"/>
    <x v="2"/>
    <x v="17"/>
    <x v="1"/>
    <n v="6400.9015029822003"/>
    <n v="10"/>
    <n v="31"/>
    <n v="10"/>
    <s v="Option2"/>
    <x v="8"/>
    <s v="HHD8"/>
    <s v="Gasoline"/>
  </r>
  <r>
    <x v="40"/>
    <x v="2"/>
    <x v="17"/>
    <x v="0"/>
    <n v="6400.9145802083704"/>
    <n v="5"/>
    <n v="55"/>
    <n v="5"/>
    <s v="Option2"/>
    <x v="8"/>
    <s v="HHD8"/>
    <s v="Diesel"/>
  </r>
  <r>
    <x v="40"/>
    <x v="2"/>
    <x v="17"/>
    <x v="1"/>
    <n v="6400.9145802083704"/>
    <n v="10"/>
    <n v="102"/>
    <n v="10"/>
    <s v="Option2"/>
    <x v="8"/>
    <s v="HHD8"/>
    <s v="Diesel"/>
  </r>
  <r>
    <x v="41"/>
    <x v="2"/>
    <x v="17"/>
    <x v="0"/>
    <n v="77827.910812656701"/>
    <n v="5"/>
    <n v="2"/>
    <n v="2"/>
    <s v="Option2"/>
    <x v="9"/>
    <s v="MHD67"/>
    <s v="Diesel"/>
  </r>
  <r>
    <x v="41"/>
    <x v="2"/>
    <x v="17"/>
    <x v="1"/>
    <n v="77827.910812656701"/>
    <n v="10"/>
    <n v="4"/>
    <n v="4"/>
    <s v="Option2"/>
    <x v="9"/>
    <s v="MHD67"/>
    <s v="Diesel"/>
  </r>
  <r>
    <x v="42"/>
    <x v="2"/>
    <x v="17"/>
    <x v="0"/>
    <n v="77827.996907214707"/>
    <n v="5"/>
    <n v="4"/>
    <n v="4"/>
    <s v="Option2"/>
    <x v="9"/>
    <s v="HHD8"/>
    <s v="Diesel"/>
  </r>
  <r>
    <x v="42"/>
    <x v="2"/>
    <x v="17"/>
    <x v="1"/>
    <n v="77827.996907214707"/>
    <n v="10"/>
    <n v="8"/>
    <n v="8"/>
    <s v="Option2"/>
    <x v="9"/>
    <s v="HHD8"/>
    <s v="Diesel"/>
  </r>
  <r>
    <x v="43"/>
    <x v="2"/>
    <x v="17"/>
    <x v="0"/>
    <n v="77827.9801284313"/>
    <n v="5"/>
    <n v="4"/>
    <n v="4"/>
    <s v="Option2"/>
    <x v="9"/>
    <s v="HHD8"/>
    <s v="CNG"/>
  </r>
  <r>
    <x v="43"/>
    <x v="2"/>
    <x v="17"/>
    <x v="1"/>
    <n v="77827.9801284313"/>
    <n v="10"/>
    <n v="8"/>
    <n v="8"/>
    <s v="Option2"/>
    <x v="9"/>
    <s v="HHD8"/>
    <s v="CNG"/>
  </r>
  <r>
    <x v="44"/>
    <x v="2"/>
    <x v="17"/>
    <x v="0"/>
    <n v="150053.75077126001"/>
    <n v="5"/>
    <n v="2"/>
    <n v="2"/>
    <s v="Option2"/>
    <x v="10"/>
    <s v="HHD8"/>
    <s v="Diesel"/>
  </r>
  <r>
    <x v="44"/>
    <x v="2"/>
    <x v="17"/>
    <x v="1"/>
    <n v="150053.75077126001"/>
    <n v="10"/>
    <n v="4"/>
    <n v="4"/>
    <s v="Option2"/>
    <x v="10"/>
    <s v="HHD8"/>
    <s v="Diesel"/>
  </r>
  <r>
    <x v="0"/>
    <x v="2"/>
    <x v="18"/>
    <x v="0"/>
    <n v="15019.194314344601"/>
    <n v="5"/>
    <n v="7"/>
    <n v="5"/>
    <s v="Option2"/>
    <x v="0"/>
    <s v="LHD"/>
    <s v="Diesel"/>
  </r>
  <r>
    <x v="0"/>
    <x v="2"/>
    <x v="18"/>
    <x v="1"/>
    <n v="15019.194314344601"/>
    <n v="10"/>
    <n v="17"/>
    <n v="10"/>
    <s v="Option2"/>
    <x v="0"/>
    <s v="LHD"/>
    <s v="Diesel"/>
  </r>
  <r>
    <x v="1"/>
    <x v="2"/>
    <x v="18"/>
    <x v="0"/>
    <n v="15019.2183726851"/>
    <n v="5"/>
    <n v="7"/>
    <n v="5"/>
    <s v="Option2"/>
    <x v="1"/>
    <s v="LHD"/>
    <s v="Diesel"/>
  </r>
  <r>
    <x v="1"/>
    <x v="2"/>
    <x v="18"/>
    <x v="1"/>
    <n v="15019.2183726851"/>
    <n v="10"/>
    <n v="17"/>
    <n v="10"/>
    <s v="Option2"/>
    <x v="1"/>
    <s v="LHD"/>
    <s v="Diesel"/>
  </r>
  <r>
    <x v="2"/>
    <x v="2"/>
    <x v="18"/>
    <x v="0"/>
    <n v="38009.881545162098"/>
    <n v="5"/>
    <n v="3"/>
    <n v="3"/>
    <s v="Option2"/>
    <x v="2"/>
    <s v="LHD45"/>
    <s v="Gasoline"/>
  </r>
  <r>
    <x v="2"/>
    <x v="2"/>
    <x v="18"/>
    <x v="1"/>
    <n v="38009.881545162098"/>
    <n v="10"/>
    <n v="5"/>
    <n v="5"/>
    <s v="Option2"/>
    <x v="2"/>
    <s v="LHD45"/>
    <s v="Gasoline"/>
  </r>
  <r>
    <x v="3"/>
    <x v="2"/>
    <x v="18"/>
    <x v="0"/>
    <n v="38009.889657979496"/>
    <n v="5"/>
    <n v="3"/>
    <n v="3"/>
    <s v="Option2"/>
    <x v="2"/>
    <s v="LHD45"/>
    <s v="Diesel"/>
  </r>
  <r>
    <x v="3"/>
    <x v="2"/>
    <x v="18"/>
    <x v="1"/>
    <n v="38009.889657979496"/>
    <n v="10"/>
    <n v="7"/>
    <n v="7"/>
    <s v="Option2"/>
    <x v="2"/>
    <s v="LHD45"/>
    <s v="Diesel"/>
  </r>
  <r>
    <x v="4"/>
    <x v="2"/>
    <x v="18"/>
    <x v="0"/>
    <n v="38009.962501967697"/>
    <n v="5"/>
    <n v="4"/>
    <n v="4"/>
    <s v="Option2"/>
    <x v="2"/>
    <s v="MHD67"/>
    <s v="Diesel"/>
  </r>
  <r>
    <x v="4"/>
    <x v="2"/>
    <x v="18"/>
    <x v="1"/>
    <n v="38009.962501967697"/>
    <n v="10"/>
    <n v="9"/>
    <n v="9"/>
    <s v="Option2"/>
    <x v="2"/>
    <s v="MHD67"/>
    <s v="Diesel"/>
  </r>
  <r>
    <x v="5"/>
    <x v="2"/>
    <x v="18"/>
    <x v="0"/>
    <n v="38009.969613049398"/>
    <n v="5"/>
    <n v="9"/>
    <n v="5"/>
    <s v="Option2"/>
    <x v="2"/>
    <s v="HHD8"/>
    <s v="Diesel"/>
  </r>
  <r>
    <x v="5"/>
    <x v="2"/>
    <x v="18"/>
    <x v="1"/>
    <n v="38009.969613049398"/>
    <n v="10"/>
    <n v="17"/>
    <n v="10"/>
    <s v="Option2"/>
    <x v="2"/>
    <s v="HHD8"/>
    <s v="Diesel"/>
  </r>
  <r>
    <x v="6"/>
    <x v="2"/>
    <x v="18"/>
    <x v="0"/>
    <n v="38009.954816721998"/>
    <n v="5"/>
    <n v="9"/>
    <n v="5"/>
    <s v="Option2"/>
    <x v="2"/>
    <s v="HHD8"/>
    <s v="CNG"/>
  </r>
  <r>
    <x v="6"/>
    <x v="2"/>
    <x v="18"/>
    <x v="1"/>
    <n v="38009.954816721998"/>
    <n v="10"/>
    <n v="17"/>
    <n v="10"/>
    <s v="Option2"/>
    <x v="2"/>
    <s v="HHD8"/>
    <s v="CNG"/>
  </r>
  <r>
    <x v="7"/>
    <x v="2"/>
    <x v="18"/>
    <x v="0"/>
    <n v="38009.923750097201"/>
    <n v="5"/>
    <n v="3"/>
    <n v="3"/>
    <s v="Option2"/>
    <x v="3"/>
    <s v="LHD45"/>
    <s v="Gasoline"/>
  </r>
  <r>
    <x v="7"/>
    <x v="2"/>
    <x v="18"/>
    <x v="1"/>
    <n v="38009.923750097201"/>
    <n v="10"/>
    <n v="5"/>
    <n v="5"/>
    <s v="Option2"/>
    <x v="3"/>
    <s v="LHD45"/>
    <s v="Gasoline"/>
  </r>
  <r>
    <x v="8"/>
    <x v="2"/>
    <x v="18"/>
    <x v="0"/>
    <n v="38009.913353973803"/>
    <n v="5"/>
    <n v="3"/>
    <n v="3"/>
    <s v="Option2"/>
    <x v="3"/>
    <s v="LHD45"/>
    <s v="Diesel"/>
  </r>
  <r>
    <x v="8"/>
    <x v="2"/>
    <x v="18"/>
    <x v="1"/>
    <n v="38009.913353973803"/>
    <n v="10"/>
    <n v="7"/>
    <n v="7"/>
    <s v="Option2"/>
    <x v="3"/>
    <s v="LHD45"/>
    <s v="Diesel"/>
  </r>
  <r>
    <x v="9"/>
    <x v="2"/>
    <x v="18"/>
    <x v="0"/>
    <n v="38009.965531606103"/>
    <n v="5"/>
    <n v="4"/>
    <n v="4"/>
    <s v="Option2"/>
    <x v="3"/>
    <s v="MHD67"/>
    <s v="Diesel"/>
  </r>
  <r>
    <x v="9"/>
    <x v="2"/>
    <x v="18"/>
    <x v="1"/>
    <n v="38009.965531606103"/>
    <n v="10"/>
    <n v="9"/>
    <n v="9"/>
    <s v="Option2"/>
    <x v="3"/>
    <s v="MHD67"/>
    <s v="Diesel"/>
  </r>
  <r>
    <x v="10"/>
    <x v="2"/>
    <x v="18"/>
    <x v="0"/>
    <n v="38009.9668172456"/>
    <n v="5"/>
    <n v="9"/>
    <n v="5"/>
    <s v="Option2"/>
    <x v="3"/>
    <s v="Urban Bus"/>
    <s v="Diesel"/>
  </r>
  <r>
    <x v="10"/>
    <x v="2"/>
    <x v="18"/>
    <x v="1"/>
    <n v="38009.9668172456"/>
    <n v="10"/>
    <n v="17"/>
    <n v="10"/>
    <s v="Option2"/>
    <x v="3"/>
    <s v="Urban Bus"/>
    <s v="Diesel"/>
  </r>
  <r>
    <x v="11"/>
    <x v="2"/>
    <x v="18"/>
    <x v="0"/>
    <n v="38009.893058584399"/>
    <n v="5"/>
    <n v="9"/>
    <n v="5"/>
    <s v="Option2"/>
    <x v="3"/>
    <s v="Urban Bus"/>
    <s v="CNG"/>
  </r>
  <r>
    <x v="11"/>
    <x v="2"/>
    <x v="18"/>
    <x v="1"/>
    <n v="38009.893058584399"/>
    <n v="10"/>
    <n v="17"/>
    <n v="10"/>
    <s v="Option2"/>
    <x v="3"/>
    <s v="Urban Bus"/>
    <s v="CNG"/>
  </r>
  <r>
    <x v="12"/>
    <x v="2"/>
    <x v="18"/>
    <x v="0"/>
    <n v="9214.3094991772105"/>
    <n v="5"/>
    <n v="12"/>
    <n v="5"/>
    <s v="Option2"/>
    <x v="4"/>
    <s v="LHD45"/>
    <s v="Gasoline"/>
  </r>
  <r>
    <x v="12"/>
    <x v="2"/>
    <x v="18"/>
    <x v="1"/>
    <n v="9214.3094991772105"/>
    <n v="10"/>
    <n v="22"/>
    <n v="10"/>
    <s v="Option2"/>
    <x v="4"/>
    <s v="LHD45"/>
    <s v="Gasoline"/>
  </r>
  <r>
    <x v="13"/>
    <x v="2"/>
    <x v="18"/>
    <x v="0"/>
    <n v="9214.3359972841808"/>
    <n v="5"/>
    <n v="12"/>
    <n v="5"/>
    <s v="Option2"/>
    <x v="4"/>
    <s v="LHD45"/>
    <s v="Diesel"/>
  </r>
  <r>
    <x v="13"/>
    <x v="2"/>
    <x v="18"/>
    <x v="1"/>
    <n v="9214.3359972841808"/>
    <n v="10"/>
    <n v="27"/>
    <n v="10"/>
    <s v="Option2"/>
    <x v="4"/>
    <s v="LHD45"/>
    <s v="Diesel"/>
  </r>
  <r>
    <x v="14"/>
    <x v="2"/>
    <x v="18"/>
    <x v="0"/>
    <n v="9214.3105099951408"/>
    <n v="5"/>
    <n v="16"/>
    <n v="5"/>
    <s v="Option2"/>
    <x v="4"/>
    <s v="MHD67"/>
    <s v="Diesel"/>
  </r>
  <r>
    <x v="14"/>
    <x v="2"/>
    <x v="18"/>
    <x v="1"/>
    <n v="9214.3105099951408"/>
    <n v="10"/>
    <n v="35"/>
    <n v="10"/>
    <s v="Option2"/>
    <x v="4"/>
    <s v="MHD67"/>
    <s v="Diesel"/>
  </r>
  <r>
    <x v="15"/>
    <x v="2"/>
    <x v="18"/>
    <x v="0"/>
    <n v="9214.3027772470305"/>
    <n v="5"/>
    <n v="38"/>
    <n v="5"/>
    <s v="Option2"/>
    <x v="4"/>
    <s v="HHD8"/>
    <s v="Diesel"/>
  </r>
  <r>
    <x v="15"/>
    <x v="2"/>
    <x v="18"/>
    <x v="1"/>
    <n v="9214.3027772470305"/>
    <n v="10"/>
    <n v="71"/>
    <n v="10"/>
    <s v="Option2"/>
    <x v="4"/>
    <s v="HHD8"/>
    <s v="Diesel"/>
  </r>
  <r>
    <x v="16"/>
    <x v="2"/>
    <x v="18"/>
    <x v="0"/>
    <n v="9214.3173580984294"/>
    <n v="5"/>
    <n v="38"/>
    <n v="5"/>
    <s v="Option2"/>
    <x v="4"/>
    <s v="HHD8"/>
    <s v="CNG"/>
  </r>
  <r>
    <x v="16"/>
    <x v="2"/>
    <x v="18"/>
    <x v="1"/>
    <n v="9214.3173580984294"/>
    <n v="10"/>
    <n v="71"/>
    <n v="10"/>
    <s v="Option2"/>
    <x v="4"/>
    <s v="HHD8"/>
    <s v="CNG"/>
  </r>
  <r>
    <x v="17"/>
    <x v="2"/>
    <x v="18"/>
    <x v="0"/>
    <n v="31589.342885225"/>
    <n v="5"/>
    <n v="5"/>
    <n v="5"/>
    <s v="Option2"/>
    <x v="5"/>
    <s v="MHD67"/>
    <s v="Diesel"/>
  </r>
  <r>
    <x v="17"/>
    <x v="2"/>
    <x v="18"/>
    <x v="1"/>
    <n v="31589.342885225"/>
    <n v="10"/>
    <n v="10"/>
    <n v="10"/>
    <s v="Option2"/>
    <x v="5"/>
    <s v="MHD67"/>
    <s v="Diesel"/>
  </r>
  <r>
    <x v="18"/>
    <x v="2"/>
    <x v="18"/>
    <x v="0"/>
    <n v="31589.327392090399"/>
    <n v="5"/>
    <n v="11"/>
    <n v="5"/>
    <s v="Option2"/>
    <x v="5"/>
    <s v="HHD8"/>
    <s v="Diesel"/>
  </r>
  <r>
    <x v="18"/>
    <x v="2"/>
    <x v="18"/>
    <x v="1"/>
    <n v="31589.327392090399"/>
    <n v="10"/>
    <n v="21"/>
    <n v="10"/>
    <s v="Option2"/>
    <x v="5"/>
    <s v="HHD8"/>
    <s v="Diesel"/>
  </r>
  <r>
    <x v="19"/>
    <x v="2"/>
    <x v="18"/>
    <x v="0"/>
    <n v="31589.3231973726"/>
    <n v="5"/>
    <n v="11"/>
    <n v="5"/>
    <s v="Option2"/>
    <x v="5"/>
    <s v="HHD8"/>
    <s v="CNG"/>
  </r>
  <r>
    <x v="19"/>
    <x v="2"/>
    <x v="18"/>
    <x v="1"/>
    <n v="31589.3231973726"/>
    <n v="10"/>
    <n v="21"/>
    <n v="10"/>
    <s v="Option2"/>
    <x v="5"/>
    <s v="HHD8"/>
    <s v="CNG"/>
  </r>
  <r>
    <x v="20"/>
    <x v="2"/>
    <x v="18"/>
    <x v="0"/>
    <n v="23827.812859276899"/>
    <n v="5"/>
    <n v="5"/>
    <n v="5"/>
    <s v="Option2"/>
    <x v="6"/>
    <s v="LHD"/>
    <s v="Diesel"/>
  </r>
  <r>
    <x v="20"/>
    <x v="2"/>
    <x v="18"/>
    <x v="1"/>
    <n v="23827.812859276899"/>
    <n v="10"/>
    <n v="10"/>
    <n v="10"/>
    <s v="Option2"/>
    <x v="6"/>
    <s v="LHD"/>
    <s v="Diesel"/>
  </r>
  <r>
    <x v="21"/>
    <x v="2"/>
    <x v="18"/>
    <x v="0"/>
    <n v="23827.806678159199"/>
    <n v="5"/>
    <n v="5"/>
    <n v="5"/>
    <s v="Option2"/>
    <x v="6"/>
    <s v="LHD45"/>
    <s v="Gasoline"/>
  </r>
  <r>
    <x v="21"/>
    <x v="2"/>
    <x v="18"/>
    <x v="1"/>
    <n v="23827.806678159199"/>
    <n v="10"/>
    <n v="8"/>
    <n v="8"/>
    <s v="Option2"/>
    <x v="6"/>
    <s v="LHD45"/>
    <s v="Gasoline"/>
  </r>
  <r>
    <x v="22"/>
    <x v="2"/>
    <x v="18"/>
    <x v="0"/>
    <n v="23827.8870739267"/>
    <n v="5"/>
    <n v="5"/>
    <n v="5"/>
    <s v="Option2"/>
    <x v="6"/>
    <s v="LHD45"/>
    <s v="Diesel"/>
  </r>
  <r>
    <x v="22"/>
    <x v="2"/>
    <x v="18"/>
    <x v="1"/>
    <n v="23827.8870739267"/>
    <n v="10"/>
    <n v="10"/>
    <n v="10"/>
    <s v="Option2"/>
    <x v="6"/>
    <s v="LHD45"/>
    <s v="Diesel"/>
  </r>
  <r>
    <x v="23"/>
    <x v="2"/>
    <x v="18"/>
    <x v="0"/>
    <n v="23827.861792747401"/>
    <n v="5"/>
    <n v="5"/>
    <n v="5"/>
    <s v="Option2"/>
    <x v="6"/>
    <s v="MHD67"/>
    <s v="Gasoline"/>
  </r>
  <r>
    <x v="23"/>
    <x v="2"/>
    <x v="18"/>
    <x v="1"/>
    <n v="23827.861792747401"/>
    <n v="10"/>
    <n v="8"/>
    <n v="8"/>
    <s v="Option2"/>
    <x v="6"/>
    <s v="MHD67"/>
    <s v="Gasoline"/>
  </r>
  <r>
    <x v="24"/>
    <x v="2"/>
    <x v="18"/>
    <x v="0"/>
    <n v="23827.8663938354"/>
    <n v="5"/>
    <n v="6"/>
    <n v="5"/>
    <s v="Option2"/>
    <x v="6"/>
    <s v="MHD67"/>
    <s v="Diesel"/>
  </r>
  <r>
    <x v="24"/>
    <x v="2"/>
    <x v="18"/>
    <x v="1"/>
    <n v="23827.8663938354"/>
    <n v="10"/>
    <n v="14"/>
    <n v="10"/>
    <s v="Option2"/>
    <x v="6"/>
    <s v="MHD67"/>
    <s v="Diesel"/>
  </r>
  <r>
    <x v="25"/>
    <x v="2"/>
    <x v="18"/>
    <x v="0"/>
    <n v="23827.823507722202"/>
    <n v="5"/>
    <n v="5"/>
    <n v="5"/>
    <s v="Option2"/>
    <x v="6"/>
    <s v="HHD8"/>
    <s v="Gasoline"/>
  </r>
  <r>
    <x v="25"/>
    <x v="2"/>
    <x v="18"/>
    <x v="1"/>
    <n v="23827.823507722202"/>
    <n v="10"/>
    <n v="8"/>
    <n v="8"/>
    <s v="Option2"/>
    <x v="6"/>
    <s v="HHD8"/>
    <s v="Gasoline"/>
  </r>
  <r>
    <x v="26"/>
    <x v="2"/>
    <x v="18"/>
    <x v="0"/>
    <n v="23827.8257464175"/>
    <n v="5"/>
    <n v="15"/>
    <n v="5"/>
    <s v="Option2"/>
    <x v="6"/>
    <s v="HHD8"/>
    <s v="Diesel"/>
  </r>
  <r>
    <x v="26"/>
    <x v="2"/>
    <x v="18"/>
    <x v="1"/>
    <n v="23827.8257464175"/>
    <n v="10"/>
    <n v="27"/>
    <n v="10"/>
    <s v="Option2"/>
    <x v="6"/>
    <s v="HHD8"/>
    <s v="Diesel"/>
  </r>
  <r>
    <x v="27"/>
    <x v="2"/>
    <x v="18"/>
    <x v="0"/>
    <n v="23827.796835913701"/>
    <n v="5"/>
    <n v="15"/>
    <n v="5"/>
    <s v="Option2"/>
    <x v="6"/>
    <s v="HHD8"/>
    <s v="CNG"/>
  </r>
  <r>
    <x v="27"/>
    <x v="2"/>
    <x v="18"/>
    <x v="1"/>
    <n v="23827.796835913701"/>
    <n v="10"/>
    <n v="27"/>
    <n v="10"/>
    <s v="Option2"/>
    <x v="6"/>
    <s v="HHD8"/>
    <s v="CNG"/>
  </r>
  <r>
    <x v="28"/>
    <x v="2"/>
    <x v="18"/>
    <x v="0"/>
    <n v="37718.126724996298"/>
    <n v="5"/>
    <n v="3"/>
    <n v="3"/>
    <s v="Option2"/>
    <x v="7"/>
    <s v="LHD"/>
    <s v="Diesel"/>
  </r>
  <r>
    <x v="28"/>
    <x v="2"/>
    <x v="18"/>
    <x v="1"/>
    <n v="37718.126724996298"/>
    <n v="10"/>
    <n v="7"/>
    <n v="7"/>
    <s v="Option2"/>
    <x v="7"/>
    <s v="LHD"/>
    <s v="Diesel"/>
  </r>
  <r>
    <x v="29"/>
    <x v="2"/>
    <x v="18"/>
    <x v="0"/>
    <n v="37718.106935658303"/>
    <n v="5"/>
    <n v="3"/>
    <n v="3"/>
    <s v="Option2"/>
    <x v="7"/>
    <s v="LHD45"/>
    <s v="Gasoline"/>
  </r>
  <r>
    <x v="29"/>
    <x v="2"/>
    <x v="18"/>
    <x v="1"/>
    <n v="37718.106935658303"/>
    <n v="10"/>
    <n v="5"/>
    <n v="5"/>
    <s v="Option2"/>
    <x v="7"/>
    <s v="LHD45"/>
    <s v="Gasoline"/>
  </r>
  <r>
    <x v="30"/>
    <x v="2"/>
    <x v="18"/>
    <x v="0"/>
    <n v="37718.218461373101"/>
    <n v="5"/>
    <n v="3"/>
    <n v="3"/>
    <s v="Option2"/>
    <x v="7"/>
    <s v="LHD45"/>
    <s v="Diesel"/>
  </r>
  <r>
    <x v="30"/>
    <x v="2"/>
    <x v="18"/>
    <x v="1"/>
    <n v="37718.218461373101"/>
    <n v="10"/>
    <n v="7"/>
    <n v="7"/>
    <s v="Option2"/>
    <x v="7"/>
    <s v="LHD45"/>
    <s v="Diesel"/>
  </r>
  <r>
    <x v="31"/>
    <x v="2"/>
    <x v="18"/>
    <x v="0"/>
    <n v="37718.200229695503"/>
    <n v="5"/>
    <n v="3"/>
    <n v="3"/>
    <s v="Option2"/>
    <x v="7"/>
    <s v="MHD67"/>
    <s v="Gasoline"/>
  </r>
  <r>
    <x v="31"/>
    <x v="2"/>
    <x v="18"/>
    <x v="1"/>
    <n v="37718.200229695503"/>
    <n v="10"/>
    <n v="5"/>
    <n v="5"/>
    <s v="Option2"/>
    <x v="7"/>
    <s v="MHD67"/>
    <s v="Gasoline"/>
  </r>
  <r>
    <x v="32"/>
    <x v="2"/>
    <x v="18"/>
    <x v="0"/>
    <n v="37718.219291389003"/>
    <n v="5"/>
    <n v="4"/>
    <n v="4"/>
    <s v="Option2"/>
    <x v="7"/>
    <s v="MHD67"/>
    <s v="Diesel"/>
  </r>
  <r>
    <x v="32"/>
    <x v="2"/>
    <x v="18"/>
    <x v="1"/>
    <n v="37718.219291389003"/>
    <n v="10"/>
    <n v="9"/>
    <n v="9"/>
    <s v="Option2"/>
    <x v="7"/>
    <s v="MHD67"/>
    <s v="Diesel"/>
  </r>
  <r>
    <x v="33"/>
    <x v="2"/>
    <x v="18"/>
    <x v="0"/>
    <n v="37718.121508145799"/>
    <n v="5"/>
    <n v="3"/>
    <n v="3"/>
    <s v="Option2"/>
    <x v="7"/>
    <s v="HHD8"/>
    <s v="Gasoline"/>
  </r>
  <r>
    <x v="33"/>
    <x v="2"/>
    <x v="18"/>
    <x v="1"/>
    <n v="37718.121508145799"/>
    <n v="10"/>
    <n v="5"/>
    <n v="5"/>
    <s v="Option2"/>
    <x v="7"/>
    <s v="HHD8"/>
    <s v="Gasoline"/>
  </r>
  <r>
    <x v="34"/>
    <x v="2"/>
    <x v="18"/>
    <x v="0"/>
    <n v="37718.138631416201"/>
    <n v="5"/>
    <n v="9"/>
    <n v="5"/>
    <s v="Option2"/>
    <x v="7"/>
    <s v="HHD8"/>
    <s v="Diesel"/>
  </r>
  <r>
    <x v="34"/>
    <x v="2"/>
    <x v="18"/>
    <x v="1"/>
    <n v="37718.138631416201"/>
    <n v="10"/>
    <n v="17"/>
    <n v="10"/>
    <s v="Option2"/>
    <x v="7"/>
    <s v="HHD8"/>
    <s v="Diesel"/>
  </r>
  <r>
    <x v="35"/>
    <x v="2"/>
    <x v="18"/>
    <x v="0"/>
    <n v="37718.093957458397"/>
    <n v="5"/>
    <n v="9"/>
    <n v="5"/>
    <s v="Option2"/>
    <x v="7"/>
    <s v="HHD8"/>
    <s v="CNG"/>
  </r>
  <r>
    <x v="35"/>
    <x v="2"/>
    <x v="18"/>
    <x v="1"/>
    <n v="37718.093957458397"/>
    <n v="10"/>
    <n v="17"/>
    <n v="10"/>
    <s v="Option2"/>
    <x v="7"/>
    <s v="HHD8"/>
    <s v="CNG"/>
  </r>
  <r>
    <x v="36"/>
    <x v="2"/>
    <x v="18"/>
    <x v="0"/>
    <n v="6400.8995780451496"/>
    <n v="5"/>
    <n v="17"/>
    <n v="5"/>
    <s v="Option2"/>
    <x v="8"/>
    <s v="LHD45"/>
    <s v="Gasoline"/>
  </r>
  <r>
    <x v="36"/>
    <x v="2"/>
    <x v="18"/>
    <x v="1"/>
    <n v="6400.8995780451496"/>
    <n v="10"/>
    <n v="31"/>
    <n v="10"/>
    <s v="Option2"/>
    <x v="8"/>
    <s v="LHD45"/>
    <s v="Gasoline"/>
  </r>
  <r>
    <x v="37"/>
    <x v="2"/>
    <x v="18"/>
    <x v="0"/>
    <n v="6400.9063346288704"/>
    <n v="5"/>
    <n v="17"/>
    <n v="5"/>
    <s v="Option2"/>
    <x v="8"/>
    <s v="MHD67"/>
    <s v="Gasoline"/>
  </r>
  <r>
    <x v="37"/>
    <x v="2"/>
    <x v="18"/>
    <x v="1"/>
    <n v="6400.9063346288704"/>
    <n v="10"/>
    <n v="31"/>
    <n v="10"/>
    <s v="Option2"/>
    <x v="8"/>
    <s v="MHD67"/>
    <s v="Gasoline"/>
  </r>
  <r>
    <x v="38"/>
    <x v="2"/>
    <x v="18"/>
    <x v="0"/>
    <n v="6400.8959924474402"/>
    <n v="5"/>
    <n v="23"/>
    <n v="5"/>
    <s v="Option2"/>
    <x v="8"/>
    <s v="MHD67"/>
    <s v="Diesel"/>
  </r>
  <r>
    <x v="38"/>
    <x v="2"/>
    <x v="18"/>
    <x v="1"/>
    <n v="6400.8959924474402"/>
    <n v="10"/>
    <n v="51"/>
    <n v="10"/>
    <s v="Option2"/>
    <x v="8"/>
    <s v="MHD67"/>
    <s v="Diesel"/>
  </r>
  <r>
    <x v="39"/>
    <x v="2"/>
    <x v="18"/>
    <x v="0"/>
    <n v="6400.9015029822003"/>
    <n v="5"/>
    <n v="17"/>
    <n v="5"/>
    <s v="Option2"/>
    <x v="8"/>
    <s v="HHD8"/>
    <s v="Gasoline"/>
  </r>
  <r>
    <x v="39"/>
    <x v="2"/>
    <x v="18"/>
    <x v="1"/>
    <n v="6400.9015029822003"/>
    <n v="10"/>
    <n v="31"/>
    <n v="10"/>
    <s v="Option2"/>
    <x v="8"/>
    <s v="HHD8"/>
    <s v="Gasoline"/>
  </r>
  <r>
    <x v="40"/>
    <x v="2"/>
    <x v="18"/>
    <x v="0"/>
    <n v="6400.9145802083704"/>
    <n v="5"/>
    <n v="55"/>
    <n v="5"/>
    <s v="Option2"/>
    <x v="8"/>
    <s v="HHD8"/>
    <s v="Diesel"/>
  </r>
  <r>
    <x v="40"/>
    <x v="2"/>
    <x v="18"/>
    <x v="1"/>
    <n v="6400.9145802083704"/>
    <n v="10"/>
    <n v="102"/>
    <n v="10"/>
    <s v="Option2"/>
    <x v="8"/>
    <s v="HHD8"/>
    <s v="Diesel"/>
  </r>
  <r>
    <x v="41"/>
    <x v="2"/>
    <x v="18"/>
    <x v="0"/>
    <n v="77827.910812656701"/>
    <n v="5"/>
    <n v="2"/>
    <n v="2"/>
    <s v="Option2"/>
    <x v="9"/>
    <s v="MHD67"/>
    <s v="Diesel"/>
  </r>
  <r>
    <x v="41"/>
    <x v="2"/>
    <x v="18"/>
    <x v="1"/>
    <n v="77827.910812656701"/>
    <n v="10"/>
    <n v="4"/>
    <n v="4"/>
    <s v="Option2"/>
    <x v="9"/>
    <s v="MHD67"/>
    <s v="Diesel"/>
  </r>
  <r>
    <x v="42"/>
    <x v="2"/>
    <x v="18"/>
    <x v="0"/>
    <n v="77827.996907214707"/>
    <n v="5"/>
    <n v="4"/>
    <n v="4"/>
    <s v="Option2"/>
    <x v="9"/>
    <s v="HHD8"/>
    <s v="Diesel"/>
  </r>
  <r>
    <x v="42"/>
    <x v="2"/>
    <x v="18"/>
    <x v="1"/>
    <n v="77827.996907214707"/>
    <n v="10"/>
    <n v="8"/>
    <n v="8"/>
    <s v="Option2"/>
    <x v="9"/>
    <s v="HHD8"/>
    <s v="Diesel"/>
  </r>
  <r>
    <x v="43"/>
    <x v="2"/>
    <x v="18"/>
    <x v="0"/>
    <n v="77827.9801284313"/>
    <n v="5"/>
    <n v="4"/>
    <n v="4"/>
    <s v="Option2"/>
    <x v="9"/>
    <s v="HHD8"/>
    <s v="CNG"/>
  </r>
  <r>
    <x v="43"/>
    <x v="2"/>
    <x v="18"/>
    <x v="1"/>
    <n v="77827.9801284313"/>
    <n v="10"/>
    <n v="8"/>
    <n v="8"/>
    <s v="Option2"/>
    <x v="9"/>
    <s v="HHD8"/>
    <s v="CNG"/>
  </r>
  <r>
    <x v="44"/>
    <x v="2"/>
    <x v="18"/>
    <x v="0"/>
    <n v="150053.75077126001"/>
    <n v="5"/>
    <n v="2"/>
    <n v="2"/>
    <s v="Option2"/>
    <x v="10"/>
    <s v="HHD8"/>
    <s v="Diesel"/>
  </r>
  <r>
    <x v="44"/>
    <x v="2"/>
    <x v="18"/>
    <x v="1"/>
    <n v="150053.75077126001"/>
    <n v="10"/>
    <n v="4"/>
    <n v="4"/>
    <s v="Option2"/>
    <x v="10"/>
    <s v="HHD8"/>
    <s v="Diesel"/>
  </r>
  <r>
    <x v="0"/>
    <x v="3"/>
    <x v="0"/>
    <x v="0"/>
    <m/>
    <n v="2"/>
    <n v="3"/>
    <n v="2"/>
    <s v="Option1 minus Baseline"/>
    <x v="0"/>
    <s v="LHD"/>
    <s v="Diesel"/>
  </r>
  <r>
    <x v="0"/>
    <x v="3"/>
    <x v="0"/>
    <x v="1"/>
    <m/>
    <n v="2"/>
    <n v="6"/>
    <n v="5"/>
    <s v="Option1 minus Baseline"/>
    <x v="0"/>
    <s v="LHD"/>
    <s v="Diesel"/>
  </r>
  <r>
    <x v="1"/>
    <x v="3"/>
    <x v="0"/>
    <x v="0"/>
    <m/>
    <n v="2"/>
    <n v="3"/>
    <n v="2"/>
    <s v="Option1 minus Baseline"/>
    <x v="1"/>
    <s v="LHD"/>
    <s v="Diesel"/>
  </r>
  <r>
    <x v="1"/>
    <x v="3"/>
    <x v="0"/>
    <x v="1"/>
    <m/>
    <n v="2"/>
    <n v="6"/>
    <n v="5"/>
    <s v="Option1 minus Baseline"/>
    <x v="1"/>
    <s v="LHD"/>
    <s v="Diesel"/>
  </r>
  <r>
    <x v="2"/>
    <x v="3"/>
    <x v="0"/>
    <x v="0"/>
    <m/>
    <n v="2"/>
    <n v="2"/>
    <n v="2"/>
    <s v="Option1 minus Baseline"/>
    <x v="2"/>
    <s v="LHD45"/>
    <s v="Gasoline"/>
  </r>
  <r>
    <x v="2"/>
    <x v="3"/>
    <x v="0"/>
    <x v="1"/>
    <m/>
    <n v="2"/>
    <n v="1"/>
    <n v="1"/>
    <s v="Option1 minus Baseline"/>
    <x v="2"/>
    <s v="LHD45"/>
    <s v="Gasoline"/>
  </r>
  <r>
    <x v="3"/>
    <x v="3"/>
    <x v="0"/>
    <x v="0"/>
    <m/>
    <n v="2"/>
    <n v="1"/>
    <n v="1"/>
    <s v="Option1 minus Baseline"/>
    <x v="2"/>
    <s v="LHD45"/>
    <s v="Diesel"/>
  </r>
  <r>
    <x v="3"/>
    <x v="3"/>
    <x v="0"/>
    <x v="1"/>
    <m/>
    <n v="2"/>
    <n v="2"/>
    <n v="2"/>
    <s v="Option1 minus Baseline"/>
    <x v="2"/>
    <s v="LHD45"/>
    <s v="Diesel"/>
  </r>
  <r>
    <x v="4"/>
    <x v="3"/>
    <x v="0"/>
    <x v="0"/>
    <m/>
    <n v="2"/>
    <n v="3"/>
    <n v="3"/>
    <s v="Option1 minus Baseline"/>
    <x v="2"/>
    <s v="MHD67"/>
    <s v="Diesel"/>
  </r>
  <r>
    <x v="4"/>
    <x v="3"/>
    <x v="0"/>
    <x v="1"/>
    <m/>
    <n v="1"/>
    <n v="2"/>
    <n v="2"/>
    <s v="Option1 minus Baseline"/>
    <x v="2"/>
    <s v="MHD67"/>
    <s v="Diesel"/>
  </r>
  <r>
    <x v="5"/>
    <x v="3"/>
    <x v="0"/>
    <x v="0"/>
    <m/>
    <n v="2"/>
    <n v="9"/>
    <n v="4"/>
    <s v="Option1 minus Baseline"/>
    <x v="2"/>
    <s v="HHD8"/>
    <s v="Diesel"/>
  </r>
  <r>
    <x v="5"/>
    <x v="3"/>
    <x v="0"/>
    <x v="1"/>
    <m/>
    <n v="1"/>
    <n v="4"/>
    <n v="1"/>
    <s v="Option1 minus Baseline"/>
    <x v="2"/>
    <s v="HHD8"/>
    <s v="Diesel"/>
  </r>
  <r>
    <x v="6"/>
    <x v="3"/>
    <x v="0"/>
    <x v="0"/>
    <m/>
    <n v="2"/>
    <n v="9"/>
    <n v="4"/>
    <s v="Option1 minus Baseline"/>
    <x v="2"/>
    <s v="HHD8"/>
    <s v="CNG"/>
  </r>
  <r>
    <x v="6"/>
    <x v="3"/>
    <x v="0"/>
    <x v="1"/>
    <m/>
    <n v="1"/>
    <n v="4"/>
    <n v="1"/>
    <s v="Option1 minus Baseline"/>
    <x v="2"/>
    <s v="HHD8"/>
    <s v="CNG"/>
  </r>
  <r>
    <x v="7"/>
    <x v="3"/>
    <x v="0"/>
    <x v="0"/>
    <m/>
    <n v="2"/>
    <n v="2"/>
    <n v="2"/>
    <s v="Option1 minus Baseline"/>
    <x v="3"/>
    <s v="LHD45"/>
    <s v="Gasoline"/>
  </r>
  <r>
    <x v="7"/>
    <x v="3"/>
    <x v="0"/>
    <x v="1"/>
    <m/>
    <n v="2"/>
    <n v="1"/>
    <n v="1"/>
    <s v="Option1 minus Baseline"/>
    <x v="3"/>
    <s v="LHD45"/>
    <s v="Gasoline"/>
  </r>
  <r>
    <x v="8"/>
    <x v="3"/>
    <x v="0"/>
    <x v="0"/>
    <m/>
    <n v="2"/>
    <n v="1"/>
    <n v="1"/>
    <s v="Option1 minus Baseline"/>
    <x v="3"/>
    <s v="LHD45"/>
    <s v="Diesel"/>
  </r>
  <r>
    <x v="8"/>
    <x v="3"/>
    <x v="0"/>
    <x v="1"/>
    <m/>
    <n v="2"/>
    <n v="2"/>
    <n v="2"/>
    <s v="Option1 minus Baseline"/>
    <x v="3"/>
    <s v="LHD45"/>
    <s v="Diesel"/>
  </r>
  <r>
    <x v="9"/>
    <x v="3"/>
    <x v="0"/>
    <x v="0"/>
    <m/>
    <n v="2"/>
    <n v="3"/>
    <n v="3"/>
    <s v="Option1 minus Baseline"/>
    <x v="3"/>
    <s v="MHD67"/>
    <s v="Diesel"/>
  </r>
  <r>
    <x v="9"/>
    <x v="3"/>
    <x v="0"/>
    <x v="1"/>
    <m/>
    <n v="1"/>
    <n v="2"/>
    <n v="2"/>
    <s v="Option1 minus Baseline"/>
    <x v="3"/>
    <s v="MHD67"/>
    <s v="Diesel"/>
  </r>
  <r>
    <x v="10"/>
    <x v="3"/>
    <x v="0"/>
    <x v="0"/>
    <m/>
    <n v="2"/>
    <n v="9"/>
    <n v="4"/>
    <s v="Option1 minus Baseline"/>
    <x v="3"/>
    <s v="Urban Bus"/>
    <s v="Diesel"/>
  </r>
  <r>
    <x v="10"/>
    <x v="3"/>
    <x v="0"/>
    <x v="1"/>
    <m/>
    <n v="1"/>
    <n v="4"/>
    <n v="1"/>
    <s v="Option1 minus Baseline"/>
    <x v="3"/>
    <s v="Urban Bus"/>
    <s v="Diesel"/>
  </r>
  <r>
    <x v="11"/>
    <x v="3"/>
    <x v="0"/>
    <x v="0"/>
    <m/>
    <n v="2"/>
    <n v="9"/>
    <n v="4"/>
    <s v="Option1 minus Baseline"/>
    <x v="3"/>
    <s v="Urban Bus"/>
    <s v="CNG"/>
  </r>
  <r>
    <x v="11"/>
    <x v="3"/>
    <x v="0"/>
    <x v="1"/>
    <m/>
    <n v="1"/>
    <n v="4"/>
    <n v="1"/>
    <s v="Option1 minus Baseline"/>
    <x v="3"/>
    <s v="Urban Bus"/>
    <s v="CNG"/>
  </r>
  <r>
    <x v="12"/>
    <x v="3"/>
    <x v="0"/>
    <x v="0"/>
    <m/>
    <n v="2"/>
    <n v="7"/>
    <n v="2"/>
    <s v="Option1 minus Baseline"/>
    <x v="4"/>
    <s v="LHD45"/>
    <s v="Gasoline"/>
  </r>
  <r>
    <x v="12"/>
    <x v="3"/>
    <x v="0"/>
    <x v="1"/>
    <m/>
    <n v="2"/>
    <n v="5"/>
    <n v="2"/>
    <s v="Option1 minus Baseline"/>
    <x v="4"/>
    <s v="LHD45"/>
    <s v="Gasoline"/>
  </r>
  <r>
    <x v="13"/>
    <x v="3"/>
    <x v="0"/>
    <x v="0"/>
    <m/>
    <n v="2"/>
    <n v="5"/>
    <n v="2"/>
    <s v="Option1 minus Baseline"/>
    <x v="4"/>
    <s v="LHD45"/>
    <s v="Diesel"/>
  </r>
  <r>
    <x v="13"/>
    <x v="3"/>
    <x v="0"/>
    <x v="1"/>
    <m/>
    <n v="2"/>
    <n v="9"/>
    <n v="2"/>
    <s v="Option1 minus Baseline"/>
    <x v="4"/>
    <s v="LHD45"/>
    <s v="Diesel"/>
  </r>
  <r>
    <x v="14"/>
    <x v="3"/>
    <x v="0"/>
    <x v="0"/>
    <m/>
    <n v="2"/>
    <n v="13"/>
    <n v="2"/>
    <s v="Option1 minus Baseline"/>
    <x v="4"/>
    <s v="MHD67"/>
    <s v="Diesel"/>
  </r>
  <r>
    <x v="14"/>
    <x v="3"/>
    <x v="0"/>
    <x v="1"/>
    <m/>
    <n v="1"/>
    <n v="10"/>
    <n v="1"/>
    <s v="Option1 minus Baseline"/>
    <x v="4"/>
    <s v="MHD67"/>
    <s v="Diesel"/>
  </r>
  <r>
    <x v="15"/>
    <x v="3"/>
    <x v="0"/>
    <x v="0"/>
    <m/>
    <n v="2"/>
    <n v="38"/>
    <n v="2"/>
    <s v="Option1 minus Baseline"/>
    <x v="4"/>
    <s v="HHD8"/>
    <s v="Diesel"/>
  </r>
  <r>
    <x v="15"/>
    <x v="3"/>
    <x v="0"/>
    <x v="1"/>
    <m/>
    <n v="1"/>
    <n v="18"/>
    <n v="1"/>
    <s v="Option1 minus Baseline"/>
    <x v="4"/>
    <s v="HHD8"/>
    <s v="Diesel"/>
  </r>
  <r>
    <x v="16"/>
    <x v="3"/>
    <x v="0"/>
    <x v="0"/>
    <m/>
    <n v="2"/>
    <n v="38"/>
    <n v="2"/>
    <s v="Option1 minus Baseline"/>
    <x v="4"/>
    <s v="HHD8"/>
    <s v="CNG"/>
  </r>
  <r>
    <x v="16"/>
    <x v="3"/>
    <x v="0"/>
    <x v="1"/>
    <m/>
    <n v="1"/>
    <n v="18"/>
    <n v="1"/>
    <s v="Option1 minus Baseline"/>
    <x v="4"/>
    <s v="HHD8"/>
    <s v="CNG"/>
  </r>
  <r>
    <x v="17"/>
    <x v="3"/>
    <x v="0"/>
    <x v="0"/>
    <m/>
    <n v="2"/>
    <n v="4"/>
    <n v="4"/>
    <s v="Option1 minus Baseline"/>
    <x v="5"/>
    <s v="MHD67"/>
    <s v="Diesel"/>
  </r>
  <r>
    <x v="17"/>
    <x v="3"/>
    <x v="0"/>
    <x v="1"/>
    <m/>
    <n v="1"/>
    <n v="3"/>
    <n v="3"/>
    <s v="Option1 minus Baseline"/>
    <x v="5"/>
    <s v="MHD67"/>
    <s v="Diesel"/>
  </r>
  <r>
    <x v="18"/>
    <x v="3"/>
    <x v="0"/>
    <x v="0"/>
    <m/>
    <n v="2"/>
    <n v="12"/>
    <n v="4"/>
    <s v="Option1 minus Baseline"/>
    <x v="5"/>
    <s v="HHD8"/>
    <s v="Diesel"/>
  </r>
  <r>
    <x v="18"/>
    <x v="3"/>
    <x v="0"/>
    <x v="1"/>
    <m/>
    <n v="1"/>
    <n v="5"/>
    <n v="1"/>
    <s v="Option1 minus Baseline"/>
    <x v="5"/>
    <s v="HHD8"/>
    <s v="Diesel"/>
  </r>
  <r>
    <x v="19"/>
    <x v="3"/>
    <x v="0"/>
    <x v="0"/>
    <m/>
    <n v="2"/>
    <n v="12"/>
    <n v="4"/>
    <s v="Option1 minus Baseline"/>
    <x v="5"/>
    <s v="HHD8"/>
    <s v="CNG"/>
  </r>
  <r>
    <x v="19"/>
    <x v="3"/>
    <x v="0"/>
    <x v="1"/>
    <m/>
    <n v="1"/>
    <n v="5"/>
    <n v="1"/>
    <s v="Option1 minus Baseline"/>
    <x v="5"/>
    <s v="HHD8"/>
    <s v="CNG"/>
  </r>
  <r>
    <x v="20"/>
    <x v="3"/>
    <x v="0"/>
    <x v="0"/>
    <m/>
    <n v="2"/>
    <n v="2"/>
    <n v="2"/>
    <s v="Option1 minus Baseline"/>
    <x v="6"/>
    <s v="LHD"/>
    <s v="Diesel"/>
  </r>
  <r>
    <x v="20"/>
    <x v="3"/>
    <x v="0"/>
    <x v="1"/>
    <m/>
    <n v="2"/>
    <n v="3"/>
    <n v="3"/>
    <s v="Option1 minus Baseline"/>
    <x v="6"/>
    <s v="LHD"/>
    <s v="Diesel"/>
  </r>
  <r>
    <x v="21"/>
    <x v="3"/>
    <x v="0"/>
    <x v="0"/>
    <m/>
    <n v="2"/>
    <n v="3"/>
    <n v="3"/>
    <s v="Option1 minus Baseline"/>
    <x v="6"/>
    <s v="LHD45"/>
    <s v="Gasoline"/>
  </r>
  <r>
    <x v="21"/>
    <x v="3"/>
    <x v="0"/>
    <x v="1"/>
    <m/>
    <n v="2"/>
    <n v="2"/>
    <n v="2"/>
    <s v="Option1 minus Baseline"/>
    <x v="6"/>
    <s v="LHD45"/>
    <s v="Gasoline"/>
  </r>
  <r>
    <x v="22"/>
    <x v="3"/>
    <x v="0"/>
    <x v="0"/>
    <m/>
    <n v="2"/>
    <n v="2"/>
    <n v="2"/>
    <s v="Option1 minus Baseline"/>
    <x v="6"/>
    <s v="LHD45"/>
    <s v="Diesel"/>
  </r>
  <r>
    <x v="22"/>
    <x v="3"/>
    <x v="0"/>
    <x v="1"/>
    <m/>
    <n v="2"/>
    <n v="3"/>
    <n v="3"/>
    <s v="Option1 minus Baseline"/>
    <x v="6"/>
    <s v="LHD45"/>
    <s v="Diesel"/>
  </r>
  <r>
    <x v="23"/>
    <x v="3"/>
    <x v="0"/>
    <x v="0"/>
    <m/>
    <n v="2"/>
    <n v="3"/>
    <n v="3"/>
    <s v="Option1 minus Baseline"/>
    <x v="6"/>
    <s v="MHD67"/>
    <s v="Gasoline"/>
  </r>
  <r>
    <x v="23"/>
    <x v="3"/>
    <x v="0"/>
    <x v="1"/>
    <m/>
    <n v="2"/>
    <n v="2"/>
    <n v="2"/>
    <s v="Option1 minus Baseline"/>
    <x v="6"/>
    <s v="MHD67"/>
    <s v="Gasoline"/>
  </r>
  <r>
    <x v="24"/>
    <x v="3"/>
    <x v="0"/>
    <x v="0"/>
    <m/>
    <n v="2"/>
    <n v="5"/>
    <n v="3"/>
    <s v="Option1 minus Baseline"/>
    <x v="6"/>
    <s v="MHD67"/>
    <s v="Diesel"/>
  </r>
  <r>
    <x v="24"/>
    <x v="3"/>
    <x v="0"/>
    <x v="1"/>
    <m/>
    <n v="1"/>
    <n v="4"/>
    <n v="3"/>
    <s v="Option1 minus Baseline"/>
    <x v="6"/>
    <s v="MHD67"/>
    <s v="Diesel"/>
  </r>
  <r>
    <x v="25"/>
    <x v="3"/>
    <x v="0"/>
    <x v="0"/>
    <m/>
    <n v="2"/>
    <n v="3"/>
    <n v="3"/>
    <s v="Option1 minus Baseline"/>
    <x v="6"/>
    <s v="HHD8"/>
    <s v="Gasoline"/>
  </r>
  <r>
    <x v="25"/>
    <x v="3"/>
    <x v="0"/>
    <x v="1"/>
    <m/>
    <n v="2"/>
    <n v="2"/>
    <n v="2"/>
    <s v="Option1 minus Baseline"/>
    <x v="6"/>
    <s v="HHD8"/>
    <s v="Gasoline"/>
  </r>
  <r>
    <x v="26"/>
    <x v="3"/>
    <x v="0"/>
    <x v="0"/>
    <m/>
    <n v="2"/>
    <n v="15"/>
    <n v="3"/>
    <s v="Option1 minus Baseline"/>
    <x v="6"/>
    <s v="HHD8"/>
    <s v="Diesel"/>
  </r>
  <r>
    <x v="26"/>
    <x v="3"/>
    <x v="0"/>
    <x v="1"/>
    <m/>
    <n v="1"/>
    <n v="7"/>
    <n v="1"/>
    <s v="Option1 minus Baseline"/>
    <x v="6"/>
    <s v="HHD8"/>
    <s v="Diesel"/>
  </r>
  <r>
    <x v="27"/>
    <x v="3"/>
    <x v="0"/>
    <x v="0"/>
    <m/>
    <n v="2"/>
    <n v="15"/>
    <n v="3"/>
    <s v="Option1 minus Baseline"/>
    <x v="6"/>
    <s v="HHD8"/>
    <s v="CNG"/>
  </r>
  <r>
    <x v="27"/>
    <x v="3"/>
    <x v="0"/>
    <x v="1"/>
    <m/>
    <n v="1"/>
    <n v="7"/>
    <n v="1"/>
    <s v="Option1 minus Baseline"/>
    <x v="6"/>
    <s v="HHD8"/>
    <s v="CNG"/>
  </r>
  <r>
    <x v="28"/>
    <x v="3"/>
    <x v="0"/>
    <x v="0"/>
    <m/>
    <n v="2"/>
    <n v="1"/>
    <n v="1"/>
    <s v="Option1 minus Baseline"/>
    <x v="7"/>
    <s v="LHD"/>
    <s v="Diesel"/>
  </r>
  <r>
    <x v="28"/>
    <x v="3"/>
    <x v="0"/>
    <x v="1"/>
    <m/>
    <n v="2"/>
    <n v="2"/>
    <n v="2"/>
    <s v="Option1 minus Baseline"/>
    <x v="7"/>
    <s v="LHD"/>
    <s v="Diesel"/>
  </r>
  <r>
    <x v="29"/>
    <x v="3"/>
    <x v="0"/>
    <x v="0"/>
    <m/>
    <n v="2"/>
    <n v="2"/>
    <n v="2"/>
    <s v="Option1 minus Baseline"/>
    <x v="7"/>
    <s v="LHD45"/>
    <s v="Gasoline"/>
  </r>
  <r>
    <x v="29"/>
    <x v="3"/>
    <x v="0"/>
    <x v="1"/>
    <m/>
    <n v="2"/>
    <n v="1"/>
    <n v="1"/>
    <s v="Option1 minus Baseline"/>
    <x v="7"/>
    <s v="LHD45"/>
    <s v="Gasoline"/>
  </r>
  <r>
    <x v="30"/>
    <x v="3"/>
    <x v="0"/>
    <x v="0"/>
    <m/>
    <n v="2"/>
    <n v="1"/>
    <n v="1"/>
    <s v="Option1 minus Baseline"/>
    <x v="7"/>
    <s v="LHD45"/>
    <s v="Diesel"/>
  </r>
  <r>
    <x v="30"/>
    <x v="3"/>
    <x v="0"/>
    <x v="1"/>
    <m/>
    <n v="2"/>
    <n v="2"/>
    <n v="2"/>
    <s v="Option1 minus Baseline"/>
    <x v="7"/>
    <s v="LHD45"/>
    <s v="Diesel"/>
  </r>
  <r>
    <x v="31"/>
    <x v="3"/>
    <x v="0"/>
    <x v="0"/>
    <m/>
    <n v="2"/>
    <n v="2"/>
    <n v="2"/>
    <s v="Option1 minus Baseline"/>
    <x v="7"/>
    <s v="MHD67"/>
    <s v="Gasoline"/>
  </r>
  <r>
    <x v="31"/>
    <x v="3"/>
    <x v="0"/>
    <x v="1"/>
    <m/>
    <n v="2"/>
    <n v="1"/>
    <n v="1"/>
    <s v="Option1 minus Baseline"/>
    <x v="7"/>
    <s v="MHD67"/>
    <s v="Gasoline"/>
  </r>
  <r>
    <x v="32"/>
    <x v="3"/>
    <x v="0"/>
    <x v="0"/>
    <m/>
    <n v="2"/>
    <n v="3"/>
    <n v="3"/>
    <s v="Option1 minus Baseline"/>
    <x v="7"/>
    <s v="MHD67"/>
    <s v="Diesel"/>
  </r>
  <r>
    <x v="32"/>
    <x v="3"/>
    <x v="0"/>
    <x v="1"/>
    <m/>
    <n v="1"/>
    <n v="2"/>
    <n v="2"/>
    <s v="Option1 minus Baseline"/>
    <x v="7"/>
    <s v="MHD67"/>
    <s v="Diesel"/>
  </r>
  <r>
    <x v="33"/>
    <x v="3"/>
    <x v="0"/>
    <x v="0"/>
    <m/>
    <n v="2"/>
    <n v="2"/>
    <n v="2"/>
    <s v="Option1 minus Baseline"/>
    <x v="7"/>
    <s v="HHD8"/>
    <s v="Gasoline"/>
  </r>
  <r>
    <x v="33"/>
    <x v="3"/>
    <x v="0"/>
    <x v="1"/>
    <m/>
    <n v="2"/>
    <n v="1"/>
    <n v="1"/>
    <s v="Option1 minus Baseline"/>
    <x v="7"/>
    <s v="HHD8"/>
    <s v="Gasoline"/>
  </r>
  <r>
    <x v="34"/>
    <x v="3"/>
    <x v="0"/>
    <x v="0"/>
    <m/>
    <n v="2"/>
    <n v="9"/>
    <n v="4"/>
    <s v="Option1 minus Baseline"/>
    <x v="7"/>
    <s v="HHD8"/>
    <s v="Diesel"/>
  </r>
  <r>
    <x v="34"/>
    <x v="3"/>
    <x v="0"/>
    <x v="1"/>
    <m/>
    <n v="1"/>
    <n v="4"/>
    <n v="1"/>
    <s v="Option1 minus Baseline"/>
    <x v="7"/>
    <s v="HHD8"/>
    <s v="Diesel"/>
  </r>
  <r>
    <x v="35"/>
    <x v="3"/>
    <x v="0"/>
    <x v="0"/>
    <m/>
    <n v="2"/>
    <n v="9"/>
    <n v="4"/>
    <s v="Option1 minus Baseline"/>
    <x v="7"/>
    <s v="HHD8"/>
    <s v="CNG"/>
  </r>
  <r>
    <x v="35"/>
    <x v="3"/>
    <x v="0"/>
    <x v="1"/>
    <m/>
    <n v="1"/>
    <n v="4"/>
    <n v="1"/>
    <s v="Option1 minus Baseline"/>
    <x v="7"/>
    <s v="HHD8"/>
    <s v="CNG"/>
  </r>
  <r>
    <x v="36"/>
    <x v="3"/>
    <x v="0"/>
    <x v="0"/>
    <m/>
    <n v="2"/>
    <n v="10"/>
    <n v="2"/>
    <s v="Option1 minus Baseline"/>
    <x v="8"/>
    <s v="LHD45"/>
    <s v="Gasoline"/>
  </r>
  <r>
    <x v="36"/>
    <x v="3"/>
    <x v="0"/>
    <x v="1"/>
    <m/>
    <n v="2"/>
    <n v="7"/>
    <n v="2"/>
    <s v="Option1 minus Baseline"/>
    <x v="8"/>
    <s v="LHD45"/>
    <s v="Gasoline"/>
  </r>
  <r>
    <x v="37"/>
    <x v="3"/>
    <x v="0"/>
    <x v="0"/>
    <m/>
    <n v="2"/>
    <n v="10"/>
    <n v="2"/>
    <s v="Option1 minus Baseline"/>
    <x v="8"/>
    <s v="MHD67"/>
    <s v="Gasoline"/>
  </r>
  <r>
    <x v="37"/>
    <x v="3"/>
    <x v="0"/>
    <x v="1"/>
    <m/>
    <n v="2"/>
    <n v="7"/>
    <n v="2"/>
    <s v="Option1 minus Baseline"/>
    <x v="8"/>
    <s v="MHD67"/>
    <s v="Gasoline"/>
  </r>
  <r>
    <x v="38"/>
    <x v="3"/>
    <x v="0"/>
    <x v="0"/>
    <m/>
    <n v="2"/>
    <n v="19"/>
    <n v="2"/>
    <s v="Option1 minus Baseline"/>
    <x v="8"/>
    <s v="MHD67"/>
    <s v="Diesel"/>
  </r>
  <r>
    <x v="38"/>
    <x v="3"/>
    <x v="0"/>
    <x v="1"/>
    <m/>
    <n v="1"/>
    <n v="14"/>
    <n v="1"/>
    <s v="Option1 minus Baseline"/>
    <x v="8"/>
    <s v="MHD67"/>
    <s v="Diesel"/>
  </r>
  <r>
    <x v="39"/>
    <x v="3"/>
    <x v="0"/>
    <x v="0"/>
    <m/>
    <n v="2"/>
    <n v="10"/>
    <n v="2"/>
    <s v="Option1 minus Baseline"/>
    <x v="8"/>
    <s v="HHD8"/>
    <s v="Gasoline"/>
  </r>
  <r>
    <x v="39"/>
    <x v="3"/>
    <x v="0"/>
    <x v="1"/>
    <m/>
    <n v="2"/>
    <n v="7"/>
    <n v="2"/>
    <s v="Option1 minus Baseline"/>
    <x v="8"/>
    <s v="HHD8"/>
    <s v="Gasoline"/>
  </r>
  <r>
    <x v="40"/>
    <x v="3"/>
    <x v="0"/>
    <x v="0"/>
    <m/>
    <n v="2"/>
    <n v="56"/>
    <n v="2"/>
    <s v="Option1 minus Baseline"/>
    <x v="8"/>
    <s v="HHD8"/>
    <s v="Diesel"/>
  </r>
  <r>
    <x v="40"/>
    <x v="3"/>
    <x v="0"/>
    <x v="1"/>
    <m/>
    <n v="1"/>
    <n v="27"/>
    <n v="1"/>
    <s v="Option1 minus Baseline"/>
    <x v="8"/>
    <s v="HHD8"/>
    <s v="Diesel"/>
  </r>
  <r>
    <x v="41"/>
    <x v="3"/>
    <x v="0"/>
    <x v="0"/>
    <m/>
    <n v="2"/>
    <n v="2"/>
    <n v="2"/>
    <s v="Option1 minus Baseline"/>
    <x v="9"/>
    <s v="MHD67"/>
    <s v="Diesel"/>
  </r>
  <r>
    <x v="41"/>
    <x v="3"/>
    <x v="0"/>
    <x v="1"/>
    <m/>
    <n v="1"/>
    <n v="2"/>
    <n v="2"/>
    <s v="Option1 minus Baseline"/>
    <x v="9"/>
    <s v="MHD67"/>
    <s v="Diesel"/>
  </r>
  <r>
    <x v="42"/>
    <x v="3"/>
    <x v="0"/>
    <x v="0"/>
    <m/>
    <n v="2"/>
    <n v="5"/>
    <n v="5"/>
    <s v="Option1 minus Baseline"/>
    <x v="9"/>
    <s v="HHD8"/>
    <s v="Diesel"/>
  </r>
  <r>
    <x v="42"/>
    <x v="3"/>
    <x v="0"/>
    <x v="1"/>
    <m/>
    <n v="1"/>
    <n v="2"/>
    <n v="2"/>
    <s v="Option1 minus Baseline"/>
    <x v="9"/>
    <s v="HHD8"/>
    <s v="Diesel"/>
  </r>
  <r>
    <x v="43"/>
    <x v="3"/>
    <x v="0"/>
    <x v="0"/>
    <m/>
    <n v="2"/>
    <n v="5"/>
    <n v="5"/>
    <s v="Option1 minus Baseline"/>
    <x v="9"/>
    <s v="HHD8"/>
    <s v="CNG"/>
  </r>
  <r>
    <x v="43"/>
    <x v="3"/>
    <x v="0"/>
    <x v="1"/>
    <m/>
    <n v="1"/>
    <n v="2"/>
    <n v="2"/>
    <s v="Option1 minus Baseline"/>
    <x v="9"/>
    <s v="HHD8"/>
    <s v="CNG"/>
  </r>
  <r>
    <x v="44"/>
    <x v="3"/>
    <x v="0"/>
    <x v="0"/>
    <m/>
    <n v="2"/>
    <n v="2"/>
    <n v="2"/>
    <s v="Option1 minus Baseline"/>
    <x v="10"/>
    <s v="HHD8"/>
    <s v="Diesel"/>
  </r>
  <r>
    <x v="44"/>
    <x v="3"/>
    <x v="0"/>
    <x v="1"/>
    <m/>
    <n v="1"/>
    <n v="1"/>
    <n v="1"/>
    <s v="Option1 minus Baseline"/>
    <x v="10"/>
    <s v="HHD8"/>
    <s v="Diesel"/>
  </r>
  <r>
    <x v="0"/>
    <x v="3"/>
    <x v="1"/>
    <x v="0"/>
    <m/>
    <n v="2"/>
    <n v="3"/>
    <n v="2"/>
    <s v="Option1 minus Baseline"/>
    <x v="0"/>
    <s v="LHD"/>
    <s v="Diesel"/>
  </r>
  <r>
    <x v="0"/>
    <x v="3"/>
    <x v="1"/>
    <x v="1"/>
    <m/>
    <n v="2"/>
    <n v="6"/>
    <n v="5"/>
    <s v="Option1 minus Baseline"/>
    <x v="0"/>
    <s v="LHD"/>
    <s v="Diesel"/>
  </r>
  <r>
    <x v="1"/>
    <x v="3"/>
    <x v="1"/>
    <x v="0"/>
    <m/>
    <n v="2"/>
    <n v="3"/>
    <n v="2"/>
    <s v="Option1 minus Baseline"/>
    <x v="1"/>
    <s v="LHD"/>
    <s v="Diesel"/>
  </r>
  <r>
    <x v="1"/>
    <x v="3"/>
    <x v="1"/>
    <x v="1"/>
    <m/>
    <n v="2"/>
    <n v="6"/>
    <n v="5"/>
    <s v="Option1 minus Baseline"/>
    <x v="1"/>
    <s v="LHD"/>
    <s v="Diesel"/>
  </r>
  <r>
    <x v="2"/>
    <x v="3"/>
    <x v="1"/>
    <x v="0"/>
    <m/>
    <n v="2"/>
    <n v="2"/>
    <n v="2"/>
    <s v="Option1 minus Baseline"/>
    <x v="2"/>
    <s v="LHD45"/>
    <s v="Gasoline"/>
  </r>
  <r>
    <x v="2"/>
    <x v="3"/>
    <x v="1"/>
    <x v="1"/>
    <m/>
    <n v="2"/>
    <n v="1"/>
    <n v="1"/>
    <s v="Option1 minus Baseline"/>
    <x v="2"/>
    <s v="LHD45"/>
    <s v="Gasoline"/>
  </r>
  <r>
    <x v="3"/>
    <x v="3"/>
    <x v="1"/>
    <x v="0"/>
    <m/>
    <n v="2"/>
    <n v="1"/>
    <n v="1"/>
    <s v="Option1 minus Baseline"/>
    <x v="2"/>
    <s v="LHD45"/>
    <s v="Diesel"/>
  </r>
  <r>
    <x v="3"/>
    <x v="3"/>
    <x v="1"/>
    <x v="1"/>
    <m/>
    <n v="2"/>
    <n v="2"/>
    <n v="2"/>
    <s v="Option1 minus Baseline"/>
    <x v="2"/>
    <s v="LHD45"/>
    <s v="Diesel"/>
  </r>
  <r>
    <x v="4"/>
    <x v="3"/>
    <x v="1"/>
    <x v="0"/>
    <m/>
    <n v="2"/>
    <n v="3"/>
    <n v="3"/>
    <s v="Option1 minus Baseline"/>
    <x v="2"/>
    <s v="MHD67"/>
    <s v="Diesel"/>
  </r>
  <r>
    <x v="4"/>
    <x v="3"/>
    <x v="1"/>
    <x v="1"/>
    <m/>
    <n v="1"/>
    <n v="2"/>
    <n v="2"/>
    <s v="Option1 minus Baseline"/>
    <x v="2"/>
    <s v="MHD67"/>
    <s v="Diesel"/>
  </r>
  <r>
    <x v="5"/>
    <x v="3"/>
    <x v="1"/>
    <x v="0"/>
    <m/>
    <n v="2"/>
    <n v="9"/>
    <n v="4"/>
    <s v="Option1 minus Baseline"/>
    <x v="2"/>
    <s v="HHD8"/>
    <s v="Diesel"/>
  </r>
  <r>
    <x v="5"/>
    <x v="3"/>
    <x v="1"/>
    <x v="1"/>
    <m/>
    <n v="1"/>
    <n v="4"/>
    <n v="1"/>
    <s v="Option1 minus Baseline"/>
    <x v="2"/>
    <s v="HHD8"/>
    <s v="Diesel"/>
  </r>
  <r>
    <x v="6"/>
    <x v="3"/>
    <x v="1"/>
    <x v="0"/>
    <m/>
    <n v="2"/>
    <n v="9"/>
    <n v="4"/>
    <s v="Option1 minus Baseline"/>
    <x v="2"/>
    <s v="HHD8"/>
    <s v="CNG"/>
  </r>
  <r>
    <x v="6"/>
    <x v="3"/>
    <x v="1"/>
    <x v="1"/>
    <m/>
    <n v="1"/>
    <n v="4"/>
    <n v="1"/>
    <s v="Option1 minus Baseline"/>
    <x v="2"/>
    <s v="HHD8"/>
    <s v="CNG"/>
  </r>
  <r>
    <x v="7"/>
    <x v="3"/>
    <x v="1"/>
    <x v="0"/>
    <m/>
    <n v="2"/>
    <n v="2"/>
    <n v="2"/>
    <s v="Option1 minus Baseline"/>
    <x v="3"/>
    <s v="LHD45"/>
    <s v="Gasoline"/>
  </r>
  <r>
    <x v="7"/>
    <x v="3"/>
    <x v="1"/>
    <x v="1"/>
    <m/>
    <n v="2"/>
    <n v="1"/>
    <n v="1"/>
    <s v="Option1 minus Baseline"/>
    <x v="3"/>
    <s v="LHD45"/>
    <s v="Gasoline"/>
  </r>
  <r>
    <x v="8"/>
    <x v="3"/>
    <x v="1"/>
    <x v="0"/>
    <m/>
    <n v="2"/>
    <n v="1"/>
    <n v="1"/>
    <s v="Option1 minus Baseline"/>
    <x v="3"/>
    <s v="LHD45"/>
    <s v="Diesel"/>
  </r>
  <r>
    <x v="8"/>
    <x v="3"/>
    <x v="1"/>
    <x v="1"/>
    <m/>
    <n v="2"/>
    <n v="2"/>
    <n v="2"/>
    <s v="Option1 minus Baseline"/>
    <x v="3"/>
    <s v="LHD45"/>
    <s v="Diesel"/>
  </r>
  <r>
    <x v="9"/>
    <x v="3"/>
    <x v="1"/>
    <x v="0"/>
    <m/>
    <n v="2"/>
    <n v="3"/>
    <n v="3"/>
    <s v="Option1 minus Baseline"/>
    <x v="3"/>
    <s v="MHD67"/>
    <s v="Diesel"/>
  </r>
  <r>
    <x v="9"/>
    <x v="3"/>
    <x v="1"/>
    <x v="1"/>
    <m/>
    <n v="1"/>
    <n v="2"/>
    <n v="2"/>
    <s v="Option1 minus Baseline"/>
    <x v="3"/>
    <s v="MHD67"/>
    <s v="Diesel"/>
  </r>
  <r>
    <x v="10"/>
    <x v="3"/>
    <x v="1"/>
    <x v="0"/>
    <m/>
    <n v="2"/>
    <n v="9"/>
    <n v="4"/>
    <s v="Option1 minus Baseline"/>
    <x v="3"/>
    <s v="Urban Bus"/>
    <s v="Diesel"/>
  </r>
  <r>
    <x v="10"/>
    <x v="3"/>
    <x v="1"/>
    <x v="1"/>
    <m/>
    <n v="1"/>
    <n v="4"/>
    <n v="1"/>
    <s v="Option1 minus Baseline"/>
    <x v="3"/>
    <s v="Urban Bus"/>
    <s v="Diesel"/>
  </r>
  <r>
    <x v="11"/>
    <x v="3"/>
    <x v="1"/>
    <x v="0"/>
    <m/>
    <n v="2"/>
    <n v="9"/>
    <n v="4"/>
    <s v="Option1 minus Baseline"/>
    <x v="3"/>
    <s v="Urban Bus"/>
    <s v="CNG"/>
  </r>
  <r>
    <x v="11"/>
    <x v="3"/>
    <x v="1"/>
    <x v="1"/>
    <m/>
    <n v="1"/>
    <n v="4"/>
    <n v="1"/>
    <s v="Option1 minus Baseline"/>
    <x v="3"/>
    <s v="Urban Bus"/>
    <s v="CNG"/>
  </r>
  <r>
    <x v="12"/>
    <x v="3"/>
    <x v="1"/>
    <x v="0"/>
    <m/>
    <n v="2"/>
    <n v="7"/>
    <n v="2"/>
    <s v="Option1 minus Baseline"/>
    <x v="4"/>
    <s v="LHD45"/>
    <s v="Gasoline"/>
  </r>
  <r>
    <x v="12"/>
    <x v="3"/>
    <x v="1"/>
    <x v="1"/>
    <m/>
    <n v="2"/>
    <n v="5"/>
    <n v="2"/>
    <s v="Option1 minus Baseline"/>
    <x v="4"/>
    <s v="LHD45"/>
    <s v="Gasoline"/>
  </r>
  <r>
    <x v="13"/>
    <x v="3"/>
    <x v="1"/>
    <x v="0"/>
    <m/>
    <n v="2"/>
    <n v="5"/>
    <n v="2"/>
    <s v="Option1 minus Baseline"/>
    <x v="4"/>
    <s v="LHD45"/>
    <s v="Diesel"/>
  </r>
  <r>
    <x v="13"/>
    <x v="3"/>
    <x v="1"/>
    <x v="1"/>
    <m/>
    <n v="2"/>
    <n v="9"/>
    <n v="2"/>
    <s v="Option1 minus Baseline"/>
    <x v="4"/>
    <s v="LHD45"/>
    <s v="Diesel"/>
  </r>
  <r>
    <x v="14"/>
    <x v="3"/>
    <x v="1"/>
    <x v="0"/>
    <m/>
    <n v="2"/>
    <n v="13"/>
    <n v="2"/>
    <s v="Option1 minus Baseline"/>
    <x v="4"/>
    <s v="MHD67"/>
    <s v="Diesel"/>
  </r>
  <r>
    <x v="14"/>
    <x v="3"/>
    <x v="1"/>
    <x v="1"/>
    <m/>
    <n v="1"/>
    <n v="9"/>
    <n v="1"/>
    <s v="Option1 minus Baseline"/>
    <x v="4"/>
    <s v="MHD67"/>
    <s v="Diesel"/>
  </r>
  <r>
    <x v="15"/>
    <x v="3"/>
    <x v="1"/>
    <x v="0"/>
    <m/>
    <n v="2"/>
    <n v="38"/>
    <n v="2"/>
    <s v="Option1 minus Baseline"/>
    <x v="4"/>
    <s v="HHD8"/>
    <s v="Diesel"/>
  </r>
  <r>
    <x v="15"/>
    <x v="3"/>
    <x v="1"/>
    <x v="1"/>
    <m/>
    <n v="1"/>
    <n v="18"/>
    <n v="1"/>
    <s v="Option1 minus Baseline"/>
    <x v="4"/>
    <s v="HHD8"/>
    <s v="Diesel"/>
  </r>
  <r>
    <x v="16"/>
    <x v="3"/>
    <x v="1"/>
    <x v="0"/>
    <m/>
    <n v="2"/>
    <n v="38"/>
    <n v="2"/>
    <s v="Option1 minus Baseline"/>
    <x v="4"/>
    <s v="HHD8"/>
    <s v="CNG"/>
  </r>
  <r>
    <x v="16"/>
    <x v="3"/>
    <x v="1"/>
    <x v="1"/>
    <m/>
    <n v="1"/>
    <n v="18"/>
    <n v="1"/>
    <s v="Option1 minus Baseline"/>
    <x v="4"/>
    <s v="HHD8"/>
    <s v="CNG"/>
  </r>
  <r>
    <x v="17"/>
    <x v="3"/>
    <x v="1"/>
    <x v="0"/>
    <m/>
    <n v="2"/>
    <n v="4"/>
    <n v="4"/>
    <s v="Option1 minus Baseline"/>
    <x v="5"/>
    <s v="MHD67"/>
    <s v="Diesel"/>
  </r>
  <r>
    <x v="17"/>
    <x v="3"/>
    <x v="1"/>
    <x v="1"/>
    <m/>
    <n v="1"/>
    <n v="3"/>
    <n v="3"/>
    <s v="Option1 minus Baseline"/>
    <x v="5"/>
    <s v="MHD67"/>
    <s v="Diesel"/>
  </r>
  <r>
    <x v="18"/>
    <x v="3"/>
    <x v="1"/>
    <x v="0"/>
    <m/>
    <n v="2"/>
    <n v="11"/>
    <n v="4"/>
    <s v="Option1 minus Baseline"/>
    <x v="5"/>
    <s v="HHD8"/>
    <s v="Diesel"/>
  </r>
  <r>
    <x v="18"/>
    <x v="3"/>
    <x v="1"/>
    <x v="1"/>
    <m/>
    <n v="1"/>
    <n v="5"/>
    <n v="1"/>
    <s v="Option1 minus Baseline"/>
    <x v="5"/>
    <s v="HHD8"/>
    <s v="Diesel"/>
  </r>
  <r>
    <x v="19"/>
    <x v="3"/>
    <x v="1"/>
    <x v="0"/>
    <m/>
    <n v="2"/>
    <n v="11"/>
    <n v="4"/>
    <s v="Option1 minus Baseline"/>
    <x v="5"/>
    <s v="HHD8"/>
    <s v="CNG"/>
  </r>
  <r>
    <x v="19"/>
    <x v="3"/>
    <x v="1"/>
    <x v="1"/>
    <m/>
    <n v="1"/>
    <n v="5"/>
    <n v="1"/>
    <s v="Option1 minus Baseline"/>
    <x v="5"/>
    <s v="HHD8"/>
    <s v="CNG"/>
  </r>
  <r>
    <x v="20"/>
    <x v="3"/>
    <x v="1"/>
    <x v="0"/>
    <m/>
    <n v="2"/>
    <n v="2"/>
    <n v="2"/>
    <s v="Option1 minus Baseline"/>
    <x v="6"/>
    <s v="LHD"/>
    <s v="Diesel"/>
  </r>
  <r>
    <x v="20"/>
    <x v="3"/>
    <x v="1"/>
    <x v="1"/>
    <m/>
    <n v="2"/>
    <n v="3"/>
    <n v="3"/>
    <s v="Option1 minus Baseline"/>
    <x v="6"/>
    <s v="LHD"/>
    <s v="Diesel"/>
  </r>
  <r>
    <x v="21"/>
    <x v="3"/>
    <x v="1"/>
    <x v="0"/>
    <m/>
    <n v="2"/>
    <n v="3"/>
    <n v="3"/>
    <s v="Option1 minus Baseline"/>
    <x v="6"/>
    <s v="LHD45"/>
    <s v="Gasoline"/>
  </r>
  <r>
    <x v="21"/>
    <x v="3"/>
    <x v="1"/>
    <x v="1"/>
    <m/>
    <n v="2"/>
    <n v="2"/>
    <n v="2"/>
    <s v="Option1 minus Baseline"/>
    <x v="6"/>
    <s v="LHD45"/>
    <s v="Gasoline"/>
  </r>
  <r>
    <x v="22"/>
    <x v="3"/>
    <x v="1"/>
    <x v="0"/>
    <m/>
    <n v="2"/>
    <n v="2"/>
    <n v="2"/>
    <s v="Option1 minus Baseline"/>
    <x v="6"/>
    <s v="LHD45"/>
    <s v="Diesel"/>
  </r>
  <r>
    <x v="22"/>
    <x v="3"/>
    <x v="1"/>
    <x v="1"/>
    <m/>
    <n v="2"/>
    <n v="3"/>
    <n v="3"/>
    <s v="Option1 minus Baseline"/>
    <x v="6"/>
    <s v="LHD45"/>
    <s v="Diesel"/>
  </r>
  <r>
    <x v="23"/>
    <x v="3"/>
    <x v="1"/>
    <x v="0"/>
    <m/>
    <n v="2"/>
    <n v="3"/>
    <n v="3"/>
    <s v="Option1 minus Baseline"/>
    <x v="6"/>
    <s v="MHD67"/>
    <s v="Gasoline"/>
  </r>
  <r>
    <x v="23"/>
    <x v="3"/>
    <x v="1"/>
    <x v="1"/>
    <m/>
    <n v="2"/>
    <n v="2"/>
    <n v="2"/>
    <s v="Option1 minus Baseline"/>
    <x v="6"/>
    <s v="MHD67"/>
    <s v="Gasoline"/>
  </r>
  <r>
    <x v="24"/>
    <x v="3"/>
    <x v="1"/>
    <x v="0"/>
    <m/>
    <n v="2"/>
    <n v="5"/>
    <n v="3"/>
    <s v="Option1 minus Baseline"/>
    <x v="6"/>
    <s v="MHD67"/>
    <s v="Diesel"/>
  </r>
  <r>
    <x v="24"/>
    <x v="3"/>
    <x v="1"/>
    <x v="1"/>
    <m/>
    <n v="1"/>
    <n v="4"/>
    <n v="3"/>
    <s v="Option1 minus Baseline"/>
    <x v="6"/>
    <s v="MHD67"/>
    <s v="Diesel"/>
  </r>
  <r>
    <x v="25"/>
    <x v="3"/>
    <x v="1"/>
    <x v="0"/>
    <m/>
    <n v="2"/>
    <n v="3"/>
    <n v="3"/>
    <s v="Option1 minus Baseline"/>
    <x v="6"/>
    <s v="HHD8"/>
    <s v="Gasoline"/>
  </r>
  <r>
    <x v="25"/>
    <x v="3"/>
    <x v="1"/>
    <x v="1"/>
    <m/>
    <n v="2"/>
    <n v="2"/>
    <n v="2"/>
    <s v="Option1 minus Baseline"/>
    <x v="6"/>
    <s v="HHD8"/>
    <s v="Gasoline"/>
  </r>
  <r>
    <x v="26"/>
    <x v="3"/>
    <x v="1"/>
    <x v="0"/>
    <m/>
    <n v="2"/>
    <n v="15"/>
    <n v="3"/>
    <s v="Option1 minus Baseline"/>
    <x v="6"/>
    <s v="HHD8"/>
    <s v="Diesel"/>
  </r>
  <r>
    <x v="26"/>
    <x v="3"/>
    <x v="1"/>
    <x v="1"/>
    <m/>
    <n v="1"/>
    <n v="7"/>
    <n v="1"/>
    <s v="Option1 minus Baseline"/>
    <x v="6"/>
    <s v="HHD8"/>
    <s v="Diesel"/>
  </r>
  <r>
    <x v="27"/>
    <x v="3"/>
    <x v="1"/>
    <x v="0"/>
    <m/>
    <n v="2"/>
    <n v="15"/>
    <n v="3"/>
    <s v="Option1 minus Baseline"/>
    <x v="6"/>
    <s v="HHD8"/>
    <s v="CNG"/>
  </r>
  <r>
    <x v="27"/>
    <x v="3"/>
    <x v="1"/>
    <x v="1"/>
    <m/>
    <n v="1"/>
    <n v="7"/>
    <n v="1"/>
    <s v="Option1 minus Baseline"/>
    <x v="6"/>
    <s v="HHD8"/>
    <s v="CNG"/>
  </r>
  <r>
    <x v="28"/>
    <x v="3"/>
    <x v="1"/>
    <x v="0"/>
    <m/>
    <n v="2"/>
    <n v="1"/>
    <n v="1"/>
    <s v="Option1 minus Baseline"/>
    <x v="7"/>
    <s v="LHD"/>
    <s v="Diesel"/>
  </r>
  <r>
    <x v="28"/>
    <x v="3"/>
    <x v="1"/>
    <x v="1"/>
    <m/>
    <n v="2"/>
    <n v="2"/>
    <n v="2"/>
    <s v="Option1 minus Baseline"/>
    <x v="7"/>
    <s v="LHD"/>
    <s v="Diesel"/>
  </r>
  <r>
    <x v="29"/>
    <x v="3"/>
    <x v="1"/>
    <x v="0"/>
    <m/>
    <n v="2"/>
    <n v="2"/>
    <n v="2"/>
    <s v="Option1 minus Baseline"/>
    <x v="7"/>
    <s v="LHD45"/>
    <s v="Gasoline"/>
  </r>
  <r>
    <x v="29"/>
    <x v="3"/>
    <x v="1"/>
    <x v="1"/>
    <m/>
    <n v="2"/>
    <n v="1"/>
    <n v="1"/>
    <s v="Option1 minus Baseline"/>
    <x v="7"/>
    <s v="LHD45"/>
    <s v="Gasoline"/>
  </r>
  <r>
    <x v="30"/>
    <x v="3"/>
    <x v="1"/>
    <x v="0"/>
    <m/>
    <n v="2"/>
    <n v="1"/>
    <n v="1"/>
    <s v="Option1 minus Baseline"/>
    <x v="7"/>
    <s v="LHD45"/>
    <s v="Diesel"/>
  </r>
  <r>
    <x v="30"/>
    <x v="3"/>
    <x v="1"/>
    <x v="1"/>
    <m/>
    <n v="2"/>
    <n v="2"/>
    <n v="2"/>
    <s v="Option1 minus Baseline"/>
    <x v="7"/>
    <s v="LHD45"/>
    <s v="Diesel"/>
  </r>
  <r>
    <x v="31"/>
    <x v="3"/>
    <x v="1"/>
    <x v="0"/>
    <m/>
    <n v="2"/>
    <n v="2"/>
    <n v="2"/>
    <s v="Option1 minus Baseline"/>
    <x v="7"/>
    <s v="MHD67"/>
    <s v="Gasoline"/>
  </r>
  <r>
    <x v="31"/>
    <x v="3"/>
    <x v="1"/>
    <x v="1"/>
    <m/>
    <n v="2"/>
    <n v="1"/>
    <n v="1"/>
    <s v="Option1 minus Baseline"/>
    <x v="7"/>
    <s v="MHD67"/>
    <s v="Gasoline"/>
  </r>
  <r>
    <x v="32"/>
    <x v="3"/>
    <x v="1"/>
    <x v="0"/>
    <m/>
    <n v="2"/>
    <n v="3"/>
    <n v="3"/>
    <s v="Option1 minus Baseline"/>
    <x v="7"/>
    <s v="MHD67"/>
    <s v="Diesel"/>
  </r>
  <r>
    <x v="32"/>
    <x v="3"/>
    <x v="1"/>
    <x v="1"/>
    <m/>
    <n v="1"/>
    <n v="2"/>
    <n v="2"/>
    <s v="Option1 minus Baseline"/>
    <x v="7"/>
    <s v="MHD67"/>
    <s v="Diesel"/>
  </r>
  <r>
    <x v="33"/>
    <x v="3"/>
    <x v="1"/>
    <x v="0"/>
    <m/>
    <n v="2"/>
    <n v="2"/>
    <n v="2"/>
    <s v="Option1 minus Baseline"/>
    <x v="7"/>
    <s v="HHD8"/>
    <s v="Gasoline"/>
  </r>
  <r>
    <x v="33"/>
    <x v="3"/>
    <x v="1"/>
    <x v="1"/>
    <m/>
    <n v="2"/>
    <n v="1"/>
    <n v="1"/>
    <s v="Option1 minus Baseline"/>
    <x v="7"/>
    <s v="HHD8"/>
    <s v="Gasoline"/>
  </r>
  <r>
    <x v="34"/>
    <x v="3"/>
    <x v="1"/>
    <x v="0"/>
    <m/>
    <n v="2"/>
    <n v="9"/>
    <n v="4"/>
    <s v="Option1 minus Baseline"/>
    <x v="7"/>
    <s v="HHD8"/>
    <s v="Diesel"/>
  </r>
  <r>
    <x v="34"/>
    <x v="3"/>
    <x v="1"/>
    <x v="1"/>
    <m/>
    <n v="1"/>
    <n v="4"/>
    <n v="1"/>
    <s v="Option1 minus Baseline"/>
    <x v="7"/>
    <s v="HHD8"/>
    <s v="Diesel"/>
  </r>
  <r>
    <x v="35"/>
    <x v="3"/>
    <x v="1"/>
    <x v="0"/>
    <m/>
    <n v="2"/>
    <n v="9"/>
    <n v="4"/>
    <s v="Option1 minus Baseline"/>
    <x v="7"/>
    <s v="HHD8"/>
    <s v="CNG"/>
  </r>
  <r>
    <x v="35"/>
    <x v="3"/>
    <x v="1"/>
    <x v="1"/>
    <m/>
    <n v="1"/>
    <n v="4"/>
    <n v="1"/>
    <s v="Option1 minus Baseline"/>
    <x v="7"/>
    <s v="HHD8"/>
    <s v="CNG"/>
  </r>
  <r>
    <x v="36"/>
    <x v="3"/>
    <x v="1"/>
    <x v="0"/>
    <m/>
    <n v="2"/>
    <n v="9"/>
    <n v="2"/>
    <s v="Option1 minus Baseline"/>
    <x v="8"/>
    <s v="LHD45"/>
    <s v="Gasoline"/>
  </r>
  <r>
    <x v="36"/>
    <x v="3"/>
    <x v="1"/>
    <x v="1"/>
    <m/>
    <n v="2"/>
    <n v="8"/>
    <n v="2"/>
    <s v="Option1 minus Baseline"/>
    <x v="8"/>
    <s v="LHD45"/>
    <s v="Gasoline"/>
  </r>
  <r>
    <x v="37"/>
    <x v="3"/>
    <x v="1"/>
    <x v="0"/>
    <m/>
    <n v="2"/>
    <n v="9"/>
    <n v="2"/>
    <s v="Option1 minus Baseline"/>
    <x v="8"/>
    <s v="MHD67"/>
    <s v="Gasoline"/>
  </r>
  <r>
    <x v="37"/>
    <x v="3"/>
    <x v="1"/>
    <x v="1"/>
    <m/>
    <n v="2"/>
    <n v="8"/>
    <n v="2"/>
    <s v="Option1 minus Baseline"/>
    <x v="8"/>
    <s v="MHD67"/>
    <s v="Gasoline"/>
  </r>
  <r>
    <x v="38"/>
    <x v="3"/>
    <x v="1"/>
    <x v="0"/>
    <m/>
    <n v="2"/>
    <n v="19"/>
    <n v="2"/>
    <s v="Option1 minus Baseline"/>
    <x v="8"/>
    <s v="MHD67"/>
    <s v="Diesel"/>
  </r>
  <r>
    <x v="38"/>
    <x v="3"/>
    <x v="1"/>
    <x v="1"/>
    <m/>
    <n v="1"/>
    <n v="14"/>
    <n v="1"/>
    <s v="Option1 minus Baseline"/>
    <x v="8"/>
    <s v="MHD67"/>
    <s v="Diesel"/>
  </r>
  <r>
    <x v="39"/>
    <x v="3"/>
    <x v="1"/>
    <x v="0"/>
    <m/>
    <n v="2"/>
    <n v="9"/>
    <n v="2"/>
    <s v="Option1 minus Baseline"/>
    <x v="8"/>
    <s v="HHD8"/>
    <s v="Gasoline"/>
  </r>
  <r>
    <x v="39"/>
    <x v="3"/>
    <x v="1"/>
    <x v="1"/>
    <m/>
    <n v="2"/>
    <n v="8"/>
    <n v="2"/>
    <s v="Option1 minus Baseline"/>
    <x v="8"/>
    <s v="HHD8"/>
    <s v="Gasoline"/>
  </r>
  <r>
    <x v="40"/>
    <x v="3"/>
    <x v="1"/>
    <x v="0"/>
    <m/>
    <n v="2"/>
    <n v="55"/>
    <n v="2"/>
    <s v="Option1 minus Baseline"/>
    <x v="8"/>
    <s v="HHD8"/>
    <s v="Diesel"/>
  </r>
  <r>
    <x v="40"/>
    <x v="3"/>
    <x v="1"/>
    <x v="1"/>
    <m/>
    <n v="1"/>
    <n v="26"/>
    <n v="1"/>
    <s v="Option1 minus Baseline"/>
    <x v="8"/>
    <s v="HHD8"/>
    <s v="Diesel"/>
  </r>
  <r>
    <x v="41"/>
    <x v="3"/>
    <x v="1"/>
    <x v="0"/>
    <m/>
    <n v="2"/>
    <n v="2"/>
    <n v="2"/>
    <s v="Option1 minus Baseline"/>
    <x v="9"/>
    <s v="MHD67"/>
    <s v="Diesel"/>
  </r>
  <r>
    <x v="41"/>
    <x v="3"/>
    <x v="1"/>
    <x v="1"/>
    <m/>
    <n v="1"/>
    <n v="2"/>
    <n v="2"/>
    <s v="Option1 minus Baseline"/>
    <x v="9"/>
    <s v="MHD67"/>
    <s v="Diesel"/>
  </r>
  <r>
    <x v="42"/>
    <x v="3"/>
    <x v="1"/>
    <x v="0"/>
    <m/>
    <n v="2"/>
    <n v="5"/>
    <n v="5"/>
    <s v="Option1 minus Baseline"/>
    <x v="9"/>
    <s v="HHD8"/>
    <s v="Diesel"/>
  </r>
  <r>
    <x v="42"/>
    <x v="3"/>
    <x v="1"/>
    <x v="1"/>
    <m/>
    <n v="1"/>
    <n v="2"/>
    <n v="2"/>
    <s v="Option1 minus Baseline"/>
    <x v="9"/>
    <s v="HHD8"/>
    <s v="Diesel"/>
  </r>
  <r>
    <x v="43"/>
    <x v="3"/>
    <x v="1"/>
    <x v="0"/>
    <m/>
    <n v="2"/>
    <n v="5"/>
    <n v="5"/>
    <s v="Option1 minus Baseline"/>
    <x v="9"/>
    <s v="HHD8"/>
    <s v="CNG"/>
  </r>
  <r>
    <x v="43"/>
    <x v="3"/>
    <x v="1"/>
    <x v="1"/>
    <m/>
    <n v="1"/>
    <n v="2"/>
    <n v="2"/>
    <s v="Option1 minus Baseline"/>
    <x v="9"/>
    <s v="HHD8"/>
    <s v="CNG"/>
  </r>
  <r>
    <x v="44"/>
    <x v="3"/>
    <x v="1"/>
    <x v="0"/>
    <m/>
    <n v="2"/>
    <n v="2"/>
    <n v="2"/>
    <s v="Option1 minus Baseline"/>
    <x v="10"/>
    <s v="HHD8"/>
    <s v="Diesel"/>
  </r>
  <r>
    <x v="44"/>
    <x v="3"/>
    <x v="1"/>
    <x v="1"/>
    <m/>
    <n v="1"/>
    <n v="1"/>
    <n v="1"/>
    <s v="Option1 minus Baseline"/>
    <x v="10"/>
    <s v="HHD8"/>
    <s v="Diesel"/>
  </r>
  <r>
    <x v="0"/>
    <x v="3"/>
    <x v="2"/>
    <x v="0"/>
    <m/>
    <n v="2"/>
    <n v="3"/>
    <n v="2"/>
    <s v="Option1 minus Baseline"/>
    <x v="0"/>
    <s v="LHD"/>
    <s v="Diesel"/>
  </r>
  <r>
    <x v="0"/>
    <x v="3"/>
    <x v="2"/>
    <x v="1"/>
    <m/>
    <n v="2"/>
    <n v="6"/>
    <n v="5"/>
    <s v="Option1 minus Baseline"/>
    <x v="0"/>
    <s v="LHD"/>
    <s v="Diesel"/>
  </r>
  <r>
    <x v="1"/>
    <x v="3"/>
    <x v="2"/>
    <x v="0"/>
    <m/>
    <n v="2"/>
    <n v="3"/>
    <n v="2"/>
    <s v="Option1 minus Baseline"/>
    <x v="1"/>
    <s v="LHD"/>
    <s v="Diesel"/>
  </r>
  <r>
    <x v="1"/>
    <x v="3"/>
    <x v="2"/>
    <x v="1"/>
    <m/>
    <n v="2"/>
    <n v="6"/>
    <n v="5"/>
    <s v="Option1 minus Baseline"/>
    <x v="1"/>
    <s v="LHD"/>
    <s v="Diesel"/>
  </r>
  <r>
    <x v="2"/>
    <x v="3"/>
    <x v="2"/>
    <x v="0"/>
    <m/>
    <n v="2"/>
    <n v="2"/>
    <n v="2"/>
    <s v="Option1 minus Baseline"/>
    <x v="2"/>
    <s v="LHD45"/>
    <s v="Gasoline"/>
  </r>
  <r>
    <x v="2"/>
    <x v="3"/>
    <x v="2"/>
    <x v="1"/>
    <m/>
    <n v="2"/>
    <n v="1"/>
    <n v="1"/>
    <s v="Option1 minus Baseline"/>
    <x v="2"/>
    <s v="LHD45"/>
    <s v="Gasoline"/>
  </r>
  <r>
    <x v="3"/>
    <x v="3"/>
    <x v="2"/>
    <x v="0"/>
    <m/>
    <n v="2"/>
    <n v="1"/>
    <n v="1"/>
    <s v="Option1 minus Baseline"/>
    <x v="2"/>
    <s v="LHD45"/>
    <s v="Diesel"/>
  </r>
  <r>
    <x v="3"/>
    <x v="3"/>
    <x v="2"/>
    <x v="1"/>
    <m/>
    <n v="2"/>
    <n v="2"/>
    <n v="2"/>
    <s v="Option1 minus Baseline"/>
    <x v="2"/>
    <s v="LHD45"/>
    <s v="Diesel"/>
  </r>
  <r>
    <x v="4"/>
    <x v="3"/>
    <x v="2"/>
    <x v="0"/>
    <m/>
    <n v="2"/>
    <n v="3"/>
    <n v="3"/>
    <s v="Option1 minus Baseline"/>
    <x v="2"/>
    <s v="MHD67"/>
    <s v="Diesel"/>
  </r>
  <r>
    <x v="4"/>
    <x v="3"/>
    <x v="2"/>
    <x v="1"/>
    <m/>
    <n v="1"/>
    <n v="2"/>
    <n v="2"/>
    <s v="Option1 minus Baseline"/>
    <x v="2"/>
    <s v="MHD67"/>
    <s v="Diesel"/>
  </r>
  <r>
    <x v="5"/>
    <x v="3"/>
    <x v="2"/>
    <x v="0"/>
    <m/>
    <n v="2"/>
    <n v="9"/>
    <n v="4"/>
    <s v="Option1 minus Baseline"/>
    <x v="2"/>
    <s v="HHD8"/>
    <s v="Diesel"/>
  </r>
  <r>
    <x v="5"/>
    <x v="3"/>
    <x v="2"/>
    <x v="1"/>
    <m/>
    <n v="1"/>
    <n v="4"/>
    <n v="1"/>
    <s v="Option1 minus Baseline"/>
    <x v="2"/>
    <s v="HHD8"/>
    <s v="Diesel"/>
  </r>
  <r>
    <x v="6"/>
    <x v="3"/>
    <x v="2"/>
    <x v="0"/>
    <m/>
    <n v="2"/>
    <n v="9"/>
    <n v="4"/>
    <s v="Option1 minus Baseline"/>
    <x v="2"/>
    <s v="HHD8"/>
    <s v="CNG"/>
  </r>
  <r>
    <x v="6"/>
    <x v="3"/>
    <x v="2"/>
    <x v="1"/>
    <m/>
    <n v="1"/>
    <n v="4"/>
    <n v="1"/>
    <s v="Option1 minus Baseline"/>
    <x v="2"/>
    <s v="HHD8"/>
    <s v="CNG"/>
  </r>
  <r>
    <x v="7"/>
    <x v="3"/>
    <x v="2"/>
    <x v="0"/>
    <m/>
    <n v="2"/>
    <n v="2"/>
    <n v="2"/>
    <s v="Option1 minus Baseline"/>
    <x v="3"/>
    <s v="LHD45"/>
    <s v="Gasoline"/>
  </r>
  <r>
    <x v="7"/>
    <x v="3"/>
    <x v="2"/>
    <x v="1"/>
    <m/>
    <n v="2"/>
    <n v="1"/>
    <n v="1"/>
    <s v="Option1 minus Baseline"/>
    <x v="3"/>
    <s v="LHD45"/>
    <s v="Gasoline"/>
  </r>
  <r>
    <x v="8"/>
    <x v="3"/>
    <x v="2"/>
    <x v="0"/>
    <m/>
    <n v="2"/>
    <n v="1"/>
    <n v="1"/>
    <s v="Option1 minus Baseline"/>
    <x v="3"/>
    <s v="LHD45"/>
    <s v="Diesel"/>
  </r>
  <r>
    <x v="8"/>
    <x v="3"/>
    <x v="2"/>
    <x v="1"/>
    <m/>
    <n v="2"/>
    <n v="2"/>
    <n v="2"/>
    <s v="Option1 minus Baseline"/>
    <x v="3"/>
    <s v="LHD45"/>
    <s v="Diesel"/>
  </r>
  <r>
    <x v="9"/>
    <x v="3"/>
    <x v="2"/>
    <x v="0"/>
    <m/>
    <n v="2"/>
    <n v="3"/>
    <n v="3"/>
    <s v="Option1 minus Baseline"/>
    <x v="3"/>
    <s v="MHD67"/>
    <s v="Diesel"/>
  </r>
  <r>
    <x v="9"/>
    <x v="3"/>
    <x v="2"/>
    <x v="1"/>
    <m/>
    <n v="1"/>
    <n v="2"/>
    <n v="2"/>
    <s v="Option1 minus Baseline"/>
    <x v="3"/>
    <s v="MHD67"/>
    <s v="Diesel"/>
  </r>
  <r>
    <x v="10"/>
    <x v="3"/>
    <x v="2"/>
    <x v="0"/>
    <m/>
    <n v="2"/>
    <n v="9"/>
    <n v="4"/>
    <s v="Option1 minus Baseline"/>
    <x v="3"/>
    <s v="Urban Bus"/>
    <s v="Diesel"/>
  </r>
  <r>
    <x v="10"/>
    <x v="3"/>
    <x v="2"/>
    <x v="1"/>
    <m/>
    <n v="1"/>
    <n v="4"/>
    <n v="1"/>
    <s v="Option1 minus Baseline"/>
    <x v="3"/>
    <s v="Urban Bus"/>
    <s v="Diesel"/>
  </r>
  <r>
    <x v="11"/>
    <x v="3"/>
    <x v="2"/>
    <x v="0"/>
    <m/>
    <n v="2"/>
    <n v="9"/>
    <n v="4"/>
    <s v="Option1 minus Baseline"/>
    <x v="3"/>
    <s v="Urban Bus"/>
    <s v="CNG"/>
  </r>
  <r>
    <x v="11"/>
    <x v="3"/>
    <x v="2"/>
    <x v="1"/>
    <m/>
    <n v="1"/>
    <n v="4"/>
    <n v="1"/>
    <s v="Option1 minus Baseline"/>
    <x v="3"/>
    <s v="Urban Bus"/>
    <s v="CNG"/>
  </r>
  <r>
    <x v="12"/>
    <x v="3"/>
    <x v="2"/>
    <x v="0"/>
    <m/>
    <n v="2"/>
    <n v="7"/>
    <n v="2"/>
    <s v="Option1 minus Baseline"/>
    <x v="4"/>
    <s v="LHD45"/>
    <s v="Gasoline"/>
  </r>
  <r>
    <x v="12"/>
    <x v="3"/>
    <x v="2"/>
    <x v="1"/>
    <m/>
    <n v="2"/>
    <n v="5"/>
    <n v="2"/>
    <s v="Option1 minus Baseline"/>
    <x v="4"/>
    <s v="LHD45"/>
    <s v="Gasoline"/>
  </r>
  <r>
    <x v="13"/>
    <x v="3"/>
    <x v="2"/>
    <x v="0"/>
    <m/>
    <n v="2"/>
    <n v="5"/>
    <n v="2"/>
    <s v="Option1 minus Baseline"/>
    <x v="4"/>
    <s v="LHD45"/>
    <s v="Diesel"/>
  </r>
  <r>
    <x v="13"/>
    <x v="3"/>
    <x v="2"/>
    <x v="1"/>
    <m/>
    <n v="2"/>
    <n v="9"/>
    <n v="2"/>
    <s v="Option1 minus Baseline"/>
    <x v="4"/>
    <s v="LHD45"/>
    <s v="Diesel"/>
  </r>
  <r>
    <x v="14"/>
    <x v="3"/>
    <x v="2"/>
    <x v="0"/>
    <m/>
    <n v="2"/>
    <n v="13"/>
    <n v="2"/>
    <s v="Option1 minus Baseline"/>
    <x v="4"/>
    <s v="MHD67"/>
    <s v="Diesel"/>
  </r>
  <r>
    <x v="14"/>
    <x v="3"/>
    <x v="2"/>
    <x v="1"/>
    <m/>
    <n v="1"/>
    <n v="9"/>
    <n v="1"/>
    <s v="Option1 minus Baseline"/>
    <x v="4"/>
    <s v="MHD67"/>
    <s v="Diesel"/>
  </r>
  <r>
    <x v="15"/>
    <x v="3"/>
    <x v="2"/>
    <x v="0"/>
    <m/>
    <n v="2"/>
    <n v="38"/>
    <n v="2"/>
    <s v="Option1 minus Baseline"/>
    <x v="4"/>
    <s v="HHD8"/>
    <s v="Diesel"/>
  </r>
  <r>
    <x v="15"/>
    <x v="3"/>
    <x v="2"/>
    <x v="1"/>
    <m/>
    <n v="1"/>
    <n v="18"/>
    <n v="1"/>
    <s v="Option1 minus Baseline"/>
    <x v="4"/>
    <s v="HHD8"/>
    <s v="Diesel"/>
  </r>
  <r>
    <x v="16"/>
    <x v="3"/>
    <x v="2"/>
    <x v="0"/>
    <m/>
    <n v="2"/>
    <n v="38"/>
    <n v="2"/>
    <s v="Option1 minus Baseline"/>
    <x v="4"/>
    <s v="HHD8"/>
    <s v="CNG"/>
  </r>
  <r>
    <x v="16"/>
    <x v="3"/>
    <x v="2"/>
    <x v="1"/>
    <m/>
    <n v="1"/>
    <n v="18"/>
    <n v="1"/>
    <s v="Option1 minus Baseline"/>
    <x v="4"/>
    <s v="HHD8"/>
    <s v="CNG"/>
  </r>
  <r>
    <x v="17"/>
    <x v="3"/>
    <x v="2"/>
    <x v="0"/>
    <m/>
    <n v="2"/>
    <n v="4"/>
    <n v="4"/>
    <s v="Option1 minus Baseline"/>
    <x v="5"/>
    <s v="MHD67"/>
    <s v="Diesel"/>
  </r>
  <r>
    <x v="17"/>
    <x v="3"/>
    <x v="2"/>
    <x v="1"/>
    <m/>
    <n v="1"/>
    <n v="3"/>
    <n v="3"/>
    <s v="Option1 minus Baseline"/>
    <x v="5"/>
    <s v="MHD67"/>
    <s v="Diesel"/>
  </r>
  <r>
    <x v="18"/>
    <x v="3"/>
    <x v="2"/>
    <x v="0"/>
    <m/>
    <n v="2"/>
    <n v="11"/>
    <n v="4"/>
    <s v="Option1 minus Baseline"/>
    <x v="5"/>
    <s v="HHD8"/>
    <s v="Diesel"/>
  </r>
  <r>
    <x v="18"/>
    <x v="3"/>
    <x v="2"/>
    <x v="1"/>
    <m/>
    <n v="1"/>
    <n v="5"/>
    <n v="1"/>
    <s v="Option1 minus Baseline"/>
    <x v="5"/>
    <s v="HHD8"/>
    <s v="Diesel"/>
  </r>
  <r>
    <x v="19"/>
    <x v="3"/>
    <x v="2"/>
    <x v="0"/>
    <m/>
    <n v="2"/>
    <n v="11"/>
    <n v="4"/>
    <s v="Option1 minus Baseline"/>
    <x v="5"/>
    <s v="HHD8"/>
    <s v="CNG"/>
  </r>
  <r>
    <x v="19"/>
    <x v="3"/>
    <x v="2"/>
    <x v="1"/>
    <m/>
    <n v="1"/>
    <n v="5"/>
    <n v="1"/>
    <s v="Option1 minus Baseline"/>
    <x v="5"/>
    <s v="HHD8"/>
    <s v="CNG"/>
  </r>
  <r>
    <x v="20"/>
    <x v="3"/>
    <x v="2"/>
    <x v="0"/>
    <m/>
    <n v="2"/>
    <n v="2"/>
    <n v="2"/>
    <s v="Option1 minus Baseline"/>
    <x v="6"/>
    <s v="LHD"/>
    <s v="Diesel"/>
  </r>
  <r>
    <x v="20"/>
    <x v="3"/>
    <x v="2"/>
    <x v="1"/>
    <m/>
    <n v="2"/>
    <n v="3"/>
    <n v="3"/>
    <s v="Option1 minus Baseline"/>
    <x v="6"/>
    <s v="LHD"/>
    <s v="Diesel"/>
  </r>
  <r>
    <x v="21"/>
    <x v="3"/>
    <x v="2"/>
    <x v="0"/>
    <m/>
    <n v="2"/>
    <n v="3"/>
    <n v="3"/>
    <s v="Option1 minus Baseline"/>
    <x v="6"/>
    <s v="LHD45"/>
    <s v="Gasoline"/>
  </r>
  <r>
    <x v="21"/>
    <x v="3"/>
    <x v="2"/>
    <x v="1"/>
    <m/>
    <n v="2"/>
    <n v="2"/>
    <n v="2"/>
    <s v="Option1 minus Baseline"/>
    <x v="6"/>
    <s v="LHD45"/>
    <s v="Gasoline"/>
  </r>
  <r>
    <x v="22"/>
    <x v="3"/>
    <x v="2"/>
    <x v="0"/>
    <m/>
    <n v="2"/>
    <n v="2"/>
    <n v="2"/>
    <s v="Option1 minus Baseline"/>
    <x v="6"/>
    <s v="LHD45"/>
    <s v="Diesel"/>
  </r>
  <r>
    <x v="22"/>
    <x v="3"/>
    <x v="2"/>
    <x v="1"/>
    <m/>
    <n v="2"/>
    <n v="3"/>
    <n v="3"/>
    <s v="Option1 minus Baseline"/>
    <x v="6"/>
    <s v="LHD45"/>
    <s v="Diesel"/>
  </r>
  <r>
    <x v="23"/>
    <x v="3"/>
    <x v="2"/>
    <x v="0"/>
    <m/>
    <n v="2"/>
    <n v="3"/>
    <n v="3"/>
    <s v="Option1 minus Baseline"/>
    <x v="6"/>
    <s v="MHD67"/>
    <s v="Gasoline"/>
  </r>
  <r>
    <x v="23"/>
    <x v="3"/>
    <x v="2"/>
    <x v="1"/>
    <m/>
    <n v="2"/>
    <n v="2"/>
    <n v="2"/>
    <s v="Option1 minus Baseline"/>
    <x v="6"/>
    <s v="MHD67"/>
    <s v="Gasoline"/>
  </r>
  <r>
    <x v="24"/>
    <x v="3"/>
    <x v="2"/>
    <x v="0"/>
    <m/>
    <n v="2"/>
    <n v="5"/>
    <n v="3"/>
    <s v="Option1 minus Baseline"/>
    <x v="6"/>
    <s v="MHD67"/>
    <s v="Diesel"/>
  </r>
  <r>
    <x v="24"/>
    <x v="3"/>
    <x v="2"/>
    <x v="1"/>
    <m/>
    <n v="1"/>
    <n v="4"/>
    <n v="3"/>
    <s v="Option1 minus Baseline"/>
    <x v="6"/>
    <s v="MHD67"/>
    <s v="Diesel"/>
  </r>
  <r>
    <x v="25"/>
    <x v="3"/>
    <x v="2"/>
    <x v="0"/>
    <m/>
    <n v="2"/>
    <n v="3"/>
    <n v="3"/>
    <s v="Option1 minus Baseline"/>
    <x v="6"/>
    <s v="HHD8"/>
    <s v="Gasoline"/>
  </r>
  <r>
    <x v="25"/>
    <x v="3"/>
    <x v="2"/>
    <x v="1"/>
    <m/>
    <n v="2"/>
    <n v="2"/>
    <n v="2"/>
    <s v="Option1 minus Baseline"/>
    <x v="6"/>
    <s v="HHD8"/>
    <s v="Gasoline"/>
  </r>
  <r>
    <x v="26"/>
    <x v="3"/>
    <x v="2"/>
    <x v="0"/>
    <m/>
    <n v="2"/>
    <n v="15"/>
    <n v="3"/>
    <s v="Option1 minus Baseline"/>
    <x v="6"/>
    <s v="HHD8"/>
    <s v="Diesel"/>
  </r>
  <r>
    <x v="26"/>
    <x v="3"/>
    <x v="2"/>
    <x v="1"/>
    <m/>
    <n v="1"/>
    <n v="7"/>
    <n v="1"/>
    <s v="Option1 minus Baseline"/>
    <x v="6"/>
    <s v="HHD8"/>
    <s v="Diesel"/>
  </r>
  <r>
    <x v="27"/>
    <x v="3"/>
    <x v="2"/>
    <x v="0"/>
    <m/>
    <n v="2"/>
    <n v="15"/>
    <n v="3"/>
    <s v="Option1 minus Baseline"/>
    <x v="6"/>
    <s v="HHD8"/>
    <s v="CNG"/>
  </r>
  <r>
    <x v="27"/>
    <x v="3"/>
    <x v="2"/>
    <x v="1"/>
    <m/>
    <n v="1"/>
    <n v="7"/>
    <n v="1"/>
    <s v="Option1 minus Baseline"/>
    <x v="6"/>
    <s v="HHD8"/>
    <s v="CNG"/>
  </r>
  <r>
    <x v="28"/>
    <x v="3"/>
    <x v="2"/>
    <x v="0"/>
    <m/>
    <n v="2"/>
    <n v="1"/>
    <n v="1"/>
    <s v="Option1 minus Baseline"/>
    <x v="7"/>
    <s v="LHD"/>
    <s v="Diesel"/>
  </r>
  <r>
    <x v="28"/>
    <x v="3"/>
    <x v="2"/>
    <x v="1"/>
    <m/>
    <n v="2"/>
    <n v="2"/>
    <n v="2"/>
    <s v="Option1 minus Baseline"/>
    <x v="7"/>
    <s v="LHD"/>
    <s v="Diesel"/>
  </r>
  <r>
    <x v="29"/>
    <x v="3"/>
    <x v="2"/>
    <x v="0"/>
    <m/>
    <n v="2"/>
    <n v="2"/>
    <n v="2"/>
    <s v="Option1 minus Baseline"/>
    <x v="7"/>
    <s v="LHD45"/>
    <s v="Gasoline"/>
  </r>
  <r>
    <x v="29"/>
    <x v="3"/>
    <x v="2"/>
    <x v="1"/>
    <m/>
    <n v="2"/>
    <n v="1"/>
    <n v="1"/>
    <s v="Option1 minus Baseline"/>
    <x v="7"/>
    <s v="LHD45"/>
    <s v="Gasoline"/>
  </r>
  <r>
    <x v="30"/>
    <x v="3"/>
    <x v="2"/>
    <x v="0"/>
    <m/>
    <n v="2"/>
    <n v="1"/>
    <n v="1"/>
    <s v="Option1 minus Baseline"/>
    <x v="7"/>
    <s v="LHD45"/>
    <s v="Diesel"/>
  </r>
  <r>
    <x v="30"/>
    <x v="3"/>
    <x v="2"/>
    <x v="1"/>
    <m/>
    <n v="2"/>
    <n v="2"/>
    <n v="2"/>
    <s v="Option1 minus Baseline"/>
    <x v="7"/>
    <s v="LHD45"/>
    <s v="Diesel"/>
  </r>
  <r>
    <x v="31"/>
    <x v="3"/>
    <x v="2"/>
    <x v="0"/>
    <m/>
    <n v="2"/>
    <n v="2"/>
    <n v="2"/>
    <s v="Option1 minus Baseline"/>
    <x v="7"/>
    <s v="MHD67"/>
    <s v="Gasoline"/>
  </r>
  <r>
    <x v="31"/>
    <x v="3"/>
    <x v="2"/>
    <x v="1"/>
    <m/>
    <n v="2"/>
    <n v="1"/>
    <n v="1"/>
    <s v="Option1 minus Baseline"/>
    <x v="7"/>
    <s v="MHD67"/>
    <s v="Gasoline"/>
  </r>
  <r>
    <x v="32"/>
    <x v="3"/>
    <x v="2"/>
    <x v="0"/>
    <m/>
    <n v="2"/>
    <n v="3"/>
    <n v="3"/>
    <s v="Option1 minus Baseline"/>
    <x v="7"/>
    <s v="MHD67"/>
    <s v="Diesel"/>
  </r>
  <r>
    <x v="32"/>
    <x v="3"/>
    <x v="2"/>
    <x v="1"/>
    <m/>
    <n v="1"/>
    <n v="2"/>
    <n v="2"/>
    <s v="Option1 minus Baseline"/>
    <x v="7"/>
    <s v="MHD67"/>
    <s v="Diesel"/>
  </r>
  <r>
    <x v="33"/>
    <x v="3"/>
    <x v="2"/>
    <x v="0"/>
    <m/>
    <n v="2"/>
    <n v="2"/>
    <n v="2"/>
    <s v="Option1 minus Baseline"/>
    <x v="7"/>
    <s v="HHD8"/>
    <s v="Gasoline"/>
  </r>
  <r>
    <x v="33"/>
    <x v="3"/>
    <x v="2"/>
    <x v="1"/>
    <m/>
    <n v="2"/>
    <n v="1"/>
    <n v="1"/>
    <s v="Option1 minus Baseline"/>
    <x v="7"/>
    <s v="HHD8"/>
    <s v="Gasoline"/>
  </r>
  <r>
    <x v="34"/>
    <x v="3"/>
    <x v="2"/>
    <x v="0"/>
    <m/>
    <n v="2"/>
    <n v="9"/>
    <n v="4"/>
    <s v="Option1 minus Baseline"/>
    <x v="7"/>
    <s v="HHD8"/>
    <s v="Diesel"/>
  </r>
  <r>
    <x v="34"/>
    <x v="3"/>
    <x v="2"/>
    <x v="1"/>
    <m/>
    <n v="1"/>
    <n v="4"/>
    <n v="1"/>
    <s v="Option1 minus Baseline"/>
    <x v="7"/>
    <s v="HHD8"/>
    <s v="Diesel"/>
  </r>
  <r>
    <x v="35"/>
    <x v="3"/>
    <x v="2"/>
    <x v="0"/>
    <m/>
    <n v="2"/>
    <n v="9"/>
    <n v="4"/>
    <s v="Option1 minus Baseline"/>
    <x v="7"/>
    <s v="HHD8"/>
    <s v="CNG"/>
  </r>
  <r>
    <x v="35"/>
    <x v="3"/>
    <x v="2"/>
    <x v="1"/>
    <m/>
    <n v="1"/>
    <n v="4"/>
    <n v="1"/>
    <s v="Option1 minus Baseline"/>
    <x v="7"/>
    <s v="HHD8"/>
    <s v="CNG"/>
  </r>
  <r>
    <x v="36"/>
    <x v="3"/>
    <x v="2"/>
    <x v="0"/>
    <m/>
    <n v="2"/>
    <n v="9"/>
    <n v="2"/>
    <s v="Option1 minus Baseline"/>
    <x v="8"/>
    <s v="LHD45"/>
    <s v="Gasoline"/>
  </r>
  <r>
    <x v="36"/>
    <x v="3"/>
    <x v="2"/>
    <x v="1"/>
    <m/>
    <n v="2"/>
    <n v="8"/>
    <n v="2"/>
    <s v="Option1 minus Baseline"/>
    <x v="8"/>
    <s v="LHD45"/>
    <s v="Gasoline"/>
  </r>
  <r>
    <x v="37"/>
    <x v="3"/>
    <x v="2"/>
    <x v="0"/>
    <m/>
    <n v="2"/>
    <n v="9"/>
    <n v="2"/>
    <s v="Option1 minus Baseline"/>
    <x v="8"/>
    <s v="MHD67"/>
    <s v="Gasoline"/>
  </r>
  <r>
    <x v="37"/>
    <x v="3"/>
    <x v="2"/>
    <x v="1"/>
    <m/>
    <n v="2"/>
    <n v="8"/>
    <n v="2"/>
    <s v="Option1 minus Baseline"/>
    <x v="8"/>
    <s v="MHD67"/>
    <s v="Gasoline"/>
  </r>
  <r>
    <x v="38"/>
    <x v="3"/>
    <x v="2"/>
    <x v="0"/>
    <m/>
    <n v="2"/>
    <n v="19"/>
    <n v="2"/>
    <s v="Option1 minus Baseline"/>
    <x v="8"/>
    <s v="MHD67"/>
    <s v="Diesel"/>
  </r>
  <r>
    <x v="38"/>
    <x v="3"/>
    <x v="2"/>
    <x v="1"/>
    <m/>
    <n v="1"/>
    <n v="14"/>
    <n v="1"/>
    <s v="Option1 minus Baseline"/>
    <x v="8"/>
    <s v="MHD67"/>
    <s v="Diesel"/>
  </r>
  <r>
    <x v="39"/>
    <x v="3"/>
    <x v="2"/>
    <x v="0"/>
    <m/>
    <n v="2"/>
    <n v="9"/>
    <n v="2"/>
    <s v="Option1 minus Baseline"/>
    <x v="8"/>
    <s v="HHD8"/>
    <s v="Gasoline"/>
  </r>
  <r>
    <x v="39"/>
    <x v="3"/>
    <x v="2"/>
    <x v="1"/>
    <m/>
    <n v="2"/>
    <n v="8"/>
    <n v="2"/>
    <s v="Option1 minus Baseline"/>
    <x v="8"/>
    <s v="HHD8"/>
    <s v="Gasoline"/>
  </r>
  <r>
    <x v="40"/>
    <x v="3"/>
    <x v="2"/>
    <x v="0"/>
    <m/>
    <n v="2"/>
    <n v="55"/>
    <n v="2"/>
    <s v="Option1 minus Baseline"/>
    <x v="8"/>
    <s v="HHD8"/>
    <s v="Diesel"/>
  </r>
  <r>
    <x v="40"/>
    <x v="3"/>
    <x v="2"/>
    <x v="1"/>
    <m/>
    <n v="1"/>
    <n v="26"/>
    <n v="1"/>
    <s v="Option1 minus Baseline"/>
    <x v="8"/>
    <s v="HHD8"/>
    <s v="Diesel"/>
  </r>
  <r>
    <x v="41"/>
    <x v="3"/>
    <x v="2"/>
    <x v="0"/>
    <m/>
    <n v="2"/>
    <n v="2"/>
    <n v="2"/>
    <s v="Option1 minus Baseline"/>
    <x v="9"/>
    <s v="MHD67"/>
    <s v="Diesel"/>
  </r>
  <r>
    <x v="41"/>
    <x v="3"/>
    <x v="2"/>
    <x v="1"/>
    <m/>
    <n v="1"/>
    <n v="2"/>
    <n v="2"/>
    <s v="Option1 minus Baseline"/>
    <x v="9"/>
    <s v="MHD67"/>
    <s v="Diesel"/>
  </r>
  <r>
    <x v="42"/>
    <x v="3"/>
    <x v="2"/>
    <x v="0"/>
    <m/>
    <n v="2"/>
    <n v="5"/>
    <n v="5"/>
    <s v="Option1 minus Baseline"/>
    <x v="9"/>
    <s v="HHD8"/>
    <s v="Diesel"/>
  </r>
  <r>
    <x v="42"/>
    <x v="3"/>
    <x v="2"/>
    <x v="1"/>
    <m/>
    <n v="1"/>
    <n v="2"/>
    <n v="2"/>
    <s v="Option1 minus Baseline"/>
    <x v="9"/>
    <s v="HHD8"/>
    <s v="Diesel"/>
  </r>
  <r>
    <x v="43"/>
    <x v="3"/>
    <x v="2"/>
    <x v="0"/>
    <m/>
    <n v="2"/>
    <n v="5"/>
    <n v="5"/>
    <s v="Option1 minus Baseline"/>
    <x v="9"/>
    <s v="HHD8"/>
    <s v="CNG"/>
  </r>
  <r>
    <x v="43"/>
    <x v="3"/>
    <x v="2"/>
    <x v="1"/>
    <m/>
    <n v="1"/>
    <n v="2"/>
    <n v="2"/>
    <s v="Option1 minus Baseline"/>
    <x v="9"/>
    <s v="HHD8"/>
    <s v="CNG"/>
  </r>
  <r>
    <x v="44"/>
    <x v="3"/>
    <x v="2"/>
    <x v="0"/>
    <m/>
    <n v="2"/>
    <n v="2"/>
    <n v="2"/>
    <s v="Option1 minus Baseline"/>
    <x v="10"/>
    <s v="HHD8"/>
    <s v="Diesel"/>
  </r>
  <r>
    <x v="44"/>
    <x v="3"/>
    <x v="2"/>
    <x v="1"/>
    <m/>
    <n v="1"/>
    <n v="1"/>
    <n v="1"/>
    <s v="Option1 minus Baseline"/>
    <x v="10"/>
    <s v="HHD8"/>
    <s v="Diesel"/>
  </r>
  <r>
    <x v="0"/>
    <x v="3"/>
    <x v="3"/>
    <x v="0"/>
    <m/>
    <n v="2"/>
    <n v="3"/>
    <n v="2"/>
    <s v="Option1 minus Baseline"/>
    <x v="0"/>
    <s v="LHD"/>
    <s v="Diesel"/>
  </r>
  <r>
    <x v="0"/>
    <x v="3"/>
    <x v="3"/>
    <x v="1"/>
    <m/>
    <n v="2"/>
    <n v="6"/>
    <n v="5"/>
    <s v="Option1 minus Baseline"/>
    <x v="0"/>
    <s v="LHD"/>
    <s v="Diesel"/>
  </r>
  <r>
    <x v="1"/>
    <x v="3"/>
    <x v="3"/>
    <x v="0"/>
    <m/>
    <n v="2"/>
    <n v="3"/>
    <n v="2"/>
    <s v="Option1 minus Baseline"/>
    <x v="1"/>
    <s v="LHD"/>
    <s v="Diesel"/>
  </r>
  <r>
    <x v="1"/>
    <x v="3"/>
    <x v="3"/>
    <x v="1"/>
    <m/>
    <n v="2"/>
    <n v="6"/>
    <n v="5"/>
    <s v="Option1 minus Baseline"/>
    <x v="1"/>
    <s v="LHD"/>
    <s v="Diesel"/>
  </r>
  <r>
    <x v="2"/>
    <x v="3"/>
    <x v="3"/>
    <x v="0"/>
    <m/>
    <n v="2"/>
    <n v="2"/>
    <n v="2"/>
    <s v="Option1 minus Baseline"/>
    <x v="2"/>
    <s v="LHD45"/>
    <s v="Gasoline"/>
  </r>
  <r>
    <x v="2"/>
    <x v="3"/>
    <x v="3"/>
    <x v="1"/>
    <m/>
    <n v="2"/>
    <n v="1"/>
    <n v="1"/>
    <s v="Option1 minus Baseline"/>
    <x v="2"/>
    <s v="LHD45"/>
    <s v="Gasoline"/>
  </r>
  <r>
    <x v="3"/>
    <x v="3"/>
    <x v="3"/>
    <x v="0"/>
    <m/>
    <n v="2"/>
    <n v="1"/>
    <n v="1"/>
    <s v="Option1 minus Baseline"/>
    <x v="2"/>
    <s v="LHD45"/>
    <s v="Diesel"/>
  </r>
  <r>
    <x v="3"/>
    <x v="3"/>
    <x v="3"/>
    <x v="1"/>
    <m/>
    <n v="2"/>
    <n v="2"/>
    <n v="2"/>
    <s v="Option1 minus Baseline"/>
    <x v="2"/>
    <s v="LHD45"/>
    <s v="Diesel"/>
  </r>
  <r>
    <x v="4"/>
    <x v="3"/>
    <x v="3"/>
    <x v="0"/>
    <m/>
    <n v="2"/>
    <n v="3"/>
    <n v="3"/>
    <s v="Option1 minus Baseline"/>
    <x v="2"/>
    <s v="MHD67"/>
    <s v="Diesel"/>
  </r>
  <r>
    <x v="4"/>
    <x v="3"/>
    <x v="3"/>
    <x v="1"/>
    <m/>
    <n v="1"/>
    <n v="2"/>
    <n v="2"/>
    <s v="Option1 minus Baseline"/>
    <x v="2"/>
    <s v="MHD67"/>
    <s v="Diesel"/>
  </r>
  <r>
    <x v="5"/>
    <x v="3"/>
    <x v="3"/>
    <x v="0"/>
    <m/>
    <n v="2"/>
    <n v="9"/>
    <n v="4"/>
    <s v="Option1 minus Baseline"/>
    <x v="2"/>
    <s v="HHD8"/>
    <s v="Diesel"/>
  </r>
  <r>
    <x v="5"/>
    <x v="3"/>
    <x v="3"/>
    <x v="1"/>
    <m/>
    <n v="1"/>
    <n v="5"/>
    <n v="1"/>
    <s v="Option1 minus Baseline"/>
    <x v="2"/>
    <s v="HHD8"/>
    <s v="Diesel"/>
  </r>
  <r>
    <x v="6"/>
    <x v="3"/>
    <x v="3"/>
    <x v="0"/>
    <m/>
    <n v="2"/>
    <n v="9"/>
    <n v="4"/>
    <s v="Option1 minus Baseline"/>
    <x v="2"/>
    <s v="HHD8"/>
    <s v="CNG"/>
  </r>
  <r>
    <x v="6"/>
    <x v="3"/>
    <x v="3"/>
    <x v="1"/>
    <m/>
    <n v="1"/>
    <n v="5"/>
    <n v="1"/>
    <s v="Option1 minus Baseline"/>
    <x v="2"/>
    <s v="HHD8"/>
    <s v="CNG"/>
  </r>
  <r>
    <x v="7"/>
    <x v="3"/>
    <x v="3"/>
    <x v="0"/>
    <m/>
    <n v="2"/>
    <n v="2"/>
    <n v="2"/>
    <s v="Option1 minus Baseline"/>
    <x v="3"/>
    <s v="LHD45"/>
    <s v="Gasoline"/>
  </r>
  <r>
    <x v="7"/>
    <x v="3"/>
    <x v="3"/>
    <x v="1"/>
    <m/>
    <n v="2"/>
    <n v="1"/>
    <n v="1"/>
    <s v="Option1 minus Baseline"/>
    <x v="3"/>
    <s v="LHD45"/>
    <s v="Gasoline"/>
  </r>
  <r>
    <x v="8"/>
    <x v="3"/>
    <x v="3"/>
    <x v="0"/>
    <m/>
    <n v="2"/>
    <n v="1"/>
    <n v="1"/>
    <s v="Option1 minus Baseline"/>
    <x v="3"/>
    <s v="LHD45"/>
    <s v="Diesel"/>
  </r>
  <r>
    <x v="8"/>
    <x v="3"/>
    <x v="3"/>
    <x v="1"/>
    <m/>
    <n v="2"/>
    <n v="2"/>
    <n v="2"/>
    <s v="Option1 minus Baseline"/>
    <x v="3"/>
    <s v="LHD45"/>
    <s v="Diesel"/>
  </r>
  <r>
    <x v="9"/>
    <x v="3"/>
    <x v="3"/>
    <x v="0"/>
    <m/>
    <n v="2"/>
    <n v="3"/>
    <n v="3"/>
    <s v="Option1 minus Baseline"/>
    <x v="3"/>
    <s v="MHD67"/>
    <s v="Diesel"/>
  </r>
  <r>
    <x v="9"/>
    <x v="3"/>
    <x v="3"/>
    <x v="1"/>
    <m/>
    <n v="1"/>
    <n v="2"/>
    <n v="2"/>
    <s v="Option1 minus Baseline"/>
    <x v="3"/>
    <s v="MHD67"/>
    <s v="Diesel"/>
  </r>
  <r>
    <x v="10"/>
    <x v="3"/>
    <x v="3"/>
    <x v="0"/>
    <m/>
    <n v="2"/>
    <n v="9"/>
    <n v="4"/>
    <s v="Option1 minus Baseline"/>
    <x v="3"/>
    <s v="Urban Bus"/>
    <s v="Diesel"/>
  </r>
  <r>
    <x v="10"/>
    <x v="3"/>
    <x v="3"/>
    <x v="1"/>
    <m/>
    <n v="1"/>
    <n v="5"/>
    <n v="1"/>
    <s v="Option1 minus Baseline"/>
    <x v="3"/>
    <s v="Urban Bus"/>
    <s v="Diesel"/>
  </r>
  <r>
    <x v="11"/>
    <x v="3"/>
    <x v="3"/>
    <x v="0"/>
    <m/>
    <n v="2"/>
    <n v="9"/>
    <n v="4"/>
    <s v="Option1 minus Baseline"/>
    <x v="3"/>
    <s v="Urban Bus"/>
    <s v="CNG"/>
  </r>
  <r>
    <x v="11"/>
    <x v="3"/>
    <x v="3"/>
    <x v="1"/>
    <m/>
    <n v="1"/>
    <n v="5"/>
    <n v="1"/>
    <s v="Option1 minus Baseline"/>
    <x v="3"/>
    <s v="Urban Bus"/>
    <s v="CNG"/>
  </r>
  <r>
    <x v="12"/>
    <x v="3"/>
    <x v="3"/>
    <x v="0"/>
    <m/>
    <n v="2"/>
    <n v="7"/>
    <n v="2"/>
    <s v="Option1 minus Baseline"/>
    <x v="4"/>
    <s v="LHD45"/>
    <s v="Gasoline"/>
  </r>
  <r>
    <x v="12"/>
    <x v="3"/>
    <x v="3"/>
    <x v="1"/>
    <m/>
    <n v="2"/>
    <n v="5"/>
    <n v="2"/>
    <s v="Option1 minus Baseline"/>
    <x v="4"/>
    <s v="LHD45"/>
    <s v="Gasoline"/>
  </r>
  <r>
    <x v="13"/>
    <x v="3"/>
    <x v="3"/>
    <x v="0"/>
    <m/>
    <n v="2"/>
    <n v="5"/>
    <n v="2"/>
    <s v="Option1 minus Baseline"/>
    <x v="4"/>
    <s v="LHD45"/>
    <s v="Diesel"/>
  </r>
  <r>
    <x v="13"/>
    <x v="3"/>
    <x v="3"/>
    <x v="1"/>
    <m/>
    <n v="2"/>
    <n v="9"/>
    <n v="2"/>
    <s v="Option1 minus Baseline"/>
    <x v="4"/>
    <s v="LHD45"/>
    <s v="Diesel"/>
  </r>
  <r>
    <x v="14"/>
    <x v="3"/>
    <x v="3"/>
    <x v="0"/>
    <m/>
    <n v="2"/>
    <n v="13"/>
    <n v="2"/>
    <s v="Option1 minus Baseline"/>
    <x v="4"/>
    <s v="MHD67"/>
    <s v="Diesel"/>
  </r>
  <r>
    <x v="14"/>
    <x v="3"/>
    <x v="3"/>
    <x v="1"/>
    <m/>
    <n v="1"/>
    <n v="9"/>
    <n v="1"/>
    <s v="Option1 minus Baseline"/>
    <x v="4"/>
    <s v="MHD67"/>
    <s v="Diesel"/>
  </r>
  <r>
    <x v="15"/>
    <x v="3"/>
    <x v="3"/>
    <x v="0"/>
    <m/>
    <n v="2"/>
    <n v="38"/>
    <n v="2"/>
    <s v="Option1 minus Baseline"/>
    <x v="4"/>
    <s v="HHD8"/>
    <s v="Diesel"/>
  </r>
  <r>
    <x v="15"/>
    <x v="3"/>
    <x v="3"/>
    <x v="1"/>
    <m/>
    <n v="1"/>
    <n v="18"/>
    <n v="1"/>
    <s v="Option1 minus Baseline"/>
    <x v="4"/>
    <s v="HHD8"/>
    <s v="Diesel"/>
  </r>
  <r>
    <x v="16"/>
    <x v="3"/>
    <x v="3"/>
    <x v="0"/>
    <m/>
    <n v="2"/>
    <n v="38"/>
    <n v="2"/>
    <s v="Option1 minus Baseline"/>
    <x v="4"/>
    <s v="HHD8"/>
    <s v="CNG"/>
  </r>
  <r>
    <x v="16"/>
    <x v="3"/>
    <x v="3"/>
    <x v="1"/>
    <m/>
    <n v="1"/>
    <n v="18"/>
    <n v="1"/>
    <s v="Option1 minus Baseline"/>
    <x v="4"/>
    <s v="HHD8"/>
    <s v="CNG"/>
  </r>
  <r>
    <x v="17"/>
    <x v="3"/>
    <x v="3"/>
    <x v="0"/>
    <m/>
    <n v="2"/>
    <n v="4"/>
    <n v="4"/>
    <s v="Option1 minus Baseline"/>
    <x v="5"/>
    <s v="MHD67"/>
    <s v="Diesel"/>
  </r>
  <r>
    <x v="17"/>
    <x v="3"/>
    <x v="3"/>
    <x v="1"/>
    <m/>
    <n v="1"/>
    <n v="3"/>
    <n v="3"/>
    <s v="Option1 minus Baseline"/>
    <x v="5"/>
    <s v="MHD67"/>
    <s v="Diesel"/>
  </r>
  <r>
    <x v="18"/>
    <x v="3"/>
    <x v="3"/>
    <x v="0"/>
    <m/>
    <n v="2"/>
    <n v="11"/>
    <n v="4"/>
    <s v="Option1 minus Baseline"/>
    <x v="5"/>
    <s v="HHD8"/>
    <s v="Diesel"/>
  </r>
  <r>
    <x v="18"/>
    <x v="3"/>
    <x v="3"/>
    <x v="1"/>
    <m/>
    <n v="1"/>
    <n v="5"/>
    <n v="1"/>
    <s v="Option1 minus Baseline"/>
    <x v="5"/>
    <s v="HHD8"/>
    <s v="Diesel"/>
  </r>
  <r>
    <x v="19"/>
    <x v="3"/>
    <x v="3"/>
    <x v="0"/>
    <m/>
    <n v="2"/>
    <n v="11"/>
    <n v="4"/>
    <s v="Option1 minus Baseline"/>
    <x v="5"/>
    <s v="HHD8"/>
    <s v="CNG"/>
  </r>
  <r>
    <x v="19"/>
    <x v="3"/>
    <x v="3"/>
    <x v="1"/>
    <m/>
    <n v="1"/>
    <n v="5"/>
    <n v="1"/>
    <s v="Option1 minus Baseline"/>
    <x v="5"/>
    <s v="HHD8"/>
    <s v="CNG"/>
  </r>
  <r>
    <x v="20"/>
    <x v="3"/>
    <x v="3"/>
    <x v="0"/>
    <m/>
    <n v="2"/>
    <n v="2"/>
    <n v="2"/>
    <s v="Option1 minus Baseline"/>
    <x v="6"/>
    <s v="LHD"/>
    <s v="Diesel"/>
  </r>
  <r>
    <x v="20"/>
    <x v="3"/>
    <x v="3"/>
    <x v="1"/>
    <m/>
    <n v="2"/>
    <n v="3"/>
    <n v="3"/>
    <s v="Option1 minus Baseline"/>
    <x v="6"/>
    <s v="LHD"/>
    <s v="Diesel"/>
  </r>
  <r>
    <x v="21"/>
    <x v="3"/>
    <x v="3"/>
    <x v="0"/>
    <m/>
    <n v="2"/>
    <n v="3"/>
    <n v="3"/>
    <s v="Option1 minus Baseline"/>
    <x v="6"/>
    <s v="LHD45"/>
    <s v="Gasoline"/>
  </r>
  <r>
    <x v="21"/>
    <x v="3"/>
    <x v="3"/>
    <x v="1"/>
    <m/>
    <n v="2"/>
    <n v="2"/>
    <n v="2"/>
    <s v="Option1 minus Baseline"/>
    <x v="6"/>
    <s v="LHD45"/>
    <s v="Gasoline"/>
  </r>
  <r>
    <x v="22"/>
    <x v="3"/>
    <x v="3"/>
    <x v="0"/>
    <m/>
    <n v="2"/>
    <n v="2"/>
    <n v="2"/>
    <s v="Option1 minus Baseline"/>
    <x v="6"/>
    <s v="LHD45"/>
    <s v="Diesel"/>
  </r>
  <r>
    <x v="22"/>
    <x v="3"/>
    <x v="3"/>
    <x v="1"/>
    <m/>
    <n v="2"/>
    <n v="3"/>
    <n v="3"/>
    <s v="Option1 minus Baseline"/>
    <x v="6"/>
    <s v="LHD45"/>
    <s v="Diesel"/>
  </r>
  <r>
    <x v="23"/>
    <x v="3"/>
    <x v="3"/>
    <x v="0"/>
    <m/>
    <n v="2"/>
    <n v="3"/>
    <n v="3"/>
    <s v="Option1 minus Baseline"/>
    <x v="6"/>
    <s v="MHD67"/>
    <s v="Gasoline"/>
  </r>
  <r>
    <x v="23"/>
    <x v="3"/>
    <x v="3"/>
    <x v="1"/>
    <m/>
    <n v="2"/>
    <n v="2"/>
    <n v="2"/>
    <s v="Option1 minus Baseline"/>
    <x v="6"/>
    <s v="MHD67"/>
    <s v="Gasoline"/>
  </r>
  <r>
    <x v="24"/>
    <x v="3"/>
    <x v="3"/>
    <x v="0"/>
    <m/>
    <n v="2"/>
    <n v="5"/>
    <n v="3"/>
    <s v="Option1 minus Baseline"/>
    <x v="6"/>
    <s v="MHD67"/>
    <s v="Diesel"/>
  </r>
  <r>
    <x v="24"/>
    <x v="3"/>
    <x v="3"/>
    <x v="1"/>
    <m/>
    <n v="1"/>
    <n v="3"/>
    <n v="3"/>
    <s v="Option1 minus Baseline"/>
    <x v="6"/>
    <s v="MHD67"/>
    <s v="Diesel"/>
  </r>
  <r>
    <x v="25"/>
    <x v="3"/>
    <x v="3"/>
    <x v="0"/>
    <m/>
    <n v="2"/>
    <n v="3"/>
    <n v="3"/>
    <s v="Option1 minus Baseline"/>
    <x v="6"/>
    <s v="HHD8"/>
    <s v="Gasoline"/>
  </r>
  <r>
    <x v="25"/>
    <x v="3"/>
    <x v="3"/>
    <x v="1"/>
    <m/>
    <n v="2"/>
    <n v="2"/>
    <n v="2"/>
    <s v="Option1 minus Baseline"/>
    <x v="6"/>
    <s v="HHD8"/>
    <s v="Gasoline"/>
  </r>
  <r>
    <x v="26"/>
    <x v="3"/>
    <x v="3"/>
    <x v="0"/>
    <m/>
    <n v="2"/>
    <n v="15"/>
    <n v="3"/>
    <s v="Option1 minus Baseline"/>
    <x v="6"/>
    <s v="HHD8"/>
    <s v="Diesel"/>
  </r>
  <r>
    <x v="26"/>
    <x v="3"/>
    <x v="3"/>
    <x v="1"/>
    <m/>
    <n v="1"/>
    <n v="7"/>
    <n v="1"/>
    <s v="Option1 minus Baseline"/>
    <x v="6"/>
    <s v="HHD8"/>
    <s v="Diesel"/>
  </r>
  <r>
    <x v="27"/>
    <x v="3"/>
    <x v="3"/>
    <x v="0"/>
    <m/>
    <n v="2"/>
    <n v="15"/>
    <n v="3"/>
    <s v="Option1 minus Baseline"/>
    <x v="6"/>
    <s v="HHD8"/>
    <s v="CNG"/>
  </r>
  <r>
    <x v="27"/>
    <x v="3"/>
    <x v="3"/>
    <x v="1"/>
    <m/>
    <n v="1"/>
    <n v="7"/>
    <n v="1"/>
    <s v="Option1 minus Baseline"/>
    <x v="6"/>
    <s v="HHD8"/>
    <s v="CNG"/>
  </r>
  <r>
    <x v="28"/>
    <x v="3"/>
    <x v="3"/>
    <x v="0"/>
    <m/>
    <n v="2"/>
    <n v="1"/>
    <n v="1"/>
    <s v="Option1 minus Baseline"/>
    <x v="7"/>
    <s v="LHD"/>
    <s v="Diesel"/>
  </r>
  <r>
    <x v="28"/>
    <x v="3"/>
    <x v="3"/>
    <x v="1"/>
    <m/>
    <n v="2"/>
    <n v="2"/>
    <n v="2"/>
    <s v="Option1 minus Baseline"/>
    <x v="7"/>
    <s v="LHD"/>
    <s v="Diesel"/>
  </r>
  <r>
    <x v="29"/>
    <x v="3"/>
    <x v="3"/>
    <x v="0"/>
    <m/>
    <n v="2"/>
    <n v="2"/>
    <n v="2"/>
    <s v="Option1 minus Baseline"/>
    <x v="7"/>
    <s v="LHD45"/>
    <s v="Gasoline"/>
  </r>
  <r>
    <x v="29"/>
    <x v="3"/>
    <x v="3"/>
    <x v="1"/>
    <m/>
    <n v="2"/>
    <n v="1"/>
    <n v="1"/>
    <s v="Option1 minus Baseline"/>
    <x v="7"/>
    <s v="LHD45"/>
    <s v="Gasoline"/>
  </r>
  <r>
    <x v="30"/>
    <x v="3"/>
    <x v="3"/>
    <x v="0"/>
    <m/>
    <n v="2"/>
    <n v="1"/>
    <n v="1"/>
    <s v="Option1 minus Baseline"/>
    <x v="7"/>
    <s v="LHD45"/>
    <s v="Diesel"/>
  </r>
  <r>
    <x v="30"/>
    <x v="3"/>
    <x v="3"/>
    <x v="1"/>
    <m/>
    <n v="2"/>
    <n v="2"/>
    <n v="2"/>
    <s v="Option1 minus Baseline"/>
    <x v="7"/>
    <s v="LHD45"/>
    <s v="Diesel"/>
  </r>
  <r>
    <x v="31"/>
    <x v="3"/>
    <x v="3"/>
    <x v="0"/>
    <m/>
    <n v="2"/>
    <n v="2"/>
    <n v="2"/>
    <s v="Option1 minus Baseline"/>
    <x v="7"/>
    <s v="MHD67"/>
    <s v="Gasoline"/>
  </r>
  <r>
    <x v="31"/>
    <x v="3"/>
    <x v="3"/>
    <x v="1"/>
    <m/>
    <n v="2"/>
    <n v="1"/>
    <n v="1"/>
    <s v="Option1 minus Baseline"/>
    <x v="7"/>
    <s v="MHD67"/>
    <s v="Gasoline"/>
  </r>
  <r>
    <x v="32"/>
    <x v="3"/>
    <x v="3"/>
    <x v="0"/>
    <m/>
    <n v="2"/>
    <n v="3"/>
    <n v="3"/>
    <s v="Option1 minus Baseline"/>
    <x v="7"/>
    <s v="MHD67"/>
    <s v="Diesel"/>
  </r>
  <r>
    <x v="32"/>
    <x v="3"/>
    <x v="3"/>
    <x v="1"/>
    <m/>
    <n v="1"/>
    <n v="2"/>
    <n v="2"/>
    <s v="Option1 minus Baseline"/>
    <x v="7"/>
    <s v="MHD67"/>
    <s v="Diesel"/>
  </r>
  <r>
    <x v="33"/>
    <x v="3"/>
    <x v="3"/>
    <x v="0"/>
    <m/>
    <n v="2"/>
    <n v="2"/>
    <n v="2"/>
    <s v="Option1 minus Baseline"/>
    <x v="7"/>
    <s v="HHD8"/>
    <s v="Gasoline"/>
  </r>
  <r>
    <x v="33"/>
    <x v="3"/>
    <x v="3"/>
    <x v="1"/>
    <m/>
    <n v="2"/>
    <n v="1"/>
    <n v="1"/>
    <s v="Option1 minus Baseline"/>
    <x v="7"/>
    <s v="HHD8"/>
    <s v="Gasoline"/>
  </r>
  <r>
    <x v="34"/>
    <x v="3"/>
    <x v="3"/>
    <x v="0"/>
    <m/>
    <n v="2"/>
    <n v="9"/>
    <n v="4"/>
    <s v="Option1 minus Baseline"/>
    <x v="7"/>
    <s v="HHD8"/>
    <s v="Diesel"/>
  </r>
  <r>
    <x v="34"/>
    <x v="3"/>
    <x v="3"/>
    <x v="1"/>
    <m/>
    <n v="1"/>
    <n v="4"/>
    <n v="1"/>
    <s v="Option1 minus Baseline"/>
    <x v="7"/>
    <s v="HHD8"/>
    <s v="Diesel"/>
  </r>
  <r>
    <x v="35"/>
    <x v="3"/>
    <x v="3"/>
    <x v="0"/>
    <m/>
    <n v="2"/>
    <n v="9"/>
    <n v="4"/>
    <s v="Option1 minus Baseline"/>
    <x v="7"/>
    <s v="HHD8"/>
    <s v="CNG"/>
  </r>
  <r>
    <x v="35"/>
    <x v="3"/>
    <x v="3"/>
    <x v="1"/>
    <m/>
    <n v="1"/>
    <n v="4"/>
    <n v="1"/>
    <s v="Option1 minus Baseline"/>
    <x v="7"/>
    <s v="HHD8"/>
    <s v="CNG"/>
  </r>
  <r>
    <x v="36"/>
    <x v="3"/>
    <x v="3"/>
    <x v="0"/>
    <m/>
    <n v="2"/>
    <n v="9"/>
    <n v="2"/>
    <s v="Option1 minus Baseline"/>
    <x v="8"/>
    <s v="LHD45"/>
    <s v="Gasoline"/>
  </r>
  <r>
    <x v="36"/>
    <x v="3"/>
    <x v="3"/>
    <x v="1"/>
    <m/>
    <n v="2"/>
    <n v="8"/>
    <n v="2"/>
    <s v="Option1 minus Baseline"/>
    <x v="8"/>
    <s v="LHD45"/>
    <s v="Gasoline"/>
  </r>
  <r>
    <x v="37"/>
    <x v="3"/>
    <x v="3"/>
    <x v="0"/>
    <m/>
    <n v="2"/>
    <n v="9"/>
    <n v="2"/>
    <s v="Option1 minus Baseline"/>
    <x v="8"/>
    <s v="MHD67"/>
    <s v="Gasoline"/>
  </r>
  <r>
    <x v="37"/>
    <x v="3"/>
    <x v="3"/>
    <x v="1"/>
    <m/>
    <n v="2"/>
    <n v="8"/>
    <n v="2"/>
    <s v="Option1 minus Baseline"/>
    <x v="8"/>
    <s v="MHD67"/>
    <s v="Gasoline"/>
  </r>
  <r>
    <x v="38"/>
    <x v="3"/>
    <x v="3"/>
    <x v="0"/>
    <m/>
    <n v="2"/>
    <n v="19"/>
    <n v="2"/>
    <s v="Option1 minus Baseline"/>
    <x v="8"/>
    <s v="MHD67"/>
    <s v="Diesel"/>
  </r>
  <r>
    <x v="38"/>
    <x v="3"/>
    <x v="3"/>
    <x v="1"/>
    <m/>
    <n v="1"/>
    <n v="14"/>
    <n v="1"/>
    <s v="Option1 minus Baseline"/>
    <x v="8"/>
    <s v="MHD67"/>
    <s v="Diesel"/>
  </r>
  <r>
    <x v="39"/>
    <x v="3"/>
    <x v="3"/>
    <x v="0"/>
    <m/>
    <n v="2"/>
    <n v="9"/>
    <n v="2"/>
    <s v="Option1 minus Baseline"/>
    <x v="8"/>
    <s v="HHD8"/>
    <s v="Gasoline"/>
  </r>
  <r>
    <x v="39"/>
    <x v="3"/>
    <x v="3"/>
    <x v="1"/>
    <m/>
    <n v="2"/>
    <n v="8"/>
    <n v="2"/>
    <s v="Option1 minus Baseline"/>
    <x v="8"/>
    <s v="HHD8"/>
    <s v="Gasoline"/>
  </r>
  <r>
    <x v="40"/>
    <x v="3"/>
    <x v="3"/>
    <x v="0"/>
    <m/>
    <n v="2"/>
    <n v="55"/>
    <n v="2"/>
    <s v="Option1 minus Baseline"/>
    <x v="8"/>
    <s v="HHD8"/>
    <s v="Diesel"/>
  </r>
  <r>
    <x v="40"/>
    <x v="3"/>
    <x v="3"/>
    <x v="1"/>
    <m/>
    <n v="1"/>
    <n v="26"/>
    <n v="1"/>
    <s v="Option1 minus Baseline"/>
    <x v="8"/>
    <s v="HHD8"/>
    <s v="Diesel"/>
  </r>
  <r>
    <x v="41"/>
    <x v="3"/>
    <x v="3"/>
    <x v="0"/>
    <m/>
    <n v="2"/>
    <n v="2"/>
    <n v="2"/>
    <s v="Option1 minus Baseline"/>
    <x v="9"/>
    <s v="MHD67"/>
    <s v="Diesel"/>
  </r>
  <r>
    <x v="41"/>
    <x v="3"/>
    <x v="3"/>
    <x v="1"/>
    <m/>
    <n v="1"/>
    <n v="2"/>
    <n v="2"/>
    <s v="Option1 minus Baseline"/>
    <x v="9"/>
    <s v="MHD67"/>
    <s v="Diesel"/>
  </r>
  <r>
    <x v="42"/>
    <x v="3"/>
    <x v="3"/>
    <x v="0"/>
    <m/>
    <n v="2"/>
    <n v="5"/>
    <n v="5"/>
    <s v="Option1 minus Baseline"/>
    <x v="9"/>
    <s v="HHD8"/>
    <s v="Diesel"/>
  </r>
  <r>
    <x v="42"/>
    <x v="3"/>
    <x v="3"/>
    <x v="1"/>
    <m/>
    <n v="1"/>
    <n v="2"/>
    <n v="2"/>
    <s v="Option1 minus Baseline"/>
    <x v="9"/>
    <s v="HHD8"/>
    <s v="Diesel"/>
  </r>
  <r>
    <x v="43"/>
    <x v="3"/>
    <x v="3"/>
    <x v="0"/>
    <m/>
    <n v="2"/>
    <n v="5"/>
    <n v="5"/>
    <s v="Option1 minus Baseline"/>
    <x v="9"/>
    <s v="HHD8"/>
    <s v="CNG"/>
  </r>
  <r>
    <x v="43"/>
    <x v="3"/>
    <x v="3"/>
    <x v="1"/>
    <m/>
    <n v="1"/>
    <n v="2"/>
    <n v="2"/>
    <s v="Option1 minus Baseline"/>
    <x v="9"/>
    <s v="HHD8"/>
    <s v="CNG"/>
  </r>
  <r>
    <x v="44"/>
    <x v="3"/>
    <x v="3"/>
    <x v="0"/>
    <m/>
    <n v="2"/>
    <n v="2"/>
    <n v="2"/>
    <s v="Option1 minus Baseline"/>
    <x v="10"/>
    <s v="HHD8"/>
    <s v="Diesel"/>
  </r>
  <r>
    <x v="44"/>
    <x v="3"/>
    <x v="3"/>
    <x v="1"/>
    <m/>
    <n v="1"/>
    <n v="1"/>
    <n v="1"/>
    <s v="Option1 minus Baseline"/>
    <x v="10"/>
    <s v="HHD8"/>
    <s v="Diesel"/>
  </r>
  <r>
    <x v="0"/>
    <x v="3"/>
    <x v="4"/>
    <x v="0"/>
    <m/>
    <n v="5"/>
    <n v="7"/>
    <n v="5"/>
    <s v="Option1 minus Baseline"/>
    <x v="0"/>
    <s v="LHD"/>
    <s v="Diesel"/>
  </r>
  <r>
    <x v="0"/>
    <x v="3"/>
    <x v="4"/>
    <x v="1"/>
    <m/>
    <n v="5"/>
    <n v="11"/>
    <n v="8"/>
    <s v="Option1 minus Baseline"/>
    <x v="0"/>
    <s v="LHD"/>
    <s v="Diesel"/>
  </r>
  <r>
    <x v="1"/>
    <x v="3"/>
    <x v="4"/>
    <x v="0"/>
    <m/>
    <n v="5"/>
    <n v="7"/>
    <n v="5"/>
    <s v="Option1 minus Baseline"/>
    <x v="1"/>
    <s v="LHD"/>
    <s v="Diesel"/>
  </r>
  <r>
    <x v="1"/>
    <x v="3"/>
    <x v="4"/>
    <x v="1"/>
    <m/>
    <n v="5"/>
    <n v="11"/>
    <n v="8"/>
    <s v="Option1 minus Baseline"/>
    <x v="1"/>
    <s v="LHD"/>
    <s v="Diesel"/>
  </r>
  <r>
    <x v="2"/>
    <x v="3"/>
    <x v="4"/>
    <x v="0"/>
    <m/>
    <n v="5"/>
    <n v="3"/>
    <n v="3"/>
    <s v="Option1 minus Baseline"/>
    <x v="2"/>
    <s v="LHD45"/>
    <s v="Gasoline"/>
  </r>
  <r>
    <x v="2"/>
    <x v="3"/>
    <x v="4"/>
    <x v="1"/>
    <m/>
    <n v="5"/>
    <n v="2"/>
    <n v="2"/>
    <s v="Option1 minus Baseline"/>
    <x v="2"/>
    <s v="LHD45"/>
    <s v="Gasoline"/>
  </r>
  <r>
    <x v="3"/>
    <x v="3"/>
    <x v="4"/>
    <x v="0"/>
    <m/>
    <n v="5"/>
    <n v="3"/>
    <n v="3"/>
    <s v="Option1 minus Baseline"/>
    <x v="2"/>
    <s v="LHD45"/>
    <s v="Diesel"/>
  </r>
  <r>
    <x v="3"/>
    <x v="3"/>
    <x v="4"/>
    <x v="1"/>
    <m/>
    <n v="5"/>
    <n v="4"/>
    <n v="4"/>
    <s v="Option1 minus Baseline"/>
    <x v="2"/>
    <s v="LHD45"/>
    <s v="Diesel"/>
  </r>
  <r>
    <x v="4"/>
    <x v="3"/>
    <x v="4"/>
    <x v="0"/>
    <m/>
    <n v="5"/>
    <n v="4"/>
    <n v="4"/>
    <s v="Option1 minus Baseline"/>
    <x v="2"/>
    <s v="MHD67"/>
    <s v="Diesel"/>
  </r>
  <r>
    <x v="4"/>
    <x v="3"/>
    <x v="4"/>
    <x v="1"/>
    <m/>
    <n v="2"/>
    <n v="4"/>
    <n v="4"/>
    <s v="Option1 minus Baseline"/>
    <x v="2"/>
    <s v="MHD67"/>
    <s v="Diesel"/>
  </r>
  <r>
    <x v="5"/>
    <x v="3"/>
    <x v="4"/>
    <x v="0"/>
    <m/>
    <n v="5"/>
    <n v="13"/>
    <n v="7"/>
    <s v="Option1 minus Baseline"/>
    <x v="2"/>
    <s v="HHD8"/>
    <s v="Diesel"/>
  </r>
  <r>
    <x v="5"/>
    <x v="3"/>
    <x v="4"/>
    <x v="1"/>
    <m/>
    <n v="2"/>
    <n v="10"/>
    <n v="2"/>
    <s v="Option1 minus Baseline"/>
    <x v="2"/>
    <s v="HHD8"/>
    <s v="Diesel"/>
  </r>
  <r>
    <x v="6"/>
    <x v="3"/>
    <x v="4"/>
    <x v="0"/>
    <m/>
    <n v="5"/>
    <n v="13"/>
    <n v="7"/>
    <s v="Option1 minus Baseline"/>
    <x v="2"/>
    <s v="HHD8"/>
    <s v="CNG"/>
  </r>
  <r>
    <x v="6"/>
    <x v="3"/>
    <x v="4"/>
    <x v="1"/>
    <m/>
    <n v="2"/>
    <n v="10"/>
    <n v="2"/>
    <s v="Option1 minus Baseline"/>
    <x v="2"/>
    <s v="HHD8"/>
    <s v="CNG"/>
  </r>
  <r>
    <x v="7"/>
    <x v="3"/>
    <x v="4"/>
    <x v="0"/>
    <m/>
    <n v="5"/>
    <n v="3"/>
    <n v="3"/>
    <s v="Option1 minus Baseline"/>
    <x v="3"/>
    <s v="LHD45"/>
    <s v="Gasoline"/>
  </r>
  <r>
    <x v="7"/>
    <x v="3"/>
    <x v="4"/>
    <x v="1"/>
    <m/>
    <n v="5"/>
    <n v="2"/>
    <n v="2"/>
    <s v="Option1 minus Baseline"/>
    <x v="3"/>
    <s v="LHD45"/>
    <s v="Gasoline"/>
  </r>
  <r>
    <x v="8"/>
    <x v="3"/>
    <x v="4"/>
    <x v="0"/>
    <m/>
    <n v="5"/>
    <n v="3"/>
    <n v="3"/>
    <s v="Option1 minus Baseline"/>
    <x v="3"/>
    <s v="LHD45"/>
    <s v="Diesel"/>
  </r>
  <r>
    <x v="8"/>
    <x v="3"/>
    <x v="4"/>
    <x v="1"/>
    <m/>
    <n v="5"/>
    <n v="4"/>
    <n v="4"/>
    <s v="Option1 minus Baseline"/>
    <x v="3"/>
    <s v="LHD45"/>
    <s v="Diesel"/>
  </r>
  <r>
    <x v="9"/>
    <x v="3"/>
    <x v="4"/>
    <x v="0"/>
    <m/>
    <n v="5"/>
    <n v="4"/>
    <n v="4"/>
    <s v="Option1 minus Baseline"/>
    <x v="3"/>
    <s v="MHD67"/>
    <s v="Diesel"/>
  </r>
  <r>
    <x v="9"/>
    <x v="3"/>
    <x v="4"/>
    <x v="1"/>
    <m/>
    <n v="2"/>
    <n v="4"/>
    <n v="4"/>
    <s v="Option1 minus Baseline"/>
    <x v="3"/>
    <s v="MHD67"/>
    <s v="Diesel"/>
  </r>
  <r>
    <x v="10"/>
    <x v="3"/>
    <x v="4"/>
    <x v="0"/>
    <m/>
    <n v="5"/>
    <n v="13"/>
    <n v="7"/>
    <s v="Option1 minus Baseline"/>
    <x v="3"/>
    <s v="Urban Bus"/>
    <s v="Diesel"/>
  </r>
  <r>
    <x v="10"/>
    <x v="3"/>
    <x v="4"/>
    <x v="1"/>
    <m/>
    <n v="2"/>
    <n v="10"/>
    <n v="2"/>
    <s v="Option1 minus Baseline"/>
    <x v="3"/>
    <s v="Urban Bus"/>
    <s v="Diesel"/>
  </r>
  <r>
    <x v="11"/>
    <x v="3"/>
    <x v="4"/>
    <x v="0"/>
    <m/>
    <n v="5"/>
    <n v="13"/>
    <n v="7"/>
    <s v="Option1 minus Baseline"/>
    <x v="3"/>
    <s v="Urban Bus"/>
    <s v="CNG"/>
  </r>
  <r>
    <x v="11"/>
    <x v="3"/>
    <x v="4"/>
    <x v="1"/>
    <m/>
    <n v="2"/>
    <n v="10"/>
    <n v="2"/>
    <s v="Option1 minus Baseline"/>
    <x v="3"/>
    <s v="Urban Bus"/>
    <s v="CNG"/>
  </r>
  <r>
    <x v="12"/>
    <x v="3"/>
    <x v="4"/>
    <x v="0"/>
    <m/>
    <n v="5"/>
    <n v="12"/>
    <n v="5"/>
    <s v="Option1 minus Baseline"/>
    <x v="4"/>
    <s v="LHD45"/>
    <s v="Gasoline"/>
  </r>
  <r>
    <x v="12"/>
    <x v="3"/>
    <x v="4"/>
    <x v="1"/>
    <m/>
    <n v="5"/>
    <n v="10"/>
    <n v="5"/>
    <s v="Option1 minus Baseline"/>
    <x v="4"/>
    <s v="LHD45"/>
    <s v="Gasoline"/>
  </r>
  <r>
    <x v="13"/>
    <x v="3"/>
    <x v="4"/>
    <x v="0"/>
    <m/>
    <n v="5"/>
    <n v="12"/>
    <n v="5"/>
    <s v="Option1 minus Baseline"/>
    <x v="4"/>
    <s v="LHD45"/>
    <s v="Diesel"/>
  </r>
  <r>
    <x v="13"/>
    <x v="3"/>
    <x v="4"/>
    <x v="1"/>
    <m/>
    <n v="5"/>
    <n v="17"/>
    <n v="5"/>
    <s v="Option1 minus Baseline"/>
    <x v="4"/>
    <s v="LHD45"/>
    <s v="Diesel"/>
  </r>
  <r>
    <x v="14"/>
    <x v="3"/>
    <x v="4"/>
    <x v="0"/>
    <m/>
    <n v="5"/>
    <n v="19"/>
    <n v="5"/>
    <s v="Option1 minus Baseline"/>
    <x v="4"/>
    <s v="MHD67"/>
    <s v="Diesel"/>
  </r>
  <r>
    <x v="14"/>
    <x v="3"/>
    <x v="4"/>
    <x v="1"/>
    <m/>
    <n v="2"/>
    <n v="18"/>
    <n v="2"/>
    <s v="Option1 minus Baseline"/>
    <x v="4"/>
    <s v="MHD67"/>
    <s v="Diesel"/>
  </r>
  <r>
    <x v="15"/>
    <x v="3"/>
    <x v="4"/>
    <x v="0"/>
    <m/>
    <n v="5"/>
    <n v="54"/>
    <n v="5"/>
    <s v="Option1 minus Baseline"/>
    <x v="4"/>
    <s v="HHD8"/>
    <s v="Diesel"/>
  </r>
  <r>
    <x v="15"/>
    <x v="3"/>
    <x v="4"/>
    <x v="1"/>
    <m/>
    <n v="2"/>
    <n v="40"/>
    <n v="2"/>
    <s v="Option1 minus Baseline"/>
    <x v="4"/>
    <s v="HHD8"/>
    <s v="Diesel"/>
  </r>
  <r>
    <x v="16"/>
    <x v="3"/>
    <x v="4"/>
    <x v="0"/>
    <m/>
    <n v="5"/>
    <n v="54"/>
    <n v="5"/>
    <s v="Option1 minus Baseline"/>
    <x v="4"/>
    <s v="HHD8"/>
    <s v="CNG"/>
  </r>
  <r>
    <x v="16"/>
    <x v="3"/>
    <x v="4"/>
    <x v="1"/>
    <m/>
    <n v="2"/>
    <n v="40"/>
    <n v="2"/>
    <s v="Option1 minus Baseline"/>
    <x v="4"/>
    <s v="HHD8"/>
    <s v="CNG"/>
  </r>
  <r>
    <x v="17"/>
    <x v="3"/>
    <x v="4"/>
    <x v="0"/>
    <m/>
    <n v="5"/>
    <n v="6"/>
    <n v="6"/>
    <s v="Option1 minus Baseline"/>
    <x v="5"/>
    <s v="MHD67"/>
    <s v="Diesel"/>
  </r>
  <r>
    <x v="17"/>
    <x v="3"/>
    <x v="4"/>
    <x v="1"/>
    <m/>
    <n v="2"/>
    <n v="5"/>
    <n v="5"/>
    <s v="Option1 minus Baseline"/>
    <x v="5"/>
    <s v="MHD67"/>
    <s v="Diesel"/>
  </r>
  <r>
    <x v="18"/>
    <x v="3"/>
    <x v="4"/>
    <x v="0"/>
    <m/>
    <n v="5"/>
    <n v="16"/>
    <n v="7"/>
    <s v="Option1 minus Baseline"/>
    <x v="5"/>
    <s v="HHD8"/>
    <s v="Diesel"/>
  </r>
  <r>
    <x v="18"/>
    <x v="3"/>
    <x v="4"/>
    <x v="1"/>
    <m/>
    <n v="2"/>
    <n v="12"/>
    <n v="2"/>
    <s v="Option1 minus Baseline"/>
    <x v="5"/>
    <s v="HHD8"/>
    <s v="Diesel"/>
  </r>
  <r>
    <x v="19"/>
    <x v="3"/>
    <x v="4"/>
    <x v="0"/>
    <m/>
    <n v="5"/>
    <n v="16"/>
    <n v="7"/>
    <s v="Option1 minus Baseline"/>
    <x v="5"/>
    <s v="HHD8"/>
    <s v="CNG"/>
  </r>
  <r>
    <x v="19"/>
    <x v="3"/>
    <x v="4"/>
    <x v="1"/>
    <m/>
    <n v="2"/>
    <n v="12"/>
    <n v="2"/>
    <s v="Option1 minus Baseline"/>
    <x v="5"/>
    <s v="HHD8"/>
    <s v="CNG"/>
  </r>
  <r>
    <x v="20"/>
    <x v="3"/>
    <x v="4"/>
    <x v="0"/>
    <m/>
    <n v="5"/>
    <n v="5"/>
    <n v="5"/>
    <s v="Option1 minus Baseline"/>
    <x v="6"/>
    <s v="LHD"/>
    <s v="Diesel"/>
  </r>
  <r>
    <x v="20"/>
    <x v="3"/>
    <x v="4"/>
    <x v="1"/>
    <m/>
    <n v="5"/>
    <n v="6"/>
    <n v="6"/>
    <s v="Option1 minus Baseline"/>
    <x v="6"/>
    <s v="LHD"/>
    <s v="Diesel"/>
  </r>
  <r>
    <x v="21"/>
    <x v="3"/>
    <x v="4"/>
    <x v="0"/>
    <m/>
    <n v="5"/>
    <n v="5"/>
    <n v="5"/>
    <s v="Option1 minus Baseline"/>
    <x v="6"/>
    <s v="LHD45"/>
    <s v="Gasoline"/>
  </r>
  <r>
    <x v="21"/>
    <x v="3"/>
    <x v="4"/>
    <x v="1"/>
    <m/>
    <n v="5"/>
    <n v="4"/>
    <n v="4"/>
    <s v="Option1 minus Baseline"/>
    <x v="6"/>
    <s v="LHD45"/>
    <s v="Gasoline"/>
  </r>
  <r>
    <x v="22"/>
    <x v="3"/>
    <x v="4"/>
    <x v="0"/>
    <m/>
    <n v="5"/>
    <n v="5"/>
    <n v="5"/>
    <s v="Option1 minus Baseline"/>
    <x v="6"/>
    <s v="LHD45"/>
    <s v="Diesel"/>
  </r>
  <r>
    <x v="22"/>
    <x v="3"/>
    <x v="4"/>
    <x v="1"/>
    <m/>
    <n v="5"/>
    <n v="6"/>
    <n v="6"/>
    <s v="Option1 minus Baseline"/>
    <x v="6"/>
    <s v="LHD45"/>
    <s v="Diesel"/>
  </r>
  <r>
    <x v="23"/>
    <x v="3"/>
    <x v="4"/>
    <x v="0"/>
    <m/>
    <n v="5"/>
    <n v="5"/>
    <n v="5"/>
    <s v="Option1 minus Baseline"/>
    <x v="6"/>
    <s v="MHD67"/>
    <s v="Gasoline"/>
  </r>
  <r>
    <x v="23"/>
    <x v="3"/>
    <x v="4"/>
    <x v="1"/>
    <m/>
    <n v="5"/>
    <n v="4"/>
    <n v="4"/>
    <s v="Option1 minus Baseline"/>
    <x v="6"/>
    <s v="MHD67"/>
    <s v="Gasoline"/>
  </r>
  <r>
    <x v="24"/>
    <x v="3"/>
    <x v="4"/>
    <x v="0"/>
    <m/>
    <n v="5"/>
    <n v="8"/>
    <n v="6"/>
    <s v="Option1 minus Baseline"/>
    <x v="6"/>
    <s v="MHD67"/>
    <s v="Diesel"/>
  </r>
  <r>
    <x v="24"/>
    <x v="3"/>
    <x v="4"/>
    <x v="1"/>
    <m/>
    <n v="2"/>
    <n v="7"/>
    <n v="4"/>
    <s v="Option1 minus Baseline"/>
    <x v="6"/>
    <s v="MHD67"/>
    <s v="Diesel"/>
  </r>
  <r>
    <x v="25"/>
    <x v="3"/>
    <x v="4"/>
    <x v="0"/>
    <m/>
    <n v="5"/>
    <n v="5"/>
    <n v="5"/>
    <s v="Option1 minus Baseline"/>
    <x v="6"/>
    <s v="HHD8"/>
    <s v="Gasoline"/>
  </r>
  <r>
    <x v="25"/>
    <x v="3"/>
    <x v="4"/>
    <x v="1"/>
    <m/>
    <n v="5"/>
    <n v="4"/>
    <n v="4"/>
    <s v="Option1 minus Baseline"/>
    <x v="6"/>
    <s v="HHD8"/>
    <s v="Gasoline"/>
  </r>
  <r>
    <x v="26"/>
    <x v="3"/>
    <x v="4"/>
    <x v="0"/>
    <m/>
    <n v="5"/>
    <n v="22"/>
    <n v="6"/>
    <s v="Option1 minus Baseline"/>
    <x v="6"/>
    <s v="HHD8"/>
    <s v="Diesel"/>
  </r>
  <r>
    <x v="26"/>
    <x v="3"/>
    <x v="4"/>
    <x v="1"/>
    <m/>
    <n v="2"/>
    <n v="16"/>
    <n v="2"/>
    <s v="Option1 minus Baseline"/>
    <x v="6"/>
    <s v="HHD8"/>
    <s v="Diesel"/>
  </r>
  <r>
    <x v="27"/>
    <x v="3"/>
    <x v="4"/>
    <x v="0"/>
    <m/>
    <n v="5"/>
    <n v="22"/>
    <n v="6"/>
    <s v="Option1 minus Baseline"/>
    <x v="6"/>
    <s v="HHD8"/>
    <s v="CNG"/>
  </r>
  <r>
    <x v="27"/>
    <x v="3"/>
    <x v="4"/>
    <x v="1"/>
    <m/>
    <n v="2"/>
    <n v="16"/>
    <n v="2"/>
    <s v="Option1 minus Baseline"/>
    <x v="6"/>
    <s v="HHD8"/>
    <s v="CNG"/>
  </r>
  <r>
    <x v="28"/>
    <x v="3"/>
    <x v="4"/>
    <x v="0"/>
    <m/>
    <n v="5"/>
    <n v="3"/>
    <n v="3"/>
    <s v="Option1 minus Baseline"/>
    <x v="7"/>
    <s v="LHD"/>
    <s v="Diesel"/>
  </r>
  <r>
    <x v="28"/>
    <x v="3"/>
    <x v="4"/>
    <x v="1"/>
    <m/>
    <n v="5"/>
    <n v="4"/>
    <n v="4"/>
    <s v="Option1 minus Baseline"/>
    <x v="7"/>
    <s v="LHD"/>
    <s v="Diesel"/>
  </r>
  <r>
    <x v="29"/>
    <x v="3"/>
    <x v="4"/>
    <x v="0"/>
    <m/>
    <n v="5"/>
    <n v="3"/>
    <n v="3"/>
    <s v="Option1 minus Baseline"/>
    <x v="7"/>
    <s v="LHD45"/>
    <s v="Gasoline"/>
  </r>
  <r>
    <x v="29"/>
    <x v="3"/>
    <x v="4"/>
    <x v="1"/>
    <m/>
    <n v="5"/>
    <n v="2"/>
    <n v="2"/>
    <s v="Option1 minus Baseline"/>
    <x v="7"/>
    <s v="LHD45"/>
    <s v="Gasoline"/>
  </r>
  <r>
    <x v="30"/>
    <x v="3"/>
    <x v="4"/>
    <x v="0"/>
    <m/>
    <n v="5"/>
    <n v="3"/>
    <n v="3"/>
    <s v="Option1 minus Baseline"/>
    <x v="7"/>
    <s v="LHD45"/>
    <s v="Diesel"/>
  </r>
  <r>
    <x v="30"/>
    <x v="3"/>
    <x v="4"/>
    <x v="1"/>
    <m/>
    <n v="5"/>
    <n v="4"/>
    <n v="4"/>
    <s v="Option1 minus Baseline"/>
    <x v="7"/>
    <s v="LHD45"/>
    <s v="Diesel"/>
  </r>
  <r>
    <x v="31"/>
    <x v="3"/>
    <x v="4"/>
    <x v="0"/>
    <m/>
    <n v="5"/>
    <n v="3"/>
    <n v="3"/>
    <s v="Option1 minus Baseline"/>
    <x v="7"/>
    <s v="MHD67"/>
    <s v="Gasoline"/>
  </r>
  <r>
    <x v="31"/>
    <x v="3"/>
    <x v="4"/>
    <x v="1"/>
    <m/>
    <n v="5"/>
    <n v="2"/>
    <n v="2"/>
    <s v="Option1 minus Baseline"/>
    <x v="7"/>
    <s v="MHD67"/>
    <s v="Gasoline"/>
  </r>
  <r>
    <x v="32"/>
    <x v="3"/>
    <x v="4"/>
    <x v="0"/>
    <m/>
    <n v="5"/>
    <n v="5"/>
    <n v="5"/>
    <s v="Option1 minus Baseline"/>
    <x v="7"/>
    <s v="MHD67"/>
    <s v="Diesel"/>
  </r>
  <r>
    <x v="32"/>
    <x v="3"/>
    <x v="4"/>
    <x v="1"/>
    <m/>
    <n v="2"/>
    <n v="4"/>
    <n v="4"/>
    <s v="Option1 minus Baseline"/>
    <x v="7"/>
    <s v="MHD67"/>
    <s v="Diesel"/>
  </r>
  <r>
    <x v="33"/>
    <x v="3"/>
    <x v="4"/>
    <x v="0"/>
    <m/>
    <n v="5"/>
    <n v="3"/>
    <n v="3"/>
    <s v="Option1 minus Baseline"/>
    <x v="7"/>
    <s v="HHD8"/>
    <s v="Gasoline"/>
  </r>
  <r>
    <x v="33"/>
    <x v="3"/>
    <x v="4"/>
    <x v="1"/>
    <m/>
    <n v="5"/>
    <n v="2"/>
    <n v="2"/>
    <s v="Option1 minus Baseline"/>
    <x v="7"/>
    <s v="HHD8"/>
    <s v="Gasoline"/>
  </r>
  <r>
    <x v="34"/>
    <x v="3"/>
    <x v="4"/>
    <x v="0"/>
    <m/>
    <n v="5"/>
    <n v="13"/>
    <n v="7"/>
    <s v="Option1 minus Baseline"/>
    <x v="7"/>
    <s v="HHD8"/>
    <s v="Diesel"/>
  </r>
  <r>
    <x v="34"/>
    <x v="3"/>
    <x v="4"/>
    <x v="1"/>
    <m/>
    <n v="2"/>
    <n v="9"/>
    <n v="2"/>
    <s v="Option1 minus Baseline"/>
    <x v="7"/>
    <s v="HHD8"/>
    <s v="Diesel"/>
  </r>
  <r>
    <x v="35"/>
    <x v="3"/>
    <x v="4"/>
    <x v="0"/>
    <m/>
    <n v="5"/>
    <n v="13"/>
    <n v="7"/>
    <s v="Option1 minus Baseline"/>
    <x v="7"/>
    <s v="HHD8"/>
    <s v="CNG"/>
  </r>
  <r>
    <x v="35"/>
    <x v="3"/>
    <x v="4"/>
    <x v="1"/>
    <m/>
    <n v="2"/>
    <n v="9"/>
    <n v="2"/>
    <s v="Option1 minus Baseline"/>
    <x v="7"/>
    <s v="HHD8"/>
    <s v="CNG"/>
  </r>
  <r>
    <x v="36"/>
    <x v="3"/>
    <x v="4"/>
    <x v="0"/>
    <m/>
    <n v="5"/>
    <n v="17"/>
    <n v="5"/>
    <s v="Option1 minus Baseline"/>
    <x v="8"/>
    <s v="LHD45"/>
    <s v="Gasoline"/>
  </r>
  <r>
    <x v="36"/>
    <x v="3"/>
    <x v="4"/>
    <x v="1"/>
    <m/>
    <n v="5"/>
    <n v="15"/>
    <n v="5"/>
    <s v="Option1 minus Baseline"/>
    <x v="8"/>
    <s v="LHD45"/>
    <s v="Gasoline"/>
  </r>
  <r>
    <x v="37"/>
    <x v="3"/>
    <x v="4"/>
    <x v="0"/>
    <m/>
    <n v="5"/>
    <n v="17"/>
    <n v="5"/>
    <s v="Option1 minus Baseline"/>
    <x v="8"/>
    <s v="MHD67"/>
    <s v="Gasoline"/>
  </r>
  <r>
    <x v="37"/>
    <x v="3"/>
    <x v="4"/>
    <x v="1"/>
    <m/>
    <n v="5"/>
    <n v="15"/>
    <n v="5"/>
    <s v="Option1 minus Baseline"/>
    <x v="8"/>
    <s v="MHD67"/>
    <s v="Gasoline"/>
  </r>
  <r>
    <x v="38"/>
    <x v="3"/>
    <x v="4"/>
    <x v="0"/>
    <m/>
    <n v="5"/>
    <n v="28"/>
    <n v="5"/>
    <s v="Option1 minus Baseline"/>
    <x v="8"/>
    <s v="MHD67"/>
    <s v="Diesel"/>
  </r>
  <r>
    <x v="38"/>
    <x v="3"/>
    <x v="4"/>
    <x v="1"/>
    <m/>
    <n v="2"/>
    <n v="26"/>
    <n v="2"/>
    <s v="Option1 minus Baseline"/>
    <x v="8"/>
    <s v="MHD67"/>
    <s v="Diesel"/>
  </r>
  <r>
    <x v="39"/>
    <x v="3"/>
    <x v="4"/>
    <x v="0"/>
    <m/>
    <n v="5"/>
    <n v="17"/>
    <n v="5"/>
    <s v="Option1 minus Baseline"/>
    <x v="8"/>
    <s v="HHD8"/>
    <s v="Gasoline"/>
  </r>
  <r>
    <x v="39"/>
    <x v="3"/>
    <x v="4"/>
    <x v="1"/>
    <m/>
    <n v="5"/>
    <n v="15"/>
    <n v="5"/>
    <s v="Option1 minus Baseline"/>
    <x v="8"/>
    <s v="HHD8"/>
    <s v="Gasoline"/>
  </r>
  <r>
    <x v="40"/>
    <x v="3"/>
    <x v="4"/>
    <x v="0"/>
    <m/>
    <n v="5"/>
    <n v="79"/>
    <n v="5"/>
    <s v="Option1 minus Baseline"/>
    <x v="8"/>
    <s v="HHD8"/>
    <s v="Diesel"/>
  </r>
  <r>
    <x v="40"/>
    <x v="3"/>
    <x v="4"/>
    <x v="1"/>
    <m/>
    <n v="2"/>
    <n v="58"/>
    <n v="2"/>
    <s v="Option1 minus Baseline"/>
    <x v="8"/>
    <s v="HHD8"/>
    <s v="Diesel"/>
  </r>
  <r>
    <x v="41"/>
    <x v="3"/>
    <x v="4"/>
    <x v="0"/>
    <m/>
    <n v="5"/>
    <n v="3"/>
    <n v="3"/>
    <s v="Option1 minus Baseline"/>
    <x v="9"/>
    <s v="MHD67"/>
    <s v="Diesel"/>
  </r>
  <r>
    <x v="41"/>
    <x v="3"/>
    <x v="4"/>
    <x v="1"/>
    <m/>
    <n v="2"/>
    <n v="3"/>
    <n v="3"/>
    <s v="Option1 minus Baseline"/>
    <x v="9"/>
    <s v="MHD67"/>
    <s v="Diesel"/>
  </r>
  <r>
    <x v="42"/>
    <x v="3"/>
    <x v="4"/>
    <x v="0"/>
    <m/>
    <n v="5"/>
    <n v="7"/>
    <n v="7"/>
    <s v="Option1 minus Baseline"/>
    <x v="9"/>
    <s v="HHD8"/>
    <s v="Diesel"/>
  </r>
  <r>
    <x v="42"/>
    <x v="3"/>
    <x v="4"/>
    <x v="1"/>
    <m/>
    <n v="2"/>
    <n v="4"/>
    <n v="4"/>
    <s v="Option1 minus Baseline"/>
    <x v="9"/>
    <s v="HHD8"/>
    <s v="Diesel"/>
  </r>
  <r>
    <x v="43"/>
    <x v="3"/>
    <x v="4"/>
    <x v="0"/>
    <m/>
    <n v="5"/>
    <n v="7"/>
    <n v="7"/>
    <s v="Option1 minus Baseline"/>
    <x v="9"/>
    <s v="HHD8"/>
    <s v="CNG"/>
  </r>
  <r>
    <x v="43"/>
    <x v="3"/>
    <x v="4"/>
    <x v="1"/>
    <m/>
    <n v="2"/>
    <n v="4"/>
    <n v="4"/>
    <s v="Option1 minus Baseline"/>
    <x v="9"/>
    <s v="HHD8"/>
    <s v="CNG"/>
  </r>
  <r>
    <x v="44"/>
    <x v="3"/>
    <x v="4"/>
    <x v="0"/>
    <m/>
    <n v="5"/>
    <n v="3"/>
    <n v="3"/>
    <s v="Option1 minus Baseline"/>
    <x v="10"/>
    <s v="HHD8"/>
    <s v="Diesel"/>
  </r>
  <r>
    <x v="44"/>
    <x v="3"/>
    <x v="4"/>
    <x v="1"/>
    <m/>
    <n v="2"/>
    <n v="2"/>
    <n v="2"/>
    <s v="Option1 minus Baseline"/>
    <x v="10"/>
    <s v="HHD8"/>
    <s v="Diesel"/>
  </r>
  <r>
    <x v="0"/>
    <x v="3"/>
    <x v="5"/>
    <x v="0"/>
    <m/>
    <n v="5"/>
    <n v="7"/>
    <n v="5"/>
    <s v="Option1 minus Baseline"/>
    <x v="0"/>
    <s v="LHD"/>
    <s v="Diesel"/>
  </r>
  <r>
    <x v="0"/>
    <x v="3"/>
    <x v="5"/>
    <x v="1"/>
    <m/>
    <n v="5"/>
    <n v="11"/>
    <n v="8"/>
    <s v="Option1 minus Baseline"/>
    <x v="0"/>
    <s v="LHD"/>
    <s v="Diesel"/>
  </r>
  <r>
    <x v="1"/>
    <x v="3"/>
    <x v="5"/>
    <x v="0"/>
    <m/>
    <n v="5"/>
    <n v="7"/>
    <n v="5"/>
    <s v="Option1 minus Baseline"/>
    <x v="1"/>
    <s v="LHD"/>
    <s v="Diesel"/>
  </r>
  <r>
    <x v="1"/>
    <x v="3"/>
    <x v="5"/>
    <x v="1"/>
    <m/>
    <n v="5"/>
    <n v="11"/>
    <n v="8"/>
    <s v="Option1 minus Baseline"/>
    <x v="1"/>
    <s v="LHD"/>
    <s v="Diesel"/>
  </r>
  <r>
    <x v="2"/>
    <x v="3"/>
    <x v="5"/>
    <x v="0"/>
    <m/>
    <n v="5"/>
    <n v="3"/>
    <n v="3"/>
    <s v="Option1 minus Baseline"/>
    <x v="2"/>
    <s v="LHD45"/>
    <s v="Gasoline"/>
  </r>
  <r>
    <x v="2"/>
    <x v="3"/>
    <x v="5"/>
    <x v="1"/>
    <m/>
    <n v="5"/>
    <n v="2"/>
    <n v="2"/>
    <s v="Option1 minus Baseline"/>
    <x v="2"/>
    <s v="LHD45"/>
    <s v="Gasoline"/>
  </r>
  <r>
    <x v="3"/>
    <x v="3"/>
    <x v="5"/>
    <x v="0"/>
    <m/>
    <n v="5"/>
    <n v="3"/>
    <n v="3"/>
    <s v="Option1 minus Baseline"/>
    <x v="2"/>
    <s v="LHD45"/>
    <s v="Diesel"/>
  </r>
  <r>
    <x v="3"/>
    <x v="3"/>
    <x v="5"/>
    <x v="1"/>
    <m/>
    <n v="5"/>
    <n v="4"/>
    <n v="4"/>
    <s v="Option1 minus Baseline"/>
    <x v="2"/>
    <s v="LHD45"/>
    <s v="Diesel"/>
  </r>
  <r>
    <x v="4"/>
    <x v="3"/>
    <x v="5"/>
    <x v="0"/>
    <m/>
    <n v="5"/>
    <n v="4"/>
    <n v="4"/>
    <s v="Option1 minus Baseline"/>
    <x v="2"/>
    <s v="MHD67"/>
    <s v="Diesel"/>
  </r>
  <r>
    <x v="4"/>
    <x v="3"/>
    <x v="5"/>
    <x v="1"/>
    <m/>
    <n v="2"/>
    <n v="4"/>
    <n v="4"/>
    <s v="Option1 minus Baseline"/>
    <x v="2"/>
    <s v="MHD67"/>
    <s v="Diesel"/>
  </r>
  <r>
    <x v="5"/>
    <x v="3"/>
    <x v="5"/>
    <x v="0"/>
    <m/>
    <n v="5"/>
    <n v="13"/>
    <n v="7"/>
    <s v="Option1 minus Baseline"/>
    <x v="2"/>
    <s v="HHD8"/>
    <s v="Diesel"/>
  </r>
  <r>
    <x v="5"/>
    <x v="3"/>
    <x v="5"/>
    <x v="1"/>
    <m/>
    <n v="2"/>
    <n v="10"/>
    <n v="2"/>
    <s v="Option1 minus Baseline"/>
    <x v="2"/>
    <s v="HHD8"/>
    <s v="Diesel"/>
  </r>
  <r>
    <x v="6"/>
    <x v="3"/>
    <x v="5"/>
    <x v="0"/>
    <m/>
    <n v="5"/>
    <n v="13"/>
    <n v="7"/>
    <s v="Option1 minus Baseline"/>
    <x v="2"/>
    <s v="HHD8"/>
    <s v="CNG"/>
  </r>
  <r>
    <x v="6"/>
    <x v="3"/>
    <x v="5"/>
    <x v="1"/>
    <m/>
    <n v="2"/>
    <n v="10"/>
    <n v="2"/>
    <s v="Option1 minus Baseline"/>
    <x v="2"/>
    <s v="HHD8"/>
    <s v="CNG"/>
  </r>
  <r>
    <x v="7"/>
    <x v="3"/>
    <x v="5"/>
    <x v="0"/>
    <m/>
    <n v="5"/>
    <n v="3"/>
    <n v="3"/>
    <s v="Option1 minus Baseline"/>
    <x v="3"/>
    <s v="LHD45"/>
    <s v="Gasoline"/>
  </r>
  <r>
    <x v="7"/>
    <x v="3"/>
    <x v="5"/>
    <x v="1"/>
    <m/>
    <n v="5"/>
    <n v="2"/>
    <n v="2"/>
    <s v="Option1 minus Baseline"/>
    <x v="3"/>
    <s v="LHD45"/>
    <s v="Gasoline"/>
  </r>
  <r>
    <x v="8"/>
    <x v="3"/>
    <x v="5"/>
    <x v="0"/>
    <m/>
    <n v="5"/>
    <n v="3"/>
    <n v="3"/>
    <s v="Option1 minus Baseline"/>
    <x v="3"/>
    <s v="LHD45"/>
    <s v="Diesel"/>
  </r>
  <r>
    <x v="8"/>
    <x v="3"/>
    <x v="5"/>
    <x v="1"/>
    <m/>
    <n v="5"/>
    <n v="4"/>
    <n v="4"/>
    <s v="Option1 minus Baseline"/>
    <x v="3"/>
    <s v="LHD45"/>
    <s v="Diesel"/>
  </r>
  <r>
    <x v="9"/>
    <x v="3"/>
    <x v="5"/>
    <x v="0"/>
    <m/>
    <n v="5"/>
    <n v="4"/>
    <n v="4"/>
    <s v="Option1 minus Baseline"/>
    <x v="3"/>
    <s v="MHD67"/>
    <s v="Diesel"/>
  </r>
  <r>
    <x v="9"/>
    <x v="3"/>
    <x v="5"/>
    <x v="1"/>
    <m/>
    <n v="2"/>
    <n v="4"/>
    <n v="4"/>
    <s v="Option1 minus Baseline"/>
    <x v="3"/>
    <s v="MHD67"/>
    <s v="Diesel"/>
  </r>
  <r>
    <x v="10"/>
    <x v="3"/>
    <x v="5"/>
    <x v="0"/>
    <m/>
    <n v="5"/>
    <n v="13"/>
    <n v="7"/>
    <s v="Option1 minus Baseline"/>
    <x v="3"/>
    <s v="Urban Bus"/>
    <s v="Diesel"/>
  </r>
  <r>
    <x v="10"/>
    <x v="3"/>
    <x v="5"/>
    <x v="1"/>
    <m/>
    <n v="2"/>
    <n v="10"/>
    <n v="2"/>
    <s v="Option1 minus Baseline"/>
    <x v="3"/>
    <s v="Urban Bus"/>
    <s v="Diesel"/>
  </r>
  <r>
    <x v="11"/>
    <x v="3"/>
    <x v="5"/>
    <x v="0"/>
    <m/>
    <n v="5"/>
    <n v="13"/>
    <n v="7"/>
    <s v="Option1 minus Baseline"/>
    <x v="3"/>
    <s v="Urban Bus"/>
    <s v="CNG"/>
  </r>
  <r>
    <x v="11"/>
    <x v="3"/>
    <x v="5"/>
    <x v="1"/>
    <m/>
    <n v="2"/>
    <n v="10"/>
    <n v="2"/>
    <s v="Option1 minus Baseline"/>
    <x v="3"/>
    <s v="Urban Bus"/>
    <s v="CNG"/>
  </r>
  <r>
    <x v="12"/>
    <x v="3"/>
    <x v="5"/>
    <x v="0"/>
    <m/>
    <n v="5"/>
    <n v="12"/>
    <n v="5"/>
    <s v="Option1 minus Baseline"/>
    <x v="4"/>
    <s v="LHD45"/>
    <s v="Gasoline"/>
  </r>
  <r>
    <x v="12"/>
    <x v="3"/>
    <x v="5"/>
    <x v="1"/>
    <m/>
    <n v="5"/>
    <n v="10"/>
    <n v="5"/>
    <s v="Option1 minus Baseline"/>
    <x v="4"/>
    <s v="LHD45"/>
    <s v="Gasoline"/>
  </r>
  <r>
    <x v="13"/>
    <x v="3"/>
    <x v="5"/>
    <x v="0"/>
    <m/>
    <n v="5"/>
    <n v="12"/>
    <n v="5"/>
    <s v="Option1 minus Baseline"/>
    <x v="4"/>
    <s v="LHD45"/>
    <s v="Diesel"/>
  </r>
  <r>
    <x v="13"/>
    <x v="3"/>
    <x v="5"/>
    <x v="1"/>
    <m/>
    <n v="5"/>
    <n v="17"/>
    <n v="5"/>
    <s v="Option1 minus Baseline"/>
    <x v="4"/>
    <s v="LHD45"/>
    <s v="Diesel"/>
  </r>
  <r>
    <x v="14"/>
    <x v="3"/>
    <x v="5"/>
    <x v="0"/>
    <m/>
    <n v="5"/>
    <n v="19"/>
    <n v="5"/>
    <s v="Option1 minus Baseline"/>
    <x v="4"/>
    <s v="MHD67"/>
    <s v="Diesel"/>
  </r>
  <r>
    <x v="14"/>
    <x v="3"/>
    <x v="5"/>
    <x v="1"/>
    <m/>
    <n v="2"/>
    <n v="18"/>
    <n v="2"/>
    <s v="Option1 minus Baseline"/>
    <x v="4"/>
    <s v="MHD67"/>
    <s v="Diesel"/>
  </r>
  <r>
    <x v="15"/>
    <x v="3"/>
    <x v="5"/>
    <x v="0"/>
    <m/>
    <n v="5"/>
    <n v="54"/>
    <n v="5"/>
    <s v="Option1 minus Baseline"/>
    <x v="4"/>
    <s v="HHD8"/>
    <s v="Diesel"/>
  </r>
  <r>
    <x v="15"/>
    <x v="3"/>
    <x v="5"/>
    <x v="1"/>
    <m/>
    <n v="2"/>
    <n v="40"/>
    <n v="2"/>
    <s v="Option1 minus Baseline"/>
    <x v="4"/>
    <s v="HHD8"/>
    <s v="Diesel"/>
  </r>
  <r>
    <x v="16"/>
    <x v="3"/>
    <x v="5"/>
    <x v="0"/>
    <m/>
    <n v="5"/>
    <n v="54"/>
    <n v="5"/>
    <s v="Option1 minus Baseline"/>
    <x v="4"/>
    <s v="HHD8"/>
    <s v="CNG"/>
  </r>
  <r>
    <x v="16"/>
    <x v="3"/>
    <x v="5"/>
    <x v="1"/>
    <m/>
    <n v="2"/>
    <n v="40"/>
    <n v="2"/>
    <s v="Option1 minus Baseline"/>
    <x v="4"/>
    <s v="HHD8"/>
    <s v="CNG"/>
  </r>
  <r>
    <x v="17"/>
    <x v="3"/>
    <x v="5"/>
    <x v="0"/>
    <m/>
    <n v="5"/>
    <n v="6"/>
    <n v="6"/>
    <s v="Option1 minus Baseline"/>
    <x v="5"/>
    <s v="MHD67"/>
    <s v="Diesel"/>
  </r>
  <r>
    <x v="17"/>
    <x v="3"/>
    <x v="5"/>
    <x v="1"/>
    <m/>
    <n v="2"/>
    <n v="5"/>
    <n v="5"/>
    <s v="Option1 minus Baseline"/>
    <x v="5"/>
    <s v="MHD67"/>
    <s v="Diesel"/>
  </r>
  <r>
    <x v="18"/>
    <x v="3"/>
    <x v="5"/>
    <x v="0"/>
    <m/>
    <n v="5"/>
    <n v="16"/>
    <n v="7"/>
    <s v="Option1 minus Baseline"/>
    <x v="5"/>
    <s v="HHD8"/>
    <s v="Diesel"/>
  </r>
  <r>
    <x v="18"/>
    <x v="3"/>
    <x v="5"/>
    <x v="1"/>
    <m/>
    <n v="2"/>
    <n v="12"/>
    <n v="2"/>
    <s v="Option1 minus Baseline"/>
    <x v="5"/>
    <s v="HHD8"/>
    <s v="Diesel"/>
  </r>
  <r>
    <x v="19"/>
    <x v="3"/>
    <x v="5"/>
    <x v="0"/>
    <m/>
    <n v="5"/>
    <n v="16"/>
    <n v="7"/>
    <s v="Option1 minus Baseline"/>
    <x v="5"/>
    <s v="HHD8"/>
    <s v="CNG"/>
  </r>
  <r>
    <x v="19"/>
    <x v="3"/>
    <x v="5"/>
    <x v="1"/>
    <m/>
    <n v="2"/>
    <n v="12"/>
    <n v="2"/>
    <s v="Option1 minus Baseline"/>
    <x v="5"/>
    <s v="HHD8"/>
    <s v="CNG"/>
  </r>
  <r>
    <x v="20"/>
    <x v="3"/>
    <x v="5"/>
    <x v="0"/>
    <m/>
    <n v="5"/>
    <n v="5"/>
    <n v="5"/>
    <s v="Option1 minus Baseline"/>
    <x v="6"/>
    <s v="LHD"/>
    <s v="Diesel"/>
  </r>
  <r>
    <x v="20"/>
    <x v="3"/>
    <x v="5"/>
    <x v="1"/>
    <m/>
    <n v="5"/>
    <n v="6"/>
    <n v="6"/>
    <s v="Option1 minus Baseline"/>
    <x v="6"/>
    <s v="LHD"/>
    <s v="Diesel"/>
  </r>
  <r>
    <x v="21"/>
    <x v="3"/>
    <x v="5"/>
    <x v="0"/>
    <m/>
    <n v="5"/>
    <n v="5"/>
    <n v="5"/>
    <s v="Option1 minus Baseline"/>
    <x v="6"/>
    <s v="LHD45"/>
    <s v="Gasoline"/>
  </r>
  <r>
    <x v="21"/>
    <x v="3"/>
    <x v="5"/>
    <x v="1"/>
    <m/>
    <n v="5"/>
    <n v="3"/>
    <n v="3"/>
    <s v="Option1 minus Baseline"/>
    <x v="6"/>
    <s v="LHD45"/>
    <s v="Gasoline"/>
  </r>
  <r>
    <x v="22"/>
    <x v="3"/>
    <x v="5"/>
    <x v="0"/>
    <m/>
    <n v="5"/>
    <n v="5"/>
    <n v="5"/>
    <s v="Option1 minus Baseline"/>
    <x v="6"/>
    <s v="LHD45"/>
    <s v="Diesel"/>
  </r>
  <r>
    <x v="22"/>
    <x v="3"/>
    <x v="5"/>
    <x v="1"/>
    <m/>
    <n v="5"/>
    <n v="6"/>
    <n v="6"/>
    <s v="Option1 minus Baseline"/>
    <x v="6"/>
    <s v="LHD45"/>
    <s v="Diesel"/>
  </r>
  <r>
    <x v="23"/>
    <x v="3"/>
    <x v="5"/>
    <x v="0"/>
    <m/>
    <n v="5"/>
    <n v="5"/>
    <n v="5"/>
    <s v="Option1 minus Baseline"/>
    <x v="6"/>
    <s v="MHD67"/>
    <s v="Gasoline"/>
  </r>
  <r>
    <x v="23"/>
    <x v="3"/>
    <x v="5"/>
    <x v="1"/>
    <m/>
    <n v="5"/>
    <n v="3"/>
    <n v="3"/>
    <s v="Option1 minus Baseline"/>
    <x v="6"/>
    <s v="MHD67"/>
    <s v="Gasoline"/>
  </r>
  <r>
    <x v="24"/>
    <x v="3"/>
    <x v="5"/>
    <x v="0"/>
    <m/>
    <n v="5"/>
    <n v="8"/>
    <n v="6"/>
    <s v="Option1 minus Baseline"/>
    <x v="6"/>
    <s v="MHD67"/>
    <s v="Diesel"/>
  </r>
  <r>
    <x v="24"/>
    <x v="3"/>
    <x v="5"/>
    <x v="1"/>
    <m/>
    <n v="2"/>
    <n v="7"/>
    <n v="4"/>
    <s v="Option1 minus Baseline"/>
    <x v="6"/>
    <s v="MHD67"/>
    <s v="Diesel"/>
  </r>
  <r>
    <x v="25"/>
    <x v="3"/>
    <x v="5"/>
    <x v="0"/>
    <m/>
    <n v="5"/>
    <n v="5"/>
    <n v="5"/>
    <s v="Option1 minus Baseline"/>
    <x v="6"/>
    <s v="HHD8"/>
    <s v="Gasoline"/>
  </r>
  <r>
    <x v="25"/>
    <x v="3"/>
    <x v="5"/>
    <x v="1"/>
    <m/>
    <n v="5"/>
    <n v="3"/>
    <n v="3"/>
    <s v="Option1 minus Baseline"/>
    <x v="6"/>
    <s v="HHD8"/>
    <s v="Gasoline"/>
  </r>
  <r>
    <x v="26"/>
    <x v="3"/>
    <x v="5"/>
    <x v="0"/>
    <m/>
    <n v="5"/>
    <n v="21"/>
    <n v="6"/>
    <s v="Option1 minus Baseline"/>
    <x v="6"/>
    <s v="HHD8"/>
    <s v="Diesel"/>
  </r>
  <r>
    <x v="26"/>
    <x v="3"/>
    <x v="5"/>
    <x v="1"/>
    <m/>
    <n v="2"/>
    <n v="16"/>
    <n v="2"/>
    <s v="Option1 minus Baseline"/>
    <x v="6"/>
    <s v="HHD8"/>
    <s v="Diesel"/>
  </r>
  <r>
    <x v="27"/>
    <x v="3"/>
    <x v="5"/>
    <x v="0"/>
    <m/>
    <n v="5"/>
    <n v="21"/>
    <n v="6"/>
    <s v="Option1 minus Baseline"/>
    <x v="6"/>
    <s v="HHD8"/>
    <s v="CNG"/>
  </r>
  <r>
    <x v="27"/>
    <x v="3"/>
    <x v="5"/>
    <x v="1"/>
    <m/>
    <n v="2"/>
    <n v="16"/>
    <n v="2"/>
    <s v="Option1 minus Baseline"/>
    <x v="6"/>
    <s v="HHD8"/>
    <s v="CNG"/>
  </r>
  <r>
    <x v="28"/>
    <x v="3"/>
    <x v="5"/>
    <x v="0"/>
    <m/>
    <n v="5"/>
    <n v="3"/>
    <n v="3"/>
    <s v="Option1 minus Baseline"/>
    <x v="7"/>
    <s v="LHD"/>
    <s v="Diesel"/>
  </r>
  <r>
    <x v="28"/>
    <x v="3"/>
    <x v="5"/>
    <x v="1"/>
    <m/>
    <n v="5"/>
    <n v="4"/>
    <n v="4"/>
    <s v="Option1 minus Baseline"/>
    <x v="7"/>
    <s v="LHD"/>
    <s v="Diesel"/>
  </r>
  <r>
    <x v="29"/>
    <x v="3"/>
    <x v="5"/>
    <x v="0"/>
    <m/>
    <n v="5"/>
    <n v="3"/>
    <n v="3"/>
    <s v="Option1 minus Baseline"/>
    <x v="7"/>
    <s v="LHD45"/>
    <s v="Gasoline"/>
  </r>
  <r>
    <x v="29"/>
    <x v="3"/>
    <x v="5"/>
    <x v="1"/>
    <m/>
    <n v="5"/>
    <n v="2"/>
    <n v="2"/>
    <s v="Option1 minus Baseline"/>
    <x v="7"/>
    <s v="LHD45"/>
    <s v="Gasoline"/>
  </r>
  <r>
    <x v="30"/>
    <x v="3"/>
    <x v="5"/>
    <x v="0"/>
    <m/>
    <n v="5"/>
    <n v="3"/>
    <n v="3"/>
    <s v="Option1 minus Baseline"/>
    <x v="7"/>
    <s v="LHD45"/>
    <s v="Diesel"/>
  </r>
  <r>
    <x v="30"/>
    <x v="3"/>
    <x v="5"/>
    <x v="1"/>
    <m/>
    <n v="5"/>
    <n v="4"/>
    <n v="4"/>
    <s v="Option1 minus Baseline"/>
    <x v="7"/>
    <s v="LHD45"/>
    <s v="Diesel"/>
  </r>
  <r>
    <x v="31"/>
    <x v="3"/>
    <x v="5"/>
    <x v="0"/>
    <m/>
    <n v="5"/>
    <n v="3"/>
    <n v="3"/>
    <s v="Option1 minus Baseline"/>
    <x v="7"/>
    <s v="MHD67"/>
    <s v="Gasoline"/>
  </r>
  <r>
    <x v="31"/>
    <x v="3"/>
    <x v="5"/>
    <x v="1"/>
    <m/>
    <n v="5"/>
    <n v="2"/>
    <n v="2"/>
    <s v="Option1 minus Baseline"/>
    <x v="7"/>
    <s v="MHD67"/>
    <s v="Gasoline"/>
  </r>
  <r>
    <x v="32"/>
    <x v="3"/>
    <x v="5"/>
    <x v="0"/>
    <m/>
    <n v="5"/>
    <n v="5"/>
    <n v="5"/>
    <s v="Option1 minus Baseline"/>
    <x v="7"/>
    <s v="MHD67"/>
    <s v="Diesel"/>
  </r>
  <r>
    <x v="32"/>
    <x v="3"/>
    <x v="5"/>
    <x v="1"/>
    <m/>
    <n v="2"/>
    <n v="4"/>
    <n v="4"/>
    <s v="Option1 minus Baseline"/>
    <x v="7"/>
    <s v="MHD67"/>
    <s v="Diesel"/>
  </r>
  <r>
    <x v="33"/>
    <x v="3"/>
    <x v="5"/>
    <x v="0"/>
    <m/>
    <n v="5"/>
    <n v="3"/>
    <n v="3"/>
    <s v="Option1 minus Baseline"/>
    <x v="7"/>
    <s v="HHD8"/>
    <s v="Gasoline"/>
  </r>
  <r>
    <x v="33"/>
    <x v="3"/>
    <x v="5"/>
    <x v="1"/>
    <m/>
    <n v="5"/>
    <n v="2"/>
    <n v="2"/>
    <s v="Option1 minus Baseline"/>
    <x v="7"/>
    <s v="HHD8"/>
    <s v="Gasoline"/>
  </r>
  <r>
    <x v="34"/>
    <x v="3"/>
    <x v="5"/>
    <x v="0"/>
    <m/>
    <n v="5"/>
    <n v="13"/>
    <n v="7"/>
    <s v="Option1 minus Baseline"/>
    <x v="7"/>
    <s v="HHD8"/>
    <s v="Diesel"/>
  </r>
  <r>
    <x v="34"/>
    <x v="3"/>
    <x v="5"/>
    <x v="1"/>
    <m/>
    <n v="2"/>
    <n v="9"/>
    <n v="2"/>
    <s v="Option1 minus Baseline"/>
    <x v="7"/>
    <s v="HHD8"/>
    <s v="Diesel"/>
  </r>
  <r>
    <x v="35"/>
    <x v="3"/>
    <x v="5"/>
    <x v="0"/>
    <m/>
    <n v="5"/>
    <n v="13"/>
    <n v="7"/>
    <s v="Option1 minus Baseline"/>
    <x v="7"/>
    <s v="HHD8"/>
    <s v="CNG"/>
  </r>
  <r>
    <x v="35"/>
    <x v="3"/>
    <x v="5"/>
    <x v="1"/>
    <m/>
    <n v="2"/>
    <n v="9"/>
    <n v="2"/>
    <s v="Option1 minus Baseline"/>
    <x v="7"/>
    <s v="HHD8"/>
    <s v="CNG"/>
  </r>
  <r>
    <x v="36"/>
    <x v="3"/>
    <x v="5"/>
    <x v="0"/>
    <m/>
    <n v="5"/>
    <n v="17"/>
    <n v="5"/>
    <s v="Option1 minus Baseline"/>
    <x v="8"/>
    <s v="LHD45"/>
    <s v="Gasoline"/>
  </r>
  <r>
    <x v="36"/>
    <x v="3"/>
    <x v="5"/>
    <x v="1"/>
    <m/>
    <n v="5"/>
    <n v="15"/>
    <n v="5"/>
    <s v="Option1 minus Baseline"/>
    <x v="8"/>
    <s v="LHD45"/>
    <s v="Gasoline"/>
  </r>
  <r>
    <x v="37"/>
    <x v="3"/>
    <x v="5"/>
    <x v="0"/>
    <m/>
    <n v="5"/>
    <n v="17"/>
    <n v="5"/>
    <s v="Option1 minus Baseline"/>
    <x v="8"/>
    <s v="MHD67"/>
    <s v="Gasoline"/>
  </r>
  <r>
    <x v="37"/>
    <x v="3"/>
    <x v="5"/>
    <x v="1"/>
    <m/>
    <n v="5"/>
    <n v="15"/>
    <n v="5"/>
    <s v="Option1 minus Baseline"/>
    <x v="8"/>
    <s v="MHD67"/>
    <s v="Gasoline"/>
  </r>
  <r>
    <x v="38"/>
    <x v="3"/>
    <x v="5"/>
    <x v="0"/>
    <m/>
    <n v="5"/>
    <n v="28"/>
    <n v="5"/>
    <s v="Option1 minus Baseline"/>
    <x v="8"/>
    <s v="MHD67"/>
    <s v="Diesel"/>
  </r>
  <r>
    <x v="38"/>
    <x v="3"/>
    <x v="5"/>
    <x v="1"/>
    <m/>
    <n v="2"/>
    <n v="26"/>
    <n v="2"/>
    <s v="Option1 minus Baseline"/>
    <x v="8"/>
    <s v="MHD67"/>
    <s v="Diesel"/>
  </r>
  <r>
    <x v="39"/>
    <x v="3"/>
    <x v="5"/>
    <x v="0"/>
    <m/>
    <n v="5"/>
    <n v="17"/>
    <n v="5"/>
    <s v="Option1 minus Baseline"/>
    <x v="8"/>
    <s v="HHD8"/>
    <s v="Gasoline"/>
  </r>
  <r>
    <x v="39"/>
    <x v="3"/>
    <x v="5"/>
    <x v="1"/>
    <m/>
    <n v="5"/>
    <n v="15"/>
    <n v="5"/>
    <s v="Option1 minus Baseline"/>
    <x v="8"/>
    <s v="HHD8"/>
    <s v="Gasoline"/>
  </r>
  <r>
    <x v="40"/>
    <x v="3"/>
    <x v="5"/>
    <x v="0"/>
    <m/>
    <n v="5"/>
    <n v="79"/>
    <n v="5"/>
    <s v="Option1 minus Baseline"/>
    <x v="8"/>
    <s v="HHD8"/>
    <s v="Diesel"/>
  </r>
  <r>
    <x v="40"/>
    <x v="3"/>
    <x v="5"/>
    <x v="1"/>
    <m/>
    <n v="2"/>
    <n v="57"/>
    <n v="2"/>
    <s v="Option1 minus Baseline"/>
    <x v="8"/>
    <s v="HHD8"/>
    <s v="Diesel"/>
  </r>
  <r>
    <x v="41"/>
    <x v="3"/>
    <x v="5"/>
    <x v="0"/>
    <m/>
    <n v="5"/>
    <n v="3"/>
    <n v="3"/>
    <s v="Option1 minus Baseline"/>
    <x v="9"/>
    <s v="MHD67"/>
    <s v="Diesel"/>
  </r>
  <r>
    <x v="41"/>
    <x v="3"/>
    <x v="5"/>
    <x v="1"/>
    <m/>
    <n v="2"/>
    <n v="3"/>
    <n v="3"/>
    <s v="Option1 minus Baseline"/>
    <x v="9"/>
    <s v="MHD67"/>
    <s v="Diesel"/>
  </r>
  <r>
    <x v="42"/>
    <x v="3"/>
    <x v="5"/>
    <x v="0"/>
    <m/>
    <n v="5"/>
    <n v="7"/>
    <n v="7"/>
    <s v="Option1 minus Baseline"/>
    <x v="9"/>
    <s v="HHD8"/>
    <s v="Diesel"/>
  </r>
  <r>
    <x v="42"/>
    <x v="3"/>
    <x v="5"/>
    <x v="1"/>
    <m/>
    <n v="2"/>
    <n v="4"/>
    <n v="4"/>
    <s v="Option1 minus Baseline"/>
    <x v="9"/>
    <s v="HHD8"/>
    <s v="Diesel"/>
  </r>
  <r>
    <x v="43"/>
    <x v="3"/>
    <x v="5"/>
    <x v="0"/>
    <m/>
    <n v="5"/>
    <n v="7"/>
    <n v="7"/>
    <s v="Option1 minus Baseline"/>
    <x v="9"/>
    <s v="HHD8"/>
    <s v="CNG"/>
  </r>
  <r>
    <x v="43"/>
    <x v="3"/>
    <x v="5"/>
    <x v="1"/>
    <m/>
    <n v="2"/>
    <n v="4"/>
    <n v="4"/>
    <s v="Option1 minus Baseline"/>
    <x v="9"/>
    <s v="HHD8"/>
    <s v="CNG"/>
  </r>
  <r>
    <x v="44"/>
    <x v="3"/>
    <x v="5"/>
    <x v="0"/>
    <m/>
    <n v="5"/>
    <n v="3"/>
    <n v="3"/>
    <s v="Option1 minus Baseline"/>
    <x v="10"/>
    <s v="HHD8"/>
    <s v="Diesel"/>
  </r>
  <r>
    <x v="44"/>
    <x v="3"/>
    <x v="5"/>
    <x v="1"/>
    <m/>
    <n v="2"/>
    <n v="2"/>
    <n v="2"/>
    <s v="Option1 minus Baseline"/>
    <x v="10"/>
    <s v="HHD8"/>
    <s v="Diesel"/>
  </r>
  <r>
    <x v="0"/>
    <x v="3"/>
    <x v="6"/>
    <x v="0"/>
    <m/>
    <n v="5"/>
    <n v="7"/>
    <n v="5"/>
    <s v="Option1 minus Baseline"/>
    <x v="0"/>
    <s v="LHD"/>
    <s v="Diesel"/>
  </r>
  <r>
    <x v="0"/>
    <x v="3"/>
    <x v="6"/>
    <x v="1"/>
    <m/>
    <n v="5"/>
    <n v="11"/>
    <n v="8"/>
    <s v="Option1 minus Baseline"/>
    <x v="0"/>
    <s v="LHD"/>
    <s v="Diesel"/>
  </r>
  <r>
    <x v="1"/>
    <x v="3"/>
    <x v="6"/>
    <x v="0"/>
    <m/>
    <n v="5"/>
    <n v="7"/>
    <n v="5"/>
    <s v="Option1 minus Baseline"/>
    <x v="1"/>
    <s v="LHD"/>
    <s v="Diesel"/>
  </r>
  <r>
    <x v="1"/>
    <x v="3"/>
    <x v="6"/>
    <x v="1"/>
    <m/>
    <n v="5"/>
    <n v="11"/>
    <n v="8"/>
    <s v="Option1 minus Baseline"/>
    <x v="1"/>
    <s v="LHD"/>
    <s v="Diesel"/>
  </r>
  <r>
    <x v="2"/>
    <x v="3"/>
    <x v="6"/>
    <x v="0"/>
    <m/>
    <n v="5"/>
    <n v="3"/>
    <n v="3"/>
    <s v="Option1 minus Baseline"/>
    <x v="2"/>
    <s v="LHD45"/>
    <s v="Gasoline"/>
  </r>
  <r>
    <x v="2"/>
    <x v="3"/>
    <x v="6"/>
    <x v="1"/>
    <m/>
    <n v="5"/>
    <n v="2"/>
    <n v="2"/>
    <s v="Option1 minus Baseline"/>
    <x v="2"/>
    <s v="LHD45"/>
    <s v="Gasoline"/>
  </r>
  <r>
    <x v="3"/>
    <x v="3"/>
    <x v="6"/>
    <x v="0"/>
    <m/>
    <n v="5"/>
    <n v="3"/>
    <n v="3"/>
    <s v="Option1 minus Baseline"/>
    <x v="2"/>
    <s v="LHD45"/>
    <s v="Diesel"/>
  </r>
  <r>
    <x v="3"/>
    <x v="3"/>
    <x v="6"/>
    <x v="1"/>
    <m/>
    <n v="5"/>
    <n v="4"/>
    <n v="4"/>
    <s v="Option1 minus Baseline"/>
    <x v="2"/>
    <s v="LHD45"/>
    <s v="Diesel"/>
  </r>
  <r>
    <x v="4"/>
    <x v="3"/>
    <x v="6"/>
    <x v="0"/>
    <m/>
    <n v="5"/>
    <n v="4"/>
    <n v="4"/>
    <s v="Option1 minus Baseline"/>
    <x v="2"/>
    <s v="MHD67"/>
    <s v="Diesel"/>
  </r>
  <r>
    <x v="4"/>
    <x v="3"/>
    <x v="6"/>
    <x v="1"/>
    <m/>
    <n v="2"/>
    <n v="4"/>
    <n v="4"/>
    <s v="Option1 minus Baseline"/>
    <x v="2"/>
    <s v="MHD67"/>
    <s v="Diesel"/>
  </r>
  <r>
    <x v="5"/>
    <x v="3"/>
    <x v="6"/>
    <x v="0"/>
    <m/>
    <n v="5"/>
    <n v="13"/>
    <n v="7"/>
    <s v="Option1 minus Baseline"/>
    <x v="2"/>
    <s v="HHD8"/>
    <s v="Diesel"/>
  </r>
  <r>
    <x v="5"/>
    <x v="3"/>
    <x v="6"/>
    <x v="1"/>
    <m/>
    <n v="2"/>
    <n v="10"/>
    <n v="2"/>
    <s v="Option1 minus Baseline"/>
    <x v="2"/>
    <s v="HHD8"/>
    <s v="Diesel"/>
  </r>
  <r>
    <x v="6"/>
    <x v="3"/>
    <x v="6"/>
    <x v="0"/>
    <m/>
    <n v="5"/>
    <n v="13"/>
    <n v="7"/>
    <s v="Option1 minus Baseline"/>
    <x v="2"/>
    <s v="HHD8"/>
    <s v="CNG"/>
  </r>
  <r>
    <x v="6"/>
    <x v="3"/>
    <x v="6"/>
    <x v="1"/>
    <m/>
    <n v="2"/>
    <n v="10"/>
    <n v="2"/>
    <s v="Option1 minus Baseline"/>
    <x v="2"/>
    <s v="HHD8"/>
    <s v="CNG"/>
  </r>
  <r>
    <x v="7"/>
    <x v="3"/>
    <x v="6"/>
    <x v="0"/>
    <m/>
    <n v="5"/>
    <n v="3"/>
    <n v="3"/>
    <s v="Option1 minus Baseline"/>
    <x v="3"/>
    <s v="LHD45"/>
    <s v="Gasoline"/>
  </r>
  <r>
    <x v="7"/>
    <x v="3"/>
    <x v="6"/>
    <x v="1"/>
    <m/>
    <n v="5"/>
    <n v="2"/>
    <n v="2"/>
    <s v="Option1 minus Baseline"/>
    <x v="3"/>
    <s v="LHD45"/>
    <s v="Gasoline"/>
  </r>
  <r>
    <x v="8"/>
    <x v="3"/>
    <x v="6"/>
    <x v="0"/>
    <m/>
    <n v="5"/>
    <n v="3"/>
    <n v="3"/>
    <s v="Option1 minus Baseline"/>
    <x v="3"/>
    <s v="LHD45"/>
    <s v="Diesel"/>
  </r>
  <r>
    <x v="8"/>
    <x v="3"/>
    <x v="6"/>
    <x v="1"/>
    <m/>
    <n v="5"/>
    <n v="4"/>
    <n v="4"/>
    <s v="Option1 minus Baseline"/>
    <x v="3"/>
    <s v="LHD45"/>
    <s v="Diesel"/>
  </r>
  <r>
    <x v="9"/>
    <x v="3"/>
    <x v="6"/>
    <x v="0"/>
    <m/>
    <n v="5"/>
    <n v="4"/>
    <n v="4"/>
    <s v="Option1 minus Baseline"/>
    <x v="3"/>
    <s v="MHD67"/>
    <s v="Diesel"/>
  </r>
  <r>
    <x v="9"/>
    <x v="3"/>
    <x v="6"/>
    <x v="1"/>
    <m/>
    <n v="2"/>
    <n v="4"/>
    <n v="4"/>
    <s v="Option1 minus Baseline"/>
    <x v="3"/>
    <s v="MHD67"/>
    <s v="Diesel"/>
  </r>
  <r>
    <x v="10"/>
    <x v="3"/>
    <x v="6"/>
    <x v="0"/>
    <m/>
    <n v="5"/>
    <n v="13"/>
    <n v="7"/>
    <s v="Option1 minus Baseline"/>
    <x v="3"/>
    <s v="Urban Bus"/>
    <s v="Diesel"/>
  </r>
  <r>
    <x v="10"/>
    <x v="3"/>
    <x v="6"/>
    <x v="1"/>
    <m/>
    <n v="2"/>
    <n v="10"/>
    <n v="2"/>
    <s v="Option1 minus Baseline"/>
    <x v="3"/>
    <s v="Urban Bus"/>
    <s v="Diesel"/>
  </r>
  <r>
    <x v="11"/>
    <x v="3"/>
    <x v="6"/>
    <x v="0"/>
    <m/>
    <n v="5"/>
    <n v="13"/>
    <n v="7"/>
    <s v="Option1 minus Baseline"/>
    <x v="3"/>
    <s v="Urban Bus"/>
    <s v="CNG"/>
  </r>
  <r>
    <x v="11"/>
    <x v="3"/>
    <x v="6"/>
    <x v="1"/>
    <m/>
    <n v="2"/>
    <n v="10"/>
    <n v="2"/>
    <s v="Option1 minus Baseline"/>
    <x v="3"/>
    <s v="Urban Bus"/>
    <s v="CNG"/>
  </r>
  <r>
    <x v="12"/>
    <x v="3"/>
    <x v="6"/>
    <x v="0"/>
    <m/>
    <n v="5"/>
    <n v="12"/>
    <n v="5"/>
    <s v="Option1 minus Baseline"/>
    <x v="4"/>
    <s v="LHD45"/>
    <s v="Gasoline"/>
  </r>
  <r>
    <x v="12"/>
    <x v="3"/>
    <x v="6"/>
    <x v="1"/>
    <m/>
    <n v="5"/>
    <n v="10"/>
    <n v="5"/>
    <s v="Option1 minus Baseline"/>
    <x v="4"/>
    <s v="LHD45"/>
    <s v="Gasoline"/>
  </r>
  <r>
    <x v="13"/>
    <x v="3"/>
    <x v="6"/>
    <x v="0"/>
    <m/>
    <n v="5"/>
    <n v="12"/>
    <n v="5"/>
    <s v="Option1 minus Baseline"/>
    <x v="4"/>
    <s v="LHD45"/>
    <s v="Diesel"/>
  </r>
  <r>
    <x v="13"/>
    <x v="3"/>
    <x v="6"/>
    <x v="1"/>
    <m/>
    <n v="5"/>
    <n v="17"/>
    <n v="5"/>
    <s v="Option1 minus Baseline"/>
    <x v="4"/>
    <s v="LHD45"/>
    <s v="Diesel"/>
  </r>
  <r>
    <x v="14"/>
    <x v="3"/>
    <x v="6"/>
    <x v="0"/>
    <m/>
    <n v="5"/>
    <n v="19"/>
    <n v="5"/>
    <s v="Option1 minus Baseline"/>
    <x v="4"/>
    <s v="MHD67"/>
    <s v="Diesel"/>
  </r>
  <r>
    <x v="14"/>
    <x v="3"/>
    <x v="6"/>
    <x v="1"/>
    <m/>
    <n v="2"/>
    <n v="18"/>
    <n v="2"/>
    <s v="Option1 minus Baseline"/>
    <x v="4"/>
    <s v="MHD67"/>
    <s v="Diesel"/>
  </r>
  <r>
    <x v="15"/>
    <x v="3"/>
    <x v="6"/>
    <x v="0"/>
    <m/>
    <n v="5"/>
    <n v="54"/>
    <n v="5"/>
    <s v="Option1 minus Baseline"/>
    <x v="4"/>
    <s v="HHD8"/>
    <s v="Diesel"/>
  </r>
  <r>
    <x v="15"/>
    <x v="3"/>
    <x v="6"/>
    <x v="1"/>
    <m/>
    <n v="2"/>
    <n v="40"/>
    <n v="2"/>
    <s v="Option1 minus Baseline"/>
    <x v="4"/>
    <s v="HHD8"/>
    <s v="Diesel"/>
  </r>
  <r>
    <x v="16"/>
    <x v="3"/>
    <x v="6"/>
    <x v="0"/>
    <m/>
    <n v="5"/>
    <n v="54"/>
    <n v="5"/>
    <s v="Option1 minus Baseline"/>
    <x v="4"/>
    <s v="HHD8"/>
    <s v="CNG"/>
  </r>
  <r>
    <x v="16"/>
    <x v="3"/>
    <x v="6"/>
    <x v="1"/>
    <m/>
    <n v="2"/>
    <n v="40"/>
    <n v="2"/>
    <s v="Option1 minus Baseline"/>
    <x v="4"/>
    <s v="HHD8"/>
    <s v="CNG"/>
  </r>
  <r>
    <x v="17"/>
    <x v="3"/>
    <x v="6"/>
    <x v="0"/>
    <m/>
    <n v="5"/>
    <n v="6"/>
    <n v="6"/>
    <s v="Option1 minus Baseline"/>
    <x v="5"/>
    <s v="MHD67"/>
    <s v="Diesel"/>
  </r>
  <r>
    <x v="17"/>
    <x v="3"/>
    <x v="6"/>
    <x v="1"/>
    <m/>
    <n v="2"/>
    <n v="5"/>
    <n v="5"/>
    <s v="Option1 minus Baseline"/>
    <x v="5"/>
    <s v="MHD67"/>
    <s v="Diesel"/>
  </r>
  <r>
    <x v="18"/>
    <x v="3"/>
    <x v="6"/>
    <x v="0"/>
    <m/>
    <n v="5"/>
    <n v="16"/>
    <n v="7"/>
    <s v="Option1 minus Baseline"/>
    <x v="5"/>
    <s v="HHD8"/>
    <s v="Diesel"/>
  </r>
  <r>
    <x v="18"/>
    <x v="3"/>
    <x v="6"/>
    <x v="1"/>
    <m/>
    <n v="2"/>
    <n v="12"/>
    <n v="2"/>
    <s v="Option1 minus Baseline"/>
    <x v="5"/>
    <s v="HHD8"/>
    <s v="Diesel"/>
  </r>
  <r>
    <x v="19"/>
    <x v="3"/>
    <x v="6"/>
    <x v="0"/>
    <m/>
    <n v="5"/>
    <n v="16"/>
    <n v="7"/>
    <s v="Option1 minus Baseline"/>
    <x v="5"/>
    <s v="HHD8"/>
    <s v="CNG"/>
  </r>
  <r>
    <x v="19"/>
    <x v="3"/>
    <x v="6"/>
    <x v="1"/>
    <m/>
    <n v="2"/>
    <n v="12"/>
    <n v="2"/>
    <s v="Option1 minus Baseline"/>
    <x v="5"/>
    <s v="HHD8"/>
    <s v="CNG"/>
  </r>
  <r>
    <x v="20"/>
    <x v="3"/>
    <x v="6"/>
    <x v="0"/>
    <m/>
    <n v="5"/>
    <n v="5"/>
    <n v="5"/>
    <s v="Option1 minus Baseline"/>
    <x v="6"/>
    <s v="LHD"/>
    <s v="Diesel"/>
  </r>
  <r>
    <x v="20"/>
    <x v="3"/>
    <x v="6"/>
    <x v="1"/>
    <m/>
    <n v="5"/>
    <n v="6"/>
    <n v="6"/>
    <s v="Option1 minus Baseline"/>
    <x v="6"/>
    <s v="LHD"/>
    <s v="Diesel"/>
  </r>
  <r>
    <x v="21"/>
    <x v="3"/>
    <x v="6"/>
    <x v="0"/>
    <m/>
    <n v="5"/>
    <n v="5"/>
    <n v="5"/>
    <s v="Option1 minus Baseline"/>
    <x v="6"/>
    <s v="LHD45"/>
    <s v="Gasoline"/>
  </r>
  <r>
    <x v="21"/>
    <x v="3"/>
    <x v="6"/>
    <x v="1"/>
    <m/>
    <n v="5"/>
    <n v="3"/>
    <n v="3"/>
    <s v="Option1 minus Baseline"/>
    <x v="6"/>
    <s v="LHD45"/>
    <s v="Gasoline"/>
  </r>
  <r>
    <x v="22"/>
    <x v="3"/>
    <x v="6"/>
    <x v="0"/>
    <m/>
    <n v="5"/>
    <n v="5"/>
    <n v="5"/>
    <s v="Option1 minus Baseline"/>
    <x v="6"/>
    <s v="LHD45"/>
    <s v="Diesel"/>
  </r>
  <r>
    <x v="22"/>
    <x v="3"/>
    <x v="6"/>
    <x v="1"/>
    <m/>
    <n v="5"/>
    <n v="6"/>
    <n v="6"/>
    <s v="Option1 minus Baseline"/>
    <x v="6"/>
    <s v="LHD45"/>
    <s v="Diesel"/>
  </r>
  <r>
    <x v="23"/>
    <x v="3"/>
    <x v="6"/>
    <x v="0"/>
    <m/>
    <n v="5"/>
    <n v="5"/>
    <n v="5"/>
    <s v="Option1 minus Baseline"/>
    <x v="6"/>
    <s v="MHD67"/>
    <s v="Gasoline"/>
  </r>
  <r>
    <x v="23"/>
    <x v="3"/>
    <x v="6"/>
    <x v="1"/>
    <m/>
    <n v="5"/>
    <n v="3"/>
    <n v="3"/>
    <s v="Option1 minus Baseline"/>
    <x v="6"/>
    <s v="MHD67"/>
    <s v="Gasoline"/>
  </r>
  <r>
    <x v="24"/>
    <x v="3"/>
    <x v="6"/>
    <x v="0"/>
    <m/>
    <n v="5"/>
    <n v="8"/>
    <n v="6"/>
    <s v="Option1 minus Baseline"/>
    <x v="6"/>
    <s v="MHD67"/>
    <s v="Diesel"/>
  </r>
  <r>
    <x v="24"/>
    <x v="3"/>
    <x v="6"/>
    <x v="1"/>
    <m/>
    <n v="2"/>
    <n v="7"/>
    <n v="4"/>
    <s v="Option1 minus Baseline"/>
    <x v="6"/>
    <s v="MHD67"/>
    <s v="Diesel"/>
  </r>
  <r>
    <x v="25"/>
    <x v="3"/>
    <x v="6"/>
    <x v="0"/>
    <m/>
    <n v="5"/>
    <n v="5"/>
    <n v="5"/>
    <s v="Option1 minus Baseline"/>
    <x v="6"/>
    <s v="HHD8"/>
    <s v="Gasoline"/>
  </r>
  <r>
    <x v="25"/>
    <x v="3"/>
    <x v="6"/>
    <x v="1"/>
    <m/>
    <n v="5"/>
    <n v="3"/>
    <n v="3"/>
    <s v="Option1 minus Baseline"/>
    <x v="6"/>
    <s v="HHD8"/>
    <s v="Gasoline"/>
  </r>
  <r>
    <x v="26"/>
    <x v="3"/>
    <x v="6"/>
    <x v="0"/>
    <m/>
    <n v="5"/>
    <n v="21"/>
    <n v="6"/>
    <s v="Option1 minus Baseline"/>
    <x v="6"/>
    <s v="HHD8"/>
    <s v="Diesel"/>
  </r>
  <r>
    <x v="26"/>
    <x v="3"/>
    <x v="6"/>
    <x v="1"/>
    <m/>
    <n v="2"/>
    <n v="16"/>
    <n v="2"/>
    <s v="Option1 minus Baseline"/>
    <x v="6"/>
    <s v="HHD8"/>
    <s v="Diesel"/>
  </r>
  <r>
    <x v="27"/>
    <x v="3"/>
    <x v="6"/>
    <x v="0"/>
    <m/>
    <n v="5"/>
    <n v="21"/>
    <n v="6"/>
    <s v="Option1 minus Baseline"/>
    <x v="6"/>
    <s v="HHD8"/>
    <s v="CNG"/>
  </r>
  <r>
    <x v="27"/>
    <x v="3"/>
    <x v="6"/>
    <x v="1"/>
    <m/>
    <n v="2"/>
    <n v="16"/>
    <n v="2"/>
    <s v="Option1 minus Baseline"/>
    <x v="6"/>
    <s v="HHD8"/>
    <s v="CNG"/>
  </r>
  <r>
    <x v="28"/>
    <x v="3"/>
    <x v="6"/>
    <x v="0"/>
    <m/>
    <n v="5"/>
    <n v="3"/>
    <n v="3"/>
    <s v="Option1 minus Baseline"/>
    <x v="7"/>
    <s v="LHD"/>
    <s v="Diesel"/>
  </r>
  <r>
    <x v="28"/>
    <x v="3"/>
    <x v="6"/>
    <x v="1"/>
    <m/>
    <n v="5"/>
    <n v="4"/>
    <n v="4"/>
    <s v="Option1 minus Baseline"/>
    <x v="7"/>
    <s v="LHD"/>
    <s v="Diesel"/>
  </r>
  <r>
    <x v="29"/>
    <x v="3"/>
    <x v="6"/>
    <x v="0"/>
    <m/>
    <n v="5"/>
    <n v="3"/>
    <n v="3"/>
    <s v="Option1 minus Baseline"/>
    <x v="7"/>
    <s v="LHD45"/>
    <s v="Gasoline"/>
  </r>
  <r>
    <x v="29"/>
    <x v="3"/>
    <x v="6"/>
    <x v="1"/>
    <m/>
    <n v="5"/>
    <n v="2"/>
    <n v="2"/>
    <s v="Option1 minus Baseline"/>
    <x v="7"/>
    <s v="LHD45"/>
    <s v="Gasoline"/>
  </r>
  <r>
    <x v="30"/>
    <x v="3"/>
    <x v="6"/>
    <x v="0"/>
    <m/>
    <n v="5"/>
    <n v="3"/>
    <n v="3"/>
    <s v="Option1 minus Baseline"/>
    <x v="7"/>
    <s v="LHD45"/>
    <s v="Diesel"/>
  </r>
  <r>
    <x v="30"/>
    <x v="3"/>
    <x v="6"/>
    <x v="1"/>
    <m/>
    <n v="5"/>
    <n v="4"/>
    <n v="4"/>
    <s v="Option1 minus Baseline"/>
    <x v="7"/>
    <s v="LHD45"/>
    <s v="Diesel"/>
  </r>
  <r>
    <x v="31"/>
    <x v="3"/>
    <x v="6"/>
    <x v="0"/>
    <m/>
    <n v="5"/>
    <n v="3"/>
    <n v="3"/>
    <s v="Option1 minus Baseline"/>
    <x v="7"/>
    <s v="MHD67"/>
    <s v="Gasoline"/>
  </r>
  <r>
    <x v="31"/>
    <x v="3"/>
    <x v="6"/>
    <x v="1"/>
    <m/>
    <n v="5"/>
    <n v="2"/>
    <n v="2"/>
    <s v="Option1 minus Baseline"/>
    <x v="7"/>
    <s v="MHD67"/>
    <s v="Gasoline"/>
  </r>
  <r>
    <x v="32"/>
    <x v="3"/>
    <x v="6"/>
    <x v="0"/>
    <m/>
    <n v="5"/>
    <n v="4"/>
    <n v="4"/>
    <s v="Option1 minus Baseline"/>
    <x v="7"/>
    <s v="MHD67"/>
    <s v="Diesel"/>
  </r>
  <r>
    <x v="32"/>
    <x v="3"/>
    <x v="6"/>
    <x v="1"/>
    <m/>
    <n v="2"/>
    <n v="4"/>
    <n v="4"/>
    <s v="Option1 minus Baseline"/>
    <x v="7"/>
    <s v="MHD67"/>
    <s v="Diesel"/>
  </r>
  <r>
    <x v="33"/>
    <x v="3"/>
    <x v="6"/>
    <x v="0"/>
    <m/>
    <n v="5"/>
    <n v="3"/>
    <n v="3"/>
    <s v="Option1 minus Baseline"/>
    <x v="7"/>
    <s v="HHD8"/>
    <s v="Gasoline"/>
  </r>
  <r>
    <x v="33"/>
    <x v="3"/>
    <x v="6"/>
    <x v="1"/>
    <m/>
    <n v="5"/>
    <n v="2"/>
    <n v="2"/>
    <s v="Option1 minus Baseline"/>
    <x v="7"/>
    <s v="HHD8"/>
    <s v="Gasoline"/>
  </r>
  <r>
    <x v="34"/>
    <x v="3"/>
    <x v="6"/>
    <x v="0"/>
    <m/>
    <n v="5"/>
    <n v="13"/>
    <n v="7"/>
    <s v="Option1 minus Baseline"/>
    <x v="7"/>
    <s v="HHD8"/>
    <s v="Diesel"/>
  </r>
  <r>
    <x v="34"/>
    <x v="3"/>
    <x v="6"/>
    <x v="1"/>
    <m/>
    <n v="2"/>
    <n v="9"/>
    <n v="2"/>
    <s v="Option1 minus Baseline"/>
    <x v="7"/>
    <s v="HHD8"/>
    <s v="Diesel"/>
  </r>
  <r>
    <x v="35"/>
    <x v="3"/>
    <x v="6"/>
    <x v="0"/>
    <m/>
    <n v="5"/>
    <n v="13"/>
    <n v="7"/>
    <s v="Option1 minus Baseline"/>
    <x v="7"/>
    <s v="HHD8"/>
    <s v="CNG"/>
  </r>
  <r>
    <x v="35"/>
    <x v="3"/>
    <x v="6"/>
    <x v="1"/>
    <m/>
    <n v="2"/>
    <n v="9"/>
    <n v="2"/>
    <s v="Option1 minus Baseline"/>
    <x v="7"/>
    <s v="HHD8"/>
    <s v="CNG"/>
  </r>
  <r>
    <x v="36"/>
    <x v="3"/>
    <x v="6"/>
    <x v="0"/>
    <m/>
    <n v="5"/>
    <n v="17"/>
    <n v="5"/>
    <s v="Option1 minus Baseline"/>
    <x v="8"/>
    <s v="LHD45"/>
    <s v="Gasoline"/>
  </r>
  <r>
    <x v="36"/>
    <x v="3"/>
    <x v="6"/>
    <x v="1"/>
    <m/>
    <n v="5"/>
    <n v="15"/>
    <n v="5"/>
    <s v="Option1 minus Baseline"/>
    <x v="8"/>
    <s v="LHD45"/>
    <s v="Gasoline"/>
  </r>
  <r>
    <x v="37"/>
    <x v="3"/>
    <x v="6"/>
    <x v="0"/>
    <m/>
    <n v="5"/>
    <n v="17"/>
    <n v="5"/>
    <s v="Option1 minus Baseline"/>
    <x v="8"/>
    <s v="MHD67"/>
    <s v="Gasoline"/>
  </r>
  <r>
    <x v="37"/>
    <x v="3"/>
    <x v="6"/>
    <x v="1"/>
    <m/>
    <n v="5"/>
    <n v="15"/>
    <n v="5"/>
    <s v="Option1 minus Baseline"/>
    <x v="8"/>
    <s v="MHD67"/>
    <s v="Gasoline"/>
  </r>
  <r>
    <x v="38"/>
    <x v="3"/>
    <x v="6"/>
    <x v="0"/>
    <m/>
    <n v="5"/>
    <n v="28"/>
    <n v="5"/>
    <s v="Option1 minus Baseline"/>
    <x v="8"/>
    <s v="MHD67"/>
    <s v="Diesel"/>
  </r>
  <r>
    <x v="38"/>
    <x v="3"/>
    <x v="6"/>
    <x v="1"/>
    <m/>
    <n v="2"/>
    <n v="26"/>
    <n v="2"/>
    <s v="Option1 minus Baseline"/>
    <x v="8"/>
    <s v="MHD67"/>
    <s v="Diesel"/>
  </r>
  <r>
    <x v="39"/>
    <x v="3"/>
    <x v="6"/>
    <x v="0"/>
    <m/>
    <n v="5"/>
    <n v="17"/>
    <n v="5"/>
    <s v="Option1 minus Baseline"/>
    <x v="8"/>
    <s v="HHD8"/>
    <s v="Gasoline"/>
  </r>
  <r>
    <x v="39"/>
    <x v="3"/>
    <x v="6"/>
    <x v="1"/>
    <m/>
    <n v="5"/>
    <n v="15"/>
    <n v="5"/>
    <s v="Option1 minus Baseline"/>
    <x v="8"/>
    <s v="HHD8"/>
    <s v="Gasoline"/>
  </r>
  <r>
    <x v="40"/>
    <x v="3"/>
    <x v="6"/>
    <x v="0"/>
    <m/>
    <n v="5"/>
    <n v="79"/>
    <n v="5"/>
    <s v="Option1 minus Baseline"/>
    <x v="8"/>
    <s v="HHD8"/>
    <s v="Diesel"/>
  </r>
  <r>
    <x v="40"/>
    <x v="3"/>
    <x v="6"/>
    <x v="1"/>
    <m/>
    <n v="2"/>
    <n v="57"/>
    <n v="2"/>
    <s v="Option1 minus Baseline"/>
    <x v="8"/>
    <s v="HHD8"/>
    <s v="Diesel"/>
  </r>
  <r>
    <x v="41"/>
    <x v="3"/>
    <x v="6"/>
    <x v="0"/>
    <m/>
    <n v="5"/>
    <n v="3"/>
    <n v="3"/>
    <s v="Option1 minus Baseline"/>
    <x v="9"/>
    <s v="MHD67"/>
    <s v="Diesel"/>
  </r>
  <r>
    <x v="41"/>
    <x v="3"/>
    <x v="6"/>
    <x v="1"/>
    <m/>
    <n v="2"/>
    <n v="3"/>
    <n v="3"/>
    <s v="Option1 minus Baseline"/>
    <x v="9"/>
    <s v="MHD67"/>
    <s v="Diesel"/>
  </r>
  <r>
    <x v="42"/>
    <x v="3"/>
    <x v="6"/>
    <x v="0"/>
    <m/>
    <n v="5"/>
    <n v="7"/>
    <n v="7"/>
    <s v="Option1 minus Baseline"/>
    <x v="9"/>
    <s v="HHD8"/>
    <s v="Diesel"/>
  </r>
  <r>
    <x v="42"/>
    <x v="3"/>
    <x v="6"/>
    <x v="1"/>
    <m/>
    <n v="2"/>
    <n v="4"/>
    <n v="4"/>
    <s v="Option1 minus Baseline"/>
    <x v="9"/>
    <s v="HHD8"/>
    <s v="Diesel"/>
  </r>
  <r>
    <x v="43"/>
    <x v="3"/>
    <x v="6"/>
    <x v="0"/>
    <m/>
    <n v="5"/>
    <n v="7"/>
    <n v="7"/>
    <s v="Option1 minus Baseline"/>
    <x v="9"/>
    <s v="HHD8"/>
    <s v="CNG"/>
  </r>
  <r>
    <x v="43"/>
    <x v="3"/>
    <x v="6"/>
    <x v="1"/>
    <m/>
    <n v="2"/>
    <n v="4"/>
    <n v="4"/>
    <s v="Option1 minus Baseline"/>
    <x v="9"/>
    <s v="HHD8"/>
    <s v="CNG"/>
  </r>
  <r>
    <x v="44"/>
    <x v="3"/>
    <x v="6"/>
    <x v="0"/>
    <m/>
    <n v="5"/>
    <n v="3"/>
    <n v="3"/>
    <s v="Option1 minus Baseline"/>
    <x v="10"/>
    <s v="HHD8"/>
    <s v="Diesel"/>
  </r>
  <r>
    <x v="44"/>
    <x v="3"/>
    <x v="6"/>
    <x v="1"/>
    <m/>
    <n v="2"/>
    <n v="2"/>
    <n v="2"/>
    <s v="Option1 minus Baseline"/>
    <x v="10"/>
    <s v="HHD8"/>
    <s v="Diesel"/>
  </r>
  <r>
    <x v="0"/>
    <x v="3"/>
    <x v="7"/>
    <x v="0"/>
    <m/>
    <n v="5"/>
    <n v="7"/>
    <n v="5"/>
    <s v="Option1 minus Baseline"/>
    <x v="0"/>
    <s v="LHD"/>
    <s v="Diesel"/>
  </r>
  <r>
    <x v="0"/>
    <x v="3"/>
    <x v="7"/>
    <x v="1"/>
    <m/>
    <n v="5"/>
    <n v="11"/>
    <n v="8"/>
    <s v="Option1 minus Baseline"/>
    <x v="0"/>
    <s v="LHD"/>
    <s v="Diesel"/>
  </r>
  <r>
    <x v="1"/>
    <x v="3"/>
    <x v="7"/>
    <x v="0"/>
    <m/>
    <n v="5"/>
    <n v="7"/>
    <n v="5"/>
    <s v="Option1 minus Baseline"/>
    <x v="1"/>
    <s v="LHD"/>
    <s v="Diesel"/>
  </r>
  <r>
    <x v="1"/>
    <x v="3"/>
    <x v="7"/>
    <x v="1"/>
    <m/>
    <n v="5"/>
    <n v="11"/>
    <n v="8"/>
    <s v="Option1 minus Baseline"/>
    <x v="1"/>
    <s v="LHD"/>
    <s v="Diesel"/>
  </r>
  <r>
    <x v="2"/>
    <x v="3"/>
    <x v="7"/>
    <x v="0"/>
    <m/>
    <n v="5"/>
    <n v="3"/>
    <n v="3"/>
    <s v="Option1 minus Baseline"/>
    <x v="2"/>
    <s v="LHD45"/>
    <s v="Gasoline"/>
  </r>
  <r>
    <x v="2"/>
    <x v="3"/>
    <x v="7"/>
    <x v="1"/>
    <m/>
    <n v="5"/>
    <n v="2"/>
    <n v="2"/>
    <s v="Option1 minus Baseline"/>
    <x v="2"/>
    <s v="LHD45"/>
    <s v="Gasoline"/>
  </r>
  <r>
    <x v="3"/>
    <x v="3"/>
    <x v="7"/>
    <x v="0"/>
    <m/>
    <n v="5"/>
    <n v="3"/>
    <n v="3"/>
    <s v="Option1 minus Baseline"/>
    <x v="2"/>
    <s v="LHD45"/>
    <s v="Diesel"/>
  </r>
  <r>
    <x v="3"/>
    <x v="3"/>
    <x v="7"/>
    <x v="1"/>
    <m/>
    <n v="5"/>
    <n v="4"/>
    <n v="4"/>
    <s v="Option1 minus Baseline"/>
    <x v="2"/>
    <s v="LHD45"/>
    <s v="Diesel"/>
  </r>
  <r>
    <x v="4"/>
    <x v="3"/>
    <x v="7"/>
    <x v="0"/>
    <m/>
    <n v="5"/>
    <n v="4"/>
    <n v="4"/>
    <s v="Option1 minus Baseline"/>
    <x v="2"/>
    <s v="MHD67"/>
    <s v="Diesel"/>
  </r>
  <r>
    <x v="4"/>
    <x v="3"/>
    <x v="7"/>
    <x v="1"/>
    <m/>
    <n v="2"/>
    <n v="4"/>
    <n v="4"/>
    <s v="Option1 minus Baseline"/>
    <x v="2"/>
    <s v="MHD67"/>
    <s v="Diesel"/>
  </r>
  <r>
    <x v="5"/>
    <x v="3"/>
    <x v="7"/>
    <x v="0"/>
    <m/>
    <n v="5"/>
    <n v="13"/>
    <n v="7"/>
    <s v="Option1 minus Baseline"/>
    <x v="2"/>
    <s v="HHD8"/>
    <s v="Diesel"/>
  </r>
  <r>
    <x v="5"/>
    <x v="3"/>
    <x v="7"/>
    <x v="1"/>
    <m/>
    <n v="2"/>
    <n v="10"/>
    <n v="2"/>
    <s v="Option1 minus Baseline"/>
    <x v="2"/>
    <s v="HHD8"/>
    <s v="Diesel"/>
  </r>
  <r>
    <x v="6"/>
    <x v="3"/>
    <x v="7"/>
    <x v="0"/>
    <m/>
    <n v="5"/>
    <n v="13"/>
    <n v="7"/>
    <s v="Option1 minus Baseline"/>
    <x v="2"/>
    <s v="HHD8"/>
    <s v="CNG"/>
  </r>
  <r>
    <x v="6"/>
    <x v="3"/>
    <x v="7"/>
    <x v="1"/>
    <m/>
    <n v="2"/>
    <n v="10"/>
    <n v="2"/>
    <s v="Option1 minus Baseline"/>
    <x v="2"/>
    <s v="HHD8"/>
    <s v="CNG"/>
  </r>
  <r>
    <x v="7"/>
    <x v="3"/>
    <x v="7"/>
    <x v="0"/>
    <m/>
    <n v="5"/>
    <n v="3"/>
    <n v="3"/>
    <s v="Option1 minus Baseline"/>
    <x v="3"/>
    <s v="LHD45"/>
    <s v="Gasoline"/>
  </r>
  <r>
    <x v="7"/>
    <x v="3"/>
    <x v="7"/>
    <x v="1"/>
    <m/>
    <n v="5"/>
    <n v="2"/>
    <n v="2"/>
    <s v="Option1 minus Baseline"/>
    <x v="3"/>
    <s v="LHD45"/>
    <s v="Gasoline"/>
  </r>
  <r>
    <x v="8"/>
    <x v="3"/>
    <x v="7"/>
    <x v="0"/>
    <m/>
    <n v="5"/>
    <n v="3"/>
    <n v="3"/>
    <s v="Option1 minus Baseline"/>
    <x v="3"/>
    <s v="LHD45"/>
    <s v="Diesel"/>
  </r>
  <r>
    <x v="8"/>
    <x v="3"/>
    <x v="7"/>
    <x v="1"/>
    <m/>
    <n v="5"/>
    <n v="4"/>
    <n v="4"/>
    <s v="Option1 minus Baseline"/>
    <x v="3"/>
    <s v="LHD45"/>
    <s v="Diesel"/>
  </r>
  <r>
    <x v="9"/>
    <x v="3"/>
    <x v="7"/>
    <x v="0"/>
    <m/>
    <n v="5"/>
    <n v="4"/>
    <n v="4"/>
    <s v="Option1 minus Baseline"/>
    <x v="3"/>
    <s v="MHD67"/>
    <s v="Diesel"/>
  </r>
  <r>
    <x v="9"/>
    <x v="3"/>
    <x v="7"/>
    <x v="1"/>
    <m/>
    <n v="2"/>
    <n v="4"/>
    <n v="4"/>
    <s v="Option1 minus Baseline"/>
    <x v="3"/>
    <s v="MHD67"/>
    <s v="Diesel"/>
  </r>
  <r>
    <x v="10"/>
    <x v="3"/>
    <x v="7"/>
    <x v="0"/>
    <m/>
    <n v="5"/>
    <n v="13"/>
    <n v="7"/>
    <s v="Option1 minus Baseline"/>
    <x v="3"/>
    <s v="Urban Bus"/>
    <s v="Diesel"/>
  </r>
  <r>
    <x v="10"/>
    <x v="3"/>
    <x v="7"/>
    <x v="1"/>
    <m/>
    <n v="2"/>
    <n v="10"/>
    <n v="2"/>
    <s v="Option1 minus Baseline"/>
    <x v="3"/>
    <s v="Urban Bus"/>
    <s v="Diesel"/>
  </r>
  <r>
    <x v="11"/>
    <x v="3"/>
    <x v="7"/>
    <x v="0"/>
    <m/>
    <n v="5"/>
    <n v="13"/>
    <n v="7"/>
    <s v="Option1 minus Baseline"/>
    <x v="3"/>
    <s v="Urban Bus"/>
    <s v="CNG"/>
  </r>
  <r>
    <x v="11"/>
    <x v="3"/>
    <x v="7"/>
    <x v="1"/>
    <m/>
    <n v="2"/>
    <n v="10"/>
    <n v="2"/>
    <s v="Option1 minus Baseline"/>
    <x v="3"/>
    <s v="Urban Bus"/>
    <s v="CNG"/>
  </r>
  <r>
    <x v="12"/>
    <x v="3"/>
    <x v="7"/>
    <x v="0"/>
    <m/>
    <n v="5"/>
    <n v="12"/>
    <n v="5"/>
    <s v="Option1 minus Baseline"/>
    <x v="4"/>
    <s v="LHD45"/>
    <s v="Gasoline"/>
  </r>
  <r>
    <x v="12"/>
    <x v="3"/>
    <x v="7"/>
    <x v="1"/>
    <m/>
    <n v="5"/>
    <n v="10"/>
    <n v="5"/>
    <s v="Option1 minus Baseline"/>
    <x v="4"/>
    <s v="LHD45"/>
    <s v="Gasoline"/>
  </r>
  <r>
    <x v="13"/>
    <x v="3"/>
    <x v="7"/>
    <x v="0"/>
    <m/>
    <n v="5"/>
    <n v="12"/>
    <n v="5"/>
    <s v="Option1 minus Baseline"/>
    <x v="4"/>
    <s v="LHD45"/>
    <s v="Diesel"/>
  </r>
  <r>
    <x v="13"/>
    <x v="3"/>
    <x v="7"/>
    <x v="1"/>
    <m/>
    <n v="5"/>
    <n v="17"/>
    <n v="5"/>
    <s v="Option1 minus Baseline"/>
    <x v="4"/>
    <s v="LHD45"/>
    <s v="Diesel"/>
  </r>
  <r>
    <x v="14"/>
    <x v="3"/>
    <x v="7"/>
    <x v="0"/>
    <m/>
    <n v="5"/>
    <n v="19"/>
    <n v="5"/>
    <s v="Option1 minus Baseline"/>
    <x v="4"/>
    <s v="MHD67"/>
    <s v="Diesel"/>
  </r>
  <r>
    <x v="14"/>
    <x v="3"/>
    <x v="7"/>
    <x v="1"/>
    <m/>
    <n v="2"/>
    <n v="18"/>
    <n v="2"/>
    <s v="Option1 minus Baseline"/>
    <x v="4"/>
    <s v="MHD67"/>
    <s v="Diesel"/>
  </r>
  <r>
    <x v="15"/>
    <x v="3"/>
    <x v="7"/>
    <x v="0"/>
    <m/>
    <n v="5"/>
    <n v="54"/>
    <n v="5"/>
    <s v="Option1 minus Baseline"/>
    <x v="4"/>
    <s v="HHD8"/>
    <s v="Diesel"/>
  </r>
  <r>
    <x v="15"/>
    <x v="3"/>
    <x v="7"/>
    <x v="1"/>
    <m/>
    <n v="2"/>
    <n v="40"/>
    <n v="2"/>
    <s v="Option1 minus Baseline"/>
    <x v="4"/>
    <s v="HHD8"/>
    <s v="Diesel"/>
  </r>
  <r>
    <x v="16"/>
    <x v="3"/>
    <x v="7"/>
    <x v="0"/>
    <m/>
    <n v="5"/>
    <n v="54"/>
    <n v="5"/>
    <s v="Option1 minus Baseline"/>
    <x v="4"/>
    <s v="HHD8"/>
    <s v="CNG"/>
  </r>
  <r>
    <x v="16"/>
    <x v="3"/>
    <x v="7"/>
    <x v="1"/>
    <m/>
    <n v="2"/>
    <n v="40"/>
    <n v="2"/>
    <s v="Option1 minus Baseline"/>
    <x v="4"/>
    <s v="HHD8"/>
    <s v="CNG"/>
  </r>
  <r>
    <x v="17"/>
    <x v="3"/>
    <x v="7"/>
    <x v="0"/>
    <m/>
    <n v="5"/>
    <n v="6"/>
    <n v="6"/>
    <s v="Option1 minus Baseline"/>
    <x v="5"/>
    <s v="MHD67"/>
    <s v="Diesel"/>
  </r>
  <r>
    <x v="17"/>
    <x v="3"/>
    <x v="7"/>
    <x v="1"/>
    <m/>
    <n v="2"/>
    <n v="5"/>
    <n v="5"/>
    <s v="Option1 minus Baseline"/>
    <x v="5"/>
    <s v="MHD67"/>
    <s v="Diesel"/>
  </r>
  <r>
    <x v="18"/>
    <x v="3"/>
    <x v="7"/>
    <x v="0"/>
    <m/>
    <n v="5"/>
    <n v="16"/>
    <n v="7"/>
    <s v="Option1 minus Baseline"/>
    <x v="5"/>
    <s v="HHD8"/>
    <s v="Diesel"/>
  </r>
  <r>
    <x v="18"/>
    <x v="3"/>
    <x v="7"/>
    <x v="1"/>
    <m/>
    <n v="2"/>
    <n v="11"/>
    <n v="2"/>
    <s v="Option1 minus Baseline"/>
    <x v="5"/>
    <s v="HHD8"/>
    <s v="Diesel"/>
  </r>
  <r>
    <x v="19"/>
    <x v="3"/>
    <x v="7"/>
    <x v="0"/>
    <m/>
    <n v="5"/>
    <n v="16"/>
    <n v="7"/>
    <s v="Option1 minus Baseline"/>
    <x v="5"/>
    <s v="HHD8"/>
    <s v="CNG"/>
  </r>
  <r>
    <x v="19"/>
    <x v="3"/>
    <x v="7"/>
    <x v="1"/>
    <m/>
    <n v="2"/>
    <n v="11"/>
    <n v="2"/>
    <s v="Option1 minus Baseline"/>
    <x v="5"/>
    <s v="HHD8"/>
    <s v="CNG"/>
  </r>
  <r>
    <x v="20"/>
    <x v="3"/>
    <x v="7"/>
    <x v="0"/>
    <m/>
    <n v="5"/>
    <n v="5"/>
    <n v="5"/>
    <s v="Option1 minus Baseline"/>
    <x v="6"/>
    <s v="LHD"/>
    <s v="Diesel"/>
  </r>
  <r>
    <x v="20"/>
    <x v="3"/>
    <x v="7"/>
    <x v="1"/>
    <m/>
    <n v="5"/>
    <n v="6"/>
    <n v="6"/>
    <s v="Option1 minus Baseline"/>
    <x v="6"/>
    <s v="LHD"/>
    <s v="Diesel"/>
  </r>
  <r>
    <x v="21"/>
    <x v="3"/>
    <x v="7"/>
    <x v="0"/>
    <m/>
    <n v="5"/>
    <n v="5"/>
    <n v="5"/>
    <s v="Option1 minus Baseline"/>
    <x v="6"/>
    <s v="LHD45"/>
    <s v="Gasoline"/>
  </r>
  <r>
    <x v="21"/>
    <x v="3"/>
    <x v="7"/>
    <x v="1"/>
    <m/>
    <n v="5"/>
    <n v="3"/>
    <n v="3"/>
    <s v="Option1 minus Baseline"/>
    <x v="6"/>
    <s v="LHD45"/>
    <s v="Gasoline"/>
  </r>
  <r>
    <x v="22"/>
    <x v="3"/>
    <x v="7"/>
    <x v="0"/>
    <m/>
    <n v="5"/>
    <n v="5"/>
    <n v="5"/>
    <s v="Option1 minus Baseline"/>
    <x v="6"/>
    <s v="LHD45"/>
    <s v="Diesel"/>
  </r>
  <r>
    <x v="22"/>
    <x v="3"/>
    <x v="7"/>
    <x v="1"/>
    <m/>
    <n v="5"/>
    <n v="6"/>
    <n v="6"/>
    <s v="Option1 minus Baseline"/>
    <x v="6"/>
    <s v="LHD45"/>
    <s v="Diesel"/>
  </r>
  <r>
    <x v="23"/>
    <x v="3"/>
    <x v="7"/>
    <x v="0"/>
    <m/>
    <n v="5"/>
    <n v="5"/>
    <n v="5"/>
    <s v="Option1 minus Baseline"/>
    <x v="6"/>
    <s v="MHD67"/>
    <s v="Gasoline"/>
  </r>
  <r>
    <x v="23"/>
    <x v="3"/>
    <x v="7"/>
    <x v="1"/>
    <m/>
    <n v="5"/>
    <n v="3"/>
    <n v="3"/>
    <s v="Option1 minus Baseline"/>
    <x v="6"/>
    <s v="MHD67"/>
    <s v="Gasoline"/>
  </r>
  <r>
    <x v="24"/>
    <x v="3"/>
    <x v="7"/>
    <x v="0"/>
    <m/>
    <n v="5"/>
    <n v="8"/>
    <n v="6"/>
    <s v="Option1 minus Baseline"/>
    <x v="6"/>
    <s v="MHD67"/>
    <s v="Diesel"/>
  </r>
  <r>
    <x v="24"/>
    <x v="3"/>
    <x v="7"/>
    <x v="1"/>
    <m/>
    <n v="2"/>
    <n v="7"/>
    <n v="4"/>
    <s v="Option1 minus Baseline"/>
    <x v="6"/>
    <s v="MHD67"/>
    <s v="Diesel"/>
  </r>
  <r>
    <x v="25"/>
    <x v="3"/>
    <x v="7"/>
    <x v="0"/>
    <m/>
    <n v="5"/>
    <n v="5"/>
    <n v="5"/>
    <s v="Option1 minus Baseline"/>
    <x v="6"/>
    <s v="HHD8"/>
    <s v="Gasoline"/>
  </r>
  <r>
    <x v="25"/>
    <x v="3"/>
    <x v="7"/>
    <x v="1"/>
    <m/>
    <n v="5"/>
    <n v="3"/>
    <n v="3"/>
    <s v="Option1 minus Baseline"/>
    <x v="6"/>
    <s v="HHD8"/>
    <s v="Gasoline"/>
  </r>
  <r>
    <x v="26"/>
    <x v="3"/>
    <x v="7"/>
    <x v="0"/>
    <m/>
    <n v="5"/>
    <n v="21"/>
    <n v="6"/>
    <s v="Option1 minus Baseline"/>
    <x v="6"/>
    <s v="HHD8"/>
    <s v="Diesel"/>
  </r>
  <r>
    <x v="26"/>
    <x v="3"/>
    <x v="7"/>
    <x v="1"/>
    <m/>
    <n v="2"/>
    <n v="16"/>
    <n v="2"/>
    <s v="Option1 minus Baseline"/>
    <x v="6"/>
    <s v="HHD8"/>
    <s v="Diesel"/>
  </r>
  <r>
    <x v="27"/>
    <x v="3"/>
    <x v="7"/>
    <x v="0"/>
    <m/>
    <n v="5"/>
    <n v="21"/>
    <n v="6"/>
    <s v="Option1 minus Baseline"/>
    <x v="6"/>
    <s v="HHD8"/>
    <s v="CNG"/>
  </r>
  <r>
    <x v="27"/>
    <x v="3"/>
    <x v="7"/>
    <x v="1"/>
    <m/>
    <n v="2"/>
    <n v="16"/>
    <n v="2"/>
    <s v="Option1 minus Baseline"/>
    <x v="6"/>
    <s v="HHD8"/>
    <s v="CNG"/>
  </r>
  <r>
    <x v="28"/>
    <x v="3"/>
    <x v="7"/>
    <x v="0"/>
    <m/>
    <n v="5"/>
    <n v="3"/>
    <n v="3"/>
    <s v="Option1 minus Baseline"/>
    <x v="7"/>
    <s v="LHD"/>
    <s v="Diesel"/>
  </r>
  <r>
    <x v="28"/>
    <x v="3"/>
    <x v="7"/>
    <x v="1"/>
    <m/>
    <n v="5"/>
    <n v="4"/>
    <n v="4"/>
    <s v="Option1 minus Baseline"/>
    <x v="7"/>
    <s v="LHD"/>
    <s v="Diesel"/>
  </r>
  <r>
    <x v="29"/>
    <x v="3"/>
    <x v="7"/>
    <x v="0"/>
    <m/>
    <n v="5"/>
    <n v="3"/>
    <n v="3"/>
    <s v="Option1 minus Baseline"/>
    <x v="7"/>
    <s v="LHD45"/>
    <s v="Gasoline"/>
  </r>
  <r>
    <x v="29"/>
    <x v="3"/>
    <x v="7"/>
    <x v="1"/>
    <m/>
    <n v="5"/>
    <n v="2"/>
    <n v="2"/>
    <s v="Option1 minus Baseline"/>
    <x v="7"/>
    <s v="LHD45"/>
    <s v="Gasoline"/>
  </r>
  <r>
    <x v="30"/>
    <x v="3"/>
    <x v="7"/>
    <x v="0"/>
    <m/>
    <n v="5"/>
    <n v="3"/>
    <n v="3"/>
    <s v="Option1 minus Baseline"/>
    <x v="7"/>
    <s v="LHD45"/>
    <s v="Diesel"/>
  </r>
  <r>
    <x v="30"/>
    <x v="3"/>
    <x v="7"/>
    <x v="1"/>
    <m/>
    <n v="5"/>
    <n v="4"/>
    <n v="4"/>
    <s v="Option1 minus Baseline"/>
    <x v="7"/>
    <s v="LHD45"/>
    <s v="Diesel"/>
  </r>
  <r>
    <x v="31"/>
    <x v="3"/>
    <x v="7"/>
    <x v="0"/>
    <m/>
    <n v="5"/>
    <n v="3"/>
    <n v="3"/>
    <s v="Option1 minus Baseline"/>
    <x v="7"/>
    <s v="MHD67"/>
    <s v="Gasoline"/>
  </r>
  <r>
    <x v="31"/>
    <x v="3"/>
    <x v="7"/>
    <x v="1"/>
    <m/>
    <n v="5"/>
    <n v="2"/>
    <n v="2"/>
    <s v="Option1 minus Baseline"/>
    <x v="7"/>
    <s v="MHD67"/>
    <s v="Gasoline"/>
  </r>
  <r>
    <x v="32"/>
    <x v="3"/>
    <x v="7"/>
    <x v="0"/>
    <m/>
    <n v="5"/>
    <n v="4"/>
    <n v="4"/>
    <s v="Option1 minus Baseline"/>
    <x v="7"/>
    <s v="MHD67"/>
    <s v="Diesel"/>
  </r>
  <r>
    <x v="32"/>
    <x v="3"/>
    <x v="7"/>
    <x v="1"/>
    <m/>
    <n v="2"/>
    <n v="4"/>
    <n v="4"/>
    <s v="Option1 minus Baseline"/>
    <x v="7"/>
    <s v="MHD67"/>
    <s v="Diesel"/>
  </r>
  <r>
    <x v="33"/>
    <x v="3"/>
    <x v="7"/>
    <x v="0"/>
    <m/>
    <n v="5"/>
    <n v="3"/>
    <n v="3"/>
    <s v="Option1 minus Baseline"/>
    <x v="7"/>
    <s v="HHD8"/>
    <s v="Gasoline"/>
  </r>
  <r>
    <x v="33"/>
    <x v="3"/>
    <x v="7"/>
    <x v="1"/>
    <m/>
    <n v="5"/>
    <n v="2"/>
    <n v="2"/>
    <s v="Option1 minus Baseline"/>
    <x v="7"/>
    <s v="HHD8"/>
    <s v="Gasoline"/>
  </r>
  <r>
    <x v="34"/>
    <x v="3"/>
    <x v="7"/>
    <x v="0"/>
    <m/>
    <n v="5"/>
    <n v="13"/>
    <n v="7"/>
    <s v="Option1 minus Baseline"/>
    <x v="7"/>
    <s v="HHD8"/>
    <s v="Diesel"/>
  </r>
  <r>
    <x v="34"/>
    <x v="3"/>
    <x v="7"/>
    <x v="1"/>
    <m/>
    <n v="2"/>
    <n v="9"/>
    <n v="2"/>
    <s v="Option1 minus Baseline"/>
    <x v="7"/>
    <s v="HHD8"/>
    <s v="Diesel"/>
  </r>
  <r>
    <x v="35"/>
    <x v="3"/>
    <x v="7"/>
    <x v="0"/>
    <m/>
    <n v="5"/>
    <n v="13"/>
    <n v="7"/>
    <s v="Option1 minus Baseline"/>
    <x v="7"/>
    <s v="HHD8"/>
    <s v="CNG"/>
  </r>
  <r>
    <x v="35"/>
    <x v="3"/>
    <x v="7"/>
    <x v="1"/>
    <m/>
    <n v="2"/>
    <n v="9"/>
    <n v="2"/>
    <s v="Option1 minus Baseline"/>
    <x v="7"/>
    <s v="HHD8"/>
    <s v="CNG"/>
  </r>
  <r>
    <x v="36"/>
    <x v="3"/>
    <x v="7"/>
    <x v="0"/>
    <m/>
    <n v="5"/>
    <n v="17"/>
    <n v="5"/>
    <s v="Option1 minus Baseline"/>
    <x v="8"/>
    <s v="LHD45"/>
    <s v="Gasoline"/>
  </r>
  <r>
    <x v="36"/>
    <x v="3"/>
    <x v="7"/>
    <x v="1"/>
    <m/>
    <n v="5"/>
    <n v="14"/>
    <n v="5"/>
    <s v="Option1 minus Baseline"/>
    <x v="8"/>
    <s v="LHD45"/>
    <s v="Gasoline"/>
  </r>
  <r>
    <x v="37"/>
    <x v="3"/>
    <x v="7"/>
    <x v="0"/>
    <m/>
    <n v="5"/>
    <n v="17"/>
    <n v="5"/>
    <s v="Option1 minus Baseline"/>
    <x v="8"/>
    <s v="MHD67"/>
    <s v="Gasoline"/>
  </r>
  <r>
    <x v="37"/>
    <x v="3"/>
    <x v="7"/>
    <x v="1"/>
    <m/>
    <n v="5"/>
    <n v="14"/>
    <n v="5"/>
    <s v="Option1 minus Baseline"/>
    <x v="8"/>
    <s v="MHD67"/>
    <s v="Gasoline"/>
  </r>
  <r>
    <x v="38"/>
    <x v="3"/>
    <x v="7"/>
    <x v="0"/>
    <m/>
    <n v="5"/>
    <n v="28"/>
    <n v="5"/>
    <s v="Option1 minus Baseline"/>
    <x v="8"/>
    <s v="MHD67"/>
    <s v="Diesel"/>
  </r>
  <r>
    <x v="38"/>
    <x v="3"/>
    <x v="7"/>
    <x v="1"/>
    <m/>
    <n v="2"/>
    <n v="26"/>
    <n v="2"/>
    <s v="Option1 minus Baseline"/>
    <x v="8"/>
    <s v="MHD67"/>
    <s v="Diesel"/>
  </r>
  <r>
    <x v="39"/>
    <x v="3"/>
    <x v="7"/>
    <x v="0"/>
    <m/>
    <n v="5"/>
    <n v="17"/>
    <n v="5"/>
    <s v="Option1 minus Baseline"/>
    <x v="8"/>
    <s v="HHD8"/>
    <s v="Gasoline"/>
  </r>
  <r>
    <x v="39"/>
    <x v="3"/>
    <x v="7"/>
    <x v="1"/>
    <m/>
    <n v="5"/>
    <n v="14"/>
    <n v="5"/>
    <s v="Option1 minus Baseline"/>
    <x v="8"/>
    <s v="HHD8"/>
    <s v="Gasoline"/>
  </r>
  <r>
    <x v="40"/>
    <x v="3"/>
    <x v="7"/>
    <x v="0"/>
    <m/>
    <n v="5"/>
    <n v="78"/>
    <n v="5"/>
    <s v="Option1 minus Baseline"/>
    <x v="8"/>
    <s v="HHD8"/>
    <s v="Diesel"/>
  </r>
  <r>
    <x v="40"/>
    <x v="3"/>
    <x v="7"/>
    <x v="1"/>
    <m/>
    <n v="2"/>
    <n v="58"/>
    <n v="2"/>
    <s v="Option1 minus Baseline"/>
    <x v="8"/>
    <s v="HHD8"/>
    <s v="Diesel"/>
  </r>
  <r>
    <x v="41"/>
    <x v="3"/>
    <x v="7"/>
    <x v="0"/>
    <m/>
    <n v="5"/>
    <n v="3"/>
    <n v="3"/>
    <s v="Option1 minus Baseline"/>
    <x v="9"/>
    <s v="MHD67"/>
    <s v="Diesel"/>
  </r>
  <r>
    <x v="41"/>
    <x v="3"/>
    <x v="7"/>
    <x v="1"/>
    <m/>
    <n v="2"/>
    <n v="3"/>
    <n v="3"/>
    <s v="Option1 minus Baseline"/>
    <x v="9"/>
    <s v="MHD67"/>
    <s v="Diesel"/>
  </r>
  <r>
    <x v="42"/>
    <x v="3"/>
    <x v="7"/>
    <x v="0"/>
    <m/>
    <n v="5"/>
    <n v="7"/>
    <n v="7"/>
    <s v="Option1 minus Baseline"/>
    <x v="9"/>
    <s v="HHD8"/>
    <s v="Diesel"/>
  </r>
  <r>
    <x v="42"/>
    <x v="3"/>
    <x v="7"/>
    <x v="1"/>
    <m/>
    <n v="2"/>
    <n v="4"/>
    <n v="4"/>
    <s v="Option1 minus Baseline"/>
    <x v="9"/>
    <s v="HHD8"/>
    <s v="Diesel"/>
  </r>
  <r>
    <x v="43"/>
    <x v="3"/>
    <x v="7"/>
    <x v="0"/>
    <m/>
    <n v="5"/>
    <n v="7"/>
    <n v="7"/>
    <s v="Option1 minus Baseline"/>
    <x v="9"/>
    <s v="HHD8"/>
    <s v="CNG"/>
  </r>
  <r>
    <x v="43"/>
    <x v="3"/>
    <x v="7"/>
    <x v="1"/>
    <m/>
    <n v="2"/>
    <n v="4"/>
    <n v="4"/>
    <s v="Option1 minus Baseline"/>
    <x v="9"/>
    <s v="HHD8"/>
    <s v="CNG"/>
  </r>
  <r>
    <x v="44"/>
    <x v="3"/>
    <x v="7"/>
    <x v="0"/>
    <m/>
    <n v="5"/>
    <n v="3"/>
    <n v="3"/>
    <s v="Option1 minus Baseline"/>
    <x v="10"/>
    <s v="HHD8"/>
    <s v="Diesel"/>
  </r>
  <r>
    <x v="44"/>
    <x v="3"/>
    <x v="7"/>
    <x v="1"/>
    <m/>
    <n v="2"/>
    <n v="2"/>
    <n v="2"/>
    <s v="Option1 minus Baseline"/>
    <x v="10"/>
    <s v="HHD8"/>
    <s v="Diesel"/>
  </r>
  <r>
    <x v="0"/>
    <x v="3"/>
    <x v="8"/>
    <x v="0"/>
    <m/>
    <n v="5"/>
    <n v="7"/>
    <n v="5"/>
    <s v="Option1 minus Baseline"/>
    <x v="0"/>
    <s v="LHD"/>
    <s v="Diesel"/>
  </r>
  <r>
    <x v="0"/>
    <x v="3"/>
    <x v="8"/>
    <x v="1"/>
    <m/>
    <n v="5"/>
    <n v="11"/>
    <n v="8"/>
    <s v="Option1 minus Baseline"/>
    <x v="0"/>
    <s v="LHD"/>
    <s v="Diesel"/>
  </r>
  <r>
    <x v="1"/>
    <x v="3"/>
    <x v="8"/>
    <x v="0"/>
    <m/>
    <n v="5"/>
    <n v="7"/>
    <n v="5"/>
    <s v="Option1 minus Baseline"/>
    <x v="1"/>
    <s v="LHD"/>
    <s v="Diesel"/>
  </r>
  <r>
    <x v="1"/>
    <x v="3"/>
    <x v="8"/>
    <x v="1"/>
    <m/>
    <n v="5"/>
    <n v="11"/>
    <n v="8"/>
    <s v="Option1 minus Baseline"/>
    <x v="1"/>
    <s v="LHD"/>
    <s v="Diesel"/>
  </r>
  <r>
    <x v="2"/>
    <x v="3"/>
    <x v="8"/>
    <x v="0"/>
    <m/>
    <n v="5"/>
    <n v="3"/>
    <n v="3"/>
    <s v="Option1 minus Baseline"/>
    <x v="2"/>
    <s v="LHD45"/>
    <s v="Gasoline"/>
  </r>
  <r>
    <x v="2"/>
    <x v="3"/>
    <x v="8"/>
    <x v="1"/>
    <m/>
    <n v="5"/>
    <n v="2"/>
    <n v="2"/>
    <s v="Option1 minus Baseline"/>
    <x v="2"/>
    <s v="LHD45"/>
    <s v="Gasoline"/>
  </r>
  <r>
    <x v="3"/>
    <x v="3"/>
    <x v="8"/>
    <x v="0"/>
    <m/>
    <n v="5"/>
    <n v="3"/>
    <n v="3"/>
    <s v="Option1 minus Baseline"/>
    <x v="2"/>
    <s v="LHD45"/>
    <s v="Diesel"/>
  </r>
  <r>
    <x v="3"/>
    <x v="3"/>
    <x v="8"/>
    <x v="1"/>
    <m/>
    <n v="5"/>
    <n v="4"/>
    <n v="4"/>
    <s v="Option1 minus Baseline"/>
    <x v="2"/>
    <s v="LHD45"/>
    <s v="Diesel"/>
  </r>
  <r>
    <x v="4"/>
    <x v="3"/>
    <x v="8"/>
    <x v="0"/>
    <m/>
    <n v="5"/>
    <n v="4"/>
    <n v="4"/>
    <s v="Option1 minus Baseline"/>
    <x v="2"/>
    <s v="MHD67"/>
    <s v="Diesel"/>
  </r>
  <r>
    <x v="4"/>
    <x v="3"/>
    <x v="8"/>
    <x v="1"/>
    <m/>
    <n v="2"/>
    <n v="4"/>
    <n v="4"/>
    <s v="Option1 minus Baseline"/>
    <x v="2"/>
    <s v="MHD67"/>
    <s v="Diesel"/>
  </r>
  <r>
    <x v="5"/>
    <x v="3"/>
    <x v="8"/>
    <x v="0"/>
    <m/>
    <n v="5"/>
    <n v="13"/>
    <n v="7"/>
    <s v="Option1 minus Baseline"/>
    <x v="2"/>
    <s v="HHD8"/>
    <s v="Diesel"/>
  </r>
  <r>
    <x v="5"/>
    <x v="3"/>
    <x v="8"/>
    <x v="1"/>
    <m/>
    <n v="2"/>
    <n v="10"/>
    <n v="2"/>
    <s v="Option1 minus Baseline"/>
    <x v="2"/>
    <s v="HHD8"/>
    <s v="Diesel"/>
  </r>
  <r>
    <x v="6"/>
    <x v="3"/>
    <x v="8"/>
    <x v="0"/>
    <m/>
    <n v="5"/>
    <n v="13"/>
    <n v="7"/>
    <s v="Option1 minus Baseline"/>
    <x v="2"/>
    <s v="HHD8"/>
    <s v="CNG"/>
  </r>
  <r>
    <x v="6"/>
    <x v="3"/>
    <x v="8"/>
    <x v="1"/>
    <m/>
    <n v="2"/>
    <n v="10"/>
    <n v="2"/>
    <s v="Option1 minus Baseline"/>
    <x v="2"/>
    <s v="HHD8"/>
    <s v="CNG"/>
  </r>
  <r>
    <x v="7"/>
    <x v="3"/>
    <x v="8"/>
    <x v="0"/>
    <m/>
    <n v="5"/>
    <n v="3"/>
    <n v="3"/>
    <s v="Option1 minus Baseline"/>
    <x v="3"/>
    <s v="LHD45"/>
    <s v="Gasoline"/>
  </r>
  <r>
    <x v="7"/>
    <x v="3"/>
    <x v="8"/>
    <x v="1"/>
    <m/>
    <n v="5"/>
    <n v="2"/>
    <n v="2"/>
    <s v="Option1 minus Baseline"/>
    <x v="3"/>
    <s v="LHD45"/>
    <s v="Gasoline"/>
  </r>
  <r>
    <x v="8"/>
    <x v="3"/>
    <x v="8"/>
    <x v="0"/>
    <m/>
    <n v="5"/>
    <n v="3"/>
    <n v="3"/>
    <s v="Option1 minus Baseline"/>
    <x v="3"/>
    <s v="LHD45"/>
    <s v="Diesel"/>
  </r>
  <r>
    <x v="8"/>
    <x v="3"/>
    <x v="8"/>
    <x v="1"/>
    <m/>
    <n v="5"/>
    <n v="4"/>
    <n v="4"/>
    <s v="Option1 minus Baseline"/>
    <x v="3"/>
    <s v="LHD45"/>
    <s v="Diesel"/>
  </r>
  <r>
    <x v="9"/>
    <x v="3"/>
    <x v="8"/>
    <x v="0"/>
    <m/>
    <n v="5"/>
    <n v="4"/>
    <n v="4"/>
    <s v="Option1 minus Baseline"/>
    <x v="3"/>
    <s v="MHD67"/>
    <s v="Diesel"/>
  </r>
  <r>
    <x v="9"/>
    <x v="3"/>
    <x v="8"/>
    <x v="1"/>
    <m/>
    <n v="2"/>
    <n v="4"/>
    <n v="4"/>
    <s v="Option1 minus Baseline"/>
    <x v="3"/>
    <s v="MHD67"/>
    <s v="Diesel"/>
  </r>
  <r>
    <x v="10"/>
    <x v="3"/>
    <x v="8"/>
    <x v="0"/>
    <m/>
    <n v="5"/>
    <n v="13"/>
    <n v="7"/>
    <s v="Option1 minus Baseline"/>
    <x v="3"/>
    <s v="Urban Bus"/>
    <s v="Diesel"/>
  </r>
  <r>
    <x v="10"/>
    <x v="3"/>
    <x v="8"/>
    <x v="1"/>
    <m/>
    <n v="2"/>
    <n v="10"/>
    <n v="2"/>
    <s v="Option1 minus Baseline"/>
    <x v="3"/>
    <s v="Urban Bus"/>
    <s v="Diesel"/>
  </r>
  <r>
    <x v="11"/>
    <x v="3"/>
    <x v="8"/>
    <x v="0"/>
    <m/>
    <n v="5"/>
    <n v="13"/>
    <n v="7"/>
    <s v="Option1 minus Baseline"/>
    <x v="3"/>
    <s v="Urban Bus"/>
    <s v="CNG"/>
  </r>
  <r>
    <x v="11"/>
    <x v="3"/>
    <x v="8"/>
    <x v="1"/>
    <m/>
    <n v="2"/>
    <n v="10"/>
    <n v="2"/>
    <s v="Option1 minus Baseline"/>
    <x v="3"/>
    <s v="Urban Bus"/>
    <s v="CNG"/>
  </r>
  <r>
    <x v="12"/>
    <x v="3"/>
    <x v="8"/>
    <x v="0"/>
    <m/>
    <n v="5"/>
    <n v="12"/>
    <n v="5"/>
    <s v="Option1 minus Baseline"/>
    <x v="4"/>
    <s v="LHD45"/>
    <s v="Gasoline"/>
  </r>
  <r>
    <x v="12"/>
    <x v="3"/>
    <x v="8"/>
    <x v="1"/>
    <m/>
    <n v="5"/>
    <n v="10"/>
    <n v="5"/>
    <s v="Option1 minus Baseline"/>
    <x v="4"/>
    <s v="LHD45"/>
    <s v="Gasoline"/>
  </r>
  <r>
    <x v="13"/>
    <x v="3"/>
    <x v="8"/>
    <x v="0"/>
    <m/>
    <n v="5"/>
    <n v="12"/>
    <n v="5"/>
    <s v="Option1 minus Baseline"/>
    <x v="4"/>
    <s v="LHD45"/>
    <s v="Diesel"/>
  </r>
  <r>
    <x v="13"/>
    <x v="3"/>
    <x v="8"/>
    <x v="1"/>
    <m/>
    <n v="5"/>
    <n v="17"/>
    <n v="5"/>
    <s v="Option1 minus Baseline"/>
    <x v="4"/>
    <s v="LHD45"/>
    <s v="Diesel"/>
  </r>
  <r>
    <x v="14"/>
    <x v="3"/>
    <x v="8"/>
    <x v="0"/>
    <m/>
    <n v="5"/>
    <n v="19"/>
    <n v="5"/>
    <s v="Option1 minus Baseline"/>
    <x v="4"/>
    <s v="MHD67"/>
    <s v="Diesel"/>
  </r>
  <r>
    <x v="14"/>
    <x v="3"/>
    <x v="8"/>
    <x v="1"/>
    <m/>
    <n v="2"/>
    <n v="18"/>
    <n v="2"/>
    <s v="Option1 minus Baseline"/>
    <x v="4"/>
    <s v="MHD67"/>
    <s v="Diesel"/>
  </r>
  <r>
    <x v="15"/>
    <x v="3"/>
    <x v="8"/>
    <x v="0"/>
    <m/>
    <n v="5"/>
    <n v="54"/>
    <n v="5"/>
    <s v="Option1 minus Baseline"/>
    <x v="4"/>
    <s v="HHD8"/>
    <s v="Diesel"/>
  </r>
  <r>
    <x v="15"/>
    <x v="3"/>
    <x v="8"/>
    <x v="1"/>
    <m/>
    <n v="2"/>
    <n v="40"/>
    <n v="2"/>
    <s v="Option1 minus Baseline"/>
    <x v="4"/>
    <s v="HHD8"/>
    <s v="Diesel"/>
  </r>
  <r>
    <x v="16"/>
    <x v="3"/>
    <x v="8"/>
    <x v="0"/>
    <m/>
    <n v="5"/>
    <n v="54"/>
    <n v="5"/>
    <s v="Option1 minus Baseline"/>
    <x v="4"/>
    <s v="HHD8"/>
    <s v="CNG"/>
  </r>
  <r>
    <x v="16"/>
    <x v="3"/>
    <x v="8"/>
    <x v="1"/>
    <m/>
    <n v="2"/>
    <n v="40"/>
    <n v="2"/>
    <s v="Option1 minus Baseline"/>
    <x v="4"/>
    <s v="HHD8"/>
    <s v="CNG"/>
  </r>
  <r>
    <x v="17"/>
    <x v="3"/>
    <x v="8"/>
    <x v="0"/>
    <m/>
    <n v="5"/>
    <n v="6"/>
    <n v="6"/>
    <s v="Option1 minus Baseline"/>
    <x v="5"/>
    <s v="MHD67"/>
    <s v="Diesel"/>
  </r>
  <r>
    <x v="17"/>
    <x v="3"/>
    <x v="8"/>
    <x v="1"/>
    <m/>
    <n v="2"/>
    <n v="5"/>
    <n v="5"/>
    <s v="Option1 minus Baseline"/>
    <x v="5"/>
    <s v="MHD67"/>
    <s v="Diesel"/>
  </r>
  <r>
    <x v="18"/>
    <x v="3"/>
    <x v="8"/>
    <x v="0"/>
    <m/>
    <n v="5"/>
    <n v="16"/>
    <n v="7"/>
    <s v="Option1 minus Baseline"/>
    <x v="5"/>
    <s v="HHD8"/>
    <s v="Diesel"/>
  </r>
  <r>
    <x v="18"/>
    <x v="3"/>
    <x v="8"/>
    <x v="1"/>
    <m/>
    <n v="2"/>
    <n v="11"/>
    <n v="2"/>
    <s v="Option1 minus Baseline"/>
    <x v="5"/>
    <s v="HHD8"/>
    <s v="Diesel"/>
  </r>
  <r>
    <x v="19"/>
    <x v="3"/>
    <x v="8"/>
    <x v="0"/>
    <m/>
    <n v="5"/>
    <n v="16"/>
    <n v="7"/>
    <s v="Option1 minus Baseline"/>
    <x v="5"/>
    <s v="HHD8"/>
    <s v="CNG"/>
  </r>
  <r>
    <x v="19"/>
    <x v="3"/>
    <x v="8"/>
    <x v="1"/>
    <m/>
    <n v="2"/>
    <n v="11"/>
    <n v="2"/>
    <s v="Option1 minus Baseline"/>
    <x v="5"/>
    <s v="HHD8"/>
    <s v="CNG"/>
  </r>
  <r>
    <x v="20"/>
    <x v="3"/>
    <x v="8"/>
    <x v="0"/>
    <m/>
    <n v="5"/>
    <n v="5"/>
    <n v="5"/>
    <s v="Option1 minus Baseline"/>
    <x v="6"/>
    <s v="LHD"/>
    <s v="Diesel"/>
  </r>
  <r>
    <x v="20"/>
    <x v="3"/>
    <x v="8"/>
    <x v="1"/>
    <m/>
    <n v="5"/>
    <n v="6"/>
    <n v="6"/>
    <s v="Option1 minus Baseline"/>
    <x v="6"/>
    <s v="LHD"/>
    <s v="Diesel"/>
  </r>
  <r>
    <x v="21"/>
    <x v="3"/>
    <x v="8"/>
    <x v="0"/>
    <m/>
    <n v="5"/>
    <n v="5"/>
    <n v="5"/>
    <s v="Option1 minus Baseline"/>
    <x v="6"/>
    <s v="LHD45"/>
    <s v="Gasoline"/>
  </r>
  <r>
    <x v="21"/>
    <x v="3"/>
    <x v="8"/>
    <x v="1"/>
    <m/>
    <n v="5"/>
    <n v="3"/>
    <n v="3"/>
    <s v="Option1 minus Baseline"/>
    <x v="6"/>
    <s v="LHD45"/>
    <s v="Gasoline"/>
  </r>
  <r>
    <x v="22"/>
    <x v="3"/>
    <x v="8"/>
    <x v="0"/>
    <m/>
    <n v="5"/>
    <n v="5"/>
    <n v="5"/>
    <s v="Option1 minus Baseline"/>
    <x v="6"/>
    <s v="LHD45"/>
    <s v="Diesel"/>
  </r>
  <r>
    <x v="22"/>
    <x v="3"/>
    <x v="8"/>
    <x v="1"/>
    <m/>
    <n v="5"/>
    <n v="6"/>
    <n v="6"/>
    <s v="Option1 minus Baseline"/>
    <x v="6"/>
    <s v="LHD45"/>
    <s v="Diesel"/>
  </r>
  <r>
    <x v="23"/>
    <x v="3"/>
    <x v="8"/>
    <x v="0"/>
    <m/>
    <n v="5"/>
    <n v="5"/>
    <n v="5"/>
    <s v="Option1 minus Baseline"/>
    <x v="6"/>
    <s v="MHD67"/>
    <s v="Gasoline"/>
  </r>
  <r>
    <x v="23"/>
    <x v="3"/>
    <x v="8"/>
    <x v="1"/>
    <m/>
    <n v="5"/>
    <n v="3"/>
    <n v="3"/>
    <s v="Option1 minus Baseline"/>
    <x v="6"/>
    <s v="MHD67"/>
    <s v="Gasoline"/>
  </r>
  <r>
    <x v="24"/>
    <x v="3"/>
    <x v="8"/>
    <x v="0"/>
    <m/>
    <n v="5"/>
    <n v="8"/>
    <n v="6"/>
    <s v="Option1 minus Baseline"/>
    <x v="6"/>
    <s v="MHD67"/>
    <s v="Diesel"/>
  </r>
  <r>
    <x v="24"/>
    <x v="3"/>
    <x v="8"/>
    <x v="1"/>
    <m/>
    <n v="2"/>
    <n v="7"/>
    <n v="4"/>
    <s v="Option1 minus Baseline"/>
    <x v="6"/>
    <s v="MHD67"/>
    <s v="Diesel"/>
  </r>
  <r>
    <x v="25"/>
    <x v="3"/>
    <x v="8"/>
    <x v="0"/>
    <m/>
    <n v="5"/>
    <n v="5"/>
    <n v="5"/>
    <s v="Option1 minus Baseline"/>
    <x v="6"/>
    <s v="HHD8"/>
    <s v="Gasoline"/>
  </r>
  <r>
    <x v="25"/>
    <x v="3"/>
    <x v="8"/>
    <x v="1"/>
    <m/>
    <n v="5"/>
    <n v="3"/>
    <n v="3"/>
    <s v="Option1 minus Baseline"/>
    <x v="6"/>
    <s v="HHD8"/>
    <s v="Gasoline"/>
  </r>
  <r>
    <x v="26"/>
    <x v="3"/>
    <x v="8"/>
    <x v="0"/>
    <m/>
    <n v="5"/>
    <n v="21"/>
    <n v="6"/>
    <s v="Option1 minus Baseline"/>
    <x v="6"/>
    <s v="HHD8"/>
    <s v="Diesel"/>
  </r>
  <r>
    <x v="26"/>
    <x v="3"/>
    <x v="8"/>
    <x v="1"/>
    <m/>
    <n v="2"/>
    <n v="16"/>
    <n v="2"/>
    <s v="Option1 minus Baseline"/>
    <x v="6"/>
    <s v="HHD8"/>
    <s v="Diesel"/>
  </r>
  <r>
    <x v="27"/>
    <x v="3"/>
    <x v="8"/>
    <x v="0"/>
    <m/>
    <n v="5"/>
    <n v="21"/>
    <n v="6"/>
    <s v="Option1 minus Baseline"/>
    <x v="6"/>
    <s v="HHD8"/>
    <s v="CNG"/>
  </r>
  <r>
    <x v="27"/>
    <x v="3"/>
    <x v="8"/>
    <x v="1"/>
    <m/>
    <n v="2"/>
    <n v="16"/>
    <n v="2"/>
    <s v="Option1 minus Baseline"/>
    <x v="6"/>
    <s v="HHD8"/>
    <s v="CNG"/>
  </r>
  <r>
    <x v="28"/>
    <x v="3"/>
    <x v="8"/>
    <x v="0"/>
    <m/>
    <n v="5"/>
    <n v="3"/>
    <n v="3"/>
    <s v="Option1 minus Baseline"/>
    <x v="7"/>
    <s v="LHD"/>
    <s v="Diesel"/>
  </r>
  <r>
    <x v="28"/>
    <x v="3"/>
    <x v="8"/>
    <x v="1"/>
    <m/>
    <n v="5"/>
    <n v="4"/>
    <n v="4"/>
    <s v="Option1 minus Baseline"/>
    <x v="7"/>
    <s v="LHD"/>
    <s v="Diesel"/>
  </r>
  <r>
    <x v="29"/>
    <x v="3"/>
    <x v="8"/>
    <x v="0"/>
    <m/>
    <n v="5"/>
    <n v="3"/>
    <n v="3"/>
    <s v="Option1 minus Baseline"/>
    <x v="7"/>
    <s v="LHD45"/>
    <s v="Gasoline"/>
  </r>
  <r>
    <x v="29"/>
    <x v="3"/>
    <x v="8"/>
    <x v="1"/>
    <m/>
    <n v="5"/>
    <n v="2"/>
    <n v="2"/>
    <s v="Option1 minus Baseline"/>
    <x v="7"/>
    <s v="LHD45"/>
    <s v="Gasoline"/>
  </r>
  <r>
    <x v="30"/>
    <x v="3"/>
    <x v="8"/>
    <x v="0"/>
    <m/>
    <n v="5"/>
    <n v="3"/>
    <n v="3"/>
    <s v="Option1 minus Baseline"/>
    <x v="7"/>
    <s v="LHD45"/>
    <s v="Diesel"/>
  </r>
  <r>
    <x v="30"/>
    <x v="3"/>
    <x v="8"/>
    <x v="1"/>
    <m/>
    <n v="5"/>
    <n v="4"/>
    <n v="4"/>
    <s v="Option1 minus Baseline"/>
    <x v="7"/>
    <s v="LHD45"/>
    <s v="Diesel"/>
  </r>
  <r>
    <x v="31"/>
    <x v="3"/>
    <x v="8"/>
    <x v="0"/>
    <m/>
    <n v="5"/>
    <n v="3"/>
    <n v="3"/>
    <s v="Option1 minus Baseline"/>
    <x v="7"/>
    <s v="MHD67"/>
    <s v="Gasoline"/>
  </r>
  <r>
    <x v="31"/>
    <x v="3"/>
    <x v="8"/>
    <x v="1"/>
    <m/>
    <n v="5"/>
    <n v="2"/>
    <n v="2"/>
    <s v="Option1 minus Baseline"/>
    <x v="7"/>
    <s v="MHD67"/>
    <s v="Gasoline"/>
  </r>
  <r>
    <x v="32"/>
    <x v="3"/>
    <x v="8"/>
    <x v="0"/>
    <m/>
    <n v="5"/>
    <n v="4"/>
    <n v="4"/>
    <s v="Option1 minus Baseline"/>
    <x v="7"/>
    <s v="MHD67"/>
    <s v="Diesel"/>
  </r>
  <r>
    <x v="32"/>
    <x v="3"/>
    <x v="8"/>
    <x v="1"/>
    <m/>
    <n v="2"/>
    <n v="4"/>
    <n v="4"/>
    <s v="Option1 minus Baseline"/>
    <x v="7"/>
    <s v="MHD67"/>
    <s v="Diesel"/>
  </r>
  <r>
    <x v="33"/>
    <x v="3"/>
    <x v="8"/>
    <x v="0"/>
    <m/>
    <n v="5"/>
    <n v="3"/>
    <n v="3"/>
    <s v="Option1 minus Baseline"/>
    <x v="7"/>
    <s v="HHD8"/>
    <s v="Gasoline"/>
  </r>
  <r>
    <x v="33"/>
    <x v="3"/>
    <x v="8"/>
    <x v="1"/>
    <m/>
    <n v="5"/>
    <n v="2"/>
    <n v="2"/>
    <s v="Option1 minus Baseline"/>
    <x v="7"/>
    <s v="HHD8"/>
    <s v="Gasoline"/>
  </r>
  <r>
    <x v="34"/>
    <x v="3"/>
    <x v="8"/>
    <x v="0"/>
    <m/>
    <n v="5"/>
    <n v="13"/>
    <n v="7"/>
    <s v="Option1 minus Baseline"/>
    <x v="7"/>
    <s v="HHD8"/>
    <s v="Diesel"/>
  </r>
  <r>
    <x v="34"/>
    <x v="3"/>
    <x v="8"/>
    <x v="1"/>
    <m/>
    <n v="2"/>
    <n v="9"/>
    <n v="2"/>
    <s v="Option1 minus Baseline"/>
    <x v="7"/>
    <s v="HHD8"/>
    <s v="Diesel"/>
  </r>
  <r>
    <x v="35"/>
    <x v="3"/>
    <x v="8"/>
    <x v="0"/>
    <m/>
    <n v="5"/>
    <n v="13"/>
    <n v="7"/>
    <s v="Option1 minus Baseline"/>
    <x v="7"/>
    <s v="HHD8"/>
    <s v="CNG"/>
  </r>
  <r>
    <x v="35"/>
    <x v="3"/>
    <x v="8"/>
    <x v="1"/>
    <m/>
    <n v="2"/>
    <n v="9"/>
    <n v="2"/>
    <s v="Option1 minus Baseline"/>
    <x v="7"/>
    <s v="HHD8"/>
    <s v="CNG"/>
  </r>
  <r>
    <x v="36"/>
    <x v="3"/>
    <x v="8"/>
    <x v="0"/>
    <m/>
    <n v="5"/>
    <n v="17"/>
    <n v="5"/>
    <s v="Option1 minus Baseline"/>
    <x v="8"/>
    <s v="LHD45"/>
    <s v="Gasoline"/>
  </r>
  <r>
    <x v="36"/>
    <x v="3"/>
    <x v="8"/>
    <x v="1"/>
    <m/>
    <n v="5"/>
    <n v="14"/>
    <n v="5"/>
    <s v="Option1 minus Baseline"/>
    <x v="8"/>
    <s v="LHD45"/>
    <s v="Gasoline"/>
  </r>
  <r>
    <x v="37"/>
    <x v="3"/>
    <x v="8"/>
    <x v="0"/>
    <m/>
    <n v="5"/>
    <n v="17"/>
    <n v="5"/>
    <s v="Option1 minus Baseline"/>
    <x v="8"/>
    <s v="MHD67"/>
    <s v="Gasoline"/>
  </r>
  <r>
    <x v="37"/>
    <x v="3"/>
    <x v="8"/>
    <x v="1"/>
    <m/>
    <n v="5"/>
    <n v="14"/>
    <n v="5"/>
    <s v="Option1 minus Baseline"/>
    <x v="8"/>
    <s v="MHD67"/>
    <s v="Gasoline"/>
  </r>
  <r>
    <x v="38"/>
    <x v="3"/>
    <x v="8"/>
    <x v="0"/>
    <m/>
    <n v="5"/>
    <n v="28"/>
    <n v="5"/>
    <s v="Option1 minus Baseline"/>
    <x v="8"/>
    <s v="MHD67"/>
    <s v="Diesel"/>
  </r>
  <r>
    <x v="38"/>
    <x v="3"/>
    <x v="8"/>
    <x v="1"/>
    <m/>
    <n v="2"/>
    <n v="26"/>
    <n v="2"/>
    <s v="Option1 minus Baseline"/>
    <x v="8"/>
    <s v="MHD67"/>
    <s v="Diesel"/>
  </r>
  <r>
    <x v="39"/>
    <x v="3"/>
    <x v="8"/>
    <x v="0"/>
    <m/>
    <n v="5"/>
    <n v="17"/>
    <n v="5"/>
    <s v="Option1 minus Baseline"/>
    <x v="8"/>
    <s v="HHD8"/>
    <s v="Gasoline"/>
  </r>
  <r>
    <x v="39"/>
    <x v="3"/>
    <x v="8"/>
    <x v="1"/>
    <m/>
    <n v="5"/>
    <n v="14"/>
    <n v="5"/>
    <s v="Option1 minus Baseline"/>
    <x v="8"/>
    <s v="HHD8"/>
    <s v="Gasoline"/>
  </r>
  <r>
    <x v="40"/>
    <x v="3"/>
    <x v="8"/>
    <x v="0"/>
    <m/>
    <n v="5"/>
    <n v="78"/>
    <n v="5"/>
    <s v="Option1 minus Baseline"/>
    <x v="8"/>
    <s v="HHD8"/>
    <s v="Diesel"/>
  </r>
  <r>
    <x v="40"/>
    <x v="3"/>
    <x v="8"/>
    <x v="1"/>
    <m/>
    <n v="2"/>
    <n v="58"/>
    <n v="2"/>
    <s v="Option1 minus Baseline"/>
    <x v="8"/>
    <s v="HHD8"/>
    <s v="Diesel"/>
  </r>
  <r>
    <x v="41"/>
    <x v="3"/>
    <x v="8"/>
    <x v="0"/>
    <m/>
    <n v="5"/>
    <n v="3"/>
    <n v="3"/>
    <s v="Option1 minus Baseline"/>
    <x v="9"/>
    <s v="MHD67"/>
    <s v="Diesel"/>
  </r>
  <r>
    <x v="41"/>
    <x v="3"/>
    <x v="8"/>
    <x v="1"/>
    <m/>
    <n v="2"/>
    <n v="3"/>
    <n v="3"/>
    <s v="Option1 minus Baseline"/>
    <x v="9"/>
    <s v="MHD67"/>
    <s v="Diesel"/>
  </r>
  <r>
    <x v="42"/>
    <x v="3"/>
    <x v="8"/>
    <x v="0"/>
    <m/>
    <n v="5"/>
    <n v="7"/>
    <n v="7"/>
    <s v="Option1 minus Baseline"/>
    <x v="9"/>
    <s v="HHD8"/>
    <s v="Diesel"/>
  </r>
  <r>
    <x v="42"/>
    <x v="3"/>
    <x v="8"/>
    <x v="1"/>
    <m/>
    <n v="2"/>
    <n v="4"/>
    <n v="4"/>
    <s v="Option1 minus Baseline"/>
    <x v="9"/>
    <s v="HHD8"/>
    <s v="Diesel"/>
  </r>
  <r>
    <x v="43"/>
    <x v="3"/>
    <x v="8"/>
    <x v="0"/>
    <m/>
    <n v="5"/>
    <n v="7"/>
    <n v="7"/>
    <s v="Option1 minus Baseline"/>
    <x v="9"/>
    <s v="HHD8"/>
    <s v="CNG"/>
  </r>
  <r>
    <x v="43"/>
    <x v="3"/>
    <x v="8"/>
    <x v="1"/>
    <m/>
    <n v="2"/>
    <n v="4"/>
    <n v="4"/>
    <s v="Option1 minus Baseline"/>
    <x v="9"/>
    <s v="HHD8"/>
    <s v="CNG"/>
  </r>
  <r>
    <x v="44"/>
    <x v="3"/>
    <x v="8"/>
    <x v="0"/>
    <m/>
    <n v="5"/>
    <n v="3"/>
    <n v="3"/>
    <s v="Option1 minus Baseline"/>
    <x v="10"/>
    <s v="HHD8"/>
    <s v="Diesel"/>
  </r>
  <r>
    <x v="44"/>
    <x v="3"/>
    <x v="8"/>
    <x v="1"/>
    <m/>
    <n v="2"/>
    <n v="2"/>
    <n v="2"/>
    <s v="Option1 minus Baseline"/>
    <x v="10"/>
    <s v="HHD8"/>
    <s v="Diesel"/>
  </r>
  <r>
    <x v="0"/>
    <x v="3"/>
    <x v="9"/>
    <x v="0"/>
    <m/>
    <n v="5"/>
    <n v="7"/>
    <n v="5"/>
    <s v="Option1 minus Baseline"/>
    <x v="0"/>
    <s v="LHD"/>
    <s v="Diesel"/>
  </r>
  <r>
    <x v="0"/>
    <x v="3"/>
    <x v="9"/>
    <x v="1"/>
    <m/>
    <n v="5"/>
    <n v="11"/>
    <n v="8"/>
    <s v="Option1 minus Baseline"/>
    <x v="0"/>
    <s v="LHD"/>
    <s v="Diesel"/>
  </r>
  <r>
    <x v="1"/>
    <x v="3"/>
    <x v="9"/>
    <x v="0"/>
    <m/>
    <n v="5"/>
    <n v="7"/>
    <n v="5"/>
    <s v="Option1 minus Baseline"/>
    <x v="1"/>
    <s v="LHD"/>
    <s v="Diesel"/>
  </r>
  <r>
    <x v="1"/>
    <x v="3"/>
    <x v="9"/>
    <x v="1"/>
    <m/>
    <n v="5"/>
    <n v="11"/>
    <n v="8"/>
    <s v="Option1 minus Baseline"/>
    <x v="1"/>
    <s v="LHD"/>
    <s v="Diesel"/>
  </r>
  <r>
    <x v="2"/>
    <x v="3"/>
    <x v="9"/>
    <x v="0"/>
    <m/>
    <n v="5"/>
    <n v="3"/>
    <n v="3"/>
    <s v="Option1 minus Baseline"/>
    <x v="2"/>
    <s v="LHD45"/>
    <s v="Gasoline"/>
  </r>
  <r>
    <x v="2"/>
    <x v="3"/>
    <x v="9"/>
    <x v="1"/>
    <m/>
    <n v="5"/>
    <n v="2"/>
    <n v="2"/>
    <s v="Option1 minus Baseline"/>
    <x v="2"/>
    <s v="LHD45"/>
    <s v="Gasoline"/>
  </r>
  <r>
    <x v="3"/>
    <x v="3"/>
    <x v="9"/>
    <x v="0"/>
    <m/>
    <n v="5"/>
    <n v="3"/>
    <n v="3"/>
    <s v="Option1 minus Baseline"/>
    <x v="2"/>
    <s v="LHD45"/>
    <s v="Diesel"/>
  </r>
  <r>
    <x v="3"/>
    <x v="3"/>
    <x v="9"/>
    <x v="1"/>
    <m/>
    <n v="5"/>
    <n v="4"/>
    <n v="4"/>
    <s v="Option1 minus Baseline"/>
    <x v="2"/>
    <s v="LHD45"/>
    <s v="Diesel"/>
  </r>
  <r>
    <x v="4"/>
    <x v="3"/>
    <x v="9"/>
    <x v="0"/>
    <m/>
    <n v="5"/>
    <n v="4"/>
    <n v="4"/>
    <s v="Option1 minus Baseline"/>
    <x v="2"/>
    <s v="MHD67"/>
    <s v="Diesel"/>
  </r>
  <r>
    <x v="4"/>
    <x v="3"/>
    <x v="9"/>
    <x v="1"/>
    <m/>
    <n v="2"/>
    <n v="4"/>
    <n v="4"/>
    <s v="Option1 minus Baseline"/>
    <x v="2"/>
    <s v="MHD67"/>
    <s v="Diesel"/>
  </r>
  <r>
    <x v="5"/>
    <x v="3"/>
    <x v="9"/>
    <x v="0"/>
    <m/>
    <n v="5"/>
    <n v="13"/>
    <n v="7"/>
    <s v="Option1 minus Baseline"/>
    <x v="2"/>
    <s v="HHD8"/>
    <s v="Diesel"/>
  </r>
  <r>
    <x v="5"/>
    <x v="3"/>
    <x v="9"/>
    <x v="1"/>
    <m/>
    <n v="2"/>
    <n v="10"/>
    <n v="2"/>
    <s v="Option1 minus Baseline"/>
    <x v="2"/>
    <s v="HHD8"/>
    <s v="Diesel"/>
  </r>
  <r>
    <x v="6"/>
    <x v="3"/>
    <x v="9"/>
    <x v="0"/>
    <m/>
    <n v="5"/>
    <n v="13"/>
    <n v="7"/>
    <s v="Option1 minus Baseline"/>
    <x v="2"/>
    <s v="HHD8"/>
    <s v="CNG"/>
  </r>
  <r>
    <x v="6"/>
    <x v="3"/>
    <x v="9"/>
    <x v="1"/>
    <m/>
    <n v="2"/>
    <n v="10"/>
    <n v="2"/>
    <s v="Option1 minus Baseline"/>
    <x v="2"/>
    <s v="HHD8"/>
    <s v="CNG"/>
  </r>
  <r>
    <x v="7"/>
    <x v="3"/>
    <x v="9"/>
    <x v="0"/>
    <m/>
    <n v="5"/>
    <n v="3"/>
    <n v="3"/>
    <s v="Option1 minus Baseline"/>
    <x v="3"/>
    <s v="LHD45"/>
    <s v="Gasoline"/>
  </r>
  <r>
    <x v="7"/>
    <x v="3"/>
    <x v="9"/>
    <x v="1"/>
    <m/>
    <n v="5"/>
    <n v="2"/>
    <n v="2"/>
    <s v="Option1 minus Baseline"/>
    <x v="3"/>
    <s v="LHD45"/>
    <s v="Gasoline"/>
  </r>
  <r>
    <x v="8"/>
    <x v="3"/>
    <x v="9"/>
    <x v="0"/>
    <m/>
    <n v="5"/>
    <n v="3"/>
    <n v="3"/>
    <s v="Option1 minus Baseline"/>
    <x v="3"/>
    <s v="LHD45"/>
    <s v="Diesel"/>
  </r>
  <r>
    <x v="8"/>
    <x v="3"/>
    <x v="9"/>
    <x v="1"/>
    <m/>
    <n v="5"/>
    <n v="4"/>
    <n v="4"/>
    <s v="Option1 minus Baseline"/>
    <x v="3"/>
    <s v="LHD45"/>
    <s v="Diesel"/>
  </r>
  <r>
    <x v="9"/>
    <x v="3"/>
    <x v="9"/>
    <x v="0"/>
    <m/>
    <n v="5"/>
    <n v="4"/>
    <n v="4"/>
    <s v="Option1 minus Baseline"/>
    <x v="3"/>
    <s v="MHD67"/>
    <s v="Diesel"/>
  </r>
  <r>
    <x v="9"/>
    <x v="3"/>
    <x v="9"/>
    <x v="1"/>
    <m/>
    <n v="2"/>
    <n v="4"/>
    <n v="4"/>
    <s v="Option1 minus Baseline"/>
    <x v="3"/>
    <s v="MHD67"/>
    <s v="Diesel"/>
  </r>
  <r>
    <x v="10"/>
    <x v="3"/>
    <x v="9"/>
    <x v="0"/>
    <m/>
    <n v="5"/>
    <n v="13"/>
    <n v="7"/>
    <s v="Option1 minus Baseline"/>
    <x v="3"/>
    <s v="Urban Bus"/>
    <s v="Diesel"/>
  </r>
  <r>
    <x v="10"/>
    <x v="3"/>
    <x v="9"/>
    <x v="1"/>
    <m/>
    <n v="2"/>
    <n v="10"/>
    <n v="2"/>
    <s v="Option1 minus Baseline"/>
    <x v="3"/>
    <s v="Urban Bus"/>
    <s v="Diesel"/>
  </r>
  <r>
    <x v="11"/>
    <x v="3"/>
    <x v="9"/>
    <x v="0"/>
    <m/>
    <n v="5"/>
    <n v="13"/>
    <n v="7"/>
    <s v="Option1 minus Baseline"/>
    <x v="3"/>
    <s v="Urban Bus"/>
    <s v="CNG"/>
  </r>
  <r>
    <x v="11"/>
    <x v="3"/>
    <x v="9"/>
    <x v="1"/>
    <m/>
    <n v="2"/>
    <n v="10"/>
    <n v="2"/>
    <s v="Option1 minus Baseline"/>
    <x v="3"/>
    <s v="Urban Bus"/>
    <s v="CNG"/>
  </r>
  <r>
    <x v="12"/>
    <x v="3"/>
    <x v="9"/>
    <x v="0"/>
    <m/>
    <n v="5"/>
    <n v="12"/>
    <n v="5"/>
    <s v="Option1 minus Baseline"/>
    <x v="4"/>
    <s v="LHD45"/>
    <s v="Gasoline"/>
  </r>
  <r>
    <x v="12"/>
    <x v="3"/>
    <x v="9"/>
    <x v="1"/>
    <m/>
    <n v="5"/>
    <n v="10"/>
    <n v="5"/>
    <s v="Option1 minus Baseline"/>
    <x v="4"/>
    <s v="LHD45"/>
    <s v="Gasoline"/>
  </r>
  <r>
    <x v="13"/>
    <x v="3"/>
    <x v="9"/>
    <x v="0"/>
    <m/>
    <n v="5"/>
    <n v="12"/>
    <n v="5"/>
    <s v="Option1 minus Baseline"/>
    <x v="4"/>
    <s v="LHD45"/>
    <s v="Diesel"/>
  </r>
  <r>
    <x v="13"/>
    <x v="3"/>
    <x v="9"/>
    <x v="1"/>
    <m/>
    <n v="5"/>
    <n v="17"/>
    <n v="5"/>
    <s v="Option1 minus Baseline"/>
    <x v="4"/>
    <s v="LHD45"/>
    <s v="Diesel"/>
  </r>
  <r>
    <x v="14"/>
    <x v="3"/>
    <x v="9"/>
    <x v="0"/>
    <m/>
    <n v="5"/>
    <n v="19"/>
    <n v="5"/>
    <s v="Option1 minus Baseline"/>
    <x v="4"/>
    <s v="MHD67"/>
    <s v="Diesel"/>
  </r>
  <r>
    <x v="14"/>
    <x v="3"/>
    <x v="9"/>
    <x v="1"/>
    <m/>
    <n v="2"/>
    <n v="18"/>
    <n v="2"/>
    <s v="Option1 minus Baseline"/>
    <x v="4"/>
    <s v="MHD67"/>
    <s v="Diesel"/>
  </r>
  <r>
    <x v="15"/>
    <x v="3"/>
    <x v="9"/>
    <x v="0"/>
    <m/>
    <n v="5"/>
    <n v="54"/>
    <n v="5"/>
    <s v="Option1 minus Baseline"/>
    <x v="4"/>
    <s v="HHD8"/>
    <s v="Diesel"/>
  </r>
  <r>
    <x v="15"/>
    <x v="3"/>
    <x v="9"/>
    <x v="1"/>
    <m/>
    <n v="2"/>
    <n v="40"/>
    <n v="2"/>
    <s v="Option1 minus Baseline"/>
    <x v="4"/>
    <s v="HHD8"/>
    <s v="Diesel"/>
  </r>
  <r>
    <x v="16"/>
    <x v="3"/>
    <x v="9"/>
    <x v="0"/>
    <m/>
    <n v="5"/>
    <n v="54"/>
    <n v="5"/>
    <s v="Option1 minus Baseline"/>
    <x v="4"/>
    <s v="HHD8"/>
    <s v="CNG"/>
  </r>
  <r>
    <x v="16"/>
    <x v="3"/>
    <x v="9"/>
    <x v="1"/>
    <m/>
    <n v="2"/>
    <n v="40"/>
    <n v="2"/>
    <s v="Option1 minus Baseline"/>
    <x v="4"/>
    <s v="HHD8"/>
    <s v="CNG"/>
  </r>
  <r>
    <x v="17"/>
    <x v="3"/>
    <x v="9"/>
    <x v="0"/>
    <m/>
    <n v="5"/>
    <n v="6"/>
    <n v="6"/>
    <s v="Option1 minus Baseline"/>
    <x v="5"/>
    <s v="MHD67"/>
    <s v="Diesel"/>
  </r>
  <r>
    <x v="17"/>
    <x v="3"/>
    <x v="9"/>
    <x v="1"/>
    <m/>
    <n v="2"/>
    <n v="5"/>
    <n v="5"/>
    <s v="Option1 minus Baseline"/>
    <x v="5"/>
    <s v="MHD67"/>
    <s v="Diesel"/>
  </r>
  <r>
    <x v="18"/>
    <x v="3"/>
    <x v="9"/>
    <x v="0"/>
    <m/>
    <n v="5"/>
    <n v="16"/>
    <n v="7"/>
    <s v="Option1 minus Baseline"/>
    <x v="5"/>
    <s v="HHD8"/>
    <s v="Diesel"/>
  </r>
  <r>
    <x v="18"/>
    <x v="3"/>
    <x v="9"/>
    <x v="1"/>
    <m/>
    <n v="2"/>
    <n v="11"/>
    <n v="2"/>
    <s v="Option1 minus Baseline"/>
    <x v="5"/>
    <s v="HHD8"/>
    <s v="Diesel"/>
  </r>
  <r>
    <x v="19"/>
    <x v="3"/>
    <x v="9"/>
    <x v="0"/>
    <m/>
    <n v="5"/>
    <n v="16"/>
    <n v="7"/>
    <s v="Option1 minus Baseline"/>
    <x v="5"/>
    <s v="HHD8"/>
    <s v="CNG"/>
  </r>
  <r>
    <x v="19"/>
    <x v="3"/>
    <x v="9"/>
    <x v="1"/>
    <m/>
    <n v="2"/>
    <n v="11"/>
    <n v="2"/>
    <s v="Option1 minus Baseline"/>
    <x v="5"/>
    <s v="HHD8"/>
    <s v="CNG"/>
  </r>
  <r>
    <x v="20"/>
    <x v="3"/>
    <x v="9"/>
    <x v="0"/>
    <m/>
    <n v="5"/>
    <n v="5"/>
    <n v="5"/>
    <s v="Option1 minus Baseline"/>
    <x v="6"/>
    <s v="LHD"/>
    <s v="Diesel"/>
  </r>
  <r>
    <x v="20"/>
    <x v="3"/>
    <x v="9"/>
    <x v="1"/>
    <m/>
    <n v="5"/>
    <n v="6"/>
    <n v="6"/>
    <s v="Option1 minus Baseline"/>
    <x v="6"/>
    <s v="LHD"/>
    <s v="Diesel"/>
  </r>
  <r>
    <x v="21"/>
    <x v="3"/>
    <x v="9"/>
    <x v="0"/>
    <m/>
    <n v="5"/>
    <n v="5"/>
    <n v="5"/>
    <s v="Option1 minus Baseline"/>
    <x v="6"/>
    <s v="LHD45"/>
    <s v="Gasoline"/>
  </r>
  <r>
    <x v="21"/>
    <x v="3"/>
    <x v="9"/>
    <x v="1"/>
    <m/>
    <n v="5"/>
    <n v="3"/>
    <n v="3"/>
    <s v="Option1 minus Baseline"/>
    <x v="6"/>
    <s v="LHD45"/>
    <s v="Gasoline"/>
  </r>
  <r>
    <x v="22"/>
    <x v="3"/>
    <x v="9"/>
    <x v="0"/>
    <m/>
    <n v="5"/>
    <n v="5"/>
    <n v="5"/>
    <s v="Option1 minus Baseline"/>
    <x v="6"/>
    <s v="LHD45"/>
    <s v="Diesel"/>
  </r>
  <r>
    <x v="22"/>
    <x v="3"/>
    <x v="9"/>
    <x v="1"/>
    <m/>
    <n v="5"/>
    <n v="6"/>
    <n v="6"/>
    <s v="Option1 minus Baseline"/>
    <x v="6"/>
    <s v="LHD45"/>
    <s v="Diesel"/>
  </r>
  <r>
    <x v="23"/>
    <x v="3"/>
    <x v="9"/>
    <x v="0"/>
    <m/>
    <n v="5"/>
    <n v="5"/>
    <n v="5"/>
    <s v="Option1 minus Baseline"/>
    <x v="6"/>
    <s v="MHD67"/>
    <s v="Gasoline"/>
  </r>
  <r>
    <x v="23"/>
    <x v="3"/>
    <x v="9"/>
    <x v="1"/>
    <m/>
    <n v="5"/>
    <n v="3"/>
    <n v="3"/>
    <s v="Option1 minus Baseline"/>
    <x v="6"/>
    <s v="MHD67"/>
    <s v="Gasoline"/>
  </r>
  <r>
    <x v="24"/>
    <x v="3"/>
    <x v="9"/>
    <x v="0"/>
    <m/>
    <n v="5"/>
    <n v="8"/>
    <n v="6"/>
    <s v="Option1 minus Baseline"/>
    <x v="6"/>
    <s v="MHD67"/>
    <s v="Diesel"/>
  </r>
  <r>
    <x v="24"/>
    <x v="3"/>
    <x v="9"/>
    <x v="1"/>
    <m/>
    <n v="2"/>
    <n v="7"/>
    <n v="4"/>
    <s v="Option1 minus Baseline"/>
    <x v="6"/>
    <s v="MHD67"/>
    <s v="Diesel"/>
  </r>
  <r>
    <x v="25"/>
    <x v="3"/>
    <x v="9"/>
    <x v="0"/>
    <m/>
    <n v="5"/>
    <n v="5"/>
    <n v="5"/>
    <s v="Option1 minus Baseline"/>
    <x v="6"/>
    <s v="HHD8"/>
    <s v="Gasoline"/>
  </r>
  <r>
    <x v="25"/>
    <x v="3"/>
    <x v="9"/>
    <x v="1"/>
    <m/>
    <n v="5"/>
    <n v="3"/>
    <n v="3"/>
    <s v="Option1 minus Baseline"/>
    <x v="6"/>
    <s v="HHD8"/>
    <s v="Gasoline"/>
  </r>
  <r>
    <x v="26"/>
    <x v="3"/>
    <x v="9"/>
    <x v="0"/>
    <m/>
    <n v="5"/>
    <n v="21"/>
    <n v="6"/>
    <s v="Option1 minus Baseline"/>
    <x v="6"/>
    <s v="HHD8"/>
    <s v="Diesel"/>
  </r>
  <r>
    <x v="26"/>
    <x v="3"/>
    <x v="9"/>
    <x v="1"/>
    <m/>
    <n v="2"/>
    <n v="16"/>
    <n v="2"/>
    <s v="Option1 minus Baseline"/>
    <x v="6"/>
    <s v="HHD8"/>
    <s v="Diesel"/>
  </r>
  <r>
    <x v="27"/>
    <x v="3"/>
    <x v="9"/>
    <x v="0"/>
    <m/>
    <n v="5"/>
    <n v="21"/>
    <n v="6"/>
    <s v="Option1 minus Baseline"/>
    <x v="6"/>
    <s v="HHD8"/>
    <s v="CNG"/>
  </r>
  <r>
    <x v="27"/>
    <x v="3"/>
    <x v="9"/>
    <x v="1"/>
    <m/>
    <n v="2"/>
    <n v="16"/>
    <n v="2"/>
    <s v="Option1 minus Baseline"/>
    <x v="6"/>
    <s v="HHD8"/>
    <s v="CNG"/>
  </r>
  <r>
    <x v="28"/>
    <x v="3"/>
    <x v="9"/>
    <x v="0"/>
    <m/>
    <n v="5"/>
    <n v="3"/>
    <n v="3"/>
    <s v="Option1 minus Baseline"/>
    <x v="7"/>
    <s v="LHD"/>
    <s v="Diesel"/>
  </r>
  <r>
    <x v="28"/>
    <x v="3"/>
    <x v="9"/>
    <x v="1"/>
    <m/>
    <n v="5"/>
    <n v="4"/>
    <n v="4"/>
    <s v="Option1 minus Baseline"/>
    <x v="7"/>
    <s v="LHD"/>
    <s v="Diesel"/>
  </r>
  <r>
    <x v="29"/>
    <x v="3"/>
    <x v="9"/>
    <x v="0"/>
    <m/>
    <n v="5"/>
    <n v="3"/>
    <n v="3"/>
    <s v="Option1 minus Baseline"/>
    <x v="7"/>
    <s v="LHD45"/>
    <s v="Gasoline"/>
  </r>
  <r>
    <x v="29"/>
    <x v="3"/>
    <x v="9"/>
    <x v="1"/>
    <m/>
    <n v="5"/>
    <n v="2"/>
    <n v="2"/>
    <s v="Option1 minus Baseline"/>
    <x v="7"/>
    <s v="LHD45"/>
    <s v="Gasoline"/>
  </r>
  <r>
    <x v="30"/>
    <x v="3"/>
    <x v="9"/>
    <x v="0"/>
    <m/>
    <n v="5"/>
    <n v="3"/>
    <n v="3"/>
    <s v="Option1 minus Baseline"/>
    <x v="7"/>
    <s v="LHD45"/>
    <s v="Diesel"/>
  </r>
  <r>
    <x v="30"/>
    <x v="3"/>
    <x v="9"/>
    <x v="1"/>
    <m/>
    <n v="5"/>
    <n v="4"/>
    <n v="4"/>
    <s v="Option1 minus Baseline"/>
    <x v="7"/>
    <s v="LHD45"/>
    <s v="Diesel"/>
  </r>
  <r>
    <x v="31"/>
    <x v="3"/>
    <x v="9"/>
    <x v="0"/>
    <m/>
    <n v="5"/>
    <n v="3"/>
    <n v="3"/>
    <s v="Option1 minus Baseline"/>
    <x v="7"/>
    <s v="MHD67"/>
    <s v="Gasoline"/>
  </r>
  <r>
    <x v="31"/>
    <x v="3"/>
    <x v="9"/>
    <x v="1"/>
    <m/>
    <n v="5"/>
    <n v="2"/>
    <n v="2"/>
    <s v="Option1 minus Baseline"/>
    <x v="7"/>
    <s v="MHD67"/>
    <s v="Gasoline"/>
  </r>
  <r>
    <x v="32"/>
    <x v="3"/>
    <x v="9"/>
    <x v="0"/>
    <m/>
    <n v="5"/>
    <n v="4"/>
    <n v="4"/>
    <s v="Option1 minus Baseline"/>
    <x v="7"/>
    <s v="MHD67"/>
    <s v="Diesel"/>
  </r>
  <r>
    <x v="32"/>
    <x v="3"/>
    <x v="9"/>
    <x v="1"/>
    <m/>
    <n v="2"/>
    <n v="4"/>
    <n v="4"/>
    <s v="Option1 minus Baseline"/>
    <x v="7"/>
    <s v="MHD67"/>
    <s v="Diesel"/>
  </r>
  <r>
    <x v="33"/>
    <x v="3"/>
    <x v="9"/>
    <x v="0"/>
    <m/>
    <n v="5"/>
    <n v="3"/>
    <n v="3"/>
    <s v="Option1 minus Baseline"/>
    <x v="7"/>
    <s v="HHD8"/>
    <s v="Gasoline"/>
  </r>
  <r>
    <x v="33"/>
    <x v="3"/>
    <x v="9"/>
    <x v="1"/>
    <m/>
    <n v="5"/>
    <n v="2"/>
    <n v="2"/>
    <s v="Option1 minus Baseline"/>
    <x v="7"/>
    <s v="HHD8"/>
    <s v="Gasoline"/>
  </r>
  <r>
    <x v="34"/>
    <x v="3"/>
    <x v="9"/>
    <x v="0"/>
    <m/>
    <n v="5"/>
    <n v="13"/>
    <n v="7"/>
    <s v="Option1 minus Baseline"/>
    <x v="7"/>
    <s v="HHD8"/>
    <s v="Diesel"/>
  </r>
  <r>
    <x v="34"/>
    <x v="3"/>
    <x v="9"/>
    <x v="1"/>
    <m/>
    <n v="2"/>
    <n v="9"/>
    <n v="2"/>
    <s v="Option1 minus Baseline"/>
    <x v="7"/>
    <s v="HHD8"/>
    <s v="Diesel"/>
  </r>
  <r>
    <x v="35"/>
    <x v="3"/>
    <x v="9"/>
    <x v="0"/>
    <m/>
    <n v="5"/>
    <n v="13"/>
    <n v="7"/>
    <s v="Option1 minus Baseline"/>
    <x v="7"/>
    <s v="HHD8"/>
    <s v="CNG"/>
  </r>
  <r>
    <x v="35"/>
    <x v="3"/>
    <x v="9"/>
    <x v="1"/>
    <m/>
    <n v="2"/>
    <n v="9"/>
    <n v="2"/>
    <s v="Option1 minus Baseline"/>
    <x v="7"/>
    <s v="HHD8"/>
    <s v="CNG"/>
  </r>
  <r>
    <x v="36"/>
    <x v="3"/>
    <x v="9"/>
    <x v="0"/>
    <m/>
    <n v="5"/>
    <n v="17"/>
    <n v="5"/>
    <s v="Option1 minus Baseline"/>
    <x v="8"/>
    <s v="LHD45"/>
    <s v="Gasoline"/>
  </r>
  <r>
    <x v="36"/>
    <x v="3"/>
    <x v="9"/>
    <x v="1"/>
    <m/>
    <n v="5"/>
    <n v="14"/>
    <n v="5"/>
    <s v="Option1 minus Baseline"/>
    <x v="8"/>
    <s v="LHD45"/>
    <s v="Gasoline"/>
  </r>
  <r>
    <x v="37"/>
    <x v="3"/>
    <x v="9"/>
    <x v="0"/>
    <m/>
    <n v="5"/>
    <n v="17"/>
    <n v="5"/>
    <s v="Option1 minus Baseline"/>
    <x v="8"/>
    <s v="MHD67"/>
    <s v="Gasoline"/>
  </r>
  <r>
    <x v="37"/>
    <x v="3"/>
    <x v="9"/>
    <x v="1"/>
    <m/>
    <n v="5"/>
    <n v="14"/>
    <n v="5"/>
    <s v="Option1 minus Baseline"/>
    <x v="8"/>
    <s v="MHD67"/>
    <s v="Gasoline"/>
  </r>
  <r>
    <x v="38"/>
    <x v="3"/>
    <x v="9"/>
    <x v="0"/>
    <m/>
    <n v="5"/>
    <n v="28"/>
    <n v="5"/>
    <s v="Option1 minus Baseline"/>
    <x v="8"/>
    <s v="MHD67"/>
    <s v="Diesel"/>
  </r>
  <r>
    <x v="38"/>
    <x v="3"/>
    <x v="9"/>
    <x v="1"/>
    <m/>
    <n v="2"/>
    <n v="26"/>
    <n v="2"/>
    <s v="Option1 minus Baseline"/>
    <x v="8"/>
    <s v="MHD67"/>
    <s v="Diesel"/>
  </r>
  <r>
    <x v="39"/>
    <x v="3"/>
    <x v="9"/>
    <x v="0"/>
    <m/>
    <n v="5"/>
    <n v="17"/>
    <n v="5"/>
    <s v="Option1 minus Baseline"/>
    <x v="8"/>
    <s v="HHD8"/>
    <s v="Gasoline"/>
  </r>
  <r>
    <x v="39"/>
    <x v="3"/>
    <x v="9"/>
    <x v="1"/>
    <m/>
    <n v="5"/>
    <n v="14"/>
    <n v="5"/>
    <s v="Option1 minus Baseline"/>
    <x v="8"/>
    <s v="HHD8"/>
    <s v="Gasoline"/>
  </r>
  <r>
    <x v="40"/>
    <x v="3"/>
    <x v="9"/>
    <x v="0"/>
    <m/>
    <n v="5"/>
    <n v="78"/>
    <n v="5"/>
    <s v="Option1 minus Baseline"/>
    <x v="8"/>
    <s v="HHD8"/>
    <s v="Diesel"/>
  </r>
  <r>
    <x v="40"/>
    <x v="3"/>
    <x v="9"/>
    <x v="1"/>
    <m/>
    <n v="2"/>
    <n v="57"/>
    <n v="2"/>
    <s v="Option1 minus Baseline"/>
    <x v="8"/>
    <s v="HHD8"/>
    <s v="Diesel"/>
  </r>
  <r>
    <x v="41"/>
    <x v="3"/>
    <x v="9"/>
    <x v="0"/>
    <m/>
    <n v="5"/>
    <n v="3"/>
    <n v="3"/>
    <s v="Option1 minus Baseline"/>
    <x v="9"/>
    <s v="MHD67"/>
    <s v="Diesel"/>
  </r>
  <r>
    <x v="41"/>
    <x v="3"/>
    <x v="9"/>
    <x v="1"/>
    <m/>
    <n v="2"/>
    <n v="3"/>
    <n v="3"/>
    <s v="Option1 minus Baseline"/>
    <x v="9"/>
    <s v="MHD67"/>
    <s v="Diesel"/>
  </r>
  <r>
    <x v="42"/>
    <x v="3"/>
    <x v="9"/>
    <x v="0"/>
    <m/>
    <n v="5"/>
    <n v="7"/>
    <n v="7"/>
    <s v="Option1 minus Baseline"/>
    <x v="9"/>
    <s v="HHD8"/>
    <s v="Diesel"/>
  </r>
  <r>
    <x v="42"/>
    <x v="3"/>
    <x v="9"/>
    <x v="1"/>
    <m/>
    <n v="2"/>
    <n v="4"/>
    <n v="4"/>
    <s v="Option1 minus Baseline"/>
    <x v="9"/>
    <s v="HHD8"/>
    <s v="Diesel"/>
  </r>
  <r>
    <x v="43"/>
    <x v="3"/>
    <x v="9"/>
    <x v="0"/>
    <m/>
    <n v="5"/>
    <n v="7"/>
    <n v="7"/>
    <s v="Option1 minus Baseline"/>
    <x v="9"/>
    <s v="HHD8"/>
    <s v="CNG"/>
  </r>
  <r>
    <x v="43"/>
    <x v="3"/>
    <x v="9"/>
    <x v="1"/>
    <m/>
    <n v="2"/>
    <n v="4"/>
    <n v="4"/>
    <s v="Option1 minus Baseline"/>
    <x v="9"/>
    <s v="HHD8"/>
    <s v="CNG"/>
  </r>
  <r>
    <x v="44"/>
    <x v="3"/>
    <x v="9"/>
    <x v="0"/>
    <m/>
    <n v="5"/>
    <n v="3"/>
    <n v="3"/>
    <s v="Option1 minus Baseline"/>
    <x v="10"/>
    <s v="HHD8"/>
    <s v="Diesel"/>
  </r>
  <r>
    <x v="44"/>
    <x v="3"/>
    <x v="9"/>
    <x v="1"/>
    <m/>
    <n v="2"/>
    <n v="2"/>
    <n v="2"/>
    <s v="Option1 minus Baseline"/>
    <x v="10"/>
    <s v="HHD8"/>
    <s v="Diesel"/>
  </r>
  <r>
    <x v="0"/>
    <x v="3"/>
    <x v="10"/>
    <x v="0"/>
    <m/>
    <n v="5"/>
    <n v="7"/>
    <n v="5"/>
    <s v="Option1 minus Baseline"/>
    <x v="0"/>
    <s v="LHD"/>
    <s v="Diesel"/>
  </r>
  <r>
    <x v="0"/>
    <x v="3"/>
    <x v="10"/>
    <x v="1"/>
    <m/>
    <n v="5"/>
    <n v="11"/>
    <n v="8"/>
    <s v="Option1 minus Baseline"/>
    <x v="0"/>
    <s v="LHD"/>
    <s v="Diesel"/>
  </r>
  <r>
    <x v="1"/>
    <x v="3"/>
    <x v="10"/>
    <x v="0"/>
    <m/>
    <n v="5"/>
    <n v="7"/>
    <n v="5"/>
    <s v="Option1 minus Baseline"/>
    <x v="1"/>
    <s v="LHD"/>
    <s v="Diesel"/>
  </r>
  <r>
    <x v="1"/>
    <x v="3"/>
    <x v="10"/>
    <x v="1"/>
    <m/>
    <n v="5"/>
    <n v="11"/>
    <n v="8"/>
    <s v="Option1 minus Baseline"/>
    <x v="1"/>
    <s v="LHD"/>
    <s v="Diesel"/>
  </r>
  <r>
    <x v="2"/>
    <x v="3"/>
    <x v="10"/>
    <x v="0"/>
    <m/>
    <n v="5"/>
    <n v="3"/>
    <n v="3"/>
    <s v="Option1 minus Baseline"/>
    <x v="2"/>
    <s v="LHD45"/>
    <s v="Gasoline"/>
  </r>
  <r>
    <x v="2"/>
    <x v="3"/>
    <x v="10"/>
    <x v="1"/>
    <m/>
    <n v="5"/>
    <n v="2"/>
    <n v="2"/>
    <s v="Option1 minus Baseline"/>
    <x v="2"/>
    <s v="LHD45"/>
    <s v="Gasoline"/>
  </r>
  <r>
    <x v="3"/>
    <x v="3"/>
    <x v="10"/>
    <x v="0"/>
    <m/>
    <n v="5"/>
    <n v="3"/>
    <n v="3"/>
    <s v="Option1 minus Baseline"/>
    <x v="2"/>
    <s v="LHD45"/>
    <s v="Diesel"/>
  </r>
  <r>
    <x v="3"/>
    <x v="3"/>
    <x v="10"/>
    <x v="1"/>
    <m/>
    <n v="5"/>
    <n v="4"/>
    <n v="4"/>
    <s v="Option1 minus Baseline"/>
    <x v="2"/>
    <s v="LHD45"/>
    <s v="Diesel"/>
  </r>
  <r>
    <x v="4"/>
    <x v="3"/>
    <x v="10"/>
    <x v="0"/>
    <m/>
    <n v="5"/>
    <n v="4"/>
    <n v="4"/>
    <s v="Option1 minus Baseline"/>
    <x v="2"/>
    <s v="MHD67"/>
    <s v="Diesel"/>
  </r>
  <r>
    <x v="4"/>
    <x v="3"/>
    <x v="10"/>
    <x v="1"/>
    <m/>
    <n v="2"/>
    <n v="4"/>
    <n v="4"/>
    <s v="Option1 minus Baseline"/>
    <x v="2"/>
    <s v="MHD67"/>
    <s v="Diesel"/>
  </r>
  <r>
    <x v="5"/>
    <x v="3"/>
    <x v="10"/>
    <x v="0"/>
    <m/>
    <n v="5"/>
    <n v="13"/>
    <n v="7"/>
    <s v="Option1 minus Baseline"/>
    <x v="2"/>
    <s v="HHD8"/>
    <s v="Diesel"/>
  </r>
  <r>
    <x v="5"/>
    <x v="3"/>
    <x v="10"/>
    <x v="1"/>
    <m/>
    <n v="2"/>
    <n v="10"/>
    <n v="2"/>
    <s v="Option1 minus Baseline"/>
    <x v="2"/>
    <s v="HHD8"/>
    <s v="Diesel"/>
  </r>
  <r>
    <x v="6"/>
    <x v="3"/>
    <x v="10"/>
    <x v="0"/>
    <m/>
    <n v="5"/>
    <n v="13"/>
    <n v="7"/>
    <s v="Option1 minus Baseline"/>
    <x v="2"/>
    <s v="HHD8"/>
    <s v="CNG"/>
  </r>
  <r>
    <x v="6"/>
    <x v="3"/>
    <x v="10"/>
    <x v="1"/>
    <m/>
    <n v="2"/>
    <n v="10"/>
    <n v="2"/>
    <s v="Option1 minus Baseline"/>
    <x v="2"/>
    <s v="HHD8"/>
    <s v="CNG"/>
  </r>
  <r>
    <x v="7"/>
    <x v="3"/>
    <x v="10"/>
    <x v="0"/>
    <m/>
    <n v="5"/>
    <n v="3"/>
    <n v="3"/>
    <s v="Option1 minus Baseline"/>
    <x v="3"/>
    <s v="LHD45"/>
    <s v="Gasoline"/>
  </r>
  <r>
    <x v="7"/>
    <x v="3"/>
    <x v="10"/>
    <x v="1"/>
    <m/>
    <n v="5"/>
    <n v="2"/>
    <n v="2"/>
    <s v="Option1 minus Baseline"/>
    <x v="3"/>
    <s v="LHD45"/>
    <s v="Gasoline"/>
  </r>
  <r>
    <x v="8"/>
    <x v="3"/>
    <x v="10"/>
    <x v="0"/>
    <m/>
    <n v="5"/>
    <n v="3"/>
    <n v="3"/>
    <s v="Option1 minus Baseline"/>
    <x v="3"/>
    <s v="LHD45"/>
    <s v="Diesel"/>
  </r>
  <r>
    <x v="8"/>
    <x v="3"/>
    <x v="10"/>
    <x v="1"/>
    <m/>
    <n v="5"/>
    <n v="4"/>
    <n v="4"/>
    <s v="Option1 minus Baseline"/>
    <x v="3"/>
    <s v="LHD45"/>
    <s v="Diesel"/>
  </r>
  <r>
    <x v="9"/>
    <x v="3"/>
    <x v="10"/>
    <x v="0"/>
    <m/>
    <n v="5"/>
    <n v="4"/>
    <n v="4"/>
    <s v="Option1 minus Baseline"/>
    <x v="3"/>
    <s v="MHD67"/>
    <s v="Diesel"/>
  </r>
  <r>
    <x v="9"/>
    <x v="3"/>
    <x v="10"/>
    <x v="1"/>
    <m/>
    <n v="2"/>
    <n v="4"/>
    <n v="4"/>
    <s v="Option1 minus Baseline"/>
    <x v="3"/>
    <s v="MHD67"/>
    <s v="Diesel"/>
  </r>
  <r>
    <x v="10"/>
    <x v="3"/>
    <x v="10"/>
    <x v="0"/>
    <m/>
    <n v="5"/>
    <n v="13"/>
    <n v="7"/>
    <s v="Option1 minus Baseline"/>
    <x v="3"/>
    <s v="Urban Bus"/>
    <s v="Diesel"/>
  </r>
  <r>
    <x v="10"/>
    <x v="3"/>
    <x v="10"/>
    <x v="1"/>
    <m/>
    <n v="2"/>
    <n v="10"/>
    <n v="2"/>
    <s v="Option1 minus Baseline"/>
    <x v="3"/>
    <s v="Urban Bus"/>
    <s v="Diesel"/>
  </r>
  <r>
    <x v="11"/>
    <x v="3"/>
    <x v="10"/>
    <x v="0"/>
    <m/>
    <n v="5"/>
    <n v="13"/>
    <n v="7"/>
    <s v="Option1 minus Baseline"/>
    <x v="3"/>
    <s v="Urban Bus"/>
    <s v="CNG"/>
  </r>
  <r>
    <x v="11"/>
    <x v="3"/>
    <x v="10"/>
    <x v="1"/>
    <m/>
    <n v="2"/>
    <n v="10"/>
    <n v="2"/>
    <s v="Option1 minus Baseline"/>
    <x v="3"/>
    <s v="Urban Bus"/>
    <s v="CNG"/>
  </r>
  <r>
    <x v="12"/>
    <x v="3"/>
    <x v="10"/>
    <x v="0"/>
    <m/>
    <n v="5"/>
    <n v="12"/>
    <n v="5"/>
    <s v="Option1 minus Baseline"/>
    <x v="4"/>
    <s v="LHD45"/>
    <s v="Gasoline"/>
  </r>
  <r>
    <x v="12"/>
    <x v="3"/>
    <x v="10"/>
    <x v="1"/>
    <m/>
    <n v="5"/>
    <n v="10"/>
    <n v="5"/>
    <s v="Option1 minus Baseline"/>
    <x v="4"/>
    <s v="LHD45"/>
    <s v="Gasoline"/>
  </r>
  <r>
    <x v="13"/>
    <x v="3"/>
    <x v="10"/>
    <x v="0"/>
    <m/>
    <n v="5"/>
    <n v="12"/>
    <n v="5"/>
    <s v="Option1 minus Baseline"/>
    <x v="4"/>
    <s v="LHD45"/>
    <s v="Diesel"/>
  </r>
  <r>
    <x v="13"/>
    <x v="3"/>
    <x v="10"/>
    <x v="1"/>
    <m/>
    <n v="5"/>
    <n v="17"/>
    <n v="5"/>
    <s v="Option1 minus Baseline"/>
    <x v="4"/>
    <s v="LHD45"/>
    <s v="Diesel"/>
  </r>
  <r>
    <x v="14"/>
    <x v="3"/>
    <x v="10"/>
    <x v="0"/>
    <m/>
    <n v="5"/>
    <n v="19"/>
    <n v="5"/>
    <s v="Option1 minus Baseline"/>
    <x v="4"/>
    <s v="MHD67"/>
    <s v="Diesel"/>
  </r>
  <r>
    <x v="14"/>
    <x v="3"/>
    <x v="10"/>
    <x v="1"/>
    <m/>
    <n v="2"/>
    <n v="18"/>
    <n v="2"/>
    <s v="Option1 minus Baseline"/>
    <x v="4"/>
    <s v="MHD67"/>
    <s v="Diesel"/>
  </r>
  <r>
    <x v="15"/>
    <x v="3"/>
    <x v="10"/>
    <x v="0"/>
    <m/>
    <n v="5"/>
    <n v="54"/>
    <n v="5"/>
    <s v="Option1 minus Baseline"/>
    <x v="4"/>
    <s v="HHD8"/>
    <s v="Diesel"/>
  </r>
  <r>
    <x v="15"/>
    <x v="3"/>
    <x v="10"/>
    <x v="1"/>
    <m/>
    <n v="2"/>
    <n v="40"/>
    <n v="2"/>
    <s v="Option1 minus Baseline"/>
    <x v="4"/>
    <s v="HHD8"/>
    <s v="Diesel"/>
  </r>
  <r>
    <x v="16"/>
    <x v="3"/>
    <x v="10"/>
    <x v="0"/>
    <m/>
    <n v="5"/>
    <n v="54"/>
    <n v="5"/>
    <s v="Option1 minus Baseline"/>
    <x v="4"/>
    <s v="HHD8"/>
    <s v="CNG"/>
  </r>
  <r>
    <x v="16"/>
    <x v="3"/>
    <x v="10"/>
    <x v="1"/>
    <m/>
    <n v="2"/>
    <n v="40"/>
    <n v="2"/>
    <s v="Option1 minus Baseline"/>
    <x v="4"/>
    <s v="HHD8"/>
    <s v="CNG"/>
  </r>
  <r>
    <x v="17"/>
    <x v="3"/>
    <x v="10"/>
    <x v="0"/>
    <m/>
    <n v="5"/>
    <n v="6"/>
    <n v="6"/>
    <s v="Option1 minus Baseline"/>
    <x v="5"/>
    <s v="MHD67"/>
    <s v="Diesel"/>
  </r>
  <r>
    <x v="17"/>
    <x v="3"/>
    <x v="10"/>
    <x v="1"/>
    <m/>
    <n v="2"/>
    <n v="5"/>
    <n v="5"/>
    <s v="Option1 minus Baseline"/>
    <x v="5"/>
    <s v="MHD67"/>
    <s v="Diesel"/>
  </r>
  <r>
    <x v="18"/>
    <x v="3"/>
    <x v="10"/>
    <x v="0"/>
    <m/>
    <n v="5"/>
    <n v="16"/>
    <n v="7"/>
    <s v="Option1 minus Baseline"/>
    <x v="5"/>
    <s v="HHD8"/>
    <s v="Diesel"/>
  </r>
  <r>
    <x v="18"/>
    <x v="3"/>
    <x v="10"/>
    <x v="1"/>
    <m/>
    <n v="2"/>
    <n v="11"/>
    <n v="2"/>
    <s v="Option1 minus Baseline"/>
    <x v="5"/>
    <s v="HHD8"/>
    <s v="Diesel"/>
  </r>
  <r>
    <x v="19"/>
    <x v="3"/>
    <x v="10"/>
    <x v="0"/>
    <m/>
    <n v="5"/>
    <n v="16"/>
    <n v="7"/>
    <s v="Option1 minus Baseline"/>
    <x v="5"/>
    <s v="HHD8"/>
    <s v="CNG"/>
  </r>
  <r>
    <x v="19"/>
    <x v="3"/>
    <x v="10"/>
    <x v="1"/>
    <m/>
    <n v="2"/>
    <n v="11"/>
    <n v="2"/>
    <s v="Option1 minus Baseline"/>
    <x v="5"/>
    <s v="HHD8"/>
    <s v="CNG"/>
  </r>
  <r>
    <x v="20"/>
    <x v="3"/>
    <x v="10"/>
    <x v="0"/>
    <m/>
    <n v="5"/>
    <n v="5"/>
    <n v="5"/>
    <s v="Option1 minus Baseline"/>
    <x v="6"/>
    <s v="LHD"/>
    <s v="Diesel"/>
  </r>
  <r>
    <x v="20"/>
    <x v="3"/>
    <x v="10"/>
    <x v="1"/>
    <m/>
    <n v="5"/>
    <n v="6"/>
    <n v="6"/>
    <s v="Option1 minus Baseline"/>
    <x v="6"/>
    <s v="LHD"/>
    <s v="Diesel"/>
  </r>
  <r>
    <x v="21"/>
    <x v="3"/>
    <x v="10"/>
    <x v="0"/>
    <m/>
    <n v="5"/>
    <n v="5"/>
    <n v="5"/>
    <s v="Option1 minus Baseline"/>
    <x v="6"/>
    <s v="LHD45"/>
    <s v="Gasoline"/>
  </r>
  <r>
    <x v="21"/>
    <x v="3"/>
    <x v="10"/>
    <x v="1"/>
    <m/>
    <n v="5"/>
    <n v="3"/>
    <n v="3"/>
    <s v="Option1 minus Baseline"/>
    <x v="6"/>
    <s v="LHD45"/>
    <s v="Gasoline"/>
  </r>
  <r>
    <x v="22"/>
    <x v="3"/>
    <x v="10"/>
    <x v="0"/>
    <m/>
    <n v="5"/>
    <n v="5"/>
    <n v="5"/>
    <s v="Option1 minus Baseline"/>
    <x v="6"/>
    <s v="LHD45"/>
    <s v="Diesel"/>
  </r>
  <r>
    <x v="22"/>
    <x v="3"/>
    <x v="10"/>
    <x v="1"/>
    <m/>
    <n v="5"/>
    <n v="6"/>
    <n v="6"/>
    <s v="Option1 minus Baseline"/>
    <x v="6"/>
    <s v="LHD45"/>
    <s v="Diesel"/>
  </r>
  <r>
    <x v="23"/>
    <x v="3"/>
    <x v="10"/>
    <x v="0"/>
    <m/>
    <n v="5"/>
    <n v="5"/>
    <n v="5"/>
    <s v="Option1 minus Baseline"/>
    <x v="6"/>
    <s v="MHD67"/>
    <s v="Gasoline"/>
  </r>
  <r>
    <x v="23"/>
    <x v="3"/>
    <x v="10"/>
    <x v="1"/>
    <m/>
    <n v="5"/>
    <n v="3"/>
    <n v="3"/>
    <s v="Option1 minus Baseline"/>
    <x v="6"/>
    <s v="MHD67"/>
    <s v="Gasoline"/>
  </r>
  <r>
    <x v="24"/>
    <x v="3"/>
    <x v="10"/>
    <x v="0"/>
    <m/>
    <n v="5"/>
    <n v="8"/>
    <n v="6"/>
    <s v="Option1 minus Baseline"/>
    <x v="6"/>
    <s v="MHD67"/>
    <s v="Diesel"/>
  </r>
  <r>
    <x v="24"/>
    <x v="3"/>
    <x v="10"/>
    <x v="1"/>
    <m/>
    <n v="2"/>
    <n v="7"/>
    <n v="4"/>
    <s v="Option1 minus Baseline"/>
    <x v="6"/>
    <s v="MHD67"/>
    <s v="Diesel"/>
  </r>
  <r>
    <x v="25"/>
    <x v="3"/>
    <x v="10"/>
    <x v="0"/>
    <m/>
    <n v="5"/>
    <n v="5"/>
    <n v="5"/>
    <s v="Option1 minus Baseline"/>
    <x v="6"/>
    <s v="HHD8"/>
    <s v="Gasoline"/>
  </r>
  <r>
    <x v="25"/>
    <x v="3"/>
    <x v="10"/>
    <x v="1"/>
    <m/>
    <n v="5"/>
    <n v="3"/>
    <n v="3"/>
    <s v="Option1 minus Baseline"/>
    <x v="6"/>
    <s v="HHD8"/>
    <s v="Gasoline"/>
  </r>
  <r>
    <x v="26"/>
    <x v="3"/>
    <x v="10"/>
    <x v="0"/>
    <m/>
    <n v="5"/>
    <n v="21"/>
    <n v="6"/>
    <s v="Option1 minus Baseline"/>
    <x v="6"/>
    <s v="HHD8"/>
    <s v="Diesel"/>
  </r>
  <r>
    <x v="26"/>
    <x v="3"/>
    <x v="10"/>
    <x v="1"/>
    <m/>
    <n v="2"/>
    <n v="16"/>
    <n v="2"/>
    <s v="Option1 minus Baseline"/>
    <x v="6"/>
    <s v="HHD8"/>
    <s v="Diesel"/>
  </r>
  <r>
    <x v="27"/>
    <x v="3"/>
    <x v="10"/>
    <x v="0"/>
    <m/>
    <n v="5"/>
    <n v="21"/>
    <n v="6"/>
    <s v="Option1 minus Baseline"/>
    <x v="6"/>
    <s v="HHD8"/>
    <s v="CNG"/>
  </r>
  <r>
    <x v="27"/>
    <x v="3"/>
    <x v="10"/>
    <x v="1"/>
    <m/>
    <n v="2"/>
    <n v="16"/>
    <n v="2"/>
    <s v="Option1 minus Baseline"/>
    <x v="6"/>
    <s v="HHD8"/>
    <s v="CNG"/>
  </r>
  <r>
    <x v="28"/>
    <x v="3"/>
    <x v="10"/>
    <x v="0"/>
    <m/>
    <n v="5"/>
    <n v="3"/>
    <n v="3"/>
    <s v="Option1 minus Baseline"/>
    <x v="7"/>
    <s v="LHD"/>
    <s v="Diesel"/>
  </r>
  <r>
    <x v="28"/>
    <x v="3"/>
    <x v="10"/>
    <x v="1"/>
    <m/>
    <n v="5"/>
    <n v="4"/>
    <n v="4"/>
    <s v="Option1 minus Baseline"/>
    <x v="7"/>
    <s v="LHD"/>
    <s v="Diesel"/>
  </r>
  <r>
    <x v="29"/>
    <x v="3"/>
    <x v="10"/>
    <x v="0"/>
    <m/>
    <n v="5"/>
    <n v="3"/>
    <n v="3"/>
    <s v="Option1 minus Baseline"/>
    <x v="7"/>
    <s v="LHD45"/>
    <s v="Gasoline"/>
  </r>
  <r>
    <x v="29"/>
    <x v="3"/>
    <x v="10"/>
    <x v="1"/>
    <m/>
    <n v="5"/>
    <n v="2"/>
    <n v="2"/>
    <s v="Option1 minus Baseline"/>
    <x v="7"/>
    <s v="LHD45"/>
    <s v="Gasoline"/>
  </r>
  <r>
    <x v="30"/>
    <x v="3"/>
    <x v="10"/>
    <x v="0"/>
    <m/>
    <n v="5"/>
    <n v="3"/>
    <n v="3"/>
    <s v="Option1 minus Baseline"/>
    <x v="7"/>
    <s v="LHD45"/>
    <s v="Diesel"/>
  </r>
  <r>
    <x v="30"/>
    <x v="3"/>
    <x v="10"/>
    <x v="1"/>
    <m/>
    <n v="5"/>
    <n v="4"/>
    <n v="4"/>
    <s v="Option1 minus Baseline"/>
    <x v="7"/>
    <s v="LHD45"/>
    <s v="Diesel"/>
  </r>
  <r>
    <x v="31"/>
    <x v="3"/>
    <x v="10"/>
    <x v="0"/>
    <m/>
    <n v="5"/>
    <n v="3"/>
    <n v="3"/>
    <s v="Option1 minus Baseline"/>
    <x v="7"/>
    <s v="MHD67"/>
    <s v="Gasoline"/>
  </r>
  <r>
    <x v="31"/>
    <x v="3"/>
    <x v="10"/>
    <x v="1"/>
    <m/>
    <n v="5"/>
    <n v="2"/>
    <n v="2"/>
    <s v="Option1 minus Baseline"/>
    <x v="7"/>
    <s v="MHD67"/>
    <s v="Gasoline"/>
  </r>
  <r>
    <x v="32"/>
    <x v="3"/>
    <x v="10"/>
    <x v="0"/>
    <m/>
    <n v="5"/>
    <n v="4"/>
    <n v="4"/>
    <s v="Option1 minus Baseline"/>
    <x v="7"/>
    <s v="MHD67"/>
    <s v="Diesel"/>
  </r>
  <r>
    <x v="32"/>
    <x v="3"/>
    <x v="10"/>
    <x v="1"/>
    <m/>
    <n v="2"/>
    <n v="4"/>
    <n v="4"/>
    <s v="Option1 minus Baseline"/>
    <x v="7"/>
    <s v="MHD67"/>
    <s v="Diesel"/>
  </r>
  <r>
    <x v="33"/>
    <x v="3"/>
    <x v="10"/>
    <x v="0"/>
    <m/>
    <n v="5"/>
    <n v="3"/>
    <n v="3"/>
    <s v="Option1 minus Baseline"/>
    <x v="7"/>
    <s v="HHD8"/>
    <s v="Gasoline"/>
  </r>
  <r>
    <x v="33"/>
    <x v="3"/>
    <x v="10"/>
    <x v="1"/>
    <m/>
    <n v="5"/>
    <n v="2"/>
    <n v="2"/>
    <s v="Option1 minus Baseline"/>
    <x v="7"/>
    <s v="HHD8"/>
    <s v="Gasoline"/>
  </r>
  <r>
    <x v="34"/>
    <x v="3"/>
    <x v="10"/>
    <x v="0"/>
    <m/>
    <n v="5"/>
    <n v="13"/>
    <n v="7"/>
    <s v="Option1 minus Baseline"/>
    <x v="7"/>
    <s v="HHD8"/>
    <s v="Diesel"/>
  </r>
  <r>
    <x v="34"/>
    <x v="3"/>
    <x v="10"/>
    <x v="1"/>
    <m/>
    <n v="2"/>
    <n v="9"/>
    <n v="2"/>
    <s v="Option1 minus Baseline"/>
    <x v="7"/>
    <s v="HHD8"/>
    <s v="Diesel"/>
  </r>
  <r>
    <x v="35"/>
    <x v="3"/>
    <x v="10"/>
    <x v="0"/>
    <m/>
    <n v="5"/>
    <n v="13"/>
    <n v="7"/>
    <s v="Option1 minus Baseline"/>
    <x v="7"/>
    <s v="HHD8"/>
    <s v="CNG"/>
  </r>
  <r>
    <x v="35"/>
    <x v="3"/>
    <x v="10"/>
    <x v="1"/>
    <m/>
    <n v="2"/>
    <n v="9"/>
    <n v="2"/>
    <s v="Option1 minus Baseline"/>
    <x v="7"/>
    <s v="HHD8"/>
    <s v="CNG"/>
  </r>
  <r>
    <x v="36"/>
    <x v="3"/>
    <x v="10"/>
    <x v="0"/>
    <m/>
    <n v="5"/>
    <n v="17"/>
    <n v="5"/>
    <s v="Option1 minus Baseline"/>
    <x v="8"/>
    <s v="LHD45"/>
    <s v="Gasoline"/>
  </r>
  <r>
    <x v="36"/>
    <x v="3"/>
    <x v="10"/>
    <x v="1"/>
    <m/>
    <n v="5"/>
    <n v="14"/>
    <n v="5"/>
    <s v="Option1 minus Baseline"/>
    <x v="8"/>
    <s v="LHD45"/>
    <s v="Gasoline"/>
  </r>
  <r>
    <x v="37"/>
    <x v="3"/>
    <x v="10"/>
    <x v="0"/>
    <m/>
    <n v="5"/>
    <n v="17"/>
    <n v="5"/>
    <s v="Option1 minus Baseline"/>
    <x v="8"/>
    <s v="MHD67"/>
    <s v="Gasoline"/>
  </r>
  <r>
    <x v="37"/>
    <x v="3"/>
    <x v="10"/>
    <x v="1"/>
    <m/>
    <n v="5"/>
    <n v="14"/>
    <n v="5"/>
    <s v="Option1 minus Baseline"/>
    <x v="8"/>
    <s v="MHD67"/>
    <s v="Gasoline"/>
  </r>
  <r>
    <x v="38"/>
    <x v="3"/>
    <x v="10"/>
    <x v="0"/>
    <m/>
    <n v="5"/>
    <n v="28"/>
    <n v="5"/>
    <s v="Option1 minus Baseline"/>
    <x v="8"/>
    <s v="MHD67"/>
    <s v="Diesel"/>
  </r>
  <r>
    <x v="38"/>
    <x v="3"/>
    <x v="10"/>
    <x v="1"/>
    <m/>
    <n v="2"/>
    <n v="26"/>
    <n v="2"/>
    <s v="Option1 minus Baseline"/>
    <x v="8"/>
    <s v="MHD67"/>
    <s v="Diesel"/>
  </r>
  <r>
    <x v="39"/>
    <x v="3"/>
    <x v="10"/>
    <x v="0"/>
    <m/>
    <n v="5"/>
    <n v="17"/>
    <n v="5"/>
    <s v="Option1 minus Baseline"/>
    <x v="8"/>
    <s v="HHD8"/>
    <s v="Gasoline"/>
  </r>
  <r>
    <x v="39"/>
    <x v="3"/>
    <x v="10"/>
    <x v="1"/>
    <m/>
    <n v="5"/>
    <n v="14"/>
    <n v="5"/>
    <s v="Option1 minus Baseline"/>
    <x v="8"/>
    <s v="HHD8"/>
    <s v="Gasoline"/>
  </r>
  <r>
    <x v="40"/>
    <x v="3"/>
    <x v="10"/>
    <x v="0"/>
    <m/>
    <n v="5"/>
    <n v="78"/>
    <n v="5"/>
    <s v="Option1 minus Baseline"/>
    <x v="8"/>
    <s v="HHD8"/>
    <s v="Diesel"/>
  </r>
  <r>
    <x v="40"/>
    <x v="3"/>
    <x v="10"/>
    <x v="1"/>
    <m/>
    <n v="2"/>
    <n v="57"/>
    <n v="2"/>
    <s v="Option1 minus Baseline"/>
    <x v="8"/>
    <s v="HHD8"/>
    <s v="Diesel"/>
  </r>
  <r>
    <x v="41"/>
    <x v="3"/>
    <x v="10"/>
    <x v="0"/>
    <m/>
    <n v="5"/>
    <n v="3"/>
    <n v="3"/>
    <s v="Option1 minus Baseline"/>
    <x v="9"/>
    <s v="MHD67"/>
    <s v="Diesel"/>
  </r>
  <r>
    <x v="41"/>
    <x v="3"/>
    <x v="10"/>
    <x v="1"/>
    <m/>
    <n v="2"/>
    <n v="3"/>
    <n v="3"/>
    <s v="Option1 minus Baseline"/>
    <x v="9"/>
    <s v="MHD67"/>
    <s v="Diesel"/>
  </r>
  <r>
    <x v="42"/>
    <x v="3"/>
    <x v="10"/>
    <x v="0"/>
    <m/>
    <n v="5"/>
    <n v="7"/>
    <n v="7"/>
    <s v="Option1 minus Baseline"/>
    <x v="9"/>
    <s v="HHD8"/>
    <s v="Diesel"/>
  </r>
  <r>
    <x v="42"/>
    <x v="3"/>
    <x v="10"/>
    <x v="1"/>
    <m/>
    <n v="2"/>
    <n v="4"/>
    <n v="4"/>
    <s v="Option1 minus Baseline"/>
    <x v="9"/>
    <s v="HHD8"/>
    <s v="Diesel"/>
  </r>
  <r>
    <x v="43"/>
    <x v="3"/>
    <x v="10"/>
    <x v="0"/>
    <m/>
    <n v="5"/>
    <n v="7"/>
    <n v="7"/>
    <s v="Option1 minus Baseline"/>
    <x v="9"/>
    <s v="HHD8"/>
    <s v="CNG"/>
  </r>
  <r>
    <x v="43"/>
    <x v="3"/>
    <x v="10"/>
    <x v="1"/>
    <m/>
    <n v="2"/>
    <n v="4"/>
    <n v="4"/>
    <s v="Option1 minus Baseline"/>
    <x v="9"/>
    <s v="HHD8"/>
    <s v="CNG"/>
  </r>
  <r>
    <x v="44"/>
    <x v="3"/>
    <x v="10"/>
    <x v="0"/>
    <m/>
    <n v="5"/>
    <n v="3"/>
    <n v="3"/>
    <s v="Option1 minus Baseline"/>
    <x v="10"/>
    <s v="HHD8"/>
    <s v="Diesel"/>
  </r>
  <r>
    <x v="44"/>
    <x v="3"/>
    <x v="10"/>
    <x v="1"/>
    <m/>
    <n v="2"/>
    <n v="2"/>
    <n v="2"/>
    <s v="Option1 minus Baseline"/>
    <x v="10"/>
    <s v="HHD8"/>
    <s v="Diesel"/>
  </r>
  <r>
    <x v="0"/>
    <x v="3"/>
    <x v="11"/>
    <x v="0"/>
    <m/>
    <n v="5"/>
    <n v="7"/>
    <n v="5"/>
    <s v="Option1 minus Baseline"/>
    <x v="0"/>
    <s v="LHD"/>
    <s v="Diesel"/>
  </r>
  <r>
    <x v="0"/>
    <x v="3"/>
    <x v="11"/>
    <x v="1"/>
    <m/>
    <n v="5"/>
    <n v="11"/>
    <n v="8"/>
    <s v="Option1 minus Baseline"/>
    <x v="0"/>
    <s v="LHD"/>
    <s v="Diesel"/>
  </r>
  <r>
    <x v="1"/>
    <x v="3"/>
    <x v="11"/>
    <x v="0"/>
    <m/>
    <n v="5"/>
    <n v="7"/>
    <n v="5"/>
    <s v="Option1 minus Baseline"/>
    <x v="1"/>
    <s v="LHD"/>
    <s v="Diesel"/>
  </r>
  <r>
    <x v="1"/>
    <x v="3"/>
    <x v="11"/>
    <x v="1"/>
    <m/>
    <n v="5"/>
    <n v="11"/>
    <n v="8"/>
    <s v="Option1 minus Baseline"/>
    <x v="1"/>
    <s v="LHD"/>
    <s v="Diesel"/>
  </r>
  <r>
    <x v="2"/>
    <x v="3"/>
    <x v="11"/>
    <x v="0"/>
    <m/>
    <n v="5"/>
    <n v="3"/>
    <n v="3"/>
    <s v="Option1 minus Baseline"/>
    <x v="2"/>
    <s v="LHD45"/>
    <s v="Gasoline"/>
  </r>
  <r>
    <x v="2"/>
    <x v="3"/>
    <x v="11"/>
    <x v="1"/>
    <m/>
    <n v="5"/>
    <n v="2"/>
    <n v="2"/>
    <s v="Option1 minus Baseline"/>
    <x v="2"/>
    <s v="LHD45"/>
    <s v="Gasoline"/>
  </r>
  <r>
    <x v="3"/>
    <x v="3"/>
    <x v="11"/>
    <x v="0"/>
    <m/>
    <n v="5"/>
    <n v="3"/>
    <n v="3"/>
    <s v="Option1 minus Baseline"/>
    <x v="2"/>
    <s v="LHD45"/>
    <s v="Diesel"/>
  </r>
  <r>
    <x v="3"/>
    <x v="3"/>
    <x v="11"/>
    <x v="1"/>
    <m/>
    <n v="5"/>
    <n v="4"/>
    <n v="4"/>
    <s v="Option1 minus Baseline"/>
    <x v="2"/>
    <s v="LHD45"/>
    <s v="Diesel"/>
  </r>
  <r>
    <x v="4"/>
    <x v="3"/>
    <x v="11"/>
    <x v="0"/>
    <m/>
    <n v="5"/>
    <n v="4"/>
    <n v="4"/>
    <s v="Option1 minus Baseline"/>
    <x v="2"/>
    <s v="MHD67"/>
    <s v="Diesel"/>
  </r>
  <r>
    <x v="4"/>
    <x v="3"/>
    <x v="11"/>
    <x v="1"/>
    <m/>
    <n v="2"/>
    <n v="4"/>
    <n v="4"/>
    <s v="Option1 minus Baseline"/>
    <x v="2"/>
    <s v="MHD67"/>
    <s v="Diesel"/>
  </r>
  <r>
    <x v="5"/>
    <x v="3"/>
    <x v="11"/>
    <x v="0"/>
    <m/>
    <n v="5"/>
    <n v="13"/>
    <n v="7"/>
    <s v="Option1 minus Baseline"/>
    <x v="2"/>
    <s v="HHD8"/>
    <s v="Diesel"/>
  </r>
  <r>
    <x v="5"/>
    <x v="3"/>
    <x v="11"/>
    <x v="1"/>
    <m/>
    <n v="2"/>
    <n v="10"/>
    <n v="2"/>
    <s v="Option1 minus Baseline"/>
    <x v="2"/>
    <s v="HHD8"/>
    <s v="Diesel"/>
  </r>
  <r>
    <x v="6"/>
    <x v="3"/>
    <x v="11"/>
    <x v="0"/>
    <m/>
    <n v="5"/>
    <n v="13"/>
    <n v="7"/>
    <s v="Option1 minus Baseline"/>
    <x v="2"/>
    <s v="HHD8"/>
    <s v="CNG"/>
  </r>
  <r>
    <x v="6"/>
    <x v="3"/>
    <x v="11"/>
    <x v="1"/>
    <m/>
    <n v="2"/>
    <n v="10"/>
    <n v="2"/>
    <s v="Option1 minus Baseline"/>
    <x v="2"/>
    <s v="HHD8"/>
    <s v="CNG"/>
  </r>
  <r>
    <x v="7"/>
    <x v="3"/>
    <x v="11"/>
    <x v="0"/>
    <m/>
    <n v="5"/>
    <n v="3"/>
    <n v="3"/>
    <s v="Option1 minus Baseline"/>
    <x v="3"/>
    <s v="LHD45"/>
    <s v="Gasoline"/>
  </r>
  <r>
    <x v="7"/>
    <x v="3"/>
    <x v="11"/>
    <x v="1"/>
    <m/>
    <n v="5"/>
    <n v="2"/>
    <n v="2"/>
    <s v="Option1 minus Baseline"/>
    <x v="3"/>
    <s v="LHD45"/>
    <s v="Gasoline"/>
  </r>
  <r>
    <x v="8"/>
    <x v="3"/>
    <x v="11"/>
    <x v="0"/>
    <m/>
    <n v="5"/>
    <n v="3"/>
    <n v="3"/>
    <s v="Option1 minus Baseline"/>
    <x v="3"/>
    <s v="LHD45"/>
    <s v="Diesel"/>
  </r>
  <r>
    <x v="8"/>
    <x v="3"/>
    <x v="11"/>
    <x v="1"/>
    <m/>
    <n v="5"/>
    <n v="4"/>
    <n v="4"/>
    <s v="Option1 minus Baseline"/>
    <x v="3"/>
    <s v="LHD45"/>
    <s v="Diesel"/>
  </r>
  <r>
    <x v="9"/>
    <x v="3"/>
    <x v="11"/>
    <x v="0"/>
    <m/>
    <n v="5"/>
    <n v="4"/>
    <n v="4"/>
    <s v="Option1 minus Baseline"/>
    <x v="3"/>
    <s v="MHD67"/>
    <s v="Diesel"/>
  </r>
  <r>
    <x v="9"/>
    <x v="3"/>
    <x v="11"/>
    <x v="1"/>
    <m/>
    <n v="2"/>
    <n v="4"/>
    <n v="4"/>
    <s v="Option1 minus Baseline"/>
    <x v="3"/>
    <s v="MHD67"/>
    <s v="Diesel"/>
  </r>
  <r>
    <x v="10"/>
    <x v="3"/>
    <x v="11"/>
    <x v="0"/>
    <m/>
    <n v="5"/>
    <n v="13"/>
    <n v="7"/>
    <s v="Option1 minus Baseline"/>
    <x v="3"/>
    <s v="Urban Bus"/>
    <s v="Diesel"/>
  </r>
  <r>
    <x v="10"/>
    <x v="3"/>
    <x v="11"/>
    <x v="1"/>
    <m/>
    <n v="2"/>
    <n v="10"/>
    <n v="2"/>
    <s v="Option1 minus Baseline"/>
    <x v="3"/>
    <s v="Urban Bus"/>
    <s v="Diesel"/>
  </r>
  <r>
    <x v="11"/>
    <x v="3"/>
    <x v="11"/>
    <x v="0"/>
    <m/>
    <n v="5"/>
    <n v="13"/>
    <n v="7"/>
    <s v="Option1 minus Baseline"/>
    <x v="3"/>
    <s v="Urban Bus"/>
    <s v="CNG"/>
  </r>
  <r>
    <x v="11"/>
    <x v="3"/>
    <x v="11"/>
    <x v="1"/>
    <m/>
    <n v="2"/>
    <n v="10"/>
    <n v="2"/>
    <s v="Option1 minus Baseline"/>
    <x v="3"/>
    <s v="Urban Bus"/>
    <s v="CNG"/>
  </r>
  <r>
    <x v="12"/>
    <x v="3"/>
    <x v="11"/>
    <x v="0"/>
    <m/>
    <n v="5"/>
    <n v="12"/>
    <n v="5"/>
    <s v="Option1 minus Baseline"/>
    <x v="4"/>
    <s v="LHD45"/>
    <s v="Gasoline"/>
  </r>
  <r>
    <x v="12"/>
    <x v="3"/>
    <x v="11"/>
    <x v="1"/>
    <m/>
    <n v="5"/>
    <n v="10"/>
    <n v="5"/>
    <s v="Option1 minus Baseline"/>
    <x v="4"/>
    <s v="LHD45"/>
    <s v="Gasoline"/>
  </r>
  <r>
    <x v="13"/>
    <x v="3"/>
    <x v="11"/>
    <x v="0"/>
    <m/>
    <n v="5"/>
    <n v="12"/>
    <n v="5"/>
    <s v="Option1 minus Baseline"/>
    <x v="4"/>
    <s v="LHD45"/>
    <s v="Diesel"/>
  </r>
  <r>
    <x v="13"/>
    <x v="3"/>
    <x v="11"/>
    <x v="1"/>
    <m/>
    <n v="5"/>
    <n v="17"/>
    <n v="5"/>
    <s v="Option1 minus Baseline"/>
    <x v="4"/>
    <s v="LHD45"/>
    <s v="Diesel"/>
  </r>
  <r>
    <x v="14"/>
    <x v="3"/>
    <x v="11"/>
    <x v="0"/>
    <m/>
    <n v="5"/>
    <n v="19"/>
    <n v="5"/>
    <s v="Option1 minus Baseline"/>
    <x v="4"/>
    <s v="MHD67"/>
    <s v="Diesel"/>
  </r>
  <r>
    <x v="14"/>
    <x v="3"/>
    <x v="11"/>
    <x v="1"/>
    <m/>
    <n v="2"/>
    <n v="18"/>
    <n v="2"/>
    <s v="Option1 minus Baseline"/>
    <x v="4"/>
    <s v="MHD67"/>
    <s v="Diesel"/>
  </r>
  <r>
    <x v="15"/>
    <x v="3"/>
    <x v="11"/>
    <x v="0"/>
    <m/>
    <n v="5"/>
    <n v="54"/>
    <n v="5"/>
    <s v="Option1 minus Baseline"/>
    <x v="4"/>
    <s v="HHD8"/>
    <s v="Diesel"/>
  </r>
  <r>
    <x v="15"/>
    <x v="3"/>
    <x v="11"/>
    <x v="1"/>
    <m/>
    <n v="2"/>
    <n v="40"/>
    <n v="2"/>
    <s v="Option1 minus Baseline"/>
    <x v="4"/>
    <s v="HHD8"/>
    <s v="Diesel"/>
  </r>
  <r>
    <x v="16"/>
    <x v="3"/>
    <x v="11"/>
    <x v="0"/>
    <m/>
    <n v="5"/>
    <n v="54"/>
    <n v="5"/>
    <s v="Option1 minus Baseline"/>
    <x v="4"/>
    <s v="HHD8"/>
    <s v="CNG"/>
  </r>
  <r>
    <x v="16"/>
    <x v="3"/>
    <x v="11"/>
    <x v="1"/>
    <m/>
    <n v="2"/>
    <n v="40"/>
    <n v="2"/>
    <s v="Option1 minus Baseline"/>
    <x v="4"/>
    <s v="HHD8"/>
    <s v="CNG"/>
  </r>
  <r>
    <x v="17"/>
    <x v="3"/>
    <x v="11"/>
    <x v="0"/>
    <m/>
    <n v="5"/>
    <n v="6"/>
    <n v="6"/>
    <s v="Option1 minus Baseline"/>
    <x v="5"/>
    <s v="MHD67"/>
    <s v="Diesel"/>
  </r>
  <r>
    <x v="17"/>
    <x v="3"/>
    <x v="11"/>
    <x v="1"/>
    <m/>
    <n v="2"/>
    <n v="5"/>
    <n v="5"/>
    <s v="Option1 minus Baseline"/>
    <x v="5"/>
    <s v="MHD67"/>
    <s v="Diesel"/>
  </r>
  <r>
    <x v="18"/>
    <x v="3"/>
    <x v="11"/>
    <x v="0"/>
    <m/>
    <n v="5"/>
    <n v="16"/>
    <n v="7"/>
    <s v="Option1 minus Baseline"/>
    <x v="5"/>
    <s v="HHD8"/>
    <s v="Diesel"/>
  </r>
  <r>
    <x v="18"/>
    <x v="3"/>
    <x v="11"/>
    <x v="1"/>
    <m/>
    <n v="2"/>
    <n v="11"/>
    <n v="2"/>
    <s v="Option1 minus Baseline"/>
    <x v="5"/>
    <s v="HHD8"/>
    <s v="Diesel"/>
  </r>
  <r>
    <x v="19"/>
    <x v="3"/>
    <x v="11"/>
    <x v="0"/>
    <m/>
    <n v="5"/>
    <n v="16"/>
    <n v="7"/>
    <s v="Option1 minus Baseline"/>
    <x v="5"/>
    <s v="HHD8"/>
    <s v="CNG"/>
  </r>
  <r>
    <x v="19"/>
    <x v="3"/>
    <x v="11"/>
    <x v="1"/>
    <m/>
    <n v="2"/>
    <n v="11"/>
    <n v="2"/>
    <s v="Option1 minus Baseline"/>
    <x v="5"/>
    <s v="HHD8"/>
    <s v="CNG"/>
  </r>
  <r>
    <x v="20"/>
    <x v="3"/>
    <x v="11"/>
    <x v="0"/>
    <m/>
    <n v="5"/>
    <n v="5"/>
    <n v="5"/>
    <s v="Option1 minus Baseline"/>
    <x v="6"/>
    <s v="LHD"/>
    <s v="Diesel"/>
  </r>
  <r>
    <x v="20"/>
    <x v="3"/>
    <x v="11"/>
    <x v="1"/>
    <m/>
    <n v="5"/>
    <n v="6"/>
    <n v="6"/>
    <s v="Option1 minus Baseline"/>
    <x v="6"/>
    <s v="LHD"/>
    <s v="Diesel"/>
  </r>
  <r>
    <x v="21"/>
    <x v="3"/>
    <x v="11"/>
    <x v="0"/>
    <m/>
    <n v="5"/>
    <n v="5"/>
    <n v="5"/>
    <s v="Option1 minus Baseline"/>
    <x v="6"/>
    <s v="LHD45"/>
    <s v="Gasoline"/>
  </r>
  <r>
    <x v="21"/>
    <x v="3"/>
    <x v="11"/>
    <x v="1"/>
    <m/>
    <n v="5"/>
    <n v="3"/>
    <n v="3"/>
    <s v="Option1 minus Baseline"/>
    <x v="6"/>
    <s v="LHD45"/>
    <s v="Gasoline"/>
  </r>
  <r>
    <x v="22"/>
    <x v="3"/>
    <x v="11"/>
    <x v="0"/>
    <m/>
    <n v="5"/>
    <n v="5"/>
    <n v="5"/>
    <s v="Option1 minus Baseline"/>
    <x v="6"/>
    <s v="LHD45"/>
    <s v="Diesel"/>
  </r>
  <r>
    <x v="22"/>
    <x v="3"/>
    <x v="11"/>
    <x v="1"/>
    <m/>
    <n v="5"/>
    <n v="6"/>
    <n v="6"/>
    <s v="Option1 minus Baseline"/>
    <x v="6"/>
    <s v="LHD45"/>
    <s v="Diesel"/>
  </r>
  <r>
    <x v="23"/>
    <x v="3"/>
    <x v="11"/>
    <x v="0"/>
    <m/>
    <n v="5"/>
    <n v="5"/>
    <n v="5"/>
    <s v="Option1 minus Baseline"/>
    <x v="6"/>
    <s v="MHD67"/>
    <s v="Gasoline"/>
  </r>
  <r>
    <x v="23"/>
    <x v="3"/>
    <x v="11"/>
    <x v="1"/>
    <m/>
    <n v="5"/>
    <n v="3"/>
    <n v="3"/>
    <s v="Option1 minus Baseline"/>
    <x v="6"/>
    <s v="MHD67"/>
    <s v="Gasoline"/>
  </r>
  <r>
    <x v="24"/>
    <x v="3"/>
    <x v="11"/>
    <x v="0"/>
    <m/>
    <n v="5"/>
    <n v="8"/>
    <n v="6"/>
    <s v="Option1 minus Baseline"/>
    <x v="6"/>
    <s v="MHD67"/>
    <s v="Diesel"/>
  </r>
  <r>
    <x v="24"/>
    <x v="3"/>
    <x v="11"/>
    <x v="1"/>
    <m/>
    <n v="2"/>
    <n v="7"/>
    <n v="4"/>
    <s v="Option1 minus Baseline"/>
    <x v="6"/>
    <s v="MHD67"/>
    <s v="Diesel"/>
  </r>
  <r>
    <x v="25"/>
    <x v="3"/>
    <x v="11"/>
    <x v="0"/>
    <m/>
    <n v="5"/>
    <n v="5"/>
    <n v="5"/>
    <s v="Option1 minus Baseline"/>
    <x v="6"/>
    <s v="HHD8"/>
    <s v="Gasoline"/>
  </r>
  <r>
    <x v="25"/>
    <x v="3"/>
    <x v="11"/>
    <x v="1"/>
    <m/>
    <n v="5"/>
    <n v="3"/>
    <n v="3"/>
    <s v="Option1 minus Baseline"/>
    <x v="6"/>
    <s v="HHD8"/>
    <s v="Gasoline"/>
  </r>
  <r>
    <x v="26"/>
    <x v="3"/>
    <x v="11"/>
    <x v="0"/>
    <m/>
    <n v="5"/>
    <n v="21"/>
    <n v="6"/>
    <s v="Option1 minus Baseline"/>
    <x v="6"/>
    <s v="HHD8"/>
    <s v="Diesel"/>
  </r>
  <r>
    <x v="26"/>
    <x v="3"/>
    <x v="11"/>
    <x v="1"/>
    <m/>
    <n v="2"/>
    <n v="16"/>
    <n v="2"/>
    <s v="Option1 minus Baseline"/>
    <x v="6"/>
    <s v="HHD8"/>
    <s v="Diesel"/>
  </r>
  <r>
    <x v="27"/>
    <x v="3"/>
    <x v="11"/>
    <x v="0"/>
    <m/>
    <n v="5"/>
    <n v="21"/>
    <n v="6"/>
    <s v="Option1 minus Baseline"/>
    <x v="6"/>
    <s v="HHD8"/>
    <s v="CNG"/>
  </r>
  <r>
    <x v="27"/>
    <x v="3"/>
    <x v="11"/>
    <x v="1"/>
    <m/>
    <n v="2"/>
    <n v="16"/>
    <n v="2"/>
    <s v="Option1 minus Baseline"/>
    <x v="6"/>
    <s v="HHD8"/>
    <s v="CNG"/>
  </r>
  <r>
    <x v="28"/>
    <x v="3"/>
    <x v="11"/>
    <x v="0"/>
    <m/>
    <n v="5"/>
    <n v="3"/>
    <n v="3"/>
    <s v="Option1 minus Baseline"/>
    <x v="7"/>
    <s v="LHD"/>
    <s v="Diesel"/>
  </r>
  <r>
    <x v="28"/>
    <x v="3"/>
    <x v="11"/>
    <x v="1"/>
    <m/>
    <n v="5"/>
    <n v="4"/>
    <n v="4"/>
    <s v="Option1 minus Baseline"/>
    <x v="7"/>
    <s v="LHD"/>
    <s v="Diesel"/>
  </r>
  <r>
    <x v="29"/>
    <x v="3"/>
    <x v="11"/>
    <x v="0"/>
    <m/>
    <n v="5"/>
    <n v="3"/>
    <n v="3"/>
    <s v="Option1 minus Baseline"/>
    <x v="7"/>
    <s v="LHD45"/>
    <s v="Gasoline"/>
  </r>
  <r>
    <x v="29"/>
    <x v="3"/>
    <x v="11"/>
    <x v="1"/>
    <m/>
    <n v="5"/>
    <n v="2"/>
    <n v="2"/>
    <s v="Option1 minus Baseline"/>
    <x v="7"/>
    <s v="LHD45"/>
    <s v="Gasoline"/>
  </r>
  <r>
    <x v="30"/>
    <x v="3"/>
    <x v="11"/>
    <x v="0"/>
    <m/>
    <n v="5"/>
    <n v="3"/>
    <n v="3"/>
    <s v="Option1 minus Baseline"/>
    <x v="7"/>
    <s v="LHD45"/>
    <s v="Diesel"/>
  </r>
  <r>
    <x v="30"/>
    <x v="3"/>
    <x v="11"/>
    <x v="1"/>
    <m/>
    <n v="5"/>
    <n v="4"/>
    <n v="4"/>
    <s v="Option1 minus Baseline"/>
    <x v="7"/>
    <s v="LHD45"/>
    <s v="Diesel"/>
  </r>
  <r>
    <x v="31"/>
    <x v="3"/>
    <x v="11"/>
    <x v="0"/>
    <m/>
    <n v="5"/>
    <n v="3"/>
    <n v="3"/>
    <s v="Option1 minus Baseline"/>
    <x v="7"/>
    <s v="MHD67"/>
    <s v="Gasoline"/>
  </r>
  <r>
    <x v="31"/>
    <x v="3"/>
    <x v="11"/>
    <x v="1"/>
    <m/>
    <n v="5"/>
    <n v="2"/>
    <n v="2"/>
    <s v="Option1 minus Baseline"/>
    <x v="7"/>
    <s v="MHD67"/>
    <s v="Gasoline"/>
  </r>
  <r>
    <x v="32"/>
    <x v="3"/>
    <x v="11"/>
    <x v="0"/>
    <m/>
    <n v="5"/>
    <n v="4"/>
    <n v="4"/>
    <s v="Option1 minus Baseline"/>
    <x v="7"/>
    <s v="MHD67"/>
    <s v="Diesel"/>
  </r>
  <r>
    <x v="32"/>
    <x v="3"/>
    <x v="11"/>
    <x v="1"/>
    <m/>
    <n v="2"/>
    <n v="4"/>
    <n v="4"/>
    <s v="Option1 minus Baseline"/>
    <x v="7"/>
    <s v="MHD67"/>
    <s v="Diesel"/>
  </r>
  <r>
    <x v="33"/>
    <x v="3"/>
    <x v="11"/>
    <x v="0"/>
    <m/>
    <n v="5"/>
    <n v="3"/>
    <n v="3"/>
    <s v="Option1 minus Baseline"/>
    <x v="7"/>
    <s v="HHD8"/>
    <s v="Gasoline"/>
  </r>
  <r>
    <x v="33"/>
    <x v="3"/>
    <x v="11"/>
    <x v="1"/>
    <m/>
    <n v="5"/>
    <n v="2"/>
    <n v="2"/>
    <s v="Option1 minus Baseline"/>
    <x v="7"/>
    <s v="HHD8"/>
    <s v="Gasoline"/>
  </r>
  <r>
    <x v="34"/>
    <x v="3"/>
    <x v="11"/>
    <x v="0"/>
    <m/>
    <n v="5"/>
    <n v="13"/>
    <n v="7"/>
    <s v="Option1 minus Baseline"/>
    <x v="7"/>
    <s v="HHD8"/>
    <s v="Diesel"/>
  </r>
  <r>
    <x v="34"/>
    <x v="3"/>
    <x v="11"/>
    <x v="1"/>
    <m/>
    <n v="2"/>
    <n v="9"/>
    <n v="2"/>
    <s v="Option1 minus Baseline"/>
    <x v="7"/>
    <s v="HHD8"/>
    <s v="Diesel"/>
  </r>
  <r>
    <x v="35"/>
    <x v="3"/>
    <x v="11"/>
    <x v="0"/>
    <m/>
    <n v="5"/>
    <n v="13"/>
    <n v="7"/>
    <s v="Option1 minus Baseline"/>
    <x v="7"/>
    <s v="HHD8"/>
    <s v="CNG"/>
  </r>
  <r>
    <x v="35"/>
    <x v="3"/>
    <x v="11"/>
    <x v="1"/>
    <m/>
    <n v="2"/>
    <n v="9"/>
    <n v="2"/>
    <s v="Option1 minus Baseline"/>
    <x v="7"/>
    <s v="HHD8"/>
    <s v="CNG"/>
  </r>
  <r>
    <x v="36"/>
    <x v="3"/>
    <x v="11"/>
    <x v="0"/>
    <m/>
    <n v="5"/>
    <n v="17"/>
    <n v="5"/>
    <s v="Option1 minus Baseline"/>
    <x v="8"/>
    <s v="LHD45"/>
    <s v="Gasoline"/>
  </r>
  <r>
    <x v="36"/>
    <x v="3"/>
    <x v="11"/>
    <x v="1"/>
    <m/>
    <n v="5"/>
    <n v="14"/>
    <n v="5"/>
    <s v="Option1 minus Baseline"/>
    <x v="8"/>
    <s v="LHD45"/>
    <s v="Gasoline"/>
  </r>
  <r>
    <x v="37"/>
    <x v="3"/>
    <x v="11"/>
    <x v="0"/>
    <m/>
    <n v="5"/>
    <n v="17"/>
    <n v="5"/>
    <s v="Option1 minus Baseline"/>
    <x v="8"/>
    <s v="MHD67"/>
    <s v="Gasoline"/>
  </r>
  <r>
    <x v="37"/>
    <x v="3"/>
    <x v="11"/>
    <x v="1"/>
    <m/>
    <n v="5"/>
    <n v="14"/>
    <n v="5"/>
    <s v="Option1 minus Baseline"/>
    <x v="8"/>
    <s v="MHD67"/>
    <s v="Gasoline"/>
  </r>
  <r>
    <x v="38"/>
    <x v="3"/>
    <x v="11"/>
    <x v="0"/>
    <m/>
    <n v="5"/>
    <n v="28"/>
    <n v="5"/>
    <s v="Option1 minus Baseline"/>
    <x v="8"/>
    <s v="MHD67"/>
    <s v="Diesel"/>
  </r>
  <r>
    <x v="38"/>
    <x v="3"/>
    <x v="11"/>
    <x v="1"/>
    <m/>
    <n v="2"/>
    <n v="26"/>
    <n v="2"/>
    <s v="Option1 minus Baseline"/>
    <x v="8"/>
    <s v="MHD67"/>
    <s v="Diesel"/>
  </r>
  <r>
    <x v="39"/>
    <x v="3"/>
    <x v="11"/>
    <x v="0"/>
    <m/>
    <n v="5"/>
    <n v="17"/>
    <n v="5"/>
    <s v="Option1 minus Baseline"/>
    <x v="8"/>
    <s v="HHD8"/>
    <s v="Gasoline"/>
  </r>
  <r>
    <x v="39"/>
    <x v="3"/>
    <x v="11"/>
    <x v="1"/>
    <m/>
    <n v="5"/>
    <n v="14"/>
    <n v="5"/>
    <s v="Option1 minus Baseline"/>
    <x v="8"/>
    <s v="HHD8"/>
    <s v="Gasoline"/>
  </r>
  <r>
    <x v="40"/>
    <x v="3"/>
    <x v="11"/>
    <x v="0"/>
    <m/>
    <n v="5"/>
    <n v="78"/>
    <n v="5"/>
    <s v="Option1 minus Baseline"/>
    <x v="8"/>
    <s v="HHD8"/>
    <s v="Diesel"/>
  </r>
  <r>
    <x v="40"/>
    <x v="3"/>
    <x v="11"/>
    <x v="1"/>
    <m/>
    <n v="2"/>
    <n v="57"/>
    <n v="2"/>
    <s v="Option1 minus Baseline"/>
    <x v="8"/>
    <s v="HHD8"/>
    <s v="Diesel"/>
  </r>
  <r>
    <x v="41"/>
    <x v="3"/>
    <x v="11"/>
    <x v="0"/>
    <m/>
    <n v="5"/>
    <n v="3"/>
    <n v="3"/>
    <s v="Option1 minus Baseline"/>
    <x v="9"/>
    <s v="MHD67"/>
    <s v="Diesel"/>
  </r>
  <r>
    <x v="41"/>
    <x v="3"/>
    <x v="11"/>
    <x v="1"/>
    <m/>
    <n v="2"/>
    <n v="2"/>
    <n v="2"/>
    <s v="Option1 minus Baseline"/>
    <x v="9"/>
    <s v="MHD67"/>
    <s v="Diesel"/>
  </r>
  <r>
    <x v="42"/>
    <x v="3"/>
    <x v="11"/>
    <x v="0"/>
    <m/>
    <n v="5"/>
    <n v="7"/>
    <n v="7"/>
    <s v="Option1 minus Baseline"/>
    <x v="9"/>
    <s v="HHD8"/>
    <s v="Diesel"/>
  </r>
  <r>
    <x v="42"/>
    <x v="3"/>
    <x v="11"/>
    <x v="1"/>
    <m/>
    <n v="2"/>
    <n v="4"/>
    <n v="4"/>
    <s v="Option1 minus Baseline"/>
    <x v="9"/>
    <s v="HHD8"/>
    <s v="Diesel"/>
  </r>
  <r>
    <x v="43"/>
    <x v="3"/>
    <x v="11"/>
    <x v="0"/>
    <m/>
    <n v="5"/>
    <n v="7"/>
    <n v="7"/>
    <s v="Option1 minus Baseline"/>
    <x v="9"/>
    <s v="HHD8"/>
    <s v="CNG"/>
  </r>
  <r>
    <x v="43"/>
    <x v="3"/>
    <x v="11"/>
    <x v="1"/>
    <m/>
    <n v="2"/>
    <n v="4"/>
    <n v="4"/>
    <s v="Option1 minus Baseline"/>
    <x v="9"/>
    <s v="HHD8"/>
    <s v="CNG"/>
  </r>
  <r>
    <x v="44"/>
    <x v="3"/>
    <x v="11"/>
    <x v="0"/>
    <m/>
    <n v="5"/>
    <n v="3"/>
    <n v="3"/>
    <s v="Option1 minus Baseline"/>
    <x v="10"/>
    <s v="HHD8"/>
    <s v="Diesel"/>
  </r>
  <r>
    <x v="44"/>
    <x v="3"/>
    <x v="11"/>
    <x v="1"/>
    <m/>
    <n v="2"/>
    <n v="2"/>
    <n v="2"/>
    <s v="Option1 minus Baseline"/>
    <x v="10"/>
    <s v="HHD8"/>
    <s v="Diesel"/>
  </r>
  <r>
    <x v="0"/>
    <x v="3"/>
    <x v="12"/>
    <x v="0"/>
    <m/>
    <n v="5"/>
    <n v="7"/>
    <n v="5"/>
    <s v="Option1 minus Baseline"/>
    <x v="0"/>
    <s v="LHD"/>
    <s v="Diesel"/>
  </r>
  <r>
    <x v="0"/>
    <x v="3"/>
    <x v="12"/>
    <x v="1"/>
    <m/>
    <n v="5"/>
    <n v="11"/>
    <n v="8"/>
    <s v="Option1 minus Baseline"/>
    <x v="0"/>
    <s v="LHD"/>
    <s v="Diesel"/>
  </r>
  <r>
    <x v="1"/>
    <x v="3"/>
    <x v="12"/>
    <x v="0"/>
    <m/>
    <n v="5"/>
    <n v="7"/>
    <n v="5"/>
    <s v="Option1 minus Baseline"/>
    <x v="1"/>
    <s v="LHD"/>
    <s v="Diesel"/>
  </r>
  <r>
    <x v="1"/>
    <x v="3"/>
    <x v="12"/>
    <x v="1"/>
    <m/>
    <n v="5"/>
    <n v="11"/>
    <n v="8"/>
    <s v="Option1 minus Baseline"/>
    <x v="1"/>
    <s v="LHD"/>
    <s v="Diesel"/>
  </r>
  <r>
    <x v="2"/>
    <x v="3"/>
    <x v="12"/>
    <x v="0"/>
    <m/>
    <n v="5"/>
    <n v="3"/>
    <n v="3"/>
    <s v="Option1 minus Baseline"/>
    <x v="2"/>
    <s v="LHD45"/>
    <s v="Gasoline"/>
  </r>
  <r>
    <x v="2"/>
    <x v="3"/>
    <x v="12"/>
    <x v="1"/>
    <m/>
    <n v="5"/>
    <n v="2"/>
    <n v="2"/>
    <s v="Option1 minus Baseline"/>
    <x v="2"/>
    <s v="LHD45"/>
    <s v="Gasoline"/>
  </r>
  <r>
    <x v="3"/>
    <x v="3"/>
    <x v="12"/>
    <x v="0"/>
    <m/>
    <n v="5"/>
    <n v="3"/>
    <n v="3"/>
    <s v="Option1 minus Baseline"/>
    <x v="2"/>
    <s v="LHD45"/>
    <s v="Diesel"/>
  </r>
  <r>
    <x v="3"/>
    <x v="3"/>
    <x v="12"/>
    <x v="1"/>
    <m/>
    <n v="5"/>
    <n v="4"/>
    <n v="4"/>
    <s v="Option1 minus Baseline"/>
    <x v="2"/>
    <s v="LHD45"/>
    <s v="Diesel"/>
  </r>
  <r>
    <x v="4"/>
    <x v="3"/>
    <x v="12"/>
    <x v="0"/>
    <m/>
    <n v="5"/>
    <n v="4"/>
    <n v="4"/>
    <s v="Option1 minus Baseline"/>
    <x v="2"/>
    <s v="MHD67"/>
    <s v="Diesel"/>
  </r>
  <r>
    <x v="4"/>
    <x v="3"/>
    <x v="12"/>
    <x v="1"/>
    <m/>
    <n v="2"/>
    <n v="4"/>
    <n v="4"/>
    <s v="Option1 minus Baseline"/>
    <x v="2"/>
    <s v="MHD67"/>
    <s v="Diesel"/>
  </r>
  <r>
    <x v="5"/>
    <x v="3"/>
    <x v="12"/>
    <x v="0"/>
    <m/>
    <n v="5"/>
    <n v="13"/>
    <n v="7"/>
    <s v="Option1 minus Baseline"/>
    <x v="2"/>
    <s v="HHD8"/>
    <s v="Diesel"/>
  </r>
  <r>
    <x v="5"/>
    <x v="3"/>
    <x v="12"/>
    <x v="1"/>
    <m/>
    <n v="2"/>
    <n v="10"/>
    <n v="2"/>
    <s v="Option1 minus Baseline"/>
    <x v="2"/>
    <s v="HHD8"/>
    <s v="Diesel"/>
  </r>
  <r>
    <x v="6"/>
    <x v="3"/>
    <x v="12"/>
    <x v="0"/>
    <m/>
    <n v="5"/>
    <n v="13"/>
    <n v="7"/>
    <s v="Option1 minus Baseline"/>
    <x v="2"/>
    <s v="HHD8"/>
    <s v="CNG"/>
  </r>
  <r>
    <x v="6"/>
    <x v="3"/>
    <x v="12"/>
    <x v="1"/>
    <m/>
    <n v="2"/>
    <n v="10"/>
    <n v="2"/>
    <s v="Option1 minus Baseline"/>
    <x v="2"/>
    <s v="HHD8"/>
    <s v="CNG"/>
  </r>
  <r>
    <x v="7"/>
    <x v="3"/>
    <x v="12"/>
    <x v="0"/>
    <m/>
    <n v="5"/>
    <n v="3"/>
    <n v="3"/>
    <s v="Option1 minus Baseline"/>
    <x v="3"/>
    <s v="LHD45"/>
    <s v="Gasoline"/>
  </r>
  <r>
    <x v="7"/>
    <x v="3"/>
    <x v="12"/>
    <x v="1"/>
    <m/>
    <n v="5"/>
    <n v="2"/>
    <n v="2"/>
    <s v="Option1 minus Baseline"/>
    <x v="3"/>
    <s v="LHD45"/>
    <s v="Gasoline"/>
  </r>
  <r>
    <x v="8"/>
    <x v="3"/>
    <x v="12"/>
    <x v="0"/>
    <m/>
    <n v="5"/>
    <n v="3"/>
    <n v="3"/>
    <s v="Option1 minus Baseline"/>
    <x v="3"/>
    <s v="LHD45"/>
    <s v="Diesel"/>
  </r>
  <r>
    <x v="8"/>
    <x v="3"/>
    <x v="12"/>
    <x v="1"/>
    <m/>
    <n v="5"/>
    <n v="4"/>
    <n v="4"/>
    <s v="Option1 minus Baseline"/>
    <x v="3"/>
    <s v="LHD45"/>
    <s v="Diesel"/>
  </r>
  <r>
    <x v="9"/>
    <x v="3"/>
    <x v="12"/>
    <x v="0"/>
    <m/>
    <n v="5"/>
    <n v="4"/>
    <n v="4"/>
    <s v="Option1 minus Baseline"/>
    <x v="3"/>
    <s v="MHD67"/>
    <s v="Diesel"/>
  </r>
  <r>
    <x v="9"/>
    <x v="3"/>
    <x v="12"/>
    <x v="1"/>
    <m/>
    <n v="2"/>
    <n v="4"/>
    <n v="4"/>
    <s v="Option1 minus Baseline"/>
    <x v="3"/>
    <s v="MHD67"/>
    <s v="Diesel"/>
  </r>
  <r>
    <x v="10"/>
    <x v="3"/>
    <x v="12"/>
    <x v="0"/>
    <m/>
    <n v="5"/>
    <n v="13"/>
    <n v="7"/>
    <s v="Option1 minus Baseline"/>
    <x v="3"/>
    <s v="Urban Bus"/>
    <s v="Diesel"/>
  </r>
  <r>
    <x v="10"/>
    <x v="3"/>
    <x v="12"/>
    <x v="1"/>
    <m/>
    <n v="2"/>
    <n v="10"/>
    <n v="2"/>
    <s v="Option1 minus Baseline"/>
    <x v="3"/>
    <s v="Urban Bus"/>
    <s v="Diesel"/>
  </r>
  <r>
    <x v="11"/>
    <x v="3"/>
    <x v="12"/>
    <x v="0"/>
    <m/>
    <n v="5"/>
    <n v="13"/>
    <n v="7"/>
    <s v="Option1 minus Baseline"/>
    <x v="3"/>
    <s v="Urban Bus"/>
    <s v="CNG"/>
  </r>
  <r>
    <x v="11"/>
    <x v="3"/>
    <x v="12"/>
    <x v="1"/>
    <m/>
    <n v="2"/>
    <n v="10"/>
    <n v="2"/>
    <s v="Option1 minus Baseline"/>
    <x v="3"/>
    <s v="Urban Bus"/>
    <s v="CNG"/>
  </r>
  <r>
    <x v="12"/>
    <x v="3"/>
    <x v="12"/>
    <x v="0"/>
    <m/>
    <n v="5"/>
    <n v="12"/>
    <n v="5"/>
    <s v="Option1 minus Baseline"/>
    <x v="4"/>
    <s v="LHD45"/>
    <s v="Gasoline"/>
  </r>
  <r>
    <x v="12"/>
    <x v="3"/>
    <x v="12"/>
    <x v="1"/>
    <m/>
    <n v="5"/>
    <n v="10"/>
    <n v="5"/>
    <s v="Option1 minus Baseline"/>
    <x v="4"/>
    <s v="LHD45"/>
    <s v="Gasoline"/>
  </r>
  <r>
    <x v="13"/>
    <x v="3"/>
    <x v="12"/>
    <x v="0"/>
    <m/>
    <n v="5"/>
    <n v="12"/>
    <n v="5"/>
    <s v="Option1 minus Baseline"/>
    <x v="4"/>
    <s v="LHD45"/>
    <s v="Diesel"/>
  </r>
  <r>
    <x v="13"/>
    <x v="3"/>
    <x v="12"/>
    <x v="1"/>
    <m/>
    <n v="5"/>
    <n v="17"/>
    <n v="5"/>
    <s v="Option1 minus Baseline"/>
    <x v="4"/>
    <s v="LHD45"/>
    <s v="Diesel"/>
  </r>
  <r>
    <x v="14"/>
    <x v="3"/>
    <x v="12"/>
    <x v="0"/>
    <m/>
    <n v="5"/>
    <n v="19"/>
    <n v="5"/>
    <s v="Option1 minus Baseline"/>
    <x v="4"/>
    <s v="MHD67"/>
    <s v="Diesel"/>
  </r>
  <r>
    <x v="14"/>
    <x v="3"/>
    <x v="12"/>
    <x v="1"/>
    <m/>
    <n v="2"/>
    <n v="18"/>
    <n v="2"/>
    <s v="Option1 minus Baseline"/>
    <x v="4"/>
    <s v="MHD67"/>
    <s v="Diesel"/>
  </r>
  <r>
    <x v="15"/>
    <x v="3"/>
    <x v="12"/>
    <x v="0"/>
    <m/>
    <n v="5"/>
    <n v="54"/>
    <n v="5"/>
    <s v="Option1 minus Baseline"/>
    <x v="4"/>
    <s v="HHD8"/>
    <s v="Diesel"/>
  </r>
  <r>
    <x v="15"/>
    <x v="3"/>
    <x v="12"/>
    <x v="1"/>
    <m/>
    <n v="2"/>
    <n v="40"/>
    <n v="2"/>
    <s v="Option1 minus Baseline"/>
    <x v="4"/>
    <s v="HHD8"/>
    <s v="Diesel"/>
  </r>
  <r>
    <x v="16"/>
    <x v="3"/>
    <x v="12"/>
    <x v="0"/>
    <m/>
    <n v="5"/>
    <n v="54"/>
    <n v="5"/>
    <s v="Option1 minus Baseline"/>
    <x v="4"/>
    <s v="HHD8"/>
    <s v="CNG"/>
  </r>
  <r>
    <x v="16"/>
    <x v="3"/>
    <x v="12"/>
    <x v="1"/>
    <m/>
    <n v="2"/>
    <n v="40"/>
    <n v="2"/>
    <s v="Option1 minus Baseline"/>
    <x v="4"/>
    <s v="HHD8"/>
    <s v="CNG"/>
  </r>
  <r>
    <x v="17"/>
    <x v="3"/>
    <x v="12"/>
    <x v="0"/>
    <m/>
    <n v="5"/>
    <n v="6"/>
    <n v="6"/>
    <s v="Option1 minus Baseline"/>
    <x v="5"/>
    <s v="MHD67"/>
    <s v="Diesel"/>
  </r>
  <r>
    <x v="17"/>
    <x v="3"/>
    <x v="12"/>
    <x v="1"/>
    <m/>
    <n v="2"/>
    <n v="5"/>
    <n v="5"/>
    <s v="Option1 minus Baseline"/>
    <x v="5"/>
    <s v="MHD67"/>
    <s v="Diesel"/>
  </r>
  <r>
    <x v="18"/>
    <x v="3"/>
    <x v="12"/>
    <x v="0"/>
    <m/>
    <n v="5"/>
    <n v="16"/>
    <n v="7"/>
    <s v="Option1 minus Baseline"/>
    <x v="5"/>
    <s v="HHD8"/>
    <s v="Diesel"/>
  </r>
  <r>
    <x v="18"/>
    <x v="3"/>
    <x v="12"/>
    <x v="1"/>
    <m/>
    <n v="2"/>
    <n v="11"/>
    <n v="2"/>
    <s v="Option1 minus Baseline"/>
    <x v="5"/>
    <s v="HHD8"/>
    <s v="Diesel"/>
  </r>
  <r>
    <x v="19"/>
    <x v="3"/>
    <x v="12"/>
    <x v="0"/>
    <m/>
    <n v="5"/>
    <n v="16"/>
    <n v="7"/>
    <s v="Option1 minus Baseline"/>
    <x v="5"/>
    <s v="HHD8"/>
    <s v="CNG"/>
  </r>
  <r>
    <x v="19"/>
    <x v="3"/>
    <x v="12"/>
    <x v="1"/>
    <m/>
    <n v="2"/>
    <n v="11"/>
    <n v="2"/>
    <s v="Option1 minus Baseline"/>
    <x v="5"/>
    <s v="HHD8"/>
    <s v="CNG"/>
  </r>
  <r>
    <x v="20"/>
    <x v="3"/>
    <x v="12"/>
    <x v="0"/>
    <m/>
    <n v="5"/>
    <n v="5"/>
    <n v="5"/>
    <s v="Option1 minus Baseline"/>
    <x v="6"/>
    <s v="LHD"/>
    <s v="Diesel"/>
  </r>
  <r>
    <x v="20"/>
    <x v="3"/>
    <x v="12"/>
    <x v="1"/>
    <m/>
    <n v="5"/>
    <n v="6"/>
    <n v="6"/>
    <s v="Option1 minus Baseline"/>
    <x v="6"/>
    <s v="LHD"/>
    <s v="Diesel"/>
  </r>
  <r>
    <x v="21"/>
    <x v="3"/>
    <x v="12"/>
    <x v="0"/>
    <m/>
    <n v="5"/>
    <n v="5"/>
    <n v="5"/>
    <s v="Option1 minus Baseline"/>
    <x v="6"/>
    <s v="LHD45"/>
    <s v="Gasoline"/>
  </r>
  <r>
    <x v="21"/>
    <x v="3"/>
    <x v="12"/>
    <x v="1"/>
    <m/>
    <n v="5"/>
    <n v="3"/>
    <n v="3"/>
    <s v="Option1 minus Baseline"/>
    <x v="6"/>
    <s v="LHD45"/>
    <s v="Gasoline"/>
  </r>
  <r>
    <x v="22"/>
    <x v="3"/>
    <x v="12"/>
    <x v="0"/>
    <m/>
    <n v="5"/>
    <n v="5"/>
    <n v="5"/>
    <s v="Option1 minus Baseline"/>
    <x v="6"/>
    <s v="LHD45"/>
    <s v="Diesel"/>
  </r>
  <r>
    <x v="22"/>
    <x v="3"/>
    <x v="12"/>
    <x v="1"/>
    <m/>
    <n v="5"/>
    <n v="6"/>
    <n v="6"/>
    <s v="Option1 minus Baseline"/>
    <x v="6"/>
    <s v="LHD45"/>
    <s v="Diesel"/>
  </r>
  <r>
    <x v="23"/>
    <x v="3"/>
    <x v="12"/>
    <x v="0"/>
    <m/>
    <n v="5"/>
    <n v="5"/>
    <n v="5"/>
    <s v="Option1 minus Baseline"/>
    <x v="6"/>
    <s v="MHD67"/>
    <s v="Gasoline"/>
  </r>
  <r>
    <x v="23"/>
    <x v="3"/>
    <x v="12"/>
    <x v="1"/>
    <m/>
    <n v="5"/>
    <n v="3"/>
    <n v="3"/>
    <s v="Option1 minus Baseline"/>
    <x v="6"/>
    <s v="MHD67"/>
    <s v="Gasoline"/>
  </r>
  <r>
    <x v="24"/>
    <x v="3"/>
    <x v="12"/>
    <x v="0"/>
    <m/>
    <n v="5"/>
    <n v="8"/>
    <n v="6"/>
    <s v="Option1 minus Baseline"/>
    <x v="6"/>
    <s v="MHD67"/>
    <s v="Diesel"/>
  </r>
  <r>
    <x v="24"/>
    <x v="3"/>
    <x v="12"/>
    <x v="1"/>
    <m/>
    <n v="2"/>
    <n v="7"/>
    <n v="4"/>
    <s v="Option1 minus Baseline"/>
    <x v="6"/>
    <s v="MHD67"/>
    <s v="Diesel"/>
  </r>
  <r>
    <x v="25"/>
    <x v="3"/>
    <x v="12"/>
    <x v="0"/>
    <m/>
    <n v="5"/>
    <n v="5"/>
    <n v="5"/>
    <s v="Option1 minus Baseline"/>
    <x v="6"/>
    <s v="HHD8"/>
    <s v="Gasoline"/>
  </r>
  <r>
    <x v="25"/>
    <x v="3"/>
    <x v="12"/>
    <x v="1"/>
    <m/>
    <n v="5"/>
    <n v="3"/>
    <n v="3"/>
    <s v="Option1 minus Baseline"/>
    <x v="6"/>
    <s v="HHD8"/>
    <s v="Gasoline"/>
  </r>
  <r>
    <x v="26"/>
    <x v="3"/>
    <x v="12"/>
    <x v="0"/>
    <m/>
    <n v="5"/>
    <n v="21"/>
    <n v="6"/>
    <s v="Option1 minus Baseline"/>
    <x v="6"/>
    <s v="HHD8"/>
    <s v="Diesel"/>
  </r>
  <r>
    <x v="26"/>
    <x v="3"/>
    <x v="12"/>
    <x v="1"/>
    <m/>
    <n v="2"/>
    <n v="16"/>
    <n v="2"/>
    <s v="Option1 minus Baseline"/>
    <x v="6"/>
    <s v="HHD8"/>
    <s v="Diesel"/>
  </r>
  <r>
    <x v="27"/>
    <x v="3"/>
    <x v="12"/>
    <x v="0"/>
    <m/>
    <n v="5"/>
    <n v="21"/>
    <n v="6"/>
    <s v="Option1 minus Baseline"/>
    <x v="6"/>
    <s v="HHD8"/>
    <s v="CNG"/>
  </r>
  <r>
    <x v="27"/>
    <x v="3"/>
    <x v="12"/>
    <x v="1"/>
    <m/>
    <n v="2"/>
    <n v="16"/>
    <n v="2"/>
    <s v="Option1 minus Baseline"/>
    <x v="6"/>
    <s v="HHD8"/>
    <s v="CNG"/>
  </r>
  <r>
    <x v="28"/>
    <x v="3"/>
    <x v="12"/>
    <x v="0"/>
    <m/>
    <n v="5"/>
    <n v="3"/>
    <n v="3"/>
    <s v="Option1 minus Baseline"/>
    <x v="7"/>
    <s v="LHD"/>
    <s v="Diesel"/>
  </r>
  <r>
    <x v="28"/>
    <x v="3"/>
    <x v="12"/>
    <x v="1"/>
    <m/>
    <n v="5"/>
    <n v="4"/>
    <n v="4"/>
    <s v="Option1 minus Baseline"/>
    <x v="7"/>
    <s v="LHD"/>
    <s v="Diesel"/>
  </r>
  <r>
    <x v="29"/>
    <x v="3"/>
    <x v="12"/>
    <x v="0"/>
    <m/>
    <n v="5"/>
    <n v="3"/>
    <n v="3"/>
    <s v="Option1 minus Baseline"/>
    <x v="7"/>
    <s v="LHD45"/>
    <s v="Gasoline"/>
  </r>
  <r>
    <x v="29"/>
    <x v="3"/>
    <x v="12"/>
    <x v="1"/>
    <m/>
    <n v="5"/>
    <n v="2"/>
    <n v="2"/>
    <s v="Option1 minus Baseline"/>
    <x v="7"/>
    <s v="LHD45"/>
    <s v="Gasoline"/>
  </r>
  <r>
    <x v="30"/>
    <x v="3"/>
    <x v="12"/>
    <x v="0"/>
    <m/>
    <n v="5"/>
    <n v="3"/>
    <n v="3"/>
    <s v="Option1 minus Baseline"/>
    <x v="7"/>
    <s v="LHD45"/>
    <s v="Diesel"/>
  </r>
  <r>
    <x v="30"/>
    <x v="3"/>
    <x v="12"/>
    <x v="1"/>
    <m/>
    <n v="5"/>
    <n v="4"/>
    <n v="4"/>
    <s v="Option1 minus Baseline"/>
    <x v="7"/>
    <s v="LHD45"/>
    <s v="Diesel"/>
  </r>
  <r>
    <x v="31"/>
    <x v="3"/>
    <x v="12"/>
    <x v="0"/>
    <m/>
    <n v="5"/>
    <n v="3"/>
    <n v="3"/>
    <s v="Option1 minus Baseline"/>
    <x v="7"/>
    <s v="MHD67"/>
    <s v="Gasoline"/>
  </r>
  <r>
    <x v="31"/>
    <x v="3"/>
    <x v="12"/>
    <x v="1"/>
    <m/>
    <n v="5"/>
    <n v="2"/>
    <n v="2"/>
    <s v="Option1 minus Baseline"/>
    <x v="7"/>
    <s v="MHD67"/>
    <s v="Gasoline"/>
  </r>
  <r>
    <x v="32"/>
    <x v="3"/>
    <x v="12"/>
    <x v="0"/>
    <m/>
    <n v="5"/>
    <n v="4"/>
    <n v="4"/>
    <s v="Option1 minus Baseline"/>
    <x v="7"/>
    <s v="MHD67"/>
    <s v="Diesel"/>
  </r>
  <r>
    <x v="32"/>
    <x v="3"/>
    <x v="12"/>
    <x v="1"/>
    <m/>
    <n v="2"/>
    <n v="4"/>
    <n v="4"/>
    <s v="Option1 minus Baseline"/>
    <x v="7"/>
    <s v="MHD67"/>
    <s v="Diesel"/>
  </r>
  <r>
    <x v="33"/>
    <x v="3"/>
    <x v="12"/>
    <x v="0"/>
    <m/>
    <n v="5"/>
    <n v="3"/>
    <n v="3"/>
    <s v="Option1 minus Baseline"/>
    <x v="7"/>
    <s v="HHD8"/>
    <s v="Gasoline"/>
  </r>
  <r>
    <x v="33"/>
    <x v="3"/>
    <x v="12"/>
    <x v="1"/>
    <m/>
    <n v="5"/>
    <n v="2"/>
    <n v="2"/>
    <s v="Option1 minus Baseline"/>
    <x v="7"/>
    <s v="HHD8"/>
    <s v="Gasoline"/>
  </r>
  <r>
    <x v="34"/>
    <x v="3"/>
    <x v="12"/>
    <x v="0"/>
    <m/>
    <n v="5"/>
    <n v="13"/>
    <n v="7"/>
    <s v="Option1 minus Baseline"/>
    <x v="7"/>
    <s v="HHD8"/>
    <s v="Diesel"/>
  </r>
  <r>
    <x v="34"/>
    <x v="3"/>
    <x v="12"/>
    <x v="1"/>
    <m/>
    <n v="2"/>
    <n v="9"/>
    <n v="2"/>
    <s v="Option1 minus Baseline"/>
    <x v="7"/>
    <s v="HHD8"/>
    <s v="Diesel"/>
  </r>
  <r>
    <x v="35"/>
    <x v="3"/>
    <x v="12"/>
    <x v="0"/>
    <m/>
    <n v="5"/>
    <n v="13"/>
    <n v="7"/>
    <s v="Option1 minus Baseline"/>
    <x v="7"/>
    <s v="HHD8"/>
    <s v="CNG"/>
  </r>
  <r>
    <x v="35"/>
    <x v="3"/>
    <x v="12"/>
    <x v="1"/>
    <m/>
    <n v="2"/>
    <n v="9"/>
    <n v="2"/>
    <s v="Option1 minus Baseline"/>
    <x v="7"/>
    <s v="HHD8"/>
    <s v="CNG"/>
  </r>
  <r>
    <x v="36"/>
    <x v="3"/>
    <x v="12"/>
    <x v="0"/>
    <m/>
    <n v="5"/>
    <n v="17"/>
    <n v="5"/>
    <s v="Option1 minus Baseline"/>
    <x v="8"/>
    <s v="LHD45"/>
    <s v="Gasoline"/>
  </r>
  <r>
    <x v="36"/>
    <x v="3"/>
    <x v="12"/>
    <x v="1"/>
    <m/>
    <n v="5"/>
    <n v="14"/>
    <n v="5"/>
    <s v="Option1 minus Baseline"/>
    <x v="8"/>
    <s v="LHD45"/>
    <s v="Gasoline"/>
  </r>
  <r>
    <x v="37"/>
    <x v="3"/>
    <x v="12"/>
    <x v="0"/>
    <m/>
    <n v="5"/>
    <n v="17"/>
    <n v="5"/>
    <s v="Option1 minus Baseline"/>
    <x v="8"/>
    <s v="MHD67"/>
    <s v="Gasoline"/>
  </r>
  <r>
    <x v="37"/>
    <x v="3"/>
    <x v="12"/>
    <x v="1"/>
    <m/>
    <n v="5"/>
    <n v="14"/>
    <n v="5"/>
    <s v="Option1 minus Baseline"/>
    <x v="8"/>
    <s v="MHD67"/>
    <s v="Gasoline"/>
  </r>
  <r>
    <x v="38"/>
    <x v="3"/>
    <x v="12"/>
    <x v="0"/>
    <m/>
    <n v="5"/>
    <n v="28"/>
    <n v="5"/>
    <s v="Option1 minus Baseline"/>
    <x v="8"/>
    <s v="MHD67"/>
    <s v="Diesel"/>
  </r>
  <r>
    <x v="38"/>
    <x v="3"/>
    <x v="12"/>
    <x v="1"/>
    <m/>
    <n v="2"/>
    <n v="26"/>
    <n v="2"/>
    <s v="Option1 minus Baseline"/>
    <x v="8"/>
    <s v="MHD67"/>
    <s v="Diesel"/>
  </r>
  <r>
    <x v="39"/>
    <x v="3"/>
    <x v="12"/>
    <x v="0"/>
    <m/>
    <n v="5"/>
    <n v="17"/>
    <n v="5"/>
    <s v="Option1 minus Baseline"/>
    <x v="8"/>
    <s v="HHD8"/>
    <s v="Gasoline"/>
  </r>
  <r>
    <x v="39"/>
    <x v="3"/>
    <x v="12"/>
    <x v="1"/>
    <m/>
    <n v="5"/>
    <n v="14"/>
    <n v="5"/>
    <s v="Option1 minus Baseline"/>
    <x v="8"/>
    <s v="HHD8"/>
    <s v="Gasoline"/>
  </r>
  <r>
    <x v="40"/>
    <x v="3"/>
    <x v="12"/>
    <x v="0"/>
    <m/>
    <n v="5"/>
    <n v="78"/>
    <n v="5"/>
    <s v="Option1 minus Baseline"/>
    <x v="8"/>
    <s v="HHD8"/>
    <s v="Diesel"/>
  </r>
  <r>
    <x v="40"/>
    <x v="3"/>
    <x v="12"/>
    <x v="1"/>
    <m/>
    <n v="2"/>
    <n v="57"/>
    <n v="2"/>
    <s v="Option1 minus Baseline"/>
    <x v="8"/>
    <s v="HHD8"/>
    <s v="Diesel"/>
  </r>
  <r>
    <x v="41"/>
    <x v="3"/>
    <x v="12"/>
    <x v="0"/>
    <m/>
    <n v="5"/>
    <n v="3"/>
    <n v="3"/>
    <s v="Option1 minus Baseline"/>
    <x v="9"/>
    <s v="MHD67"/>
    <s v="Diesel"/>
  </r>
  <r>
    <x v="41"/>
    <x v="3"/>
    <x v="12"/>
    <x v="1"/>
    <m/>
    <n v="2"/>
    <n v="2"/>
    <n v="2"/>
    <s v="Option1 minus Baseline"/>
    <x v="9"/>
    <s v="MHD67"/>
    <s v="Diesel"/>
  </r>
  <r>
    <x v="42"/>
    <x v="3"/>
    <x v="12"/>
    <x v="0"/>
    <m/>
    <n v="5"/>
    <n v="7"/>
    <n v="7"/>
    <s v="Option1 minus Baseline"/>
    <x v="9"/>
    <s v="HHD8"/>
    <s v="Diesel"/>
  </r>
  <r>
    <x v="42"/>
    <x v="3"/>
    <x v="12"/>
    <x v="1"/>
    <m/>
    <n v="2"/>
    <n v="4"/>
    <n v="4"/>
    <s v="Option1 minus Baseline"/>
    <x v="9"/>
    <s v="HHD8"/>
    <s v="Diesel"/>
  </r>
  <r>
    <x v="43"/>
    <x v="3"/>
    <x v="12"/>
    <x v="0"/>
    <m/>
    <n v="5"/>
    <n v="7"/>
    <n v="7"/>
    <s v="Option1 minus Baseline"/>
    <x v="9"/>
    <s v="HHD8"/>
    <s v="CNG"/>
  </r>
  <r>
    <x v="43"/>
    <x v="3"/>
    <x v="12"/>
    <x v="1"/>
    <m/>
    <n v="2"/>
    <n v="4"/>
    <n v="4"/>
    <s v="Option1 minus Baseline"/>
    <x v="9"/>
    <s v="HHD8"/>
    <s v="CNG"/>
  </r>
  <r>
    <x v="44"/>
    <x v="3"/>
    <x v="12"/>
    <x v="0"/>
    <m/>
    <n v="5"/>
    <n v="3"/>
    <n v="3"/>
    <s v="Option1 minus Baseline"/>
    <x v="10"/>
    <s v="HHD8"/>
    <s v="Diesel"/>
  </r>
  <r>
    <x v="44"/>
    <x v="3"/>
    <x v="12"/>
    <x v="1"/>
    <m/>
    <n v="2"/>
    <n v="2"/>
    <n v="2"/>
    <s v="Option1 minus Baseline"/>
    <x v="10"/>
    <s v="HHD8"/>
    <s v="Diesel"/>
  </r>
  <r>
    <x v="0"/>
    <x v="3"/>
    <x v="13"/>
    <x v="0"/>
    <m/>
    <n v="5"/>
    <n v="7"/>
    <n v="5"/>
    <s v="Option1 minus Baseline"/>
    <x v="0"/>
    <s v="LHD"/>
    <s v="Diesel"/>
  </r>
  <r>
    <x v="0"/>
    <x v="3"/>
    <x v="13"/>
    <x v="1"/>
    <m/>
    <n v="5"/>
    <n v="11"/>
    <n v="8"/>
    <s v="Option1 minus Baseline"/>
    <x v="0"/>
    <s v="LHD"/>
    <s v="Diesel"/>
  </r>
  <r>
    <x v="1"/>
    <x v="3"/>
    <x v="13"/>
    <x v="0"/>
    <m/>
    <n v="5"/>
    <n v="7"/>
    <n v="5"/>
    <s v="Option1 minus Baseline"/>
    <x v="1"/>
    <s v="LHD"/>
    <s v="Diesel"/>
  </r>
  <r>
    <x v="1"/>
    <x v="3"/>
    <x v="13"/>
    <x v="1"/>
    <m/>
    <n v="5"/>
    <n v="11"/>
    <n v="8"/>
    <s v="Option1 minus Baseline"/>
    <x v="1"/>
    <s v="LHD"/>
    <s v="Diesel"/>
  </r>
  <r>
    <x v="2"/>
    <x v="3"/>
    <x v="13"/>
    <x v="0"/>
    <m/>
    <n v="5"/>
    <n v="3"/>
    <n v="3"/>
    <s v="Option1 minus Baseline"/>
    <x v="2"/>
    <s v="LHD45"/>
    <s v="Gasoline"/>
  </r>
  <r>
    <x v="2"/>
    <x v="3"/>
    <x v="13"/>
    <x v="1"/>
    <m/>
    <n v="5"/>
    <n v="2"/>
    <n v="2"/>
    <s v="Option1 minus Baseline"/>
    <x v="2"/>
    <s v="LHD45"/>
    <s v="Gasoline"/>
  </r>
  <r>
    <x v="3"/>
    <x v="3"/>
    <x v="13"/>
    <x v="0"/>
    <m/>
    <n v="5"/>
    <n v="3"/>
    <n v="3"/>
    <s v="Option1 minus Baseline"/>
    <x v="2"/>
    <s v="LHD45"/>
    <s v="Diesel"/>
  </r>
  <r>
    <x v="3"/>
    <x v="3"/>
    <x v="13"/>
    <x v="1"/>
    <m/>
    <n v="5"/>
    <n v="4"/>
    <n v="4"/>
    <s v="Option1 minus Baseline"/>
    <x v="2"/>
    <s v="LHD45"/>
    <s v="Diesel"/>
  </r>
  <r>
    <x v="4"/>
    <x v="3"/>
    <x v="13"/>
    <x v="0"/>
    <m/>
    <n v="5"/>
    <n v="4"/>
    <n v="4"/>
    <s v="Option1 minus Baseline"/>
    <x v="2"/>
    <s v="MHD67"/>
    <s v="Diesel"/>
  </r>
  <r>
    <x v="4"/>
    <x v="3"/>
    <x v="13"/>
    <x v="1"/>
    <m/>
    <n v="2"/>
    <n v="4"/>
    <n v="4"/>
    <s v="Option1 minus Baseline"/>
    <x v="2"/>
    <s v="MHD67"/>
    <s v="Diesel"/>
  </r>
  <r>
    <x v="5"/>
    <x v="3"/>
    <x v="13"/>
    <x v="0"/>
    <m/>
    <n v="5"/>
    <n v="13"/>
    <n v="7"/>
    <s v="Option1 minus Baseline"/>
    <x v="2"/>
    <s v="HHD8"/>
    <s v="Diesel"/>
  </r>
  <r>
    <x v="5"/>
    <x v="3"/>
    <x v="13"/>
    <x v="1"/>
    <m/>
    <n v="2"/>
    <n v="10"/>
    <n v="2"/>
    <s v="Option1 minus Baseline"/>
    <x v="2"/>
    <s v="HHD8"/>
    <s v="Diesel"/>
  </r>
  <r>
    <x v="6"/>
    <x v="3"/>
    <x v="13"/>
    <x v="0"/>
    <m/>
    <n v="5"/>
    <n v="13"/>
    <n v="7"/>
    <s v="Option1 minus Baseline"/>
    <x v="2"/>
    <s v="HHD8"/>
    <s v="CNG"/>
  </r>
  <r>
    <x v="6"/>
    <x v="3"/>
    <x v="13"/>
    <x v="1"/>
    <m/>
    <n v="2"/>
    <n v="10"/>
    <n v="2"/>
    <s v="Option1 minus Baseline"/>
    <x v="2"/>
    <s v="HHD8"/>
    <s v="CNG"/>
  </r>
  <r>
    <x v="7"/>
    <x v="3"/>
    <x v="13"/>
    <x v="0"/>
    <m/>
    <n v="5"/>
    <n v="3"/>
    <n v="3"/>
    <s v="Option1 minus Baseline"/>
    <x v="3"/>
    <s v="LHD45"/>
    <s v="Gasoline"/>
  </r>
  <r>
    <x v="7"/>
    <x v="3"/>
    <x v="13"/>
    <x v="1"/>
    <m/>
    <n v="5"/>
    <n v="2"/>
    <n v="2"/>
    <s v="Option1 minus Baseline"/>
    <x v="3"/>
    <s v="LHD45"/>
    <s v="Gasoline"/>
  </r>
  <r>
    <x v="8"/>
    <x v="3"/>
    <x v="13"/>
    <x v="0"/>
    <m/>
    <n v="5"/>
    <n v="3"/>
    <n v="3"/>
    <s v="Option1 minus Baseline"/>
    <x v="3"/>
    <s v="LHD45"/>
    <s v="Diesel"/>
  </r>
  <r>
    <x v="8"/>
    <x v="3"/>
    <x v="13"/>
    <x v="1"/>
    <m/>
    <n v="5"/>
    <n v="4"/>
    <n v="4"/>
    <s v="Option1 minus Baseline"/>
    <x v="3"/>
    <s v="LHD45"/>
    <s v="Diesel"/>
  </r>
  <r>
    <x v="9"/>
    <x v="3"/>
    <x v="13"/>
    <x v="0"/>
    <m/>
    <n v="5"/>
    <n v="4"/>
    <n v="4"/>
    <s v="Option1 minus Baseline"/>
    <x v="3"/>
    <s v="MHD67"/>
    <s v="Diesel"/>
  </r>
  <r>
    <x v="9"/>
    <x v="3"/>
    <x v="13"/>
    <x v="1"/>
    <m/>
    <n v="2"/>
    <n v="4"/>
    <n v="4"/>
    <s v="Option1 minus Baseline"/>
    <x v="3"/>
    <s v="MHD67"/>
    <s v="Diesel"/>
  </r>
  <r>
    <x v="10"/>
    <x v="3"/>
    <x v="13"/>
    <x v="0"/>
    <m/>
    <n v="5"/>
    <n v="13"/>
    <n v="7"/>
    <s v="Option1 minus Baseline"/>
    <x v="3"/>
    <s v="Urban Bus"/>
    <s v="Diesel"/>
  </r>
  <r>
    <x v="10"/>
    <x v="3"/>
    <x v="13"/>
    <x v="1"/>
    <m/>
    <n v="2"/>
    <n v="10"/>
    <n v="2"/>
    <s v="Option1 minus Baseline"/>
    <x v="3"/>
    <s v="Urban Bus"/>
    <s v="Diesel"/>
  </r>
  <r>
    <x v="11"/>
    <x v="3"/>
    <x v="13"/>
    <x v="0"/>
    <m/>
    <n v="5"/>
    <n v="13"/>
    <n v="7"/>
    <s v="Option1 minus Baseline"/>
    <x v="3"/>
    <s v="Urban Bus"/>
    <s v="CNG"/>
  </r>
  <r>
    <x v="11"/>
    <x v="3"/>
    <x v="13"/>
    <x v="1"/>
    <m/>
    <n v="2"/>
    <n v="10"/>
    <n v="2"/>
    <s v="Option1 minus Baseline"/>
    <x v="3"/>
    <s v="Urban Bus"/>
    <s v="CNG"/>
  </r>
  <r>
    <x v="12"/>
    <x v="3"/>
    <x v="13"/>
    <x v="0"/>
    <m/>
    <n v="5"/>
    <n v="12"/>
    <n v="5"/>
    <s v="Option1 minus Baseline"/>
    <x v="4"/>
    <s v="LHD45"/>
    <s v="Gasoline"/>
  </r>
  <r>
    <x v="12"/>
    <x v="3"/>
    <x v="13"/>
    <x v="1"/>
    <m/>
    <n v="5"/>
    <n v="10"/>
    <n v="5"/>
    <s v="Option1 minus Baseline"/>
    <x v="4"/>
    <s v="LHD45"/>
    <s v="Gasoline"/>
  </r>
  <r>
    <x v="13"/>
    <x v="3"/>
    <x v="13"/>
    <x v="0"/>
    <m/>
    <n v="5"/>
    <n v="12"/>
    <n v="5"/>
    <s v="Option1 minus Baseline"/>
    <x v="4"/>
    <s v="LHD45"/>
    <s v="Diesel"/>
  </r>
  <r>
    <x v="13"/>
    <x v="3"/>
    <x v="13"/>
    <x v="1"/>
    <m/>
    <n v="5"/>
    <n v="17"/>
    <n v="5"/>
    <s v="Option1 minus Baseline"/>
    <x v="4"/>
    <s v="LHD45"/>
    <s v="Diesel"/>
  </r>
  <r>
    <x v="14"/>
    <x v="3"/>
    <x v="13"/>
    <x v="0"/>
    <m/>
    <n v="5"/>
    <n v="19"/>
    <n v="5"/>
    <s v="Option1 minus Baseline"/>
    <x v="4"/>
    <s v="MHD67"/>
    <s v="Diesel"/>
  </r>
  <r>
    <x v="14"/>
    <x v="3"/>
    <x v="13"/>
    <x v="1"/>
    <m/>
    <n v="2"/>
    <n v="18"/>
    <n v="2"/>
    <s v="Option1 minus Baseline"/>
    <x v="4"/>
    <s v="MHD67"/>
    <s v="Diesel"/>
  </r>
  <r>
    <x v="15"/>
    <x v="3"/>
    <x v="13"/>
    <x v="0"/>
    <m/>
    <n v="5"/>
    <n v="54"/>
    <n v="5"/>
    <s v="Option1 minus Baseline"/>
    <x v="4"/>
    <s v="HHD8"/>
    <s v="Diesel"/>
  </r>
  <r>
    <x v="15"/>
    <x v="3"/>
    <x v="13"/>
    <x v="1"/>
    <m/>
    <n v="2"/>
    <n v="40"/>
    <n v="2"/>
    <s v="Option1 minus Baseline"/>
    <x v="4"/>
    <s v="HHD8"/>
    <s v="Diesel"/>
  </r>
  <r>
    <x v="16"/>
    <x v="3"/>
    <x v="13"/>
    <x v="0"/>
    <m/>
    <n v="5"/>
    <n v="54"/>
    <n v="5"/>
    <s v="Option1 minus Baseline"/>
    <x v="4"/>
    <s v="HHD8"/>
    <s v="CNG"/>
  </r>
  <r>
    <x v="16"/>
    <x v="3"/>
    <x v="13"/>
    <x v="1"/>
    <m/>
    <n v="2"/>
    <n v="40"/>
    <n v="2"/>
    <s v="Option1 minus Baseline"/>
    <x v="4"/>
    <s v="HHD8"/>
    <s v="CNG"/>
  </r>
  <r>
    <x v="17"/>
    <x v="3"/>
    <x v="13"/>
    <x v="0"/>
    <m/>
    <n v="5"/>
    <n v="6"/>
    <n v="6"/>
    <s v="Option1 minus Baseline"/>
    <x v="5"/>
    <s v="MHD67"/>
    <s v="Diesel"/>
  </r>
  <r>
    <x v="17"/>
    <x v="3"/>
    <x v="13"/>
    <x v="1"/>
    <m/>
    <n v="2"/>
    <n v="5"/>
    <n v="5"/>
    <s v="Option1 minus Baseline"/>
    <x v="5"/>
    <s v="MHD67"/>
    <s v="Diesel"/>
  </r>
  <r>
    <x v="18"/>
    <x v="3"/>
    <x v="13"/>
    <x v="0"/>
    <m/>
    <n v="5"/>
    <n v="16"/>
    <n v="7"/>
    <s v="Option1 minus Baseline"/>
    <x v="5"/>
    <s v="HHD8"/>
    <s v="Diesel"/>
  </r>
  <r>
    <x v="18"/>
    <x v="3"/>
    <x v="13"/>
    <x v="1"/>
    <m/>
    <n v="2"/>
    <n v="11"/>
    <n v="2"/>
    <s v="Option1 minus Baseline"/>
    <x v="5"/>
    <s v="HHD8"/>
    <s v="Diesel"/>
  </r>
  <r>
    <x v="19"/>
    <x v="3"/>
    <x v="13"/>
    <x v="0"/>
    <m/>
    <n v="5"/>
    <n v="16"/>
    <n v="7"/>
    <s v="Option1 minus Baseline"/>
    <x v="5"/>
    <s v="HHD8"/>
    <s v="CNG"/>
  </r>
  <r>
    <x v="19"/>
    <x v="3"/>
    <x v="13"/>
    <x v="1"/>
    <m/>
    <n v="2"/>
    <n v="11"/>
    <n v="2"/>
    <s v="Option1 minus Baseline"/>
    <x v="5"/>
    <s v="HHD8"/>
    <s v="CNG"/>
  </r>
  <r>
    <x v="20"/>
    <x v="3"/>
    <x v="13"/>
    <x v="0"/>
    <m/>
    <n v="5"/>
    <n v="5"/>
    <n v="5"/>
    <s v="Option1 minus Baseline"/>
    <x v="6"/>
    <s v="LHD"/>
    <s v="Diesel"/>
  </r>
  <r>
    <x v="20"/>
    <x v="3"/>
    <x v="13"/>
    <x v="1"/>
    <m/>
    <n v="5"/>
    <n v="6"/>
    <n v="6"/>
    <s v="Option1 minus Baseline"/>
    <x v="6"/>
    <s v="LHD"/>
    <s v="Diesel"/>
  </r>
  <r>
    <x v="21"/>
    <x v="3"/>
    <x v="13"/>
    <x v="0"/>
    <m/>
    <n v="5"/>
    <n v="5"/>
    <n v="5"/>
    <s v="Option1 minus Baseline"/>
    <x v="6"/>
    <s v="LHD45"/>
    <s v="Gasoline"/>
  </r>
  <r>
    <x v="21"/>
    <x v="3"/>
    <x v="13"/>
    <x v="1"/>
    <m/>
    <n v="5"/>
    <n v="3"/>
    <n v="3"/>
    <s v="Option1 minus Baseline"/>
    <x v="6"/>
    <s v="LHD45"/>
    <s v="Gasoline"/>
  </r>
  <r>
    <x v="22"/>
    <x v="3"/>
    <x v="13"/>
    <x v="0"/>
    <m/>
    <n v="5"/>
    <n v="5"/>
    <n v="5"/>
    <s v="Option1 minus Baseline"/>
    <x v="6"/>
    <s v="LHD45"/>
    <s v="Diesel"/>
  </r>
  <r>
    <x v="22"/>
    <x v="3"/>
    <x v="13"/>
    <x v="1"/>
    <m/>
    <n v="5"/>
    <n v="6"/>
    <n v="6"/>
    <s v="Option1 minus Baseline"/>
    <x v="6"/>
    <s v="LHD45"/>
    <s v="Diesel"/>
  </r>
  <r>
    <x v="23"/>
    <x v="3"/>
    <x v="13"/>
    <x v="0"/>
    <m/>
    <n v="5"/>
    <n v="5"/>
    <n v="5"/>
    <s v="Option1 minus Baseline"/>
    <x v="6"/>
    <s v="MHD67"/>
    <s v="Gasoline"/>
  </r>
  <r>
    <x v="23"/>
    <x v="3"/>
    <x v="13"/>
    <x v="1"/>
    <m/>
    <n v="5"/>
    <n v="3"/>
    <n v="3"/>
    <s v="Option1 minus Baseline"/>
    <x v="6"/>
    <s v="MHD67"/>
    <s v="Gasoline"/>
  </r>
  <r>
    <x v="24"/>
    <x v="3"/>
    <x v="13"/>
    <x v="0"/>
    <m/>
    <n v="5"/>
    <n v="8"/>
    <n v="6"/>
    <s v="Option1 minus Baseline"/>
    <x v="6"/>
    <s v="MHD67"/>
    <s v="Diesel"/>
  </r>
  <r>
    <x v="24"/>
    <x v="3"/>
    <x v="13"/>
    <x v="1"/>
    <m/>
    <n v="2"/>
    <n v="7"/>
    <n v="4"/>
    <s v="Option1 minus Baseline"/>
    <x v="6"/>
    <s v="MHD67"/>
    <s v="Diesel"/>
  </r>
  <r>
    <x v="25"/>
    <x v="3"/>
    <x v="13"/>
    <x v="0"/>
    <m/>
    <n v="5"/>
    <n v="5"/>
    <n v="5"/>
    <s v="Option1 minus Baseline"/>
    <x v="6"/>
    <s v="HHD8"/>
    <s v="Gasoline"/>
  </r>
  <r>
    <x v="25"/>
    <x v="3"/>
    <x v="13"/>
    <x v="1"/>
    <m/>
    <n v="5"/>
    <n v="3"/>
    <n v="3"/>
    <s v="Option1 minus Baseline"/>
    <x v="6"/>
    <s v="HHD8"/>
    <s v="Gasoline"/>
  </r>
  <r>
    <x v="26"/>
    <x v="3"/>
    <x v="13"/>
    <x v="0"/>
    <m/>
    <n v="5"/>
    <n v="21"/>
    <n v="6"/>
    <s v="Option1 minus Baseline"/>
    <x v="6"/>
    <s v="HHD8"/>
    <s v="Diesel"/>
  </r>
  <r>
    <x v="26"/>
    <x v="3"/>
    <x v="13"/>
    <x v="1"/>
    <m/>
    <n v="2"/>
    <n v="16"/>
    <n v="2"/>
    <s v="Option1 minus Baseline"/>
    <x v="6"/>
    <s v="HHD8"/>
    <s v="Diesel"/>
  </r>
  <r>
    <x v="27"/>
    <x v="3"/>
    <x v="13"/>
    <x v="0"/>
    <m/>
    <n v="5"/>
    <n v="21"/>
    <n v="6"/>
    <s v="Option1 minus Baseline"/>
    <x v="6"/>
    <s v="HHD8"/>
    <s v="CNG"/>
  </r>
  <r>
    <x v="27"/>
    <x v="3"/>
    <x v="13"/>
    <x v="1"/>
    <m/>
    <n v="2"/>
    <n v="16"/>
    <n v="2"/>
    <s v="Option1 minus Baseline"/>
    <x v="6"/>
    <s v="HHD8"/>
    <s v="CNG"/>
  </r>
  <r>
    <x v="28"/>
    <x v="3"/>
    <x v="13"/>
    <x v="0"/>
    <m/>
    <n v="5"/>
    <n v="3"/>
    <n v="3"/>
    <s v="Option1 minus Baseline"/>
    <x v="7"/>
    <s v="LHD"/>
    <s v="Diesel"/>
  </r>
  <r>
    <x v="28"/>
    <x v="3"/>
    <x v="13"/>
    <x v="1"/>
    <m/>
    <n v="5"/>
    <n v="4"/>
    <n v="4"/>
    <s v="Option1 minus Baseline"/>
    <x v="7"/>
    <s v="LHD"/>
    <s v="Diesel"/>
  </r>
  <r>
    <x v="29"/>
    <x v="3"/>
    <x v="13"/>
    <x v="0"/>
    <m/>
    <n v="5"/>
    <n v="3"/>
    <n v="3"/>
    <s v="Option1 minus Baseline"/>
    <x v="7"/>
    <s v="LHD45"/>
    <s v="Gasoline"/>
  </r>
  <r>
    <x v="29"/>
    <x v="3"/>
    <x v="13"/>
    <x v="1"/>
    <m/>
    <n v="5"/>
    <n v="2"/>
    <n v="2"/>
    <s v="Option1 minus Baseline"/>
    <x v="7"/>
    <s v="LHD45"/>
    <s v="Gasoline"/>
  </r>
  <r>
    <x v="30"/>
    <x v="3"/>
    <x v="13"/>
    <x v="0"/>
    <m/>
    <n v="5"/>
    <n v="3"/>
    <n v="3"/>
    <s v="Option1 minus Baseline"/>
    <x v="7"/>
    <s v="LHD45"/>
    <s v="Diesel"/>
  </r>
  <r>
    <x v="30"/>
    <x v="3"/>
    <x v="13"/>
    <x v="1"/>
    <m/>
    <n v="5"/>
    <n v="4"/>
    <n v="4"/>
    <s v="Option1 minus Baseline"/>
    <x v="7"/>
    <s v="LHD45"/>
    <s v="Diesel"/>
  </r>
  <r>
    <x v="31"/>
    <x v="3"/>
    <x v="13"/>
    <x v="0"/>
    <m/>
    <n v="5"/>
    <n v="3"/>
    <n v="3"/>
    <s v="Option1 minus Baseline"/>
    <x v="7"/>
    <s v="MHD67"/>
    <s v="Gasoline"/>
  </r>
  <r>
    <x v="31"/>
    <x v="3"/>
    <x v="13"/>
    <x v="1"/>
    <m/>
    <n v="5"/>
    <n v="2"/>
    <n v="2"/>
    <s v="Option1 minus Baseline"/>
    <x v="7"/>
    <s v="MHD67"/>
    <s v="Gasoline"/>
  </r>
  <r>
    <x v="32"/>
    <x v="3"/>
    <x v="13"/>
    <x v="0"/>
    <m/>
    <n v="5"/>
    <n v="4"/>
    <n v="4"/>
    <s v="Option1 minus Baseline"/>
    <x v="7"/>
    <s v="MHD67"/>
    <s v="Diesel"/>
  </r>
  <r>
    <x v="32"/>
    <x v="3"/>
    <x v="13"/>
    <x v="1"/>
    <m/>
    <n v="2"/>
    <n v="4"/>
    <n v="4"/>
    <s v="Option1 minus Baseline"/>
    <x v="7"/>
    <s v="MHD67"/>
    <s v="Diesel"/>
  </r>
  <r>
    <x v="33"/>
    <x v="3"/>
    <x v="13"/>
    <x v="0"/>
    <m/>
    <n v="5"/>
    <n v="3"/>
    <n v="3"/>
    <s v="Option1 minus Baseline"/>
    <x v="7"/>
    <s v="HHD8"/>
    <s v="Gasoline"/>
  </r>
  <r>
    <x v="33"/>
    <x v="3"/>
    <x v="13"/>
    <x v="1"/>
    <m/>
    <n v="5"/>
    <n v="2"/>
    <n v="2"/>
    <s v="Option1 minus Baseline"/>
    <x v="7"/>
    <s v="HHD8"/>
    <s v="Gasoline"/>
  </r>
  <r>
    <x v="34"/>
    <x v="3"/>
    <x v="13"/>
    <x v="0"/>
    <m/>
    <n v="5"/>
    <n v="13"/>
    <n v="7"/>
    <s v="Option1 minus Baseline"/>
    <x v="7"/>
    <s v="HHD8"/>
    <s v="Diesel"/>
  </r>
  <r>
    <x v="34"/>
    <x v="3"/>
    <x v="13"/>
    <x v="1"/>
    <m/>
    <n v="2"/>
    <n v="9"/>
    <n v="2"/>
    <s v="Option1 minus Baseline"/>
    <x v="7"/>
    <s v="HHD8"/>
    <s v="Diesel"/>
  </r>
  <r>
    <x v="35"/>
    <x v="3"/>
    <x v="13"/>
    <x v="0"/>
    <m/>
    <n v="5"/>
    <n v="13"/>
    <n v="7"/>
    <s v="Option1 minus Baseline"/>
    <x v="7"/>
    <s v="HHD8"/>
    <s v="CNG"/>
  </r>
  <r>
    <x v="35"/>
    <x v="3"/>
    <x v="13"/>
    <x v="1"/>
    <m/>
    <n v="2"/>
    <n v="9"/>
    <n v="2"/>
    <s v="Option1 minus Baseline"/>
    <x v="7"/>
    <s v="HHD8"/>
    <s v="CNG"/>
  </r>
  <r>
    <x v="36"/>
    <x v="3"/>
    <x v="13"/>
    <x v="0"/>
    <m/>
    <n v="5"/>
    <n v="17"/>
    <n v="5"/>
    <s v="Option1 minus Baseline"/>
    <x v="8"/>
    <s v="LHD45"/>
    <s v="Gasoline"/>
  </r>
  <r>
    <x v="36"/>
    <x v="3"/>
    <x v="13"/>
    <x v="1"/>
    <m/>
    <n v="5"/>
    <n v="14"/>
    <n v="5"/>
    <s v="Option1 minus Baseline"/>
    <x v="8"/>
    <s v="LHD45"/>
    <s v="Gasoline"/>
  </r>
  <r>
    <x v="37"/>
    <x v="3"/>
    <x v="13"/>
    <x v="0"/>
    <m/>
    <n v="5"/>
    <n v="17"/>
    <n v="5"/>
    <s v="Option1 minus Baseline"/>
    <x v="8"/>
    <s v="MHD67"/>
    <s v="Gasoline"/>
  </r>
  <r>
    <x v="37"/>
    <x v="3"/>
    <x v="13"/>
    <x v="1"/>
    <m/>
    <n v="5"/>
    <n v="14"/>
    <n v="5"/>
    <s v="Option1 minus Baseline"/>
    <x v="8"/>
    <s v="MHD67"/>
    <s v="Gasoline"/>
  </r>
  <r>
    <x v="38"/>
    <x v="3"/>
    <x v="13"/>
    <x v="0"/>
    <m/>
    <n v="5"/>
    <n v="28"/>
    <n v="5"/>
    <s v="Option1 minus Baseline"/>
    <x v="8"/>
    <s v="MHD67"/>
    <s v="Diesel"/>
  </r>
  <r>
    <x v="38"/>
    <x v="3"/>
    <x v="13"/>
    <x v="1"/>
    <m/>
    <n v="2"/>
    <n v="26"/>
    <n v="2"/>
    <s v="Option1 minus Baseline"/>
    <x v="8"/>
    <s v="MHD67"/>
    <s v="Diesel"/>
  </r>
  <r>
    <x v="39"/>
    <x v="3"/>
    <x v="13"/>
    <x v="0"/>
    <m/>
    <n v="5"/>
    <n v="17"/>
    <n v="5"/>
    <s v="Option1 minus Baseline"/>
    <x v="8"/>
    <s v="HHD8"/>
    <s v="Gasoline"/>
  </r>
  <r>
    <x v="39"/>
    <x v="3"/>
    <x v="13"/>
    <x v="1"/>
    <m/>
    <n v="5"/>
    <n v="14"/>
    <n v="5"/>
    <s v="Option1 minus Baseline"/>
    <x v="8"/>
    <s v="HHD8"/>
    <s v="Gasoline"/>
  </r>
  <r>
    <x v="40"/>
    <x v="3"/>
    <x v="13"/>
    <x v="0"/>
    <m/>
    <n v="5"/>
    <n v="78"/>
    <n v="5"/>
    <s v="Option1 minus Baseline"/>
    <x v="8"/>
    <s v="HHD8"/>
    <s v="Diesel"/>
  </r>
  <r>
    <x v="40"/>
    <x v="3"/>
    <x v="13"/>
    <x v="1"/>
    <m/>
    <n v="2"/>
    <n v="57"/>
    <n v="2"/>
    <s v="Option1 minus Baseline"/>
    <x v="8"/>
    <s v="HHD8"/>
    <s v="Diesel"/>
  </r>
  <r>
    <x v="41"/>
    <x v="3"/>
    <x v="13"/>
    <x v="0"/>
    <m/>
    <n v="5"/>
    <n v="3"/>
    <n v="3"/>
    <s v="Option1 minus Baseline"/>
    <x v="9"/>
    <s v="MHD67"/>
    <s v="Diesel"/>
  </r>
  <r>
    <x v="41"/>
    <x v="3"/>
    <x v="13"/>
    <x v="1"/>
    <m/>
    <n v="2"/>
    <n v="2"/>
    <n v="2"/>
    <s v="Option1 minus Baseline"/>
    <x v="9"/>
    <s v="MHD67"/>
    <s v="Diesel"/>
  </r>
  <r>
    <x v="42"/>
    <x v="3"/>
    <x v="13"/>
    <x v="0"/>
    <m/>
    <n v="5"/>
    <n v="7"/>
    <n v="7"/>
    <s v="Option1 minus Baseline"/>
    <x v="9"/>
    <s v="HHD8"/>
    <s v="Diesel"/>
  </r>
  <r>
    <x v="42"/>
    <x v="3"/>
    <x v="13"/>
    <x v="1"/>
    <m/>
    <n v="2"/>
    <n v="4"/>
    <n v="4"/>
    <s v="Option1 minus Baseline"/>
    <x v="9"/>
    <s v="HHD8"/>
    <s v="Diesel"/>
  </r>
  <r>
    <x v="43"/>
    <x v="3"/>
    <x v="13"/>
    <x v="0"/>
    <m/>
    <n v="5"/>
    <n v="7"/>
    <n v="7"/>
    <s v="Option1 minus Baseline"/>
    <x v="9"/>
    <s v="HHD8"/>
    <s v="CNG"/>
  </r>
  <r>
    <x v="43"/>
    <x v="3"/>
    <x v="13"/>
    <x v="1"/>
    <m/>
    <n v="2"/>
    <n v="4"/>
    <n v="4"/>
    <s v="Option1 minus Baseline"/>
    <x v="9"/>
    <s v="HHD8"/>
    <s v="CNG"/>
  </r>
  <r>
    <x v="44"/>
    <x v="3"/>
    <x v="13"/>
    <x v="0"/>
    <m/>
    <n v="5"/>
    <n v="3"/>
    <n v="3"/>
    <s v="Option1 minus Baseline"/>
    <x v="10"/>
    <s v="HHD8"/>
    <s v="Diesel"/>
  </r>
  <r>
    <x v="44"/>
    <x v="3"/>
    <x v="13"/>
    <x v="1"/>
    <m/>
    <n v="2"/>
    <n v="2"/>
    <n v="2"/>
    <s v="Option1 minus Baseline"/>
    <x v="10"/>
    <s v="HHD8"/>
    <s v="Diesel"/>
  </r>
  <r>
    <x v="0"/>
    <x v="3"/>
    <x v="14"/>
    <x v="0"/>
    <m/>
    <n v="5"/>
    <n v="7"/>
    <n v="5"/>
    <s v="Option1 minus Baseline"/>
    <x v="0"/>
    <s v="LHD"/>
    <s v="Diesel"/>
  </r>
  <r>
    <x v="0"/>
    <x v="3"/>
    <x v="14"/>
    <x v="1"/>
    <m/>
    <n v="5"/>
    <n v="11"/>
    <n v="8"/>
    <s v="Option1 minus Baseline"/>
    <x v="0"/>
    <s v="LHD"/>
    <s v="Diesel"/>
  </r>
  <r>
    <x v="1"/>
    <x v="3"/>
    <x v="14"/>
    <x v="0"/>
    <m/>
    <n v="5"/>
    <n v="7"/>
    <n v="5"/>
    <s v="Option1 minus Baseline"/>
    <x v="1"/>
    <s v="LHD"/>
    <s v="Diesel"/>
  </r>
  <r>
    <x v="1"/>
    <x v="3"/>
    <x v="14"/>
    <x v="1"/>
    <m/>
    <n v="5"/>
    <n v="11"/>
    <n v="8"/>
    <s v="Option1 minus Baseline"/>
    <x v="1"/>
    <s v="LHD"/>
    <s v="Diesel"/>
  </r>
  <r>
    <x v="2"/>
    <x v="3"/>
    <x v="14"/>
    <x v="0"/>
    <m/>
    <n v="5"/>
    <n v="3"/>
    <n v="3"/>
    <s v="Option1 minus Baseline"/>
    <x v="2"/>
    <s v="LHD45"/>
    <s v="Gasoline"/>
  </r>
  <r>
    <x v="2"/>
    <x v="3"/>
    <x v="14"/>
    <x v="1"/>
    <m/>
    <n v="5"/>
    <n v="2"/>
    <n v="2"/>
    <s v="Option1 minus Baseline"/>
    <x v="2"/>
    <s v="LHD45"/>
    <s v="Gasoline"/>
  </r>
  <r>
    <x v="3"/>
    <x v="3"/>
    <x v="14"/>
    <x v="0"/>
    <m/>
    <n v="5"/>
    <n v="3"/>
    <n v="3"/>
    <s v="Option1 minus Baseline"/>
    <x v="2"/>
    <s v="LHD45"/>
    <s v="Diesel"/>
  </r>
  <r>
    <x v="3"/>
    <x v="3"/>
    <x v="14"/>
    <x v="1"/>
    <m/>
    <n v="5"/>
    <n v="4"/>
    <n v="4"/>
    <s v="Option1 minus Baseline"/>
    <x v="2"/>
    <s v="LHD45"/>
    <s v="Diesel"/>
  </r>
  <r>
    <x v="4"/>
    <x v="3"/>
    <x v="14"/>
    <x v="0"/>
    <m/>
    <n v="5"/>
    <n v="4"/>
    <n v="4"/>
    <s v="Option1 minus Baseline"/>
    <x v="2"/>
    <s v="MHD67"/>
    <s v="Diesel"/>
  </r>
  <r>
    <x v="4"/>
    <x v="3"/>
    <x v="14"/>
    <x v="1"/>
    <m/>
    <n v="2"/>
    <n v="4"/>
    <n v="4"/>
    <s v="Option1 minus Baseline"/>
    <x v="2"/>
    <s v="MHD67"/>
    <s v="Diesel"/>
  </r>
  <r>
    <x v="5"/>
    <x v="3"/>
    <x v="14"/>
    <x v="0"/>
    <m/>
    <n v="5"/>
    <n v="13"/>
    <n v="7"/>
    <s v="Option1 minus Baseline"/>
    <x v="2"/>
    <s v="HHD8"/>
    <s v="Diesel"/>
  </r>
  <r>
    <x v="5"/>
    <x v="3"/>
    <x v="14"/>
    <x v="1"/>
    <m/>
    <n v="2"/>
    <n v="10"/>
    <n v="2"/>
    <s v="Option1 minus Baseline"/>
    <x v="2"/>
    <s v="HHD8"/>
    <s v="Diesel"/>
  </r>
  <r>
    <x v="6"/>
    <x v="3"/>
    <x v="14"/>
    <x v="0"/>
    <m/>
    <n v="5"/>
    <n v="13"/>
    <n v="7"/>
    <s v="Option1 minus Baseline"/>
    <x v="2"/>
    <s v="HHD8"/>
    <s v="CNG"/>
  </r>
  <r>
    <x v="6"/>
    <x v="3"/>
    <x v="14"/>
    <x v="1"/>
    <m/>
    <n v="2"/>
    <n v="10"/>
    <n v="2"/>
    <s v="Option1 minus Baseline"/>
    <x v="2"/>
    <s v="HHD8"/>
    <s v="CNG"/>
  </r>
  <r>
    <x v="7"/>
    <x v="3"/>
    <x v="14"/>
    <x v="0"/>
    <m/>
    <n v="5"/>
    <n v="3"/>
    <n v="3"/>
    <s v="Option1 minus Baseline"/>
    <x v="3"/>
    <s v="LHD45"/>
    <s v="Gasoline"/>
  </r>
  <r>
    <x v="7"/>
    <x v="3"/>
    <x v="14"/>
    <x v="1"/>
    <m/>
    <n v="5"/>
    <n v="2"/>
    <n v="2"/>
    <s v="Option1 minus Baseline"/>
    <x v="3"/>
    <s v="LHD45"/>
    <s v="Gasoline"/>
  </r>
  <r>
    <x v="8"/>
    <x v="3"/>
    <x v="14"/>
    <x v="0"/>
    <m/>
    <n v="5"/>
    <n v="3"/>
    <n v="3"/>
    <s v="Option1 minus Baseline"/>
    <x v="3"/>
    <s v="LHD45"/>
    <s v="Diesel"/>
  </r>
  <r>
    <x v="8"/>
    <x v="3"/>
    <x v="14"/>
    <x v="1"/>
    <m/>
    <n v="5"/>
    <n v="4"/>
    <n v="4"/>
    <s v="Option1 minus Baseline"/>
    <x v="3"/>
    <s v="LHD45"/>
    <s v="Diesel"/>
  </r>
  <r>
    <x v="9"/>
    <x v="3"/>
    <x v="14"/>
    <x v="0"/>
    <m/>
    <n v="5"/>
    <n v="4"/>
    <n v="4"/>
    <s v="Option1 minus Baseline"/>
    <x v="3"/>
    <s v="MHD67"/>
    <s v="Diesel"/>
  </r>
  <r>
    <x v="9"/>
    <x v="3"/>
    <x v="14"/>
    <x v="1"/>
    <m/>
    <n v="2"/>
    <n v="4"/>
    <n v="4"/>
    <s v="Option1 minus Baseline"/>
    <x v="3"/>
    <s v="MHD67"/>
    <s v="Diesel"/>
  </r>
  <r>
    <x v="10"/>
    <x v="3"/>
    <x v="14"/>
    <x v="0"/>
    <m/>
    <n v="5"/>
    <n v="13"/>
    <n v="7"/>
    <s v="Option1 minus Baseline"/>
    <x v="3"/>
    <s v="Urban Bus"/>
    <s v="Diesel"/>
  </r>
  <r>
    <x v="10"/>
    <x v="3"/>
    <x v="14"/>
    <x v="1"/>
    <m/>
    <n v="2"/>
    <n v="10"/>
    <n v="2"/>
    <s v="Option1 minus Baseline"/>
    <x v="3"/>
    <s v="Urban Bus"/>
    <s v="Diesel"/>
  </r>
  <r>
    <x v="11"/>
    <x v="3"/>
    <x v="14"/>
    <x v="0"/>
    <m/>
    <n v="5"/>
    <n v="13"/>
    <n v="7"/>
    <s v="Option1 minus Baseline"/>
    <x v="3"/>
    <s v="Urban Bus"/>
    <s v="CNG"/>
  </r>
  <r>
    <x v="11"/>
    <x v="3"/>
    <x v="14"/>
    <x v="1"/>
    <m/>
    <n v="2"/>
    <n v="10"/>
    <n v="2"/>
    <s v="Option1 minus Baseline"/>
    <x v="3"/>
    <s v="Urban Bus"/>
    <s v="CNG"/>
  </r>
  <r>
    <x v="12"/>
    <x v="3"/>
    <x v="14"/>
    <x v="0"/>
    <m/>
    <n v="5"/>
    <n v="12"/>
    <n v="5"/>
    <s v="Option1 minus Baseline"/>
    <x v="4"/>
    <s v="LHD45"/>
    <s v="Gasoline"/>
  </r>
  <r>
    <x v="12"/>
    <x v="3"/>
    <x v="14"/>
    <x v="1"/>
    <m/>
    <n v="5"/>
    <n v="10"/>
    <n v="5"/>
    <s v="Option1 minus Baseline"/>
    <x v="4"/>
    <s v="LHD45"/>
    <s v="Gasoline"/>
  </r>
  <r>
    <x v="13"/>
    <x v="3"/>
    <x v="14"/>
    <x v="0"/>
    <m/>
    <n v="5"/>
    <n v="12"/>
    <n v="5"/>
    <s v="Option1 minus Baseline"/>
    <x v="4"/>
    <s v="LHD45"/>
    <s v="Diesel"/>
  </r>
  <r>
    <x v="13"/>
    <x v="3"/>
    <x v="14"/>
    <x v="1"/>
    <m/>
    <n v="5"/>
    <n v="17"/>
    <n v="5"/>
    <s v="Option1 minus Baseline"/>
    <x v="4"/>
    <s v="LHD45"/>
    <s v="Diesel"/>
  </r>
  <r>
    <x v="14"/>
    <x v="3"/>
    <x v="14"/>
    <x v="0"/>
    <m/>
    <n v="5"/>
    <n v="19"/>
    <n v="5"/>
    <s v="Option1 minus Baseline"/>
    <x v="4"/>
    <s v="MHD67"/>
    <s v="Diesel"/>
  </r>
  <r>
    <x v="14"/>
    <x v="3"/>
    <x v="14"/>
    <x v="1"/>
    <m/>
    <n v="2"/>
    <n v="18"/>
    <n v="2"/>
    <s v="Option1 minus Baseline"/>
    <x v="4"/>
    <s v="MHD67"/>
    <s v="Diesel"/>
  </r>
  <r>
    <x v="15"/>
    <x v="3"/>
    <x v="14"/>
    <x v="0"/>
    <m/>
    <n v="5"/>
    <n v="54"/>
    <n v="5"/>
    <s v="Option1 minus Baseline"/>
    <x v="4"/>
    <s v="HHD8"/>
    <s v="Diesel"/>
  </r>
  <r>
    <x v="15"/>
    <x v="3"/>
    <x v="14"/>
    <x v="1"/>
    <m/>
    <n v="2"/>
    <n v="40"/>
    <n v="2"/>
    <s v="Option1 minus Baseline"/>
    <x v="4"/>
    <s v="HHD8"/>
    <s v="Diesel"/>
  </r>
  <r>
    <x v="16"/>
    <x v="3"/>
    <x v="14"/>
    <x v="0"/>
    <m/>
    <n v="5"/>
    <n v="54"/>
    <n v="5"/>
    <s v="Option1 minus Baseline"/>
    <x v="4"/>
    <s v="HHD8"/>
    <s v="CNG"/>
  </r>
  <r>
    <x v="16"/>
    <x v="3"/>
    <x v="14"/>
    <x v="1"/>
    <m/>
    <n v="2"/>
    <n v="40"/>
    <n v="2"/>
    <s v="Option1 minus Baseline"/>
    <x v="4"/>
    <s v="HHD8"/>
    <s v="CNG"/>
  </r>
  <r>
    <x v="17"/>
    <x v="3"/>
    <x v="14"/>
    <x v="0"/>
    <m/>
    <n v="5"/>
    <n v="6"/>
    <n v="6"/>
    <s v="Option1 minus Baseline"/>
    <x v="5"/>
    <s v="MHD67"/>
    <s v="Diesel"/>
  </r>
  <r>
    <x v="17"/>
    <x v="3"/>
    <x v="14"/>
    <x v="1"/>
    <m/>
    <n v="2"/>
    <n v="5"/>
    <n v="5"/>
    <s v="Option1 minus Baseline"/>
    <x v="5"/>
    <s v="MHD67"/>
    <s v="Diesel"/>
  </r>
  <r>
    <x v="18"/>
    <x v="3"/>
    <x v="14"/>
    <x v="0"/>
    <m/>
    <n v="5"/>
    <n v="16"/>
    <n v="7"/>
    <s v="Option1 minus Baseline"/>
    <x v="5"/>
    <s v="HHD8"/>
    <s v="Diesel"/>
  </r>
  <r>
    <x v="18"/>
    <x v="3"/>
    <x v="14"/>
    <x v="1"/>
    <m/>
    <n v="2"/>
    <n v="11"/>
    <n v="2"/>
    <s v="Option1 minus Baseline"/>
    <x v="5"/>
    <s v="HHD8"/>
    <s v="Diesel"/>
  </r>
  <r>
    <x v="19"/>
    <x v="3"/>
    <x v="14"/>
    <x v="0"/>
    <m/>
    <n v="5"/>
    <n v="16"/>
    <n v="7"/>
    <s v="Option1 minus Baseline"/>
    <x v="5"/>
    <s v="HHD8"/>
    <s v="CNG"/>
  </r>
  <r>
    <x v="19"/>
    <x v="3"/>
    <x v="14"/>
    <x v="1"/>
    <m/>
    <n v="2"/>
    <n v="11"/>
    <n v="2"/>
    <s v="Option1 minus Baseline"/>
    <x v="5"/>
    <s v="HHD8"/>
    <s v="CNG"/>
  </r>
  <r>
    <x v="20"/>
    <x v="3"/>
    <x v="14"/>
    <x v="0"/>
    <m/>
    <n v="5"/>
    <n v="5"/>
    <n v="5"/>
    <s v="Option1 minus Baseline"/>
    <x v="6"/>
    <s v="LHD"/>
    <s v="Diesel"/>
  </r>
  <r>
    <x v="20"/>
    <x v="3"/>
    <x v="14"/>
    <x v="1"/>
    <m/>
    <n v="5"/>
    <n v="6"/>
    <n v="6"/>
    <s v="Option1 minus Baseline"/>
    <x v="6"/>
    <s v="LHD"/>
    <s v="Diesel"/>
  </r>
  <r>
    <x v="21"/>
    <x v="3"/>
    <x v="14"/>
    <x v="0"/>
    <m/>
    <n v="5"/>
    <n v="5"/>
    <n v="5"/>
    <s v="Option1 minus Baseline"/>
    <x v="6"/>
    <s v="LHD45"/>
    <s v="Gasoline"/>
  </r>
  <r>
    <x v="21"/>
    <x v="3"/>
    <x v="14"/>
    <x v="1"/>
    <m/>
    <n v="5"/>
    <n v="3"/>
    <n v="3"/>
    <s v="Option1 minus Baseline"/>
    <x v="6"/>
    <s v="LHD45"/>
    <s v="Gasoline"/>
  </r>
  <r>
    <x v="22"/>
    <x v="3"/>
    <x v="14"/>
    <x v="0"/>
    <m/>
    <n v="5"/>
    <n v="5"/>
    <n v="5"/>
    <s v="Option1 minus Baseline"/>
    <x v="6"/>
    <s v="LHD45"/>
    <s v="Diesel"/>
  </r>
  <r>
    <x v="22"/>
    <x v="3"/>
    <x v="14"/>
    <x v="1"/>
    <m/>
    <n v="5"/>
    <n v="6"/>
    <n v="6"/>
    <s v="Option1 minus Baseline"/>
    <x v="6"/>
    <s v="LHD45"/>
    <s v="Diesel"/>
  </r>
  <r>
    <x v="23"/>
    <x v="3"/>
    <x v="14"/>
    <x v="0"/>
    <m/>
    <n v="5"/>
    <n v="5"/>
    <n v="5"/>
    <s v="Option1 minus Baseline"/>
    <x v="6"/>
    <s v="MHD67"/>
    <s v="Gasoline"/>
  </r>
  <r>
    <x v="23"/>
    <x v="3"/>
    <x v="14"/>
    <x v="1"/>
    <m/>
    <n v="5"/>
    <n v="3"/>
    <n v="3"/>
    <s v="Option1 minus Baseline"/>
    <x v="6"/>
    <s v="MHD67"/>
    <s v="Gasoline"/>
  </r>
  <r>
    <x v="24"/>
    <x v="3"/>
    <x v="14"/>
    <x v="0"/>
    <m/>
    <n v="5"/>
    <n v="8"/>
    <n v="6"/>
    <s v="Option1 minus Baseline"/>
    <x v="6"/>
    <s v="MHD67"/>
    <s v="Diesel"/>
  </r>
  <r>
    <x v="24"/>
    <x v="3"/>
    <x v="14"/>
    <x v="1"/>
    <m/>
    <n v="2"/>
    <n v="7"/>
    <n v="4"/>
    <s v="Option1 minus Baseline"/>
    <x v="6"/>
    <s v="MHD67"/>
    <s v="Diesel"/>
  </r>
  <r>
    <x v="25"/>
    <x v="3"/>
    <x v="14"/>
    <x v="0"/>
    <m/>
    <n v="5"/>
    <n v="5"/>
    <n v="5"/>
    <s v="Option1 minus Baseline"/>
    <x v="6"/>
    <s v="HHD8"/>
    <s v="Gasoline"/>
  </r>
  <r>
    <x v="25"/>
    <x v="3"/>
    <x v="14"/>
    <x v="1"/>
    <m/>
    <n v="5"/>
    <n v="3"/>
    <n v="3"/>
    <s v="Option1 minus Baseline"/>
    <x v="6"/>
    <s v="HHD8"/>
    <s v="Gasoline"/>
  </r>
  <r>
    <x v="26"/>
    <x v="3"/>
    <x v="14"/>
    <x v="0"/>
    <m/>
    <n v="5"/>
    <n v="21"/>
    <n v="6"/>
    <s v="Option1 minus Baseline"/>
    <x v="6"/>
    <s v="HHD8"/>
    <s v="Diesel"/>
  </r>
  <r>
    <x v="26"/>
    <x v="3"/>
    <x v="14"/>
    <x v="1"/>
    <m/>
    <n v="2"/>
    <n v="16"/>
    <n v="2"/>
    <s v="Option1 minus Baseline"/>
    <x v="6"/>
    <s v="HHD8"/>
    <s v="Diesel"/>
  </r>
  <r>
    <x v="27"/>
    <x v="3"/>
    <x v="14"/>
    <x v="0"/>
    <m/>
    <n v="5"/>
    <n v="21"/>
    <n v="6"/>
    <s v="Option1 minus Baseline"/>
    <x v="6"/>
    <s v="HHD8"/>
    <s v="CNG"/>
  </r>
  <r>
    <x v="27"/>
    <x v="3"/>
    <x v="14"/>
    <x v="1"/>
    <m/>
    <n v="2"/>
    <n v="16"/>
    <n v="2"/>
    <s v="Option1 minus Baseline"/>
    <x v="6"/>
    <s v="HHD8"/>
    <s v="CNG"/>
  </r>
  <r>
    <x v="28"/>
    <x v="3"/>
    <x v="14"/>
    <x v="0"/>
    <m/>
    <n v="5"/>
    <n v="3"/>
    <n v="3"/>
    <s v="Option1 minus Baseline"/>
    <x v="7"/>
    <s v="LHD"/>
    <s v="Diesel"/>
  </r>
  <r>
    <x v="28"/>
    <x v="3"/>
    <x v="14"/>
    <x v="1"/>
    <m/>
    <n v="5"/>
    <n v="4"/>
    <n v="4"/>
    <s v="Option1 minus Baseline"/>
    <x v="7"/>
    <s v="LHD"/>
    <s v="Diesel"/>
  </r>
  <r>
    <x v="29"/>
    <x v="3"/>
    <x v="14"/>
    <x v="0"/>
    <m/>
    <n v="5"/>
    <n v="3"/>
    <n v="3"/>
    <s v="Option1 minus Baseline"/>
    <x v="7"/>
    <s v="LHD45"/>
    <s v="Gasoline"/>
  </r>
  <r>
    <x v="29"/>
    <x v="3"/>
    <x v="14"/>
    <x v="1"/>
    <m/>
    <n v="5"/>
    <n v="2"/>
    <n v="2"/>
    <s v="Option1 minus Baseline"/>
    <x v="7"/>
    <s v="LHD45"/>
    <s v="Gasoline"/>
  </r>
  <r>
    <x v="30"/>
    <x v="3"/>
    <x v="14"/>
    <x v="0"/>
    <m/>
    <n v="5"/>
    <n v="3"/>
    <n v="3"/>
    <s v="Option1 minus Baseline"/>
    <x v="7"/>
    <s v="LHD45"/>
    <s v="Diesel"/>
  </r>
  <r>
    <x v="30"/>
    <x v="3"/>
    <x v="14"/>
    <x v="1"/>
    <m/>
    <n v="5"/>
    <n v="4"/>
    <n v="4"/>
    <s v="Option1 minus Baseline"/>
    <x v="7"/>
    <s v="LHD45"/>
    <s v="Diesel"/>
  </r>
  <r>
    <x v="31"/>
    <x v="3"/>
    <x v="14"/>
    <x v="0"/>
    <m/>
    <n v="5"/>
    <n v="3"/>
    <n v="3"/>
    <s v="Option1 minus Baseline"/>
    <x v="7"/>
    <s v="MHD67"/>
    <s v="Gasoline"/>
  </r>
  <r>
    <x v="31"/>
    <x v="3"/>
    <x v="14"/>
    <x v="1"/>
    <m/>
    <n v="5"/>
    <n v="2"/>
    <n v="2"/>
    <s v="Option1 minus Baseline"/>
    <x v="7"/>
    <s v="MHD67"/>
    <s v="Gasoline"/>
  </r>
  <r>
    <x v="32"/>
    <x v="3"/>
    <x v="14"/>
    <x v="0"/>
    <m/>
    <n v="5"/>
    <n v="4"/>
    <n v="4"/>
    <s v="Option1 minus Baseline"/>
    <x v="7"/>
    <s v="MHD67"/>
    <s v="Diesel"/>
  </r>
  <r>
    <x v="32"/>
    <x v="3"/>
    <x v="14"/>
    <x v="1"/>
    <m/>
    <n v="2"/>
    <n v="4"/>
    <n v="4"/>
    <s v="Option1 minus Baseline"/>
    <x v="7"/>
    <s v="MHD67"/>
    <s v="Diesel"/>
  </r>
  <r>
    <x v="33"/>
    <x v="3"/>
    <x v="14"/>
    <x v="0"/>
    <m/>
    <n v="5"/>
    <n v="3"/>
    <n v="3"/>
    <s v="Option1 minus Baseline"/>
    <x v="7"/>
    <s v="HHD8"/>
    <s v="Gasoline"/>
  </r>
  <r>
    <x v="33"/>
    <x v="3"/>
    <x v="14"/>
    <x v="1"/>
    <m/>
    <n v="5"/>
    <n v="2"/>
    <n v="2"/>
    <s v="Option1 minus Baseline"/>
    <x v="7"/>
    <s v="HHD8"/>
    <s v="Gasoline"/>
  </r>
  <r>
    <x v="34"/>
    <x v="3"/>
    <x v="14"/>
    <x v="0"/>
    <m/>
    <n v="5"/>
    <n v="13"/>
    <n v="7"/>
    <s v="Option1 minus Baseline"/>
    <x v="7"/>
    <s v="HHD8"/>
    <s v="Diesel"/>
  </r>
  <r>
    <x v="34"/>
    <x v="3"/>
    <x v="14"/>
    <x v="1"/>
    <m/>
    <n v="2"/>
    <n v="9"/>
    <n v="2"/>
    <s v="Option1 minus Baseline"/>
    <x v="7"/>
    <s v="HHD8"/>
    <s v="Diesel"/>
  </r>
  <r>
    <x v="35"/>
    <x v="3"/>
    <x v="14"/>
    <x v="0"/>
    <m/>
    <n v="5"/>
    <n v="13"/>
    <n v="7"/>
    <s v="Option1 minus Baseline"/>
    <x v="7"/>
    <s v="HHD8"/>
    <s v="CNG"/>
  </r>
  <r>
    <x v="35"/>
    <x v="3"/>
    <x v="14"/>
    <x v="1"/>
    <m/>
    <n v="2"/>
    <n v="9"/>
    <n v="2"/>
    <s v="Option1 minus Baseline"/>
    <x v="7"/>
    <s v="HHD8"/>
    <s v="CNG"/>
  </r>
  <r>
    <x v="36"/>
    <x v="3"/>
    <x v="14"/>
    <x v="0"/>
    <m/>
    <n v="5"/>
    <n v="17"/>
    <n v="5"/>
    <s v="Option1 minus Baseline"/>
    <x v="8"/>
    <s v="LHD45"/>
    <s v="Gasoline"/>
  </r>
  <r>
    <x v="36"/>
    <x v="3"/>
    <x v="14"/>
    <x v="1"/>
    <m/>
    <n v="5"/>
    <n v="14"/>
    <n v="5"/>
    <s v="Option1 minus Baseline"/>
    <x v="8"/>
    <s v="LHD45"/>
    <s v="Gasoline"/>
  </r>
  <r>
    <x v="37"/>
    <x v="3"/>
    <x v="14"/>
    <x v="0"/>
    <m/>
    <n v="5"/>
    <n v="17"/>
    <n v="5"/>
    <s v="Option1 minus Baseline"/>
    <x v="8"/>
    <s v="MHD67"/>
    <s v="Gasoline"/>
  </r>
  <r>
    <x v="37"/>
    <x v="3"/>
    <x v="14"/>
    <x v="1"/>
    <m/>
    <n v="5"/>
    <n v="14"/>
    <n v="5"/>
    <s v="Option1 minus Baseline"/>
    <x v="8"/>
    <s v="MHD67"/>
    <s v="Gasoline"/>
  </r>
  <r>
    <x v="38"/>
    <x v="3"/>
    <x v="14"/>
    <x v="0"/>
    <m/>
    <n v="5"/>
    <n v="28"/>
    <n v="5"/>
    <s v="Option1 minus Baseline"/>
    <x v="8"/>
    <s v="MHD67"/>
    <s v="Diesel"/>
  </r>
  <r>
    <x v="38"/>
    <x v="3"/>
    <x v="14"/>
    <x v="1"/>
    <m/>
    <n v="2"/>
    <n v="26"/>
    <n v="2"/>
    <s v="Option1 minus Baseline"/>
    <x v="8"/>
    <s v="MHD67"/>
    <s v="Diesel"/>
  </r>
  <r>
    <x v="39"/>
    <x v="3"/>
    <x v="14"/>
    <x v="0"/>
    <m/>
    <n v="5"/>
    <n v="17"/>
    <n v="5"/>
    <s v="Option1 minus Baseline"/>
    <x v="8"/>
    <s v="HHD8"/>
    <s v="Gasoline"/>
  </r>
  <r>
    <x v="39"/>
    <x v="3"/>
    <x v="14"/>
    <x v="1"/>
    <m/>
    <n v="5"/>
    <n v="14"/>
    <n v="5"/>
    <s v="Option1 minus Baseline"/>
    <x v="8"/>
    <s v="HHD8"/>
    <s v="Gasoline"/>
  </r>
  <r>
    <x v="40"/>
    <x v="3"/>
    <x v="14"/>
    <x v="0"/>
    <m/>
    <n v="5"/>
    <n v="78"/>
    <n v="5"/>
    <s v="Option1 minus Baseline"/>
    <x v="8"/>
    <s v="HHD8"/>
    <s v="Diesel"/>
  </r>
  <r>
    <x v="40"/>
    <x v="3"/>
    <x v="14"/>
    <x v="1"/>
    <m/>
    <n v="2"/>
    <n v="57"/>
    <n v="2"/>
    <s v="Option1 minus Baseline"/>
    <x v="8"/>
    <s v="HHD8"/>
    <s v="Diesel"/>
  </r>
  <r>
    <x v="41"/>
    <x v="3"/>
    <x v="14"/>
    <x v="0"/>
    <m/>
    <n v="5"/>
    <n v="3"/>
    <n v="3"/>
    <s v="Option1 minus Baseline"/>
    <x v="9"/>
    <s v="MHD67"/>
    <s v="Diesel"/>
  </r>
  <r>
    <x v="41"/>
    <x v="3"/>
    <x v="14"/>
    <x v="1"/>
    <m/>
    <n v="2"/>
    <n v="2"/>
    <n v="2"/>
    <s v="Option1 minus Baseline"/>
    <x v="9"/>
    <s v="MHD67"/>
    <s v="Diesel"/>
  </r>
  <r>
    <x v="42"/>
    <x v="3"/>
    <x v="14"/>
    <x v="0"/>
    <m/>
    <n v="5"/>
    <n v="7"/>
    <n v="7"/>
    <s v="Option1 minus Baseline"/>
    <x v="9"/>
    <s v="HHD8"/>
    <s v="Diesel"/>
  </r>
  <r>
    <x v="42"/>
    <x v="3"/>
    <x v="14"/>
    <x v="1"/>
    <m/>
    <n v="2"/>
    <n v="4"/>
    <n v="4"/>
    <s v="Option1 minus Baseline"/>
    <x v="9"/>
    <s v="HHD8"/>
    <s v="Diesel"/>
  </r>
  <r>
    <x v="43"/>
    <x v="3"/>
    <x v="14"/>
    <x v="0"/>
    <m/>
    <n v="5"/>
    <n v="7"/>
    <n v="7"/>
    <s v="Option1 minus Baseline"/>
    <x v="9"/>
    <s v="HHD8"/>
    <s v="CNG"/>
  </r>
  <r>
    <x v="43"/>
    <x v="3"/>
    <x v="14"/>
    <x v="1"/>
    <m/>
    <n v="2"/>
    <n v="4"/>
    <n v="4"/>
    <s v="Option1 minus Baseline"/>
    <x v="9"/>
    <s v="HHD8"/>
    <s v="CNG"/>
  </r>
  <r>
    <x v="44"/>
    <x v="3"/>
    <x v="14"/>
    <x v="0"/>
    <m/>
    <n v="5"/>
    <n v="3"/>
    <n v="3"/>
    <s v="Option1 minus Baseline"/>
    <x v="10"/>
    <s v="HHD8"/>
    <s v="Diesel"/>
  </r>
  <r>
    <x v="44"/>
    <x v="3"/>
    <x v="14"/>
    <x v="1"/>
    <m/>
    <n v="2"/>
    <n v="2"/>
    <n v="2"/>
    <s v="Option1 minus Baseline"/>
    <x v="10"/>
    <s v="HHD8"/>
    <s v="Diesel"/>
  </r>
  <r>
    <x v="0"/>
    <x v="3"/>
    <x v="15"/>
    <x v="0"/>
    <m/>
    <n v="5"/>
    <n v="7"/>
    <n v="5"/>
    <s v="Option1 minus Baseline"/>
    <x v="0"/>
    <s v="LHD"/>
    <s v="Diesel"/>
  </r>
  <r>
    <x v="0"/>
    <x v="3"/>
    <x v="15"/>
    <x v="1"/>
    <m/>
    <n v="5"/>
    <n v="11"/>
    <n v="8"/>
    <s v="Option1 minus Baseline"/>
    <x v="0"/>
    <s v="LHD"/>
    <s v="Diesel"/>
  </r>
  <r>
    <x v="1"/>
    <x v="3"/>
    <x v="15"/>
    <x v="0"/>
    <m/>
    <n v="5"/>
    <n v="7"/>
    <n v="5"/>
    <s v="Option1 minus Baseline"/>
    <x v="1"/>
    <s v="LHD"/>
    <s v="Diesel"/>
  </r>
  <r>
    <x v="1"/>
    <x v="3"/>
    <x v="15"/>
    <x v="1"/>
    <m/>
    <n v="5"/>
    <n v="11"/>
    <n v="8"/>
    <s v="Option1 minus Baseline"/>
    <x v="1"/>
    <s v="LHD"/>
    <s v="Diesel"/>
  </r>
  <r>
    <x v="2"/>
    <x v="3"/>
    <x v="15"/>
    <x v="0"/>
    <m/>
    <n v="5"/>
    <n v="3"/>
    <n v="3"/>
    <s v="Option1 minus Baseline"/>
    <x v="2"/>
    <s v="LHD45"/>
    <s v="Gasoline"/>
  </r>
  <r>
    <x v="2"/>
    <x v="3"/>
    <x v="15"/>
    <x v="1"/>
    <m/>
    <n v="5"/>
    <n v="2"/>
    <n v="2"/>
    <s v="Option1 minus Baseline"/>
    <x v="2"/>
    <s v="LHD45"/>
    <s v="Gasoline"/>
  </r>
  <r>
    <x v="3"/>
    <x v="3"/>
    <x v="15"/>
    <x v="0"/>
    <m/>
    <n v="5"/>
    <n v="3"/>
    <n v="3"/>
    <s v="Option1 minus Baseline"/>
    <x v="2"/>
    <s v="LHD45"/>
    <s v="Diesel"/>
  </r>
  <r>
    <x v="3"/>
    <x v="3"/>
    <x v="15"/>
    <x v="1"/>
    <m/>
    <n v="5"/>
    <n v="4"/>
    <n v="4"/>
    <s v="Option1 minus Baseline"/>
    <x v="2"/>
    <s v="LHD45"/>
    <s v="Diesel"/>
  </r>
  <r>
    <x v="4"/>
    <x v="3"/>
    <x v="15"/>
    <x v="0"/>
    <m/>
    <n v="5"/>
    <n v="4"/>
    <n v="4"/>
    <s v="Option1 minus Baseline"/>
    <x v="2"/>
    <s v="MHD67"/>
    <s v="Diesel"/>
  </r>
  <r>
    <x v="4"/>
    <x v="3"/>
    <x v="15"/>
    <x v="1"/>
    <m/>
    <n v="2"/>
    <n v="4"/>
    <n v="4"/>
    <s v="Option1 minus Baseline"/>
    <x v="2"/>
    <s v="MHD67"/>
    <s v="Diesel"/>
  </r>
  <r>
    <x v="5"/>
    <x v="3"/>
    <x v="15"/>
    <x v="0"/>
    <m/>
    <n v="5"/>
    <n v="13"/>
    <n v="7"/>
    <s v="Option1 minus Baseline"/>
    <x v="2"/>
    <s v="HHD8"/>
    <s v="Diesel"/>
  </r>
  <r>
    <x v="5"/>
    <x v="3"/>
    <x v="15"/>
    <x v="1"/>
    <m/>
    <n v="2"/>
    <n v="10"/>
    <n v="2"/>
    <s v="Option1 minus Baseline"/>
    <x v="2"/>
    <s v="HHD8"/>
    <s v="Diesel"/>
  </r>
  <r>
    <x v="6"/>
    <x v="3"/>
    <x v="15"/>
    <x v="0"/>
    <m/>
    <n v="5"/>
    <n v="13"/>
    <n v="7"/>
    <s v="Option1 minus Baseline"/>
    <x v="2"/>
    <s v="HHD8"/>
    <s v="CNG"/>
  </r>
  <r>
    <x v="6"/>
    <x v="3"/>
    <x v="15"/>
    <x v="1"/>
    <m/>
    <n v="2"/>
    <n v="10"/>
    <n v="2"/>
    <s v="Option1 minus Baseline"/>
    <x v="2"/>
    <s v="HHD8"/>
    <s v="CNG"/>
  </r>
  <r>
    <x v="7"/>
    <x v="3"/>
    <x v="15"/>
    <x v="0"/>
    <m/>
    <n v="5"/>
    <n v="3"/>
    <n v="3"/>
    <s v="Option1 minus Baseline"/>
    <x v="3"/>
    <s v="LHD45"/>
    <s v="Gasoline"/>
  </r>
  <r>
    <x v="7"/>
    <x v="3"/>
    <x v="15"/>
    <x v="1"/>
    <m/>
    <n v="5"/>
    <n v="2"/>
    <n v="2"/>
    <s v="Option1 minus Baseline"/>
    <x v="3"/>
    <s v="LHD45"/>
    <s v="Gasoline"/>
  </r>
  <r>
    <x v="8"/>
    <x v="3"/>
    <x v="15"/>
    <x v="0"/>
    <m/>
    <n v="5"/>
    <n v="3"/>
    <n v="3"/>
    <s v="Option1 minus Baseline"/>
    <x v="3"/>
    <s v="LHD45"/>
    <s v="Diesel"/>
  </r>
  <r>
    <x v="8"/>
    <x v="3"/>
    <x v="15"/>
    <x v="1"/>
    <m/>
    <n v="5"/>
    <n v="4"/>
    <n v="4"/>
    <s v="Option1 minus Baseline"/>
    <x v="3"/>
    <s v="LHD45"/>
    <s v="Diesel"/>
  </r>
  <r>
    <x v="9"/>
    <x v="3"/>
    <x v="15"/>
    <x v="0"/>
    <m/>
    <n v="5"/>
    <n v="4"/>
    <n v="4"/>
    <s v="Option1 minus Baseline"/>
    <x v="3"/>
    <s v="MHD67"/>
    <s v="Diesel"/>
  </r>
  <r>
    <x v="9"/>
    <x v="3"/>
    <x v="15"/>
    <x v="1"/>
    <m/>
    <n v="2"/>
    <n v="4"/>
    <n v="4"/>
    <s v="Option1 minus Baseline"/>
    <x v="3"/>
    <s v="MHD67"/>
    <s v="Diesel"/>
  </r>
  <r>
    <x v="10"/>
    <x v="3"/>
    <x v="15"/>
    <x v="0"/>
    <m/>
    <n v="5"/>
    <n v="13"/>
    <n v="7"/>
    <s v="Option1 minus Baseline"/>
    <x v="3"/>
    <s v="Urban Bus"/>
    <s v="Diesel"/>
  </r>
  <r>
    <x v="10"/>
    <x v="3"/>
    <x v="15"/>
    <x v="1"/>
    <m/>
    <n v="2"/>
    <n v="10"/>
    <n v="2"/>
    <s v="Option1 minus Baseline"/>
    <x v="3"/>
    <s v="Urban Bus"/>
    <s v="Diesel"/>
  </r>
  <r>
    <x v="11"/>
    <x v="3"/>
    <x v="15"/>
    <x v="0"/>
    <m/>
    <n v="5"/>
    <n v="13"/>
    <n v="7"/>
    <s v="Option1 minus Baseline"/>
    <x v="3"/>
    <s v="Urban Bus"/>
    <s v="CNG"/>
  </r>
  <r>
    <x v="11"/>
    <x v="3"/>
    <x v="15"/>
    <x v="1"/>
    <m/>
    <n v="2"/>
    <n v="10"/>
    <n v="2"/>
    <s v="Option1 minus Baseline"/>
    <x v="3"/>
    <s v="Urban Bus"/>
    <s v="CNG"/>
  </r>
  <r>
    <x v="12"/>
    <x v="3"/>
    <x v="15"/>
    <x v="0"/>
    <m/>
    <n v="5"/>
    <n v="12"/>
    <n v="5"/>
    <s v="Option1 minus Baseline"/>
    <x v="4"/>
    <s v="LHD45"/>
    <s v="Gasoline"/>
  </r>
  <r>
    <x v="12"/>
    <x v="3"/>
    <x v="15"/>
    <x v="1"/>
    <m/>
    <n v="5"/>
    <n v="10"/>
    <n v="5"/>
    <s v="Option1 minus Baseline"/>
    <x v="4"/>
    <s v="LHD45"/>
    <s v="Gasoline"/>
  </r>
  <r>
    <x v="13"/>
    <x v="3"/>
    <x v="15"/>
    <x v="0"/>
    <m/>
    <n v="5"/>
    <n v="12"/>
    <n v="5"/>
    <s v="Option1 minus Baseline"/>
    <x v="4"/>
    <s v="LHD45"/>
    <s v="Diesel"/>
  </r>
  <r>
    <x v="13"/>
    <x v="3"/>
    <x v="15"/>
    <x v="1"/>
    <m/>
    <n v="5"/>
    <n v="17"/>
    <n v="5"/>
    <s v="Option1 minus Baseline"/>
    <x v="4"/>
    <s v="LHD45"/>
    <s v="Diesel"/>
  </r>
  <r>
    <x v="14"/>
    <x v="3"/>
    <x v="15"/>
    <x v="0"/>
    <m/>
    <n v="5"/>
    <n v="19"/>
    <n v="5"/>
    <s v="Option1 minus Baseline"/>
    <x v="4"/>
    <s v="MHD67"/>
    <s v="Diesel"/>
  </r>
  <r>
    <x v="14"/>
    <x v="3"/>
    <x v="15"/>
    <x v="1"/>
    <m/>
    <n v="2"/>
    <n v="18"/>
    <n v="2"/>
    <s v="Option1 minus Baseline"/>
    <x v="4"/>
    <s v="MHD67"/>
    <s v="Diesel"/>
  </r>
  <r>
    <x v="15"/>
    <x v="3"/>
    <x v="15"/>
    <x v="0"/>
    <m/>
    <n v="5"/>
    <n v="54"/>
    <n v="5"/>
    <s v="Option1 minus Baseline"/>
    <x v="4"/>
    <s v="HHD8"/>
    <s v="Diesel"/>
  </r>
  <r>
    <x v="15"/>
    <x v="3"/>
    <x v="15"/>
    <x v="1"/>
    <m/>
    <n v="2"/>
    <n v="40"/>
    <n v="2"/>
    <s v="Option1 minus Baseline"/>
    <x v="4"/>
    <s v="HHD8"/>
    <s v="Diesel"/>
  </r>
  <r>
    <x v="16"/>
    <x v="3"/>
    <x v="15"/>
    <x v="0"/>
    <m/>
    <n v="5"/>
    <n v="54"/>
    <n v="5"/>
    <s v="Option1 minus Baseline"/>
    <x v="4"/>
    <s v="HHD8"/>
    <s v="CNG"/>
  </r>
  <r>
    <x v="16"/>
    <x v="3"/>
    <x v="15"/>
    <x v="1"/>
    <m/>
    <n v="2"/>
    <n v="40"/>
    <n v="2"/>
    <s v="Option1 minus Baseline"/>
    <x v="4"/>
    <s v="HHD8"/>
    <s v="CNG"/>
  </r>
  <r>
    <x v="17"/>
    <x v="3"/>
    <x v="15"/>
    <x v="0"/>
    <m/>
    <n v="5"/>
    <n v="6"/>
    <n v="6"/>
    <s v="Option1 minus Baseline"/>
    <x v="5"/>
    <s v="MHD67"/>
    <s v="Diesel"/>
  </r>
  <r>
    <x v="17"/>
    <x v="3"/>
    <x v="15"/>
    <x v="1"/>
    <m/>
    <n v="2"/>
    <n v="5"/>
    <n v="5"/>
    <s v="Option1 minus Baseline"/>
    <x v="5"/>
    <s v="MHD67"/>
    <s v="Diesel"/>
  </r>
  <r>
    <x v="18"/>
    <x v="3"/>
    <x v="15"/>
    <x v="0"/>
    <m/>
    <n v="5"/>
    <n v="16"/>
    <n v="7"/>
    <s v="Option1 minus Baseline"/>
    <x v="5"/>
    <s v="HHD8"/>
    <s v="Diesel"/>
  </r>
  <r>
    <x v="18"/>
    <x v="3"/>
    <x v="15"/>
    <x v="1"/>
    <m/>
    <n v="2"/>
    <n v="11"/>
    <n v="2"/>
    <s v="Option1 minus Baseline"/>
    <x v="5"/>
    <s v="HHD8"/>
    <s v="Diesel"/>
  </r>
  <r>
    <x v="19"/>
    <x v="3"/>
    <x v="15"/>
    <x v="0"/>
    <m/>
    <n v="5"/>
    <n v="16"/>
    <n v="7"/>
    <s v="Option1 minus Baseline"/>
    <x v="5"/>
    <s v="HHD8"/>
    <s v="CNG"/>
  </r>
  <r>
    <x v="19"/>
    <x v="3"/>
    <x v="15"/>
    <x v="1"/>
    <m/>
    <n v="2"/>
    <n v="11"/>
    <n v="2"/>
    <s v="Option1 minus Baseline"/>
    <x v="5"/>
    <s v="HHD8"/>
    <s v="CNG"/>
  </r>
  <r>
    <x v="20"/>
    <x v="3"/>
    <x v="15"/>
    <x v="0"/>
    <m/>
    <n v="5"/>
    <n v="5"/>
    <n v="5"/>
    <s v="Option1 minus Baseline"/>
    <x v="6"/>
    <s v="LHD"/>
    <s v="Diesel"/>
  </r>
  <r>
    <x v="20"/>
    <x v="3"/>
    <x v="15"/>
    <x v="1"/>
    <m/>
    <n v="5"/>
    <n v="6"/>
    <n v="6"/>
    <s v="Option1 minus Baseline"/>
    <x v="6"/>
    <s v="LHD"/>
    <s v="Diesel"/>
  </r>
  <r>
    <x v="21"/>
    <x v="3"/>
    <x v="15"/>
    <x v="0"/>
    <m/>
    <n v="5"/>
    <n v="5"/>
    <n v="5"/>
    <s v="Option1 minus Baseline"/>
    <x v="6"/>
    <s v="LHD45"/>
    <s v="Gasoline"/>
  </r>
  <r>
    <x v="21"/>
    <x v="3"/>
    <x v="15"/>
    <x v="1"/>
    <m/>
    <n v="5"/>
    <n v="3"/>
    <n v="3"/>
    <s v="Option1 minus Baseline"/>
    <x v="6"/>
    <s v="LHD45"/>
    <s v="Gasoline"/>
  </r>
  <r>
    <x v="22"/>
    <x v="3"/>
    <x v="15"/>
    <x v="0"/>
    <m/>
    <n v="5"/>
    <n v="5"/>
    <n v="5"/>
    <s v="Option1 minus Baseline"/>
    <x v="6"/>
    <s v="LHD45"/>
    <s v="Diesel"/>
  </r>
  <r>
    <x v="22"/>
    <x v="3"/>
    <x v="15"/>
    <x v="1"/>
    <m/>
    <n v="5"/>
    <n v="6"/>
    <n v="6"/>
    <s v="Option1 minus Baseline"/>
    <x v="6"/>
    <s v="LHD45"/>
    <s v="Diesel"/>
  </r>
  <r>
    <x v="23"/>
    <x v="3"/>
    <x v="15"/>
    <x v="0"/>
    <m/>
    <n v="5"/>
    <n v="5"/>
    <n v="5"/>
    <s v="Option1 minus Baseline"/>
    <x v="6"/>
    <s v="MHD67"/>
    <s v="Gasoline"/>
  </r>
  <r>
    <x v="23"/>
    <x v="3"/>
    <x v="15"/>
    <x v="1"/>
    <m/>
    <n v="5"/>
    <n v="3"/>
    <n v="3"/>
    <s v="Option1 minus Baseline"/>
    <x v="6"/>
    <s v="MHD67"/>
    <s v="Gasoline"/>
  </r>
  <r>
    <x v="24"/>
    <x v="3"/>
    <x v="15"/>
    <x v="0"/>
    <m/>
    <n v="5"/>
    <n v="8"/>
    <n v="6"/>
    <s v="Option1 minus Baseline"/>
    <x v="6"/>
    <s v="MHD67"/>
    <s v="Diesel"/>
  </r>
  <r>
    <x v="24"/>
    <x v="3"/>
    <x v="15"/>
    <x v="1"/>
    <m/>
    <n v="2"/>
    <n v="7"/>
    <n v="4"/>
    <s v="Option1 minus Baseline"/>
    <x v="6"/>
    <s v="MHD67"/>
    <s v="Diesel"/>
  </r>
  <r>
    <x v="25"/>
    <x v="3"/>
    <x v="15"/>
    <x v="0"/>
    <m/>
    <n v="5"/>
    <n v="5"/>
    <n v="5"/>
    <s v="Option1 minus Baseline"/>
    <x v="6"/>
    <s v="HHD8"/>
    <s v="Gasoline"/>
  </r>
  <r>
    <x v="25"/>
    <x v="3"/>
    <x v="15"/>
    <x v="1"/>
    <m/>
    <n v="5"/>
    <n v="3"/>
    <n v="3"/>
    <s v="Option1 minus Baseline"/>
    <x v="6"/>
    <s v="HHD8"/>
    <s v="Gasoline"/>
  </r>
  <r>
    <x v="26"/>
    <x v="3"/>
    <x v="15"/>
    <x v="0"/>
    <m/>
    <n v="5"/>
    <n v="21"/>
    <n v="6"/>
    <s v="Option1 minus Baseline"/>
    <x v="6"/>
    <s v="HHD8"/>
    <s v="Diesel"/>
  </r>
  <r>
    <x v="26"/>
    <x v="3"/>
    <x v="15"/>
    <x v="1"/>
    <m/>
    <n v="2"/>
    <n v="16"/>
    <n v="2"/>
    <s v="Option1 minus Baseline"/>
    <x v="6"/>
    <s v="HHD8"/>
    <s v="Diesel"/>
  </r>
  <r>
    <x v="27"/>
    <x v="3"/>
    <x v="15"/>
    <x v="0"/>
    <m/>
    <n v="5"/>
    <n v="21"/>
    <n v="6"/>
    <s v="Option1 minus Baseline"/>
    <x v="6"/>
    <s v="HHD8"/>
    <s v="CNG"/>
  </r>
  <r>
    <x v="27"/>
    <x v="3"/>
    <x v="15"/>
    <x v="1"/>
    <m/>
    <n v="2"/>
    <n v="16"/>
    <n v="2"/>
    <s v="Option1 minus Baseline"/>
    <x v="6"/>
    <s v="HHD8"/>
    <s v="CNG"/>
  </r>
  <r>
    <x v="28"/>
    <x v="3"/>
    <x v="15"/>
    <x v="0"/>
    <m/>
    <n v="5"/>
    <n v="3"/>
    <n v="3"/>
    <s v="Option1 minus Baseline"/>
    <x v="7"/>
    <s v="LHD"/>
    <s v="Diesel"/>
  </r>
  <r>
    <x v="28"/>
    <x v="3"/>
    <x v="15"/>
    <x v="1"/>
    <m/>
    <n v="5"/>
    <n v="4"/>
    <n v="4"/>
    <s v="Option1 minus Baseline"/>
    <x v="7"/>
    <s v="LHD"/>
    <s v="Diesel"/>
  </r>
  <r>
    <x v="29"/>
    <x v="3"/>
    <x v="15"/>
    <x v="0"/>
    <m/>
    <n v="5"/>
    <n v="3"/>
    <n v="3"/>
    <s v="Option1 minus Baseline"/>
    <x v="7"/>
    <s v="LHD45"/>
    <s v="Gasoline"/>
  </r>
  <r>
    <x v="29"/>
    <x v="3"/>
    <x v="15"/>
    <x v="1"/>
    <m/>
    <n v="5"/>
    <n v="2"/>
    <n v="2"/>
    <s v="Option1 minus Baseline"/>
    <x v="7"/>
    <s v="LHD45"/>
    <s v="Gasoline"/>
  </r>
  <r>
    <x v="30"/>
    <x v="3"/>
    <x v="15"/>
    <x v="0"/>
    <m/>
    <n v="5"/>
    <n v="3"/>
    <n v="3"/>
    <s v="Option1 minus Baseline"/>
    <x v="7"/>
    <s v="LHD45"/>
    <s v="Diesel"/>
  </r>
  <r>
    <x v="30"/>
    <x v="3"/>
    <x v="15"/>
    <x v="1"/>
    <m/>
    <n v="5"/>
    <n v="4"/>
    <n v="4"/>
    <s v="Option1 minus Baseline"/>
    <x v="7"/>
    <s v="LHD45"/>
    <s v="Diesel"/>
  </r>
  <r>
    <x v="31"/>
    <x v="3"/>
    <x v="15"/>
    <x v="0"/>
    <m/>
    <n v="5"/>
    <n v="3"/>
    <n v="3"/>
    <s v="Option1 minus Baseline"/>
    <x v="7"/>
    <s v="MHD67"/>
    <s v="Gasoline"/>
  </r>
  <r>
    <x v="31"/>
    <x v="3"/>
    <x v="15"/>
    <x v="1"/>
    <m/>
    <n v="5"/>
    <n v="2"/>
    <n v="2"/>
    <s v="Option1 minus Baseline"/>
    <x v="7"/>
    <s v="MHD67"/>
    <s v="Gasoline"/>
  </r>
  <r>
    <x v="32"/>
    <x v="3"/>
    <x v="15"/>
    <x v="0"/>
    <m/>
    <n v="5"/>
    <n v="4"/>
    <n v="4"/>
    <s v="Option1 minus Baseline"/>
    <x v="7"/>
    <s v="MHD67"/>
    <s v="Diesel"/>
  </r>
  <r>
    <x v="32"/>
    <x v="3"/>
    <x v="15"/>
    <x v="1"/>
    <m/>
    <n v="2"/>
    <n v="4"/>
    <n v="4"/>
    <s v="Option1 minus Baseline"/>
    <x v="7"/>
    <s v="MHD67"/>
    <s v="Diesel"/>
  </r>
  <r>
    <x v="33"/>
    <x v="3"/>
    <x v="15"/>
    <x v="0"/>
    <m/>
    <n v="5"/>
    <n v="3"/>
    <n v="3"/>
    <s v="Option1 minus Baseline"/>
    <x v="7"/>
    <s v="HHD8"/>
    <s v="Gasoline"/>
  </r>
  <r>
    <x v="33"/>
    <x v="3"/>
    <x v="15"/>
    <x v="1"/>
    <m/>
    <n v="5"/>
    <n v="2"/>
    <n v="2"/>
    <s v="Option1 minus Baseline"/>
    <x v="7"/>
    <s v="HHD8"/>
    <s v="Gasoline"/>
  </r>
  <r>
    <x v="34"/>
    <x v="3"/>
    <x v="15"/>
    <x v="0"/>
    <m/>
    <n v="5"/>
    <n v="13"/>
    <n v="7"/>
    <s v="Option1 minus Baseline"/>
    <x v="7"/>
    <s v="HHD8"/>
    <s v="Diesel"/>
  </r>
  <r>
    <x v="34"/>
    <x v="3"/>
    <x v="15"/>
    <x v="1"/>
    <m/>
    <n v="2"/>
    <n v="9"/>
    <n v="2"/>
    <s v="Option1 minus Baseline"/>
    <x v="7"/>
    <s v="HHD8"/>
    <s v="Diesel"/>
  </r>
  <r>
    <x v="35"/>
    <x v="3"/>
    <x v="15"/>
    <x v="0"/>
    <m/>
    <n v="5"/>
    <n v="13"/>
    <n v="7"/>
    <s v="Option1 minus Baseline"/>
    <x v="7"/>
    <s v="HHD8"/>
    <s v="CNG"/>
  </r>
  <r>
    <x v="35"/>
    <x v="3"/>
    <x v="15"/>
    <x v="1"/>
    <m/>
    <n v="2"/>
    <n v="9"/>
    <n v="2"/>
    <s v="Option1 minus Baseline"/>
    <x v="7"/>
    <s v="HHD8"/>
    <s v="CNG"/>
  </r>
  <r>
    <x v="36"/>
    <x v="3"/>
    <x v="15"/>
    <x v="0"/>
    <m/>
    <n v="5"/>
    <n v="17"/>
    <n v="5"/>
    <s v="Option1 minus Baseline"/>
    <x v="8"/>
    <s v="LHD45"/>
    <s v="Gasoline"/>
  </r>
  <r>
    <x v="36"/>
    <x v="3"/>
    <x v="15"/>
    <x v="1"/>
    <m/>
    <n v="5"/>
    <n v="14"/>
    <n v="5"/>
    <s v="Option1 minus Baseline"/>
    <x v="8"/>
    <s v="LHD45"/>
    <s v="Gasoline"/>
  </r>
  <r>
    <x v="37"/>
    <x v="3"/>
    <x v="15"/>
    <x v="0"/>
    <m/>
    <n v="5"/>
    <n v="17"/>
    <n v="5"/>
    <s v="Option1 minus Baseline"/>
    <x v="8"/>
    <s v="MHD67"/>
    <s v="Gasoline"/>
  </r>
  <r>
    <x v="37"/>
    <x v="3"/>
    <x v="15"/>
    <x v="1"/>
    <m/>
    <n v="5"/>
    <n v="14"/>
    <n v="5"/>
    <s v="Option1 minus Baseline"/>
    <x v="8"/>
    <s v="MHD67"/>
    <s v="Gasoline"/>
  </r>
  <r>
    <x v="38"/>
    <x v="3"/>
    <x v="15"/>
    <x v="0"/>
    <m/>
    <n v="5"/>
    <n v="28"/>
    <n v="5"/>
    <s v="Option1 minus Baseline"/>
    <x v="8"/>
    <s v="MHD67"/>
    <s v="Diesel"/>
  </r>
  <r>
    <x v="38"/>
    <x v="3"/>
    <x v="15"/>
    <x v="1"/>
    <m/>
    <n v="2"/>
    <n v="26"/>
    <n v="2"/>
    <s v="Option1 minus Baseline"/>
    <x v="8"/>
    <s v="MHD67"/>
    <s v="Diesel"/>
  </r>
  <r>
    <x v="39"/>
    <x v="3"/>
    <x v="15"/>
    <x v="0"/>
    <m/>
    <n v="5"/>
    <n v="17"/>
    <n v="5"/>
    <s v="Option1 minus Baseline"/>
    <x v="8"/>
    <s v="HHD8"/>
    <s v="Gasoline"/>
  </r>
  <r>
    <x v="39"/>
    <x v="3"/>
    <x v="15"/>
    <x v="1"/>
    <m/>
    <n v="5"/>
    <n v="14"/>
    <n v="5"/>
    <s v="Option1 minus Baseline"/>
    <x v="8"/>
    <s v="HHD8"/>
    <s v="Gasoline"/>
  </r>
  <r>
    <x v="40"/>
    <x v="3"/>
    <x v="15"/>
    <x v="0"/>
    <m/>
    <n v="5"/>
    <n v="78"/>
    <n v="5"/>
    <s v="Option1 minus Baseline"/>
    <x v="8"/>
    <s v="HHD8"/>
    <s v="Diesel"/>
  </r>
  <r>
    <x v="40"/>
    <x v="3"/>
    <x v="15"/>
    <x v="1"/>
    <m/>
    <n v="2"/>
    <n v="57"/>
    <n v="2"/>
    <s v="Option1 minus Baseline"/>
    <x v="8"/>
    <s v="HHD8"/>
    <s v="Diesel"/>
  </r>
  <r>
    <x v="41"/>
    <x v="3"/>
    <x v="15"/>
    <x v="0"/>
    <m/>
    <n v="5"/>
    <n v="3"/>
    <n v="3"/>
    <s v="Option1 minus Baseline"/>
    <x v="9"/>
    <s v="MHD67"/>
    <s v="Diesel"/>
  </r>
  <r>
    <x v="41"/>
    <x v="3"/>
    <x v="15"/>
    <x v="1"/>
    <m/>
    <n v="2"/>
    <n v="2"/>
    <n v="2"/>
    <s v="Option1 minus Baseline"/>
    <x v="9"/>
    <s v="MHD67"/>
    <s v="Diesel"/>
  </r>
  <r>
    <x v="42"/>
    <x v="3"/>
    <x v="15"/>
    <x v="0"/>
    <m/>
    <n v="5"/>
    <n v="7"/>
    <n v="7"/>
    <s v="Option1 minus Baseline"/>
    <x v="9"/>
    <s v="HHD8"/>
    <s v="Diesel"/>
  </r>
  <r>
    <x v="42"/>
    <x v="3"/>
    <x v="15"/>
    <x v="1"/>
    <m/>
    <n v="2"/>
    <n v="4"/>
    <n v="4"/>
    <s v="Option1 minus Baseline"/>
    <x v="9"/>
    <s v="HHD8"/>
    <s v="Diesel"/>
  </r>
  <r>
    <x v="43"/>
    <x v="3"/>
    <x v="15"/>
    <x v="0"/>
    <m/>
    <n v="5"/>
    <n v="7"/>
    <n v="7"/>
    <s v="Option1 minus Baseline"/>
    <x v="9"/>
    <s v="HHD8"/>
    <s v="CNG"/>
  </r>
  <r>
    <x v="43"/>
    <x v="3"/>
    <x v="15"/>
    <x v="1"/>
    <m/>
    <n v="2"/>
    <n v="4"/>
    <n v="4"/>
    <s v="Option1 minus Baseline"/>
    <x v="9"/>
    <s v="HHD8"/>
    <s v="CNG"/>
  </r>
  <r>
    <x v="44"/>
    <x v="3"/>
    <x v="15"/>
    <x v="0"/>
    <m/>
    <n v="5"/>
    <n v="3"/>
    <n v="3"/>
    <s v="Option1 minus Baseline"/>
    <x v="10"/>
    <s v="HHD8"/>
    <s v="Diesel"/>
  </r>
  <r>
    <x v="44"/>
    <x v="3"/>
    <x v="15"/>
    <x v="1"/>
    <m/>
    <n v="2"/>
    <n v="2"/>
    <n v="2"/>
    <s v="Option1 minus Baseline"/>
    <x v="10"/>
    <s v="HHD8"/>
    <s v="Diesel"/>
  </r>
  <r>
    <x v="0"/>
    <x v="3"/>
    <x v="16"/>
    <x v="0"/>
    <m/>
    <n v="5"/>
    <n v="7"/>
    <n v="5"/>
    <s v="Option1 minus Baseline"/>
    <x v="0"/>
    <s v="LHD"/>
    <s v="Diesel"/>
  </r>
  <r>
    <x v="0"/>
    <x v="3"/>
    <x v="16"/>
    <x v="1"/>
    <m/>
    <n v="5"/>
    <n v="11"/>
    <n v="8"/>
    <s v="Option1 minus Baseline"/>
    <x v="0"/>
    <s v="LHD"/>
    <s v="Diesel"/>
  </r>
  <r>
    <x v="1"/>
    <x v="3"/>
    <x v="16"/>
    <x v="0"/>
    <m/>
    <n v="5"/>
    <n v="7"/>
    <n v="5"/>
    <s v="Option1 minus Baseline"/>
    <x v="1"/>
    <s v="LHD"/>
    <s v="Diesel"/>
  </r>
  <r>
    <x v="1"/>
    <x v="3"/>
    <x v="16"/>
    <x v="1"/>
    <m/>
    <n v="5"/>
    <n v="11"/>
    <n v="8"/>
    <s v="Option1 minus Baseline"/>
    <x v="1"/>
    <s v="LHD"/>
    <s v="Diesel"/>
  </r>
  <r>
    <x v="2"/>
    <x v="3"/>
    <x v="16"/>
    <x v="0"/>
    <m/>
    <n v="5"/>
    <n v="3"/>
    <n v="3"/>
    <s v="Option1 minus Baseline"/>
    <x v="2"/>
    <s v="LHD45"/>
    <s v="Gasoline"/>
  </r>
  <r>
    <x v="2"/>
    <x v="3"/>
    <x v="16"/>
    <x v="1"/>
    <m/>
    <n v="5"/>
    <n v="2"/>
    <n v="2"/>
    <s v="Option1 minus Baseline"/>
    <x v="2"/>
    <s v="LHD45"/>
    <s v="Gasoline"/>
  </r>
  <r>
    <x v="3"/>
    <x v="3"/>
    <x v="16"/>
    <x v="0"/>
    <m/>
    <n v="5"/>
    <n v="3"/>
    <n v="3"/>
    <s v="Option1 minus Baseline"/>
    <x v="2"/>
    <s v="LHD45"/>
    <s v="Diesel"/>
  </r>
  <r>
    <x v="3"/>
    <x v="3"/>
    <x v="16"/>
    <x v="1"/>
    <m/>
    <n v="5"/>
    <n v="4"/>
    <n v="4"/>
    <s v="Option1 minus Baseline"/>
    <x v="2"/>
    <s v="LHD45"/>
    <s v="Diesel"/>
  </r>
  <r>
    <x v="4"/>
    <x v="3"/>
    <x v="16"/>
    <x v="0"/>
    <m/>
    <n v="5"/>
    <n v="4"/>
    <n v="4"/>
    <s v="Option1 minus Baseline"/>
    <x v="2"/>
    <s v="MHD67"/>
    <s v="Diesel"/>
  </r>
  <r>
    <x v="4"/>
    <x v="3"/>
    <x v="16"/>
    <x v="1"/>
    <m/>
    <n v="2"/>
    <n v="4"/>
    <n v="4"/>
    <s v="Option1 minus Baseline"/>
    <x v="2"/>
    <s v="MHD67"/>
    <s v="Diesel"/>
  </r>
  <r>
    <x v="5"/>
    <x v="3"/>
    <x v="16"/>
    <x v="0"/>
    <m/>
    <n v="5"/>
    <n v="13"/>
    <n v="7"/>
    <s v="Option1 minus Baseline"/>
    <x v="2"/>
    <s v="HHD8"/>
    <s v="Diesel"/>
  </r>
  <r>
    <x v="5"/>
    <x v="3"/>
    <x v="16"/>
    <x v="1"/>
    <m/>
    <n v="2"/>
    <n v="10"/>
    <n v="2"/>
    <s v="Option1 minus Baseline"/>
    <x v="2"/>
    <s v="HHD8"/>
    <s v="Diesel"/>
  </r>
  <r>
    <x v="6"/>
    <x v="3"/>
    <x v="16"/>
    <x v="0"/>
    <m/>
    <n v="5"/>
    <n v="13"/>
    <n v="7"/>
    <s v="Option1 minus Baseline"/>
    <x v="2"/>
    <s v="HHD8"/>
    <s v="CNG"/>
  </r>
  <r>
    <x v="6"/>
    <x v="3"/>
    <x v="16"/>
    <x v="1"/>
    <m/>
    <n v="2"/>
    <n v="10"/>
    <n v="2"/>
    <s v="Option1 minus Baseline"/>
    <x v="2"/>
    <s v="HHD8"/>
    <s v="CNG"/>
  </r>
  <r>
    <x v="7"/>
    <x v="3"/>
    <x v="16"/>
    <x v="0"/>
    <m/>
    <n v="5"/>
    <n v="3"/>
    <n v="3"/>
    <s v="Option1 minus Baseline"/>
    <x v="3"/>
    <s v="LHD45"/>
    <s v="Gasoline"/>
  </r>
  <r>
    <x v="7"/>
    <x v="3"/>
    <x v="16"/>
    <x v="1"/>
    <m/>
    <n v="5"/>
    <n v="2"/>
    <n v="2"/>
    <s v="Option1 minus Baseline"/>
    <x v="3"/>
    <s v="LHD45"/>
    <s v="Gasoline"/>
  </r>
  <r>
    <x v="8"/>
    <x v="3"/>
    <x v="16"/>
    <x v="0"/>
    <m/>
    <n v="5"/>
    <n v="3"/>
    <n v="3"/>
    <s v="Option1 minus Baseline"/>
    <x v="3"/>
    <s v="LHD45"/>
    <s v="Diesel"/>
  </r>
  <r>
    <x v="8"/>
    <x v="3"/>
    <x v="16"/>
    <x v="1"/>
    <m/>
    <n v="5"/>
    <n v="4"/>
    <n v="4"/>
    <s v="Option1 minus Baseline"/>
    <x v="3"/>
    <s v="LHD45"/>
    <s v="Diesel"/>
  </r>
  <r>
    <x v="9"/>
    <x v="3"/>
    <x v="16"/>
    <x v="0"/>
    <m/>
    <n v="5"/>
    <n v="4"/>
    <n v="4"/>
    <s v="Option1 minus Baseline"/>
    <x v="3"/>
    <s v="MHD67"/>
    <s v="Diesel"/>
  </r>
  <r>
    <x v="9"/>
    <x v="3"/>
    <x v="16"/>
    <x v="1"/>
    <m/>
    <n v="2"/>
    <n v="4"/>
    <n v="4"/>
    <s v="Option1 minus Baseline"/>
    <x v="3"/>
    <s v="MHD67"/>
    <s v="Diesel"/>
  </r>
  <r>
    <x v="10"/>
    <x v="3"/>
    <x v="16"/>
    <x v="0"/>
    <m/>
    <n v="5"/>
    <n v="13"/>
    <n v="7"/>
    <s v="Option1 minus Baseline"/>
    <x v="3"/>
    <s v="Urban Bus"/>
    <s v="Diesel"/>
  </r>
  <r>
    <x v="10"/>
    <x v="3"/>
    <x v="16"/>
    <x v="1"/>
    <m/>
    <n v="2"/>
    <n v="10"/>
    <n v="2"/>
    <s v="Option1 minus Baseline"/>
    <x v="3"/>
    <s v="Urban Bus"/>
    <s v="Diesel"/>
  </r>
  <r>
    <x v="11"/>
    <x v="3"/>
    <x v="16"/>
    <x v="0"/>
    <m/>
    <n v="5"/>
    <n v="13"/>
    <n v="7"/>
    <s v="Option1 minus Baseline"/>
    <x v="3"/>
    <s v="Urban Bus"/>
    <s v="CNG"/>
  </r>
  <r>
    <x v="11"/>
    <x v="3"/>
    <x v="16"/>
    <x v="1"/>
    <m/>
    <n v="2"/>
    <n v="10"/>
    <n v="2"/>
    <s v="Option1 minus Baseline"/>
    <x v="3"/>
    <s v="Urban Bus"/>
    <s v="CNG"/>
  </r>
  <r>
    <x v="12"/>
    <x v="3"/>
    <x v="16"/>
    <x v="0"/>
    <m/>
    <n v="5"/>
    <n v="12"/>
    <n v="5"/>
    <s v="Option1 minus Baseline"/>
    <x v="4"/>
    <s v="LHD45"/>
    <s v="Gasoline"/>
  </r>
  <r>
    <x v="12"/>
    <x v="3"/>
    <x v="16"/>
    <x v="1"/>
    <m/>
    <n v="5"/>
    <n v="10"/>
    <n v="5"/>
    <s v="Option1 minus Baseline"/>
    <x v="4"/>
    <s v="LHD45"/>
    <s v="Gasoline"/>
  </r>
  <r>
    <x v="13"/>
    <x v="3"/>
    <x v="16"/>
    <x v="0"/>
    <m/>
    <n v="5"/>
    <n v="12"/>
    <n v="5"/>
    <s v="Option1 minus Baseline"/>
    <x v="4"/>
    <s v="LHD45"/>
    <s v="Diesel"/>
  </r>
  <r>
    <x v="13"/>
    <x v="3"/>
    <x v="16"/>
    <x v="1"/>
    <m/>
    <n v="5"/>
    <n v="17"/>
    <n v="5"/>
    <s v="Option1 minus Baseline"/>
    <x v="4"/>
    <s v="LHD45"/>
    <s v="Diesel"/>
  </r>
  <r>
    <x v="14"/>
    <x v="3"/>
    <x v="16"/>
    <x v="0"/>
    <m/>
    <n v="5"/>
    <n v="19"/>
    <n v="5"/>
    <s v="Option1 minus Baseline"/>
    <x v="4"/>
    <s v="MHD67"/>
    <s v="Diesel"/>
  </r>
  <r>
    <x v="14"/>
    <x v="3"/>
    <x v="16"/>
    <x v="1"/>
    <m/>
    <n v="2"/>
    <n v="18"/>
    <n v="2"/>
    <s v="Option1 minus Baseline"/>
    <x v="4"/>
    <s v="MHD67"/>
    <s v="Diesel"/>
  </r>
  <r>
    <x v="15"/>
    <x v="3"/>
    <x v="16"/>
    <x v="0"/>
    <m/>
    <n v="5"/>
    <n v="54"/>
    <n v="5"/>
    <s v="Option1 minus Baseline"/>
    <x v="4"/>
    <s v="HHD8"/>
    <s v="Diesel"/>
  </r>
  <r>
    <x v="15"/>
    <x v="3"/>
    <x v="16"/>
    <x v="1"/>
    <m/>
    <n v="2"/>
    <n v="40"/>
    <n v="2"/>
    <s v="Option1 minus Baseline"/>
    <x v="4"/>
    <s v="HHD8"/>
    <s v="Diesel"/>
  </r>
  <r>
    <x v="16"/>
    <x v="3"/>
    <x v="16"/>
    <x v="0"/>
    <m/>
    <n v="5"/>
    <n v="54"/>
    <n v="5"/>
    <s v="Option1 minus Baseline"/>
    <x v="4"/>
    <s v="HHD8"/>
    <s v="CNG"/>
  </r>
  <r>
    <x v="16"/>
    <x v="3"/>
    <x v="16"/>
    <x v="1"/>
    <m/>
    <n v="2"/>
    <n v="40"/>
    <n v="2"/>
    <s v="Option1 minus Baseline"/>
    <x v="4"/>
    <s v="HHD8"/>
    <s v="CNG"/>
  </r>
  <r>
    <x v="17"/>
    <x v="3"/>
    <x v="16"/>
    <x v="0"/>
    <m/>
    <n v="5"/>
    <n v="6"/>
    <n v="6"/>
    <s v="Option1 minus Baseline"/>
    <x v="5"/>
    <s v="MHD67"/>
    <s v="Diesel"/>
  </r>
  <r>
    <x v="17"/>
    <x v="3"/>
    <x v="16"/>
    <x v="1"/>
    <m/>
    <n v="2"/>
    <n v="5"/>
    <n v="5"/>
    <s v="Option1 minus Baseline"/>
    <x v="5"/>
    <s v="MHD67"/>
    <s v="Diesel"/>
  </r>
  <r>
    <x v="18"/>
    <x v="3"/>
    <x v="16"/>
    <x v="0"/>
    <m/>
    <n v="5"/>
    <n v="16"/>
    <n v="7"/>
    <s v="Option1 minus Baseline"/>
    <x v="5"/>
    <s v="HHD8"/>
    <s v="Diesel"/>
  </r>
  <r>
    <x v="18"/>
    <x v="3"/>
    <x v="16"/>
    <x v="1"/>
    <m/>
    <n v="2"/>
    <n v="11"/>
    <n v="2"/>
    <s v="Option1 minus Baseline"/>
    <x v="5"/>
    <s v="HHD8"/>
    <s v="Diesel"/>
  </r>
  <r>
    <x v="19"/>
    <x v="3"/>
    <x v="16"/>
    <x v="0"/>
    <m/>
    <n v="5"/>
    <n v="16"/>
    <n v="7"/>
    <s v="Option1 minus Baseline"/>
    <x v="5"/>
    <s v="HHD8"/>
    <s v="CNG"/>
  </r>
  <r>
    <x v="19"/>
    <x v="3"/>
    <x v="16"/>
    <x v="1"/>
    <m/>
    <n v="2"/>
    <n v="11"/>
    <n v="2"/>
    <s v="Option1 minus Baseline"/>
    <x v="5"/>
    <s v="HHD8"/>
    <s v="CNG"/>
  </r>
  <r>
    <x v="20"/>
    <x v="3"/>
    <x v="16"/>
    <x v="0"/>
    <m/>
    <n v="5"/>
    <n v="5"/>
    <n v="5"/>
    <s v="Option1 minus Baseline"/>
    <x v="6"/>
    <s v="LHD"/>
    <s v="Diesel"/>
  </r>
  <r>
    <x v="20"/>
    <x v="3"/>
    <x v="16"/>
    <x v="1"/>
    <m/>
    <n v="5"/>
    <n v="6"/>
    <n v="6"/>
    <s v="Option1 minus Baseline"/>
    <x v="6"/>
    <s v="LHD"/>
    <s v="Diesel"/>
  </r>
  <r>
    <x v="21"/>
    <x v="3"/>
    <x v="16"/>
    <x v="0"/>
    <m/>
    <n v="5"/>
    <n v="5"/>
    <n v="5"/>
    <s v="Option1 minus Baseline"/>
    <x v="6"/>
    <s v="LHD45"/>
    <s v="Gasoline"/>
  </r>
  <r>
    <x v="21"/>
    <x v="3"/>
    <x v="16"/>
    <x v="1"/>
    <m/>
    <n v="5"/>
    <n v="3"/>
    <n v="3"/>
    <s v="Option1 minus Baseline"/>
    <x v="6"/>
    <s v="LHD45"/>
    <s v="Gasoline"/>
  </r>
  <r>
    <x v="22"/>
    <x v="3"/>
    <x v="16"/>
    <x v="0"/>
    <m/>
    <n v="5"/>
    <n v="5"/>
    <n v="5"/>
    <s v="Option1 minus Baseline"/>
    <x v="6"/>
    <s v="LHD45"/>
    <s v="Diesel"/>
  </r>
  <r>
    <x v="22"/>
    <x v="3"/>
    <x v="16"/>
    <x v="1"/>
    <m/>
    <n v="5"/>
    <n v="6"/>
    <n v="6"/>
    <s v="Option1 minus Baseline"/>
    <x v="6"/>
    <s v="LHD45"/>
    <s v="Diesel"/>
  </r>
  <r>
    <x v="23"/>
    <x v="3"/>
    <x v="16"/>
    <x v="0"/>
    <m/>
    <n v="5"/>
    <n v="5"/>
    <n v="5"/>
    <s v="Option1 minus Baseline"/>
    <x v="6"/>
    <s v="MHD67"/>
    <s v="Gasoline"/>
  </r>
  <r>
    <x v="23"/>
    <x v="3"/>
    <x v="16"/>
    <x v="1"/>
    <m/>
    <n v="5"/>
    <n v="3"/>
    <n v="3"/>
    <s v="Option1 minus Baseline"/>
    <x v="6"/>
    <s v="MHD67"/>
    <s v="Gasoline"/>
  </r>
  <r>
    <x v="24"/>
    <x v="3"/>
    <x v="16"/>
    <x v="0"/>
    <m/>
    <n v="5"/>
    <n v="8"/>
    <n v="6"/>
    <s v="Option1 minus Baseline"/>
    <x v="6"/>
    <s v="MHD67"/>
    <s v="Diesel"/>
  </r>
  <r>
    <x v="24"/>
    <x v="3"/>
    <x v="16"/>
    <x v="1"/>
    <m/>
    <n v="2"/>
    <n v="7"/>
    <n v="4"/>
    <s v="Option1 minus Baseline"/>
    <x v="6"/>
    <s v="MHD67"/>
    <s v="Diesel"/>
  </r>
  <r>
    <x v="25"/>
    <x v="3"/>
    <x v="16"/>
    <x v="0"/>
    <m/>
    <n v="5"/>
    <n v="5"/>
    <n v="5"/>
    <s v="Option1 minus Baseline"/>
    <x v="6"/>
    <s v="HHD8"/>
    <s v="Gasoline"/>
  </r>
  <r>
    <x v="25"/>
    <x v="3"/>
    <x v="16"/>
    <x v="1"/>
    <m/>
    <n v="5"/>
    <n v="3"/>
    <n v="3"/>
    <s v="Option1 minus Baseline"/>
    <x v="6"/>
    <s v="HHD8"/>
    <s v="Gasoline"/>
  </r>
  <r>
    <x v="26"/>
    <x v="3"/>
    <x v="16"/>
    <x v="0"/>
    <m/>
    <n v="5"/>
    <n v="21"/>
    <n v="6"/>
    <s v="Option1 minus Baseline"/>
    <x v="6"/>
    <s v="HHD8"/>
    <s v="Diesel"/>
  </r>
  <r>
    <x v="26"/>
    <x v="3"/>
    <x v="16"/>
    <x v="1"/>
    <m/>
    <n v="2"/>
    <n v="16"/>
    <n v="2"/>
    <s v="Option1 minus Baseline"/>
    <x v="6"/>
    <s v="HHD8"/>
    <s v="Diesel"/>
  </r>
  <r>
    <x v="27"/>
    <x v="3"/>
    <x v="16"/>
    <x v="0"/>
    <m/>
    <n v="5"/>
    <n v="21"/>
    <n v="6"/>
    <s v="Option1 minus Baseline"/>
    <x v="6"/>
    <s v="HHD8"/>
    <s v="CNG"/>
  </r>
  <r>
    <x v="27"/>
    <x v="3"/>
    <x v="16"/>
    <x v="1"/>
    <m/>
    <n v="2"/>
    <n v="16"/>
    <n v="2"/>
    <s v="Option1 minus Baseline"/>
    <x v="6"/>
    <s v="HHD8"/>
    <s v="CNG"/>
  </r>
  <r>
    <x v="28"/>
    <x v="3"/>
    <x v="16"/>
    <x v="0"/>
    <m/>
    <n v="5"/>
    <n v="3"/>
    <n v="3"/>
    <s v="Option1 minus Baseline"/>
    <x v="7"/>
    <s v="LHD"/>
    <s v="Diesel"/>
  </r>
  <r>
    <x v="28"/>
    <x v="3"/>
    <x v="16"/>
    <x v="1"/>
    <m/>
    <n v="5"/>
    <n v="4"/>
    <n v="4"/>
    <s v="Option1 minus Baseline"/>
    <x v="7"/>
    <s v="LHD"/>
    <s v="Diesel"/>
  </r>
  <r>
    <x v="29"/>
    <x v="3"/>
    <x v="16"/>
    <x v="0"/>
    <m/>
    <n v="5"/>
    <n v="3"/>
    <n v="3"/>
    <s v="Option1 minus Baseline"/>
    <x v="7"/>
    <s v="LHD45"/>
    <s v="Gasoline"/>
  </r>
  <r>
    <x v="29"/>
    <x v="3"/>
    <x v="16"/>
    <x v="1"/>
    <m/>
    <n v="5"/>
    <n v="2"/>
    <n v="2"/>
    <s v="Option1 minus Baseline"/>
    <x v="7"/>
    <s v="LHD45"/>
    <s v="Gasoline"/>
  </r>
  <r>
    <x v="30"/>
    <x v="3"/>
    <x v="16"/>
    <x v="0"/>
    <m/>
    <n v="5"/>
    <n v="3"/>
    <n v="3"/>
    <s v="Option1 minus Baseline"/>
    <x v="7"/>
    <s v="LHD45"/>
    <s v="Diesel"/>
  </r>
  <r>
    <x v="30"/>
    <x v="3"/>
    <x v="16"/>
    <x v="1"/>
    <m/>
    <n v="5"/>
    <n v="4"/>
    <n v="4"/>
    <s v="Option1 minus Baseline"/>
    <x v="7"/>
    <s v="LHD45"/>
    <s v="Diesel"/>
  </r>
  <r>
    <x v="31"/>
    <x v="3"/>
    <x v="16"/>
    <x v="0"/>
    <m/>
    <n v="5"/>
    <n v="3"/>
    <n v="3"/>
    <s v="Option1 minus Baseline"/>
    <x v="7"/>
    <s v="MHD67"/>
    <s v="Gasoline"/>
  </r>
  <r>
    <x v="31"/>
    <x v="3"/>
    <x v="16"/>
    <x v="1"/>
    <m/>
    <n v="5"/>
    <n v="2"/>
    <n v="2"/>
    <s v="Option1 minus Baseline"/>
    <x v="7"/>
    <s v="MHD67"/>
    <s v="Gasoline"/>
  </r>
  <r>
    <x v="32"/>
    <x v="3"/>
    <x v="16"/>
    <x v="0"/>
    <m/>
    <n v="5"/>
    <n v="4"/>
    <n v="4"/>
    <s v="Option1 minus Baseline"/>
    <x v="7"/>
    <s v="MHD67"/>
    <s v="Diesel"/>
  </r>
  <r>
    <x v="32"/>
    <x v="3"/>
    <x v="16"/>
    <x v="1"/>
    <m/>
    <n v="2"/>
    <n v="4"/>
    <n v="4"/>
    <s v="Option1 minus Baseline"/>
    <x v="7"/>
    <s v="MHD67"/>
    <s v="Diesel"/>
  </r>
  <r>
    <x v="33"/>
    <x v="3"/>
    <x v="16"/>
    <x v="0"/>
    <m/>
    <n v="5"/>
    <n v="3"/>
    <n v="3"/>
    <s v="Option1 minus Baseline"/>
    <x v="7"/>
    <s v="HHD8"/>
    <s v="Gasoline"/>
  </r>
  <r>
    <x v="33"/>
    <x v="3"/>
    <x v="16"/>
    <x v="1"/>
    <m/>
    <n v="5"/>
    <n v="2"/>
    <n v="2"/>
    <s v="Option1 minus Baseline"/>
    <x v="7"/>
    <s v="HHD8"/>
    <s v="Gasoline"/>
  </r>
  <r>
    <x v="34"/>
    <x v="3"/>
    <x v="16"/>
    <x v="0"/>
    <m/>
    <n v="5"/>
    <n v="13"/>
    <n v="7"/>
    <s v="Option1 minus Baseline"/>
    <x v="7"/>
    <s v="HHD8"/>
    <s v="Diesel"/>
  </r>
  <r>
    <x v="34"/>
    <x v="3"/>
    <x v="16"/>
    <x v="1"/>
    <m/>
    <n v="2"/>
    <n v="9"/>
    <n v="2"/>
    <s v="Option1 minus Baseline"/>
    <x v="7"/>
    <s v="HHD8"/>
    <s v="Diesel"/>
  </r>
  <r>
    <x v="35"/>
    <x v="3"/>
    <x v="16"/>
    <x v="0"/>
    <m/>
    <n v="5"/>
    <n v="13"/>
    <n v="7"/>
    <s v="Option1 minus Baseline"/>
    <x v="7"/>
    <s v="HHD8"/>
    <s v="CNG"/>
  </r>
  <r>
    <x v="35"/>
    <x v="3"/>
    <x v="16"/>
    <x v="1"/>
    <m/>
    <n v="2"/>
    <n v="9"/>
    <n v="2"/>
    <s v="Option1 minus Baseline"/>
    <x v="7"/>
    <s v="HHD8"/>
    <s v="CNG"/>
  </r>
  <r>
    <x v="36"/>
    <x v="3"/>
    <x v="16"/>
    <x v="0"/>
    <m/>
    <n v="5"/>
    <n v="17"/>
    <n v="5"/>
    <s v="Option1 minus Baseline"/>
    <x v="8"/>
    <s v="LHD45"/>
    <s v="Gasoline"/>
  </r>
  <r>
    <x v="36"/>
    <x v="3"/>
    <x v="16"/>
    <x v="1"/>
    <m/>
    <n v="5"/>
    <n v="14"/>
    <n v="5"/>
    <s v="Option1 minus Baseline"/>
    <x v="8"/>
    <s v="LHD45"/>
    <s v="Gasoline"/>
  </r>
  <r>
    <x v="37"/>
    <x v="3"/>
    <x v="16"/>
    <x v="0"/>
    <m/>
    <n v="5"/>
    <n v="17"/>
    <n v="5"/>
    <s v="Option1 minus Baseline"/>
    <x v="8"/>
    <s v="MHD67"/>
    <s v="Gasoline"/>
  </r>
  <r>
    <x v="37"/>
    <x v="3"/>
    <x v="16"/>
    <x v="1"/>
    <m/>
    <n v="5"/>
    <n v="14"/>
    <n v="5"/>
    <s v="Option1 minus Baseline"/>
    <x v="8"/>
    <s v="MHD67"/>
    <s v="Gasoline"/>
  </r>
  <r>
    <x v="38"/>
    <x v="3"/>
    <x v="16"/>
    <x v="0"/>
    <m/>
    <n v="5"/>
    <n v="28"/>
    <n v="5"/>
    <s v="Option1 minus Baseline"/>
    <x v="8"/>
    <s v="MHD67"/>
    <s v="Diesel"/>
  </r>
  <r>
    <x v="38"/>
    <x v="3"/>
    <x v="16"/>
    <x v="1"/>
    <m/>
    <n v="2"/>
    <n v="26"/>
    <n v="2"/>
    <s v="Option1 minus Baseline"/>
    <x v="8"/>
    <s v="MHD67"/>
    <s v="Diesel"/>
  </r>
  <r>
    <x v="39"/>
    <x v="3"/>
    <x v="16"/>
    <x v="0"/>
    <m/>
    <n v="5"/>
    <n v="17"/>
    <n v="5"/>
    <s v="Option1 minus Baseline"/>
    <x v="8"/>
    <s v="HHD8"/>
    <s v="Gasoline"/>
  </r>
  <r>
    <x v="39"/>
    <x v="3"/>
    <x v="16"/>
    <x v="1"/>
    <m/>
    <n v="5"/>
    <n v="14"/>
    <n v="5"/>
    <s v="Option1 minus Baseline"/>
    <x v="8"/>
    <s v="HHD8"/>
    <s v="Gasoline"/>
  </r>
  <r>
    <x v="40"/>
    <x v="3"/>
    <x v="16"/>
    <x v="0"/>
    <m/>
    <n v="5"/>
    <n v="78"/>
    <n v="5"/>
    <s v="Option1 minus Baseline"/>
    <x v="8"/>
    <s v="HHD8"/>
    <s v="Diesel"/>
  </r>
  <r>
    <x v="40"/>
    <x v="3"/>
    <x v="16"/>
    <x v="1"/>
    <m/>
    <n v="2"/>
    <n v="57"/>
    <n v="2"/>
    <s v="Option1 minus Baseline"/>
    <x v="8"/>
    <s v="HHD8"/>
    <s v="Diesel"/>
  </r>
  <r>
    <x v="41"/>
    <x v="3"/>
    <x v="16"/>
    <x v="0"/>
    <m/>
    <n v="5"/>
    <n v="3"/>
    <n v="3"/>
    <s v="Option1 minus Baseline"/>
    <x v="9"/>
    <s v="MHD67"/>
    <s v="Diesel"/>
  </r>
  <r>
    <x v="41"/>
    <x v="3"/>
    <x v="16"/>
    <x v="1"/>
    <m/>
    <n v="2"/>
    <n v="2"/>
    <n v="2"/>
    <s v="Option1 minus Baseline"/>
    <x v="9"/>
    <s v="MHD67"/>
    <s v="Diesel"/>
  </r>
  <r>
    <x v="42"/>
    <x v="3"/>
    <x v="16"/>
    <x v="0"/>
    <m/>
    <n v="5"/>
    <n v="7"/>
    <n v="7"/>
    <s v="Option1 minus Baseline"/>
    <x v="9"/>
    <s v="HHD8"/>
    <s v="Diesel"/>
  </r>
  <r>
    <x v="42"/>
    <x v="3"/>
    <x v="16"/>
    <x v="1"/>
    <m/>
    <n v="2"/>
    <n v="4"/>
    <n v="4"/>
    <s v="Option1 minus Baseline"/>
    <x v="9"/>
    <s v="HHD8"/>
    <s v="Diesel"/>
  </r>
  <r>
    <x v="43"/>
    <x v="3"/>
    <x v="16"/>
    <x v="0"/>
    <m/>
    <n v="5"/>
    <n v="7"/>
    <n v="7"/>
    <s v="Option1 minus Baseline"/>
    <x v="9"/>
    <s v="HHD8"/>
    <s v="CNG"/>
  </r>
  <r>
    <x v="43"/>
    <x v="3"/>
    <x v="16"/>
    <x v="1"/>
    <m/>
    <n v="2"/>
    <n v="4"/>
    <n v="4"/>
    <s v="Option1 minus Baseline"/>
    <x v="9"/>
    <s v="HHD8"/>
    <s v="CNG"/>
  </r>
  <r>
    <x v="44"/>
    <x v="3"/>
    <x v="16"/>
    <x v="0"/>
    <m/>
    <n v="5"/>
    <n v="3"/>
    <n v="3"/>
    <s v="Option1 minus Baseline"/>
    <x v="10"/>
    <s v="HHD8"/>
    <s v="Diesel"/>
  </r>
  <r>
    <x v="44"/>
    <x v="3"/>
    <x v="16"/>
    <x v="1"/>
    <m/>
    <n v="2"/>
    <n v="2"/>
    <n v="2"/>
    <s v="Option1 minus Baseline"/>
    <x v="10"/>
    <s v="HHD8"/>
    <s v="Diesel"/>
  </r>
  <r>
    <x v="0"/>
    <x v="3"/>
    <x v="17"/>
    <x v="0"/>
    <m/>
    <n v="5"/>
    <n v="7"/>
    <n v="5"/>
    <s v="Option1 minus Baseline"/>
    <x v="0"/>
    <s v="LHD"/>
    <s v="Diesel"/>
  </r>
  <r>
    <x v="0"/>
    <x v="3"/>
    <x v="17"/>
    <x v="1"/>
    <m/>
    <n v="5"/>
    <n v="11"/>
    <n v="8"/>
    <s v="Option1 minus Baseline"/>
    <x v="0"/>
    <s v="LHD"/>
    <s v="Diesel"/>
  </r>
  <r>
    <x v="1"/>
    <x v="3"/>
    <x v="17"/>
    <x v="0"/>
    <m/>
    <n v="5"/>
    <n v="7"/>
    <n v="5"/>
    <s v="Option1 minus Baseline"/>
    <x v="1"/>
    <s v="LHD"/>
    <s v="Diesel"/>
  </r>
  <r>
    <x v="1"/>
    <x v="3"/>
    <x v="17"/>
    <x v="1"/>
    <m/>
    <n v="5"/>
    <n v="11"/>
    <n v="8"/>
    <s v="Option1 minus Baseline"/>
    <x v="1"/>
    <s v="LHD"/>
    <s v="Diesel"/>
  </r>
  <r>
    <x v="2"/>
    <x v="3"/>
    <x v="17"/>
    <x v="0"/>
    <m/>
    <n v="5"/>
    <n v="3"/>
    <n v="3"/>
    <s v="Option1 minus Baseline"/>
    <x v="2"/>
    <s v="LHD45"/>
    <s v="Gasoline"/>
  </r>
  <r>
    <x v="2"/>
    <x v="3"/>
    <x v="17"/>
    <x v="1"/>
    <m/>
    <n v="5"/>
    <n v="2"/>
    <n v="2"/>
    <s v="Option1 minus Baseline"/>
    <x v="2"/>
    <s v="LHD45"/>
    <s v="Gasoline"/>
  </r>
  <r>
    <x v="3"/>
    <x v="3"/>
    <x v="17"/>
    <x v="0"/>
    <m/>
    <n v="5"/>
    <n v="3"/>
    <n v="3"/>
    <s v="Option1 minus Baseline"/>
    <x v="2"/>
    <s v="LHD45"/>
    <s v="Diesel"/>
  </r>
  <r>
    <x v="3"/>
    <x v="3"/>
    <x v="17"/>
    <x v="1"/>
    <m/>
    <n v="5"/>
    <n v="4"/>
    <n v="4"/>
    <s v="Option1 minus Baseline"/>
    <x v="2"/>
    <s v="LHD45"/>
    <s v="Diesel"/>
  </r>
  <r>
    <x v="4"/>
    <x v="3"/>
    <x v="17"/>
    <x v="0"/>
    <m/>
    <n v="5"/>
    <n v="4"/>
    <n v="4"/>
    <s v="Option1 minus Baseline"/>
    <x v="2"/>
    <s v="MHD67"/>
    <s v="Diesel"/>
  </r>
  <r>
    <x v="4"/>
    <x v="3"/>
    <x v="17"/>
    <x v="1"/>
    <m/>
    <n v="2"/>
    <n v="4"/>
    <n v="4"/>
    <s v="Option1 minus Baseline"/>
    <x v="2"/>
    <s v="MHD67"/>
    <s v="Diesel"/>
  </r>
  <r>
    <x v="5"/>
    <x v="3"/>
    <x v="17"/>
    <x v="0"/>
    <m/>
    <n v="5"/>
    <n v="13"/>
    <n v="7"/>
    <s v="Option1 minus Baseline"/>
    <x v="2"/>
    <s v="HHD8"/>
    <s v="Diesel"/>
  </r>
  <r>
    <x v="5"/>
    <x v="3"/>
    <x v="17"/>
    <x v="1"/>
    <m/>
    <n v="2"/>
    <n v="10"/>
    <n v="2"/>
    <s v="Option1 minus Baseline"/>
    <x v="2"/>
    <s v="HHD8"/>
    <s v="Diesel"/>
  </r>
  <r>
    <x v="6"/>
    <x v="3"/>
    <x v="17"/>
    <x v="0"/>
    <m/>
    <n v="5"/>
    <n v="13"/>
    <n v="7"/>
    <s v="Option1 minus Baseline"/>
    <x v="2"/>
    <s v="HHD8"/>
    <s v="CNG"/>
  </r>
  <r>
    <x v="6"/>
    <x v="3"/>
    <x v="17"/>
    <x v="1"/>
    <m/>
    <n v="2"/>
    <n v="10"/>
    <n v="2"/>
    <s v="Option1 minus Baseline"/>
    <x v="2"/>
    <s v="HHD8"/>
    <s v="CNG"/>
  </r>
  <r>
    <x v="7"/>
    <x v="3"/>
    <x v="17"/>
    <x v="0"/>
    <m/>
    <n v="5"/>
    <n v="3"/>
    <n v="3"/>
    <s v="Option1 minus Baseline"/>
    <x v="3"/>
    <s v="LHD45"/>
    <s v="Gasoline"/>
  </r>
  <r>
    <x v="7"/>
    <x v="3"/>
    <x v="17"/>
    <x v="1"/>
    <m/>
    <n v="5"/>
    <n v="2"/>
    <n v="2"/>
    <s v="Option1 minus Baseline"/>
    <x v="3"/>
    <s v="LHD45"/>
    <s v="Gasoline"/>
  </r>
  <r>
    <x v="8"/>
    <x v="3"/>
    <x v="17"/>
    <x v="0"/>
    <m/>
    <n v="5"/>
    <n v="3"/>
    <n v="3"/>
    <s v="Option1 minus Baseline"/>
    <x v="3"/>
    <s v="LHD45"/>
    <s v="Diesel"/>
  </r>
  <r>
    <x v="8"/>
    <x v="3"/>
    <x v="17"/>
    <x v="1"/>
    <m/>
    <n v="5"/>
    <n v="4"/>
    <n v="4"/>
    <s v="Option1 minus Baseline"/>
    <x v="3"/>
    <s v="LHD45"/>
    <s v="Diesel"/>
  </r>
  <r>
    <x v="9"/>
    <x v="3"/>
    <x v="17"/>
    <x v="0"/>
    <m/>
    <n v="5"/>
    <n v="4"/>
    <n v="4"/>
    <s v="Option1 minus Baseline"/>
    <x v="3"/>
    <s v="MHD67"/>
    <s v="Diesel"/>
  </r>
  <r>
    <x v="9"/>
    <x v="3"/>
    <x v="17"/>
    <x v="1"/>
    <m/>
    <n v="2"/>
    <n v="4"/>
    <n v="4"/>
    <s v="Option1 minus Baseline"/>
    <x v="3"/>
    <s v="MHD67"/>
    <s v="Diesel"/>
  </r>
  <r>
    <x v="10"/>
    <x v="3"/>
    <x v="17"/>
    <x v="0"/>
    <m/>
    <n v="5"/>
    <n v="13"/>
    <n v="7"/>
    <s v="Option1 minus Baseline"/>
    <x v="3"/>
    <s v="Urban Bus"/>
    <s v="Diesel"/>
  </r>
  <r>
    <x v="10"/>
    <x v="3"/>
    <x v="17"/>
    <x v="1"/>
    <m/>
    <n v="2"/>
    <n v="10"/>
    <n v="2"/>
    <s v="Option1 minus Baseline"/>
    <x v="3"/>
    <s v="Urban Bus"/>
    <s v="Diesel"/>
  </r>
  <r>
    <x v="11"/>
    <x v="3"/>
    <x v="17"/>
    <x v="0"/>
    <m/>
    <n v="5"/>
    <n v="13"/>
    <n v="7"/>
    <s v="Option1 minus Baseline"/>
    <x v="3"/>
    <s v="Urban Bus"/>
    <s v="CNG"/>
  </r>
  <r>
    <x v="11"/>
    <x v="3"/>
    <x v="17"/>
    <x v="1"/>
    <m/>
    <n v="2"/>
    <n v="10"/>
    <n v="2"/>
    <s v="Option1 minus Baseline"/>
    <x v="3"/>
    <s v="Urban Bus"/>
    <s v="CNG"/>
  </r>
  <r>
    <x v="12"/>
    <x v="3"/>
    <x v="17"/>
    <x v="0"/>
    <m/>
    <n v="5"/>
    <n v="12"/>
    <n v="5"/>
    <s v="Option1 minus Baseline"/>
    <x v="4"/>
    <s v="LHD45"/>
    <s v="Gasoline"/>
  </r>
  <r>
    <x v="12"/>
    <x v="3"/>
    <x v="17"/>
    <x v="1"/>
    <m/>
    <n v="5"/>
    <n v="10"/>
    <n v="5"/>
    <s v="Option1 minus Baseline"/>
    <x v="4"/>
    <s v="LHD45"/>
    <s v="Gasoline"/>
  </r>
  <r>
    <x v="13"/>
    <x v="3"/>
    <x v="17"/>
    <x v="0"/>
    <m/>
    <n v="5"/>
    <n v="12"/>
    <n v="5"/>
    <s v="Option1 minus Baseline"/>
    <x v="4"/>
    <s v="LHD45"/>
    <s v="Diesel"/>
  </r>
  <r>
    <x v="13"/>
    <x v="3"/>
    <x v="17"/>
    <x v="1"/>
    <m/>
    <n v="5"/>
    <n v="17"/>
    <n v="5"/>
    <s v="Option1 minus Baseline"/>
    <x v="4"/>
    <s v="LHD45"/>
    <s v="Diesel"/>
  </r>
  <r>
    <x v="14"/>
    <x v="3"/>
    <x v="17"/>
    <x v="0"/>
    <m/>
    <n v="5"/>
    <n v="19"/>
    <n v="5"/>
    <s v="Option1 minus Baseline"/>
    <x v="4"/>
    <s v="MHD67"/>
    <s v="Diesel"/>
  </r>
  <r>
    <x v="14"/>
    <x v="3"/>
    <x v="17"/>
    <x v="1"/>
    <m/>
    <n v="2"/>
    <n v="18"/>
    <n v="2"/>
    <s v="Option1 minus Baseline"/>
    <x v="4"/>
    <s v="MHD67"/>
    <s v="Diesel"/>
  </r>
  <r>
    <x v="15"/>
    <x v="3"/>
    <x v="17"/>
    <x v="0"/>
    <m/>
    <n v="5"/>
    <n v="54"/>
    <n v="5"/>
    <s v="Option1 minus Baseline"/>
    <x v="4"/>
    <s v="HHD8"/>
    <s v="Diesel"/>
  </r>
  <r>
    <x v="15"/>
    <x v="3"/>
    <x v="17"/>
    <x v="1"/>
    <m/>
    <n v="2"/>
    <n v="40"/>
    <n v="2"/>
    <s v="Option1 minus Baseline"/>
    <x v="4"/>
    <s v="HHD8"/>
    <s v="Diesel"/>
  </r>
  <r>
    <x v="16"/>
    <x v="3"/>
    <x v="17"/>
    <x v="0"/>
    <m/>
    <n v="5"/>
    <n v="54"/>
    <n v="5"/>
    <s v="Option1 minus Baseline"/>
    <x v="4"/>
    <s v="HHD8"/>
    <s v="CNG"/>
  </r>
  <r>
    <x v="16"/>
    <x v="3"/>
    <x v="17"/>
    <x v="1"/>
    <m/>
    <n v="2"/>
    <n v="40"/>
    <n v="2"/>
    <s v="Option1 minus Baseline"/>
    <x v="4"/>
    <s v="HHD8"/>
    <s v="CNG"/>
  </r>
  <r>
    <x v="17"/>
    <x v="3"/>
    <x v="17"/>
    <x v="0"/>
    <m/>
    <n v="5"/>
    <n v="6"/>
    <n v="6"/>
    <s v="Option1 minus Baseline"/>
    <x v="5"/>
    <s v="MHD67"/>
    <s v="Diesel"/>
  </r>
  <r>
    <x v="17"/>
    <x v="3"/>
    <x v="17"/>
    <x v="1"/>
    <m/>
    <n v="2"/>
    <n v="5"/>
    <n v="5"/>
    <s v="Option1 minus Baseline"/>
    <x v="5"/>
    <s v="MHD67"/>
    <s v="Diesel"/>
  </r>
  <r>
    <x v="18"/>
    <x v="3"/>
    <x v="17"/>
    <x v="0"/>
    <m/>
    <n v="5"/>
    <n v="16"/>
    <n v="7"/>
    <s v="Option1 minus Baseline"/>
    <x v="5"/>
    <s v="HHD8"/>
    <s v="Diesel"/>
  </r>
  <r>
    <x v="18"/>
    <x v="3"/>
    <x v="17"/>
    <x v="1"/>
    <m/>
    <n v="2"/>
    <n v="11"/>
    <n v="2"/>
    <s v="Option1 minus Baseline"/>
    <x v="5"/>
    <s v="HHD8"/>
    <s v="Diesel"/>
  </r>
  <r>
    <x v="19"/>
    <x v="3"/>
    <x v="17"/>
    <x v="0"/>
    <m/>
    <n v="5"/>
    <n v="16"/>
    <n v="7"/>
    <s v="Option1 minus Baseline"/>
    <x v="5"/>
    <s v="HHD8"/>
    <s v="CNG"/>
  </r>
  <r>
    <x v="19"/>
    <x v="3"/>
    <x v="17"/>
    <x v="1"/>
    <m/>
    <n v="2"/>
    <n v="11"/>
    <n v="2"/>
    <s v="Option1 minus Baseline"/>
    <x v="5"/>
    <s v="HHD8"/>
    <s v="CNG"/>
  </r>
  <r>
    <x v="20"/>
    <x v="3"/>
    <x v="17"/>
    <x v="0"/>
    <m/>
    <n v="5"/>
    <n v="5"/>
    <n v="5"/>
    <s v="Option1 minus Baseline"/>
    <x v="6"/>
    <s v="LHD"/>
    <s v="Diesel"/>
  </r>
  <r>
    <x v="20"/>
    <x v="3"/>
    <x v="17"/>
    <x v="1"/>
    <m/>
    <n v="5"/>
    <n v="6"/>
    <n v="6"/>
    <s v="Option1 minus Baseline"/>
    <x v="6"/>
    <s v="LHD"/>
    <s v="Diesel"/>
  </r>
  <r>
    <x v="21"/>
    <x v="3"/>
    <x v="17"/>
    <x v="0"/>
    <m/>
    <n v="5"/>
    <n v="5"/>
    <n v="5"/>
    <s v="Option1 minus Baseline"/>
    <x v="6"/>
    <s v="LHD45"/>
    <s v="Gasoline"/>
  </r>
  <r>
    <x v="21"/>
    <x v="3"/>
    <x v="17"/>
    <x v="1"/>
    <m/>
    <n v="5"/>
    <n v="3"/>
    <n v="3"/>
    <s v="Option1 minus Baseline"/>
    <x v="6"/>
    <s v="LHD45"/>
    <s v="Gasoline"/>
  </r>
  <r>
    <x v="22"/>
    <x v="3"/>
    <x v="17"/>
    <x v="0"/>
    <m/>
    <n v="5"/>
    <n v="5"/>
    <n v="5"/>
    <s v="Option1 minus Baseline"/>
    <x v="6"/>
    <s v="LHD45"/>
    <s v="Diesel"/>
  </r>
  <r>
    <x v="22"/>
    <x v="3"/>
    <x v="17"/>
    <x v="1"/>
    <m/>
    <n v="5"/>
    <n v="6"/>
    <n v="6"/>
    <s v="Option1 minus Baseline"/>
    <x v="6"/>
    <s v="LHD45"/>
    <s v="Diesel"/>
  </r>
  <r>
    <x v="23"/>
    <x v="3"/>
    <x v="17"/>
    <x v="0"/>
    <m/>
    <n v="5"/>
    <n v="5"/>
    <n v="5"/>
    <s v="Option1 minus Baseline"/>
    <x v="6"/>
    <s v="MHD67"/>
    <s v="Gasoline"/>
  </r>
  <r>
    <x v="23"/>
    <x v="3"/>
    <x v="17"/>
    <x v="1"/>
    <m/>
    <n v="5"/>
    <n v="3"/>
    <n v="3"/>
    <s v="Option1 minus Baseline"/>
    <x v="6"/>
    <s v="MHD67"/>
    <s v="Gasoline"/>
  </r>
  <r>
    <x v="24"/>
    <x v="3"/>
    <x v="17"/>
    <x v="0"/>
    <m/>
    <n v="5"/>
    <n v="8"/>
    <n v="6"/>
    <s v="Option1 minus Baseline"/>
    <x v="6"/>
    <s v="MHD67"/>
    <s v="Diesel"/>
  </r>
  <r>
    <x v="24"/>
    <x v="3"/>
    <x v="17"/>
    <x v="1"/>
    <m/>
    <n v="2"/>
    <n v="7"/>
    <n v="4"/>
    <s v="Option1 minus Baseline"/>
    <x v="6"/>
    <s v="MHD67"/>
    <s v="Diesel"/>
  </r>
  <r>
    <x v="25"/>
    <x v="3"/>
    <x v="17"/>
    <x v="0"/>
    <m/>
    <n v="5"/>
    <n v="5"/>
    <n v="5"/>
    <s v="Option1 minus Baseline"/>
    <x v="6"/>
    <s v="HHD8"/>
    <s v="Gasoline"/>
  </r>
  <r>
    <x v="25"/>
    <x v="3"/>
    <x v="17"/>
    <x v="1"/>
    <m/>
    <n v="5"/>
    <n v="3"/>
    <n v="3"/>
    <s v="Option1 minus Baseline"/>
    <x v="6"/>
    <s v="HHD8"/>
    <s v="Gasoline"/>
  </r>
  <r>
    <x v="26"/>
    <x v="3"/>
    <x v="17"/>
    <x v="0"/>
    <m/>
    <n v="5"/>
    <n v="21"/>
    <n v="6"/>
    <s v="Option1 minus Baseline"/>
    <x v="6"/>
    <s v="HHD8"/>
    <s v="Diesel"/>
  </r>
  <r>
    <x v="26"/>
    <x v="3"/>
    <x v="17"/>
    <x v="1"/>
    <m/>
    <n v="2"/>
    <n v="16"/>
    <n v="2"/>
    <s v="Option1 minus Baseline"/>
    <x v="6"/>
    <s v="HHD8"/>
    <s v="Diesel"/>
  </r>
  <r>
    <x v="27"/>
    <x v="3"/>
    <x v="17"/>
    <x v="0"/>
    <m/>
    <n v="5"/>
    <n v="21"/>
    <n v="6"/>
    <s v="Option1 minus Baseline"/>
    <x v="6"/>
    <s v="HHD8"/>
    <s v="CNG"/>
  </r>
  <r>
    <x v="27"/>
    <x v="3"/>
    <x v="17"/>
    <x v="1"/>
    <m/>
    <n v="2"/>
    <n v="16"/>
    <n v="2"/>
    <s v="Option1 minus Baseline"/>
    <x v="6"/>
    <s v="HHD8"/>
    <s v="CNG"/>
  </r>
  <r>
    <x v="28"/>
    <x v="3"/>
    <x v="17"/>
    <x v="0"/>
    <m/>
    <n v="5"/>
    <n v="3"/>
    <n v="3"/>
    <s v="Option1 minus Baseline"/>
    <x v="7"/>
    <s v="LHD"/>
    <s v="Diesel"/>
  </r>
  <r>
    <x v="28"/>
    <x v="3"/>
    <x v="17"/>
    <x v="1"/>
    <m/>
    <n v="5"/>
    <n v="4"/>
    <n v="4"/>
    <s v="Option1 minus Baseline"/>
    <x v="7"/>
    <s v="LHD"/>
    <s v="Diesel"/>
  </r>
  <r>
    <x v="29"/>
    <x v="3"/>
    <x v="17"/>
    <x v="0"/>
    <m/>
    <n v="5"/>
    <n v="3"/>
    <n v="3"/>
    <s v="Option1 minus Baseline"/>
    <x v="7"/>
    <s v="LHD45"/>
    <s v="Gasoline"/>
  </r>
  <r>
    <x v="29"/>
    <x v="3"/>
    <x v="17"/>
    <x v="1"/>
    <m/>
    <n v="5"/>
    <n v="2"/>
    <n v="2"/>
    <s v="Option1 minus Baseline"/>
    <x v="7"/>
    <s v="LHD45"/>
    <s v="Gasoline"/>
  </r>
  <r>
    <x v="30"/>
    <x v="3"/>
    <x v="17"/>
    <x v="0"/>
    <m/>
    <n v="5"/>
    <n v="3"/>
    <n v="3"/>
    <s v="Option1 minus Baseline"/>
    <x v="7"/>
    <s v="LHD45"/>
    <s v="Diesel"/>
  </r>
  <r>
    <x v="30"/>
    <x v="3"/>
    <x v="17"/>
    <x v="1"/>
    <m/>
    <n v="5"/>
    <n v="4"/>
    <n v="4"/>
    <s v="Option1 minus Baseline"/>
    <x v="7"/>
    <s v="LHD45"/>
    <s v="Diesel"/>
  </r>
  <r>
    <x v="31"/>
    <x v="3"/>
    <x v="17"/>
    <x v="0"/>
    <m/>
    <n v="5"/>
    <n v="3"/>
    <n v="3"/>
    <s v="Option1 minus Baseline"/>
    <x v="7"/>
    <s v="MHD67"/>
    <s v="Gasoline"/>
  </r>
  <r>
    <x v="31"/>
    <x v="3"/>
    <x v="17"/>
    <x v="1"/>
    <m/>
    <n v="5"/>
    <n v="2"/>
    <n v="2"/>
    <s v="Option1 minus Baseline"/>
    <x v="7"/>
    <s v="MHD67"/>
    <s v="Gasoline"/>
  </r>
  <r>
    <x v="32"/>
    <x v="3"/>
    <x v="17"/>
    <x v="0"/>
    <m/>
    <n v="5"/>
    <n v="4"/>
    <n v="4"/>
    <s v="Option1 minus Baseline"/>
    <x v="7"/>
    <s v="MHD67"/>
    <s v="Diesel"/>
  </r>
  <r>
    <x v="32"/>
    <x v="3"/>
    <x v="17"/>
    <x v="1"/>
    <m/>
    <n v="2"/>
    <n v="4"/>
    <n v="4"/>
    <s v="Option1 minus Baseline"/>
    <x v="7"/>
    <s v="MHD67"/>
    <s v="Diesel"/>
  </r>
  <r>
    <x v="33"/>
    <x v="3"/>
    <x v="17"/>
    <x v="0"/>
    <m/>
    <n v="5"/>
    <n v="3"/>
    <n v="3"/>
    <s v="Option1 minus Baseline"/>
    <x v="7"/>
    <s v="HHD8"/>
    <s v="Gasoline"/>
  </r>
  <r>
    <x v="33"/>
    <x v="3"/>
    <x v="17"/>
    <x v="1"/>
    <m/>
    <n v="5"/>
    <n v="2"/>
    <n v="2"/>
    <s v="Option1 minus Baseline"/>
    <x v="7"/>
    <s v="HHD8"/>
    <s v="Gasoline"/>
  </r>
  <r>
    <x v="34"/>
    <x v="3"/>
    <x v="17"/>
    <x v="0"/>
    <m/>
    <n v="5"/>
    <n v="13"/>
    <n v="7"/>
    <s v="Option1 minus Baseline"/>
    <x v="7"/>
    <s v="HHD8"/>
    <s v="Diesel"/>
  </r>
  <r>
    <x v="34"/>
    <x v="3"/>
    <x v="17"/>
    <x v="1"/>
    <m/>
    <n v="2"/>
    <n v="9"/>
    <n v="2"/>
    <s v="Option1 minus Baseline"/>
    <x v="7"/>
    <s v="HHD8"/>
    <s v="Diesel"/>
  </r>
  <r>
    <x v="35"/>
    <x v="3"/>
    <x v="17"/>
    <x v="0"/>
    <m/>
    <n v="5"/>
    <n v="13"/>
    <n v="7"/>
    <s v="Option1 minus Baseline"/>
    <x v="7"/>
    <s v="HHD8"/>
    <s v="CNG"/>
  </r>
  <r>
    <x v="35"/>
    <x v="3"/>
    <x v="17"/>
    <x v="1"/>
    <m/>
    <n v="2"/>
    <n v="9"/>
    <n v="2"/>
    <s v="Option1 minus Baseline"/>
    <x v="7"/>
    <s v="HHD8"/>
    <s v="CNG"/>
  </r>
  <r>
    <x v="36"/>
    <x v="3"/>
    <x v="17"/>
    <x v="0"/>
    <m/>
    <n v="5"/>
    <n v="17"/>
    <n v="5"/>
    <s v="Option1 minus Baseline"/>
    <x v="8"/>
    <s v="LHD45"/>
    <s v="Gasoline"/>
  </r>
  <r>
    <x v="36"/>
    <x v="3"/>
    <x v="17"/>
    <x v="1"/>
    <m/>
    <n v="5"/>
    <n v="14"/>
    <n v="5"/>
    <s v="Option1 minus Baseline"/>
    <x v="8"/>
    <s v="LHD45"/>
    <s v="Gasoline"/>
  </r>
  <r>
    <x v="37"/>
    <x v="3"/>
    <x v="17"/>
    <x v="0"/>
    <m/>
    <n v="5"/>
    <n v="17"/>
    <n v="5"/>
    <s v="Option1 minus Baseline"/>
    <x v="8"/>
    <s v="MHD67"/>
    <s v="Gasoline"/>
  </r>
  <r>
    <x v="37"/>
    <x v="3"/>
    <x v="17"/>
    <x v="1"/>
    <m/>
    <n v="5"/>
    <n v="14"/>
    <n v="5"/>
    <s v="Option1 minus Baseline"/>
    <x v="8"/>
    <s v="MHD67"/>
    <s v="Gasoline"/>
  </r>
  <r>
    <x v="38"/>
    <x v="3"/>
    <x v="17"/>
    <x v="0"/>
    <m/>
    <n v="5"/>
    <n v="28"/>
    <n v="5"/>
    <s v="Option1 minus Baseline"/>
    <x v="8"/>
    <s v="MHD67"/>
    <s v="Diesel"/>
  </r>
  <r>
    <x v="38"/>
    <x v="3"/>
    <x v="17"/>
    <x v="1"/>
    <m/>
    <n v="2"/>
    <n v="26"/>
    <n v="2"/>
    <s v="Option1 minus Baseline"/>
    <x v="8"/>
    <s v="MHD67"/>
    <s v="Diesel"/>
  </r>
  <r>
    <x v="39"/>
    <x v="3"/>
    <x v="17"/>
    <x v="0"/>
    <m/>
    <n v="5"/>
    <n v="17"/>
    <n v="5"/>
    <s v="Option1 minus Baseline"/>
    <x v="8"/>
    <s v="HHD8"/>
    <s v="Gasoline"/>
  </r>
  <r>
    <x v="39"/>
    <x v="3"/>
    <x v="17"/>
    <x v="1"/>
    <m/>
    <n v="5"/>
    <n v="14"/>
    <n v="5"/>
    <s v="Option1 minus Baseline"/>
    <x v="8"/>
    <s v="HHD8"/>
    <s v="Gasoline"/>
  </r>
  <r>
    <x v="40"/>
    <x v="3"/>
    <x v="17"/>
    <x v="0"/>
    <m/>
    <n v="5"/>
    <n v="78"/>
    <n v="5"/>
    <s v="Option1 minus Baseline"/>
    <x v="8"/>
    <s v="HHD8"/>
    <s v="Diesel"/>
  </r>
  <r>
    <x v="40"/>
    <x v="3"/>
    <x v="17"/>
    <x v="1"/>
    <m/>
    <n v="2"/>
    <n v="57"/>
    <n v="2"/>
    <s v="Option1 minus Baseline"/>
    <x v="8"/>
    <s v="HHD8"/>
    <s v="Diesel"/>
  </r>
  <r>
    <x v="41"/>
    <x v="3"/>
    <x v="17"/>
    <x v="0"/>
    <m/>
    <n v="5"/>
    <n v="3"/>
    <n v="3"/>
    <s v="Option1 minus Baseline"/>
    <x v="9"/>
    <s v="MHD67"/>
    <s v="Diesel"/>
  </r>
  <r>
    <x v="41"/>
    <x v="3"/>
    <x v="17"/>
    <x v="1"/>
    <m/>
    <n v="2"/>
    <n v="2"/>
    <n v="2"/>
    <s v="Option1 minus Baseline"/>
    <x v="9"/>
    <s v="MHD67"/>
    <s v="Diesel"/>
  </r>
  <r>
    <x v="42"/>
    <x v="3"/>
    <x v="17"/>
    <x v="0"/>
    <m/>
    <n v="5"/>
    <n v="7"/>
    <n v="7"/>
    <s v="Option1 minus Baseline"/>
    <x v="9"/>
    <s v="HHD8"/>
    <s v="Diesel"/>
  </r>
  <r>
    <x v="42"/>
    <x v="3"/>
    <x v="17"/>
    <x v="1"/>
    <m/>
    <n v="2"/>
    <n v="4"/>
    <n v="4"/>
    <s v="Option1 minus Baseline"/>
    <x v="9"/>
    <s v="HHD8"/>
    <s v="Diesel"/>
  </r>
  <r>
    <x v="43"/>
    <x v="3"/>
    <x v="17"/>
    <x v="0"/>
    <m/>
    <n v="5"/>
    <n v="7"/>
    <n v="7"/>
    <s v="Option1 minus Baseline"/>
    <x v="9"/>
    <s v="HHD8"/>
    <s v="CNG"/>
  </r>
  <r>
    <x v="43"/>
    <x v="3"/>
    <x v="17"/>
    <x v="1"/>
    <m/>
    <n v="2"/>
    <n v="4"/>
    <n v="4"/>
    <s v="Option1 minus Baseline"/>
    <x v="9"/>
    <s v="HHD8"/>
    <s v="CNG"/>
  </r>
  <r>
    <x v="44"/>
    <x v="3"/>
    <x v="17"/>
    <x v="0"/>
    <m/>
    <n v="5"/>
    <n v="3"/>
    <n v="3"/>
    <s v="Option1 minus Baseline"/>
    <x v="10"/>
    <s v="HHD8"/>
    <s v="Diesel"/>
  </r>
  <r>
    <x v="44"/>
    <x v="3"/>
    <x v="17"/>
    <x v="1"/>
    <m/>
    <n v="2"/>
    <n v="2"/>
    <n v="2"/>
    <s v="Option1 minus Baseline"/>
    <x v="10"/>
    <s v="HHD8"/>
    <s v="Diesel"/>
  </r>
  <r>
    <x v="0"/>
    <x v="3"/>
    <x v="18"/>
    <x v="0"/>
    <m/>
    <n v="5"/>
    <n v="7"/>
    <n v="5"/>
    <s v="Option1 minus Baseline"/>
    <x v="0"/>
    <s v="LHD"/>
    <s v="Diesel"/>
  </r>
  <r>
    <x v="0"/>
    <x v="3"/>
    <x v="18"/>
    <x v="1"/>
    <m/>
    <n v="5"/>
    <n v="11"/>
    <n v="8"/>
    <s v="Option1 minus Baseline"/>
    <x v="0"/>
    <s v="LHD"/>
    <s v="Diesel"/>
  </r>
  <r>
    <x v="1"/>
    <x v="3"/>
    <x v="18"/>
    <x v="0"/>
    <m/>
    <n v="5"/>
    <n v="7"/>
    <n v="5"/>
    <s v="Option1 minus Baseline"/>
    <x v="1"/>
    <s v="LHD"/>
    <s v="Diesel"/>
  </r>
  <r>
    <x v="1"/>
    <x v="3"/>
    <x v="18"/>
    <x v="1"/>
    <m/>
    <n v="5"/>
    <n v="11"/>
    <n v="8"/>
    <s v="Option1 minus Baseline"/>
    <x v="1"/>
    <s v="LHD"/>
    <s v="Diesel"/>
  </r>
  <r>
    <x v="2"/>
    <x v="3"/>
    <x v="18"/>
    <x v="0"/>
    <m/>
    <n v="5"/>
    <n v="3"/>
    <n v="3"/>
    <s v="Option1 minus Baseline"/>
    <x v="2"/>
    <s v="LHD45"/>
    <s v="Gasoline"/>
  </r>
  <r>
    <x v="2"/>
    <x v="3"/>
    <x v="18"/>
    <x v="1"/>
    <m/>
    <n v="5"/>
    <n v="2"/>
    <n v="2"/>
    <s v="Option1 minus Baseline"/>
    <x v="2"/>
    <s v="LHD45"/>
    <s v="Gasoline"/>
  </r>
  <r>
    <x v="3"/>
    <x v="3"/>
    <x v="18"/>
    <x v="0"/>
    <m/>
    <n v="5"/>
    <n v="3"/>
    <n v="3"/>
    <s v="Option1 minus Baseline"/>
    <x v="2"/>
    <s v="LHD45"/>
    <s v="Diesel"/>
  </r>
  <r>
    <x v="3"/>
    <x v="3"/>
    <x v="18"/>
    <x v="1"/>
    <m/>
    <n v="5"/>
    <n v="4"/>
    <n v="4"/>
    <s v="Option1 minus Baseline"/>
    <x v="2"/>
    <s v="LHD45"/>
    <s v="Diesel"/>
  </r>
  <r>
    <x v="4"/>
    <x v="3"/>
    <x v="18"/>
    <x v="0"/>
    <m/>
    <n v="5"/>
    <n v="4"/>
    <n v="4"/>
    <s v="Option1 minus Baseline"/>
    <x v="2"/>
    <s v="MHD67"/>
    <s v="Diesel"/>
  </r>
  <r>
    <x v="4"/>
    <x v="3"/>
    <x v="18"/>
    <x v="1"/>
    <m/>
    <n v="2"/>
    <n v="4"/>
    <n v="4"/>
    <s v="Option1 minus Baseline"/>
    <x v="2"/>
    <s v="MHD67"/>
    <s v="Diesel"/>
  </r>
  <r>
    <x v="5"/>
    <x v="3"/>
    <x v="18"/>
    <x v="0"/>
    <m/>
    <n v="5"/>
    <n v="13"/>
    <n v="7"/>
    <s v="Option1 minus Baseline"/>
    <x v="2"/>
    <s v="HHD8"/>
    <s v="Diesel"/>
  </r>
  <r>
    <x v="5"/>
    <x v="3"/>
    <x v="18"/>
    <x v="1"/>
    <m/>
    <n v="2"/>
    <n v="10"/>
    <n v="2"/>
    <s v="Option1 minus Baseline"/>
    <x v="2"/>
    <s v="HHD8"/>
    <s v="Diesel"/>
  </r>
  <r>
    <x v="6"/>
    <x v="3"/>
    <x v="18"/>
    <x v="0"/>
    <m/>
    <n v="5"/>
    <n v="13"/>
    <n v="7"/>
    <s v="Option1 minus Baseline"/>
    <x v="2"/>
    <s v="HHD8"/>
    <s v="CNG"/>
  </r>
  <r>
    <x v="6"/>
    <x v="3"/>
    <x v="18"/>
    <x v="1"/>
    <m/>
    <n v="2"/>
    <n v="10"/>
    <n v="2"/>
    <s v="Option1 minus Baseline"/>
    <x v="2"/>
    <s v="HHD8"/>
    <s v="CNG"/>
  </r>
  <r>
    <x v="7"/>
    <x v="3"/>
    <x v="18"/>
    <x v="0"/>
    <m/>
    <n v="5"/>
    <n v="3"/>
    <n v="3"/>
    <s v="Option1 minus Baseline"/>
    <x v="3"/>
    <s v="LHD45"/>
    <s v="Gasoline"/>
  </r>
  <r>
    <x v="7"/>
    <x v="3"/>
    <x v="18"/>
    <x v="1"/>
    <m/>
    <n v="5"/>
    <n v="2"/>
    <n v="2"/>
    <s v="Option1 minus Baseline"/>
    <x v="3"/>
    <s v="LHD45"/>
    <s v="Gasoline"/>
  </r>
  <r>
    <x v="8"/>
    <x v="3"/>
    <x v="18"/>
    <x v="0"/>
    <m/>
    <n v="5"/>
    <n v="3"/>
    <n v="3"/>
    <s v="Option1 minus Baseline"/>
    <x v="3"/>
    <s v="LHD45"/>
    <s v="Diesel"/>
  </r>
  <r>
    <x v="8"/>
    <x v="3"/>
    <x v="18"/>
    <x v="1"/>
    <m/>
    <n v="5"/>
    <n v="4"/>
    <n v="4"/>
    <s v="Option1 minus Baseline"/>
    <x v="3"/>
    <s v="LHD45"/>
    <s v="Diesel"/>
  </r>
  <r>
    <x v="9"/>
    <x v="3"/>
    <x v="18"/>
    <x v="0"/>
    <m/>
    <n v="5"/>
    <n v="4"/>
    <n v="4"/>
    <s v="Option1 minus Baseline"/>
    <x v="3"/>
    <s v="MHD67"/>
    <s v="Diesel"/>
  </r>
  <r>
    <x v="9"/>
    <x v="3"/>
    <x v="18"/>
    <x v="1"/>
    <m/>
    <n v="2"/>
    <n v="4"/>
    <n v="4"/>
    <s v="Option1 minus Baseline"/>
    <x v="3"/>
    <s v="MHD67"/>
    <s v="Diesel"/>
  </r>
  <r>
    <x v="10"/>
    <x v="3"/>
    <x v="18"/>
    <x v="0"/>
    <m/>
    <n v="5"/>
    <n v="13"/>
    <n v="7"/>
    <s v="Option1 minus Baseline"/>
    <x v="3"/>
    <s v="Urban Bus"/>
    <s v="Diesel"/>
  </r>
  <r>
    <x v="10"/>
    <x v="3"/>
    <x v="18"/>
    <x v="1"/>
    <m/>
    <n v="2"/>
    <n v="10"/>
    <n v="2"/>
    <s v="Option1 minus Baseline"/>
    <x v="3"/>
    <s v="Urban Bus"/>
    <s v="Diesel"/>
  </r>
  <r>
    <x v="11"/>
    <x v="3"/>
    <x v="18"/>
    <x v="0"/>
    <m/>
    <n v="5"/>
    <n v="13"/>
    <n v="7"/>
    <s v="Option1 minus Baseline"/>
    <x v="3"/>
    <s v="Urban Bus"/>
    <s v="CNG"/>
  </r>
  <r>
    <x v="11"/>
    <x v="3"/>
    <x v="18"/>
    <x v="1"/>
    <m/>
    <n v="2"/>
    <n v="10"/>
    <n v="2"/>
    <s v="Option1 minus Baseline"/>
    <x v="3"/>
    <s v="Urban Bus"/>
    <s v="CNG"/>
  </r>
  <r>
    <x v="12"/>
    <x v="3"/>
    <x v="18"/>
    <x v="0"/>
    <m/>
    <n v="5"/>
    <n v="12"/>
    <n v="5"/>
    <s v="Option1 minus Baseline"/>
    <x v="4"/>
    <s v="LHD45"/>
    <s v="Gasoline"/>
  </r>
  <r>
    <x v="12"/>
    <x v="3"/>
    <x v="18"/>
    <x v="1"/>
    <m/>
    <n v="5"/>
    <n v="10"/>
    <n v="5"/>
    <s v="Option1 minus Baseline"/>
    <x v="4"/>
    <s v="LHD45"/>
    <s v="Gasoline"/>
  </r>
  <r>
    <x v="13"/>
    <x v="3"/>
    <x v="18"/>
    <x v="0"/>
    <m/>
    <n v="5"/>
    <n v="12"/>
    <n v="5"/>
    <s v="Option1 minus Baseline"/>
    <x v="4"/>
    <s v="LHD45"/>
    <s v="Diesel"/>
  </r>
  <r>
    <x v="13"/>
    <x v="3"/>
    <x v="18"/>
    <x v="1"/>
    <m/>
    <n v="5"/>
    <n v="17"/>
    <n v="5"/>
    <s v="Option1 minus Baseline"/>
    <x v="4"/>
    <s v="LHD45"/>
    <s v="Diesel"/>
  </r>
  <r>
    <x v="14"/>
    <x v="3"/>
    <x v="18"/>
    <x v="0"/>
    <m/>
    <n v="5"/>
    <n v="19"/>
    <n v="5"/>
    <s v="Option1 minus Baseline"/>
    <x v="4"/>
    <s v="MHD67"/>
    <s v="Diesel"/>
  </r>
  <r>
    <x v="14"/>
    <x v="3"/>
    <x v="18"/>
    <x v="1"/>
    <m/>
    <n v="2"/>
    <n v="18"/>
    <n v="2"/>
    <s v="Option1 minus Baseline"/>
    <x v="4"/>
    <s v="MHD67"/>
    <s v="Diesel"/>
  </r>
  <r>
    <x v="15"/>
    <x v="3"/>
    <x v="18"/>
    <x v="0"/>
    <m/>
    <n v="5"/>
    <n v="54"/>
    <n v="5"/>
    <s v="Option1 minus Baseline"/>
    <x v="4"/>
    <s v="HHD8"/>
    <s v="Diesel"/>
  </r>
  <r>
    <x v="15"/>
    <x v="3"/>
    <x v="18"/>
    <x v="1"/>
    <m/>
    <n v="2"/>
    <n v="40"/>
    <n v="2"/>
    <s v="Option1 minus Baseline"/>
    <x v="4"/>
    <s v="HHD8"/>
    <s v="Diesel"/>
  </r>
  <r>
    <x v="16"/>
    <x v="3"/>
    <x v="18"/>
    <x v="0"/>
    <m/>
    <n v="5"/>
    <n v="54"/>
    <n v="5"/>
    <s v="Option1 minus Baseline"/>
    <x v="4"/>
    <s v="HHD8"/>
    <s v="CNG"/>
  </r>
  <r>
    <x v="16"/>
    <x v="3"/>
    <x v="18"/>
    <x v="1"/>
    <m/>
    <n v="2"/>
    <n v="40"/>
    <n v="2"/>
    <s v="Option1 minus Baseline"/>
    <x v="4"/>
    <s v="HHD8"/>
    <s v="CNG"/>
  </r>
  <r>
    <x v="17"/>
    <x v="3"/>
    <x v="18"/>
    <x v="0"/>
    <m/>
    <n v="5"/>
    <n v="6"/>
    <n v="6"/>
    <s v="Option1 minus Baseline"/>
    <x v="5"/>
    <s v="MHD67"/>
    <s v="Diesel"/>
  </r>
  <r>
    <x v="17"/>
    <x v="3"/>
    <x v="18"/>
    <x v="1"/>
    <m/>
    <n v="2"/>
    <n v="5"/>
    <n v="5"/>
    <s v="Option1 minus Baseline"/>
    <x v="5"/>
    <s v="MHD67"/>
    <s v="Diesel"/>
  </r>
  <r>
    <x v="18"/>
    <x v="3"/>
    <x v="18"/>
    <x v="0"/>
    <m/>
    <n v="5"/>
    <n v="16"/>
    <n v="7"/>
    <s v="Option1 minus Baseline"/>
    <x v="5"/>
    <s v="HHD8"/>
    <s v="Diesel"/>
  </r>
  <r>
    <x v="18"/>
    <x v="3"/>
    <x v="18"/>
    <x v="1"/>
    <m/>
    <n v="2"/>
    <n v="11"/>
    <n v="2"/>
    <s v="Option1 minus Baseline"/>
    <x v="5"/>
    <s v="HHD8"/>
    <s v="Diesel"/>
  </r>
  <r>
    <x v="19"/>
    <x v="3"/>
    <x v="18"/>
    <x v="0"/>
    <m/>
    <n v="5"/>
    <n v="16"/>
    <n v="7"/>
    <s v="Option1 minus Baseline"/>
    <x v="5"/>
    <s v="HHD8"/>
    <s v="CNG"/>
  </r>
  <r>
    <x v="19"/>
    <x v="3"/>
    <x v="18"/>
    <x v="1"/>
    <m/>
    <n v="2"/>
    <n v="11"/>
    <n v="2"/>
    <s v="Option1 minus Baseline"/>
    <x v="5"/>
    <s v="HHD8"/>
    <s v="CNG"/>
  </r>
  <r>
    <x v="20"/>
    <x v="3"/>
    <x v="18"/>
    <x v="0"/>
    <m/>
    <n v="5"/>
    <n v="5"/>
    <n v="5"/>
    <s v="Option1 minus Baseline"/>
    <x v="6"/>
    <s v="LHD"/>
    <s v="Diesel"/>
  </r>
  <r>
    <x v="20"/>
    <x v="3"/>
    <x v="18"/>
    <x v="1"/>
    <m/>
    <n v="5"/>
    <n v="6"/>
    <n v="6"/>
    <s v="Option1 minus Baseline"/>
    <x v="6"/>
    <s v="LHD"/>
    <s v="Diesel"/>
  </r>
  <r>
    <x v="21"/>
    <x v="3"/>
    <x v="18"/>
    <x v="0"/>
    <m/>
    <n v="5"/>
    <n v="5"/>
    <n v="5"/>
    <s v="Option1 minus Baseline"/>
    <x v="6"/>
    <s v="LHD45"/>
    <s v="Gasoline"/>
  </r>
  <r>
    <x v="21"/>
    <x v="3"/>
    <x v="18"/>
    <x v="1"/>
    <m/>
    <n v="5"/>
    <n v="3"/>
    <n v="3"/>
    <s v="Option1 minus Baseline"/>
    <x v="6"/>
    <s v="LHD45"/>
    <s v="Gasoline"/>
  </r>
  <r>
    <x v="22"/>
    <x v="3"/>
    <x v="18"/>
    <x v="0"/>
    <m/>
    <n v="5"/>
    <n v="5"/>
    <n v="5"/>
    <s v="Option1 minus Baseline"/>
    <x v="6"/>
    <s v="LHD45"/>
    <s v="Diesel"/>
  </r>
  <r>
    <x v="22"/>
    <x v="3"/>
    <x v="18"/>
    <x v="1"/>
    <m/>
    <n v="5"/>
    <n v="6"/>
    <n v="6"/>
    <s v="Option1 minus Baseline"/>
    <x v="6"/>
    <s v="LHD45"/>
    <s v="Diesel"/>
  </r>
  <r>
    <x v="23"/>
    <x v="3"/>
    <x v="18"/>
    <x v="0"/>
    <m/>
    <n v="5"/>
    <n v="5"/>
    <n v="5"/>
    <s v="Option1 minus Baseline"/>
    <x v="6"/>
    <s v="MHD67"/>
    <s v="Gasoline"/>
  </r>
  <r>
    <x v="23"/>
    <x v="3"/>
    <x v="18"/>
    <x v="1"/>
    <m/>
    <n v="5"/>
    <n v="3"/>
    <n v="3"/>
    <s v="Option1 minus Baseline"/>
    <x v="6"/>
    <s v="MHD67"/>
    <s v="Gasoline"/>
  </r>
  <r>
    <x v="24"/>
    <x v="3"/>
    <x v="18"/>
    <x v="0"/>
    <m/>
    <n v="5"/>
    <n v="8"/>
    <n v="6"/>
    <s v="Option1 minus Baseline"/>
    <x v="6"/>
    <s v="MHD67"/>
    <s v="Diesel"/>
  </r>
  <r>
    <x v="24"/>
    <x v="3"/>
    <x v="18"/>
    <x v="1"/>
    <m/>
    <n v="2"/>
    <n v="7"/>
    <n v="4"/>
    <s v="Option1 minus Baseline"/>
    <x v="6"/>
    <s v="MHD67"/>
    <s v="Diesel"/>
  </r>
  <r>
    <x v="25"/>
    <x v="3"/>
    <x v="18"/>
    <x v="0"/>
    <m/>
    <n v="5"/>
    <n v="5"/>
    <n v="5"/>
    <s v="Option1 minus Baseline"/>
    <x v="6"/>
    <s v="HHD8"/>
    <s v="Gasoline"/>
  </r>
  <r>
    <x v="25"/>
    <x v="3"/>
    <x v="18"/>
    <x v="1"/>
    <m/>
    <n v="5"/>
    <n v="3"/>
    <n v="3"/>
    <s v="Option1 minus Baseline"/>
    <x v="6"/>
    <s v="HHD8"/>
    <s v="Gasoline"/>
  </r>
  <r>
    <x v="26"/>
    <x v="3"/>
    <x v="18"/>
    <x v="0"/>
    <m/>
    <n v="5"/>
    <n v="21"/>
    <n v="6"/>
    <s v="Option1 minus Baseline"/>
    <x v="6"/>
    <s v="HHD8"/>
    <s v="Diesel"/>
  </r>
  <r>
    <x v="26"/>
    <x v="3"/>
    <x v="18"/>
    <x v="1"/>
    <m/>
    <n v="2"/>
    <n v="16"/>
    <n v="2"/>
    <s v="Option1 minus Baseline"/>
    <x v="6"/>
    <s v="HHD8"/>
    <s v="Diesel"/>
  </r>
  <r>
    <x v="27"/>
    <x v="3"/>
    <x v="18"/>
    <x v="0"/>
    <m/>
    <n v="5"/>
    <n v="21"/>
    <n v="6"/>
    <s v="Option1 minus Baseline"/>
    <x v="6"/>
    <s v="HHD8"/>
    <s v="CNG"/>
  </r>
  <r>
    <x v="27"/>
    <x v="3"/>
    <x v="18"/>
    <x v="1"/>
    <m/>
    <n v="2"/>
    <n v="16"/>
    <n v="2"/>
    <s v="Option1 minus Baseline"/>
    <x v="6"/>
    <s v="HHD8"/>
    <s v="CNG"/>
  </r>
  <r>
    <x v="28"/>
    <x v="3"/>
    <x v="18"/>
    <x v="0"/>
    <m/>
    <n v="5"/>
    <n v="3"/>
    <n v="3"/>
    <s v="Option1 minus Baseline"/>
    <x v="7"/>
    <s v="LHD"/>
    <s v="Diesel"/>
  </r>
  <r>
    <x v="28"/>
    <x v="3"/>
    <x v="18"/>
    <x v="1"/>
    <m/>
    <n v="5"/>
    <n v="4"/>
    <n v="4"/>
    <s v="Option1 minus Baseline"/>
    <x v="7"/>
    <s v="LHD"/>
    <s v="Diesel"/>
  </r>
  <r>
    <x v="29"/>
    <x v="3"/>
    <x v="18"/>
    <x v="0"/>
    <m/>
    <n v="5"/>
    <n v="3"/>
    <n v="3"/>
    <s v="Option1 minus Baseline"/>
    <x v="7"/>
    <s v="LHD45"/>
    <s v="Gasoline"/>
  </r>
  <r>
    <x v="29"/>
    <x v="3"/>
    <x v="18"/>
    <x v="1"/>
    <m/>
    <n v="5"/>
    <n v="2"/>
    <n v="2"/>
    <s v="Option1 minus Baseline"/>
    <x v="7"/>
    <s v="LHD45"/>
    <s v="Gasoline"/>
  </r>
  <r>
    <x v="30"/>
    <x v="3"/>
    <x v="18"/>
    <x v="0"/>
    <m/>
    <n v="5"/>
    <n v="3"/>
    <n v="3"/>
    <s v="Option1 minus Baseline"/>
    <x v="7"/>
    <s v="LHD45"/>
    <s v="Diesel"/>
  </r>
  <r>
    <x v="30"/>
    <x v="3"/>
    <x v="18"/>
    <x v="1"/>
    <m/>
    <n v="5"/>
    <n v="4"/>
    <n v="4"/>
    <s v="Option1 minus Baseline"/>
    <x v="7"/>
    <s v="LHD45"/>
    <s v="Diesel"/>
  </r>
  <r>
    <x v="31"/>
    <x v="3"/>
    <x v="18"/>
    <x v="0"/>
    <m/>
    <n v="5"/>
    <n v="3"/>
    <n v="3"/>
    <s v="Option1 minus Baseline"/>
    <x v="7"/>
    <s v="MHD67"/>
    <s v="Gasoline"/>
  </r>
  <r>
    <x v="31"/>
    <x v="3"/>
    <x v="18"/>
    <x v="1"/>
    <m/>
    <n v="5"/>
    <n v="2"/>
    <n v="2"/>
    <s v="Option1 minus Baseline"/>
    <x v="7"/>
    <s v="MHD67"/>
    <s v="Gasoline"/>
  </r>
  <r>
    <x v="32"/>
    <x v="3"/>
    <x v="18"/>
    <x v="0"/>
    <m/>
    <n v="5"/>
    <n v="4"/>
    <n v="4"/>
    <s v="Option1 minus Baseline"/>
    <x v="7"/>
    <s v="MHD67"/>
    <s v="Diesel"/>
  </r>
  <r>
    <x v="32"/>
    <x v="3"/>
    <x v="18"/>
    <x v="1"/>
    <m/>
    <n v="2"/>
    <n v="4"/>
    <n v="4"/>
    <s v="Option1 minus Baseline"/>
    <x v="7"/>
    <s v="MHD67"/>
    <s v="Diesel"/>
  </r>
  <r>
    <x v="33"/>
    <x v="3"/>
    <x v="18"/>
    <x v="0"/>
    <m/>
    <n v="5"/>
    <n v="3"/>
    <n v="3"/>
    <s v="Option1 minus Baseline"/>
    <x v="7"/>
    <s v="HHD8"/>
    <s v="Gasoline"/>
  </r>
  <r>
    <x v="33"/>
    <x v="3"/>
    <x v="18"/>
    <x v="1"/>
    <m/>
    <n v="5"/>
    <n v="2"/>
    <n v="2"/>
    <s v="Option1 minus Baseline"/>
    <x v="7"/>
    <s v="HHD8"/>
    <s v="Gasoline"/>
  </r>
  <r>
    <x v="34"/>
    <x v="3"/>
    <x v="18"/>
    <x v="0"/>
    <m/>
    <n v="5"/>
    <n v="13"/>
    <n v="7"/>
    <s v="Option1 minus Baseline"/>
    <x v="7"/>
    <s v="HHD8"/>
    <s v="Diesel"/>
  </r>
  <r>
    <x v="34"/>
    <x v="3"/>
    <x v="18"/>
    <x v="1"/>
    <m/>
    <n v="2"/>
    <n v="9"/>
    <n v="2"/>
    <s v="Option1 minus Baseline"/>
    <x v="7"/>
    <s v="HHD8"/>
    <s v="Diesel"/>
  </r>
  <r>
    <x v="35"/>
    <x v="3"/>
    <x v="18"/>
    <x v="0"/>
    <m/>
    <n v="5"/>
    <n v="13"/>
    <n v="7"/>
    <s v="Option1 minus Baseline"/>
    <x v="7"/>
    <s v="HHD8"/>
    <s v="CNG"/>
  </r>
  <r>
    <x v="35"/>
    <x v="3"/>
    <x v="18"/>
    <x v="1"/>
    <m/>
    <n v="2"/>
    <n v="9"/>
    <n v="2"/>
    <s v="Option1 minus Baseline"/>
    <x v="7"/>
    <s v="HHD8"/>
    <s v="CNG"/>
  </r>
  <r>
    <x v="36"/>
    <x v="3"/>
    <x v="18"/>
    <x v="0"/>
    <m/>
    <n v="5"/>
    <n v="17"/>
    <n v="5"/>
    <s v="Option1 minus Baseline"/>
    <x v="8"/>
    <s v="LHD45"/>
    <s v="Gasoline"/>
  </r>
  <r>
    <x v="36"/>
    <x v="3"/>
    <x v="18"/>
    <x v="1"/>
    <m/>
    <n v="5"/>
    <n v="14"/>
    <n v="5"/>
    <s v="Option1 minus Baseline"/>
    <x v="8"/>
    <s v="LHD45"/>
    <s v="Gasoline"/>
  </r>
  <r>
    <x v="37"/>
    <x v="3"/>
    <x v="18"/>
    <x v="0"/>
    <m/>
    <n v="5"/>
    <n v="17"/>
    <n v="5"/>
    <s v="Option1 minus Baseline"/>
    <x v="8"/>
    <s v="MHD67"/>
    <s v="Gasoline"/>
  </r>
  <r>
    <x v="37"/>
    <x v="3"/>
    <x v="18"/>
    <x v="1"/>
    <m/>
    <n v="5"/>
    <n v="14"/>
    <n v="5"/>
    <s v="Option1 minus Baseline"/>
    <x v="8"/>
    <s v="MHD67"/>
    <s v="Gasoline"/>
  </r>
  <r>
    <x v="38"/>
    <x v="3"/>
    <x v="18"/>
    <x v="0"/>
    <m/>
    <n v="5"/>
    <n v="28"/>
    <n v="5"/>
    <s v="Option1 minus Baseline"/>
    <x v="8"/>
    <s v="MHD67"/>
    <s v="Diesel"/>
  </r>
  <r>
    <x v="38"/>
    <x v="3"/>
    <x v="18"/>
    <x v="1"/>
    <m/>
    <n v="2"/>
    <n v="26"/>
    <n v="2"/>
    <s v="Option1 minus Baseline"/>
    <x v="8"/>
    <s v="MHD67"/>
    <s v="Diesel"/>
  </r>
  <r>
    <x v="39"/>
    <x v="3"/>
    <x v="18"/>
    <x v="0"/>
    <m/>
    <n v="5"/>
    <n v="17"/>
    <n v="5"/>
    <s v="Option1 minus Baseline"/>
    <x v="8"/>
    <s v="HHD8"/>
    <s v="Gasoline"/>
  </r>
  <r>
    <x v="39"/>
    <x v="3"/>
    <x v="18"/>
    <x v="1"/>
    <m/>
    <n v="5"/>
    <n v="14"/>
    <n v="5"/>
    <s v="Option1 minus Baseline"/>
    <x v="8"/>
    <s v="HHD8"/>
    <s v="Gasoline"/>
  </r>
  <r>
    <x v="40"/>
    <x v="3"/>
    <x v="18"/>
    <x v="0"/>
    <m/>
    <n v="5"/>
    <n v="78"/>
    <n v="5"/>
    <s v="Option1 minus Baseline"/>
    <x v="8"/>
    <s v="HHD8"/>
    <s v="Diesel"/>
  </r>
  <r>
    <x v="40"/>
    <x v="3"/>
    <x v="18"/>
    <x v="1"/>
    <m/>
    <n v="2"/>
    <n v="57"/>
    <n v="2"/>
    <s v="Option1 minus Baseline"/>
    <x v="8"/>
    <s v="HHD8"/>
    <s v="Diesel"/>
  </r>
  <r>
    <x v="41"/>
    <x v="3"/>
    <x v="18"/>
    <x v="0"/>
    <m/>
    <n v="5"/>
    <n v="3"/>
    <n v="3"/>
    <s v="Option1 minus Baseline"/>
    <x v="9"/>
    <s v="MHD67"/>
    <s v="Diesel"/>
  </r>
  <r>
    <x v="41"/>
    <x v="3"/>
    <x v="18"/>
    <x v="1"/>
    <m/>
    <n v="2"/>
    <n v="2"/>
    <n v="2"/>
    <s v="Option1 minus Baseline"/>
    <x v="9"/>
    <s v="MHD67"/>
    <s v="Diesel"/>
  </r>
  <r>
    <x v="42"/>
    <x v="3"/>
    <x v="18"/>
    <x v="0"/>
    <m/>
    <n v="5"/>
    <n v="7"/>
    <n v="7"/>
    <s v="Option1 minus Baseline"/>
    <x v="9"/>
    <s v="HHD8"/>
    <s v="Diesel"/>
  </r>
  <r>
    <x v="42"/>
    <x v="3"/>
    <x v="18"/>
    <x v="1"/>
    <m/>
    <n v="2"/>
    <n v="4"/>
    <n v="4"/>
    <s v="Option1 minus Baseline"/>
    <x v="9"/>
    <s v="HHD8"/>
    <s v="Diesel"/>
  </r>
  <r>
    <x v="43"/>
    <x v="3"/>
    <x v="18"/>
    <x v="0"/>
    <m/>
    <n v="5"/>
    <n v="7"/>
    <n v="7"/>
    <s v="Option1 minus Baseline"/>
    <x v="9"/>
    <s v="HHD8"/>
    <s v="CNG"/>
  </r>
  <r>
    <x v="43"/>
    <x v="3"/>
    <x v="18"/>
    <x v="1"/>
    <m/>
    <n v="2"/>
    <n v="4"/>
    <n v="4"/>
    <s v="Option1 minus Baseline"/>
    <x v="9"/>
    <s v="HHD8"/>
    <s v="CNG"/>
  </r>
  <r>
    <x v="44"/>
    <x v="3"/>
    <x v="18"/>
    <x v="0"/>
    <m/>
    <n v="5"/>
    <n v="3"/>
    <n v="3"/>
    <s v="Option1 minus Baseline"/>
    <x v="10"/>
    <s v="HHD8"/>
    <s v="Diesel"/>
  </r>
  <r>
    <x v="44"/>
    <x v="3"/>
    <x v="18"/>
    <x v="1"/>
    <m/>
    <n v="2"/>
    <n v="2"/>
    <n v="2"/>
    <s v="Option1 minus Baseline"/>
    <x v="10"/>
    <s v="HHD8"/>
    <s v="Diesel"/>
  </r>
  <r>
    <x v="0"/>
    <x v="4"/>
    <x v="0"/>
    <x v="0"/>
    <m/>
    <n v="0"/>
    <n v="0"/>
    <n v="0"/>
    <s v="Option2 minus Baseline"/>
    <x v="0"/>
    <s v="LHD"/>
    <s v="Diesel"/>
  </r>
  <r>
    <x v="0"/>
    <x v="4"/>
    <x v="0"/>
    <x v="1"/>
    <m/>
    <n v="0"/>
    <n v="10"/>
    <n v="3"/>
    <s v="Option2 minus Baseline"/>
    <x v="0"/>
    <s v="LHD"/>
    <s v="Diesel"/>
  </r>
  <r>
    <x v="1"/>
    <x v="4"/>
    <x v="0"/>
    <x v="0"/>
    <m/>
    <n v="0"/>
    <n v="0"/>
    <n v="0"/>
    <s v="Option2 minus Baseline"/>
    <x v="1"/>
    <s v="LHD"/>
    <s v="Diesel"/>
  </r>
  <r>
    <x v="1"/>
    <x v="4"/>
    <x v="0"/>
    <x v="1"/>
    <m/>
    <n v="0"/>
    <n v="10"/>
    <n v="3"/>
    <s v="Option2 minus Baseline"/>
    <x v="1"/>
    <s v="LHD"/>
    <s v="Diesel"/>
  </r>
  <r>
    <x v="2"/>
    <x v="4"/>
    <x v="0"/>
    <x v="0"/>
    <m/>
    <n v="0"/>
    <n v="2"/>
    <n v="2"/>
    <s v="Option2 minus Baseline"/>
    <x v="2"/>
    <s v="LHD45"/>
    <s v="Gasoline"/>
  </r>
  <r>
    <x v="2"/>
    <x v="4"/>
    <x v="0"/>
    <x v="1"/>
    <m/>
    <n v="0"/>
    <n v="2"/>
    <n v="2"/>
    <s v="Option2 minus Baseline"/>
    <x v="2"/>
    <s v="LHD45"/>
    <s v="Gasoline"/>
  </r>
  <r>
    <x v="3"/>
    <x v="4"/>
    <x v="0"/>
    <x v="0"/>
    <m/>
    <n v="0"/>
    <n v="0"/>
    <n v="0"/>
    <s v="Option2 minus Baseline"/>
    <x v="2"/>
    <s v="LHD45"/>
    <s v="Diesel"/>
  </r>
  <r>
    <x v="3"/>
    <x v="4"/>
    <x v="0"/>
    <x v="1"/>
    <m/>
    <n v="0"/>
    <n v="4"/>
    <n v="4"/>
    <s v="Option2 minus Baseline"/>
    <x v="2"/>
    <s v="LHD45"/>
    <s v="Diesel"/>
  </r>
  <r>
    <x v="4"/>
    <x v="4"/>
    <x v="0"/>
    <x v="0"/>
    <m/>
    <n v="0"/>
    <n v="1"/>
    <n v="1"/>
    <s v="Option2 minus Baseline"/>
    <x v="2"/>
    <s v="MHD67"/>
    <s v="Diesel"/>
  </r>
  <r>
    <x v="4"/>
    <x v="4"/>
    <x v="0"/>
    <x v="1"/>
    <m/>
    <n v="0"/>
    <n v="4"/>
    <n v="4"/>
    <s v="Option2 minus Baseline"/>
    <x v="2"/>
    <s v="MHD67"/>
    <s v="Diesel"/>
  </r>
  <r>
    <x v="5"/>
    <x v="4"/>
    <x v="0"/>
    <x v="0"/>
    <m/>
    <n v="0"/>
    <n v="6"/>
    <n v="2"/>
    <s v="Option2 minus Baseline"/>
    <x v="2"/>
    <s v="HHD8"/>
    <s v="Diesel"/>
  </r>
  <r>
    <x v="5"/>
    <x v="4"/>
    <x v="0"/>
    <x v="1"/>
    <m/>
    <n v="0"/>
    <n v="5"/>
    <n v="0"/>
    <s v="Option2 minus Baseline"/>
    <x v="2"/>
    <s v="HHD8"/>
    <s v="Diesel"/>
  </r>
  <r>
    <x v="6"/>
    <x v="4"/>
    <x v="0"/>
    <x v="0"/>
    <m/>
    <n v="0"/>
    <n v="6"/>
    <n v="2"/>
    <s v="Option2 minus Baseline"/>
    <x v="2"/>
    <s v="HHD8"/>
    <s v="CNG"/>
  </r>
  <r>
    <x v="6"/>
    <x v="4"/>
    <x v="0"/>
    <x v="1"/>
    <m/>
    <n v="0"/>
    <n v="5"/>
    <n v="0"/>
    <s v="Option2 minus Baseline"/>
    <x v="2"/>
    <s v="HHD8"/>
    <s v="CNG"/>
  </r>
  <r>
    <x v="7"/>
    <x v="4"/>
    <x v="0"/>
    <x v="0"/>
    <m/>
    <n v="0"/>
    <n v="2"/>
    <n v="2"/>
    <s v="Option2 minus Baseline"/>
    <x v="3"/>
    <s v="LHD45"/>
    <s v="Gasoline"/>
  </r>
  <r>
    <x v="7"/>
    <x v="4"/>
    <x v="0"/>
    <x v="1"/>
    <m/>
    <n v="0"/>
    <n v="2"/>
    <n v="2"/>
    <s v="Option2 minus Baseline"/>
    <x v="3"/>
    <s v="LHD45"/>
    <s v="Gasoline"/>
  </r>
  <r>
    <x v="8"/>
    <x v="4"/>
    <x v="0"/>
    <x v="0"/>
    <m/>
    <n v="0"/>
    <n v="0"/>
    <n v="0"/>
    <s v="Option2 minus Baseline"/>
    <x v="3"/>
    <s v="LHD45"/>
    <s v="Diesel"/>
  </r>
  <r>
    <x v="8"/>
    <x v="4"/>
    <x v="0"/>
    <x v="1"/>
    <m/>
    <n v="0"/>
    <n v="4"/>
    <n v="4"/>
    <s v="Option2 minus Baseline"/>
    <x v="3"/>
    <s v="LHD45"/>
    <s v="Diesel"/>
  </r>
  <r>
    <x v="9"/>
    <x v="4"/>
    <x v="0"/>
    <x v="0"/>
    <m/>
    <n v="0"/>
    <n v="1"/>
    <n v="1"/>
    <s v="Option2 minus Baseline"/>
    <x v="3"/>
    <s v="MHD67"/>
    <s v="Diesel"/>
  </r>
  <r>
    <x v="9"/>
    <x v="4"/>
    <x v="0"/>
    <x v="1"/>
    <m/>
    <n v="0"/>
    <n v="4"/>
    <n v="4"/>
    <s v="Option2 minus Baseline"/>
    <x v="3"/>
    <s v="MHD67"/>
    <s v="Diesel"/>
  </r>
  <r>
    <x v="10"/>
    <x v="4"/>
    <x v="0"/>
    <x v="0"/>
    <m/>
    <n v="0"/>
    <n v="6"/>
    <n v="2"/>
    <s v="Option2 minus Baseline"/>
    <x v="3"/>
    <s v="Urban Bus"/>
    <s v="Diesel"/>
  </r>
  <r>
    <x v="10"/>
    <x v="4"/>
    <x v="0"/>
    <x v="1"/>
    <m/>
    <n v="0"/>
    <n v="5"/>
    <n v="0"/>
    <s v="Option2 minus Baseline"/>
    <x v="3"/>
    <s v="Urban Bus"/>
    <s v="Diesel"/>
  </r>
  <r>
    <x v="11"/>
    <x v="4"/>
    <x v="0"/>
    <x v="0"/>
    <m/>
    <n v="0"/>
    <n v="6"/>
    <n v="2"/>
    <s v="Option2 minus Baseline"/>
    <x v="3"/>
    <s v="Urban Bus"/>
    <s v="CNG"/>
  </r>
  <r>
    <x v="11"/>
    <x v="4"/>
    <x v="0"/>
    <x v="1"/>
    <m/>
    <n v="0"/>
    <n v="5"/>
    <n v="0"/>
    <s v="Option2 minus Baseline"/>
    <x v="3"/>
    <s v="Urban Bus"/>
    <s v="CNG"/>
  </r>
  <r>
    <x v="12"/>
    <x v="4"/>
    <x v="0"/>
    <x v="0"/>
    <m/>
    <n v="0"/>
    <n v="7"/>
    <n v="0"/>
    <s v="Option2 minus Baseline"/>
    <x v="4"/>
    <s v="LHD45"/>
    <s v="Gasoline"/>
  </r>
  <r>
    <x v="12"/>
    <x v="4"/>
    <x v="0"/>
    <x v="1"/>
    <m/>
    <n v="0"/>
    <n v="10"/>
    <n v="0"/>
    <s v="Option2 minus Baseline"/>
    <x v="4"/>
    <s v="LHD45"/>
    <s v="Gasoline"/>
  </r>
  <r>
    <x v="13"/>
    <x v="4"/>
    <x v="0"/>
    <x v="0"/>
    <m/>
    <n v="0"/>
    <n v="1"/>
    <n v="0"/>
    <s v="Option2 minus Baseline"/>
    <x v="4"/>
    <s v="LHD45"/>
    <s v="Diesel"/>
  </r>
  <r>
    <x v="13"/>
    <x v="4"/>
    <x v="0"/>
    <x v="1"/>
    <m/>
    <n v="0"/>
    <n v="15"/>
    <n v="0"/>
    <s v="Option2 minus Baseline"/>
    <x v="4"/>
    <s v="LHD45"/>
    <s v="Diesel"/>
  </r>
  <r>
    <x v="14"/>
    <x v="4"/>
    <x v="0"/>
    <x v="0"/>
    <m/>
    <n v="0"/>
    <n v="5"/>
    <n v="0"/>
    <s v="Option2 minus Baseline"/>
    <x v="4"/>
    <s v="MHD67"/>
    <s v="Diesel"/>
  </r>
  <r>
    <x v="14"/>
    <x v="4"/>
    <x v="0"/>
    <x v="1"/>
    <m/>
    <n v="0"/>
    <n v="16"/>
    <n v="0"/>
    <s v="Option2 minus Baseline"/>
    <x v="4"/>
    <s v="MHD67"/>
    <s v="Diesel"/>
  </r>
  <r>
    <x v="15"/>
    <x v="4"/>
    <x v="0"/>
    <x v="0"/>
    <m/>
    <n v="0"/>
    <n v="27"/>
    <n v="0"/>
    <s v="Option2 minus Baseline"/>
    <x v="4"/>
    <s v="HHD8"/>
    <s v="Diesel"/>
  </r>
  <r>
    <x v="15"/>
    <x v="4"/>
    <x v="0"/>
    <x v="1"/>
    <m/>
    <n v="0"/>
    <n v="23"/>
    <n v="0"/>
    <s v="Option2 minus Baseline"/>
    <x v="4"/>
    <s v="HHD8"/>
    <s v="Diesel"/>
  </r>
  <r>
    <x v="16"/>
    <x v="4"/>
    <x v="0"/>
    <x v="0"/>
    <m/>
    <n v="0"/>
    <n v="27"/>
    <n v="0"/>
    <s v="Option2 minus Baseline"/>
    <x v="4"/>
    <s v="HHD8"/>
    <s v="CNG"/>
  </r>
  <r>
    <x v="16"/>
    <x v="4"/>
    <x v="0"/>
    <x v="1"/>
    <m/>
    <n v="0"/>
    <n v="23"/>
    <n v="0"/>
    <s v="Option2 minus Baseline"/>
    <x v="4"/>
    <s v="HHD8"/>
    <s v="CNG"/>
  </r>
  <r>
    <x v="17"/>
    <x v="4"/>
    <x v="0"/>
    <x v="0"/>
    <m/>
    <n v="0"/>
    <n v="2"/>
    <n v="2"/>
    <s v="Option2 minus Baseline"/>
    <x v="5"/>
    <s v="MHD67"/>
    <s v="Diesel"/>
  </r>
  <r>
    <x v="17"/>
    <x v="4"/>
    <x v="0"/>
    <x v="1"/>
    <m/>
    <n v="0"/>
    <n v="4"/>
    <n v="4"/>
    <s v="Option2 minus Baseline"/>
    <x v="5"/>
    <s v="MHD67"/>
    <s v="Diesel"/>
  </r>
  <r>
    <x v="18"/>
    <x v="4"/>
    <x v="0"/>
    <x v="0"/>
    <m/>
    <n v="0"/>
    <n v="8"/>
    <n v="2"/>
    <s v="Option2 minus Baseline"/>
    <x v="5"/>
    <s v="HHD8"/>
    <s v="Diesel"/>
  </r>
  <r>
    <x v="18"/>
    <x v="4"/>
    <x v="0"/>
    <x v="1"/>
    <m/>
    <n v="0"/>
    <n v="7"/>
    <n v="0"/>
    <s v="Option2 minus Baseline"/>
    <x v="5"/>
    <s v="HHD8"/>
    <s v="Diesel"/>
  </r>
  <r>
    <x v="19"/>
    <x v="4"/>
    <x v="0"/>
    <x v="0"/>
    <m/>
    <n v="0"/>
    <n v="8"/>
    <n v="2"/>
    <s v="Option2 minus Baseline"/>
    <x v="5"/>
    <s v="HHD8"/>
    <s v="CNG"/>
  </r>
  <r>
    <x v="19"/>
    <x v="4"/>
    <x v="0"/>
    <x v="1"/>
    <m/>
    <n v="0"/>
    <n v="7"/>
    <n v="0"/>
    <s v="Option2 minus Baseline"/>
    <x v="5"/>
    <s v="HHD8"/>
    <s v="CNG"/>
  </r>
  <r>
    <x v="20"/>
    <x v="4"/>
    <x v="0"/>
    <x v="0"/>
    <m/>
    <n v="0"/>
    <n v="1"/>
    <n v="1"/>
    <s v="Option2 minus Baseline"/>
    <x v="6"/>
    <s v="LHD"/>
    <s v="Diesel"/>
  </r>
  <r>
    <x v="20"/>
    <x v="4"/>
    <x v="0"/>
    <x v="1"/>
    <m/>
    <n v="0"/>
    <n v="6"/>
    <n v="5"/>
    <s v="Option2 minus Baseline"/>
    <x v="6"/>
    <s v="LHD"/>
    <s v="Diesel"/>
  </r>
  <r>
    <x v="21"/>
    <x v="4"/>
    <x v="0"/>
    <x v="0"/>
    <m/>
    <n v="0"/>
    <n v="3"/>
    <n v="3"/>
    <s v="Option2 minus Baseline"/>
    <x v="6"/>
    <s v="LHD45"/>
    <s v="Gasoline"/>
  </r>
  <r>
    <x v="21"/>
    <x v="4"/>
    <x v="0"/>
    <x v="1"/>
    <m/>
    <n v="0"/>
    <n v="4"/>
    <n v="4"/>
    <s v="Option2 minus Baseline"/>
    <x v="6"/>
    <s v="LHD45"/>
    <s v="Gasoline"/>
  </r>
  <r>
    <x v="22"/>
    <x v="4"/>
    <x v="0"/>
    <x v="0"/>
    <m/>
    <n v="0"/>
    <n v="1"/>
    <n v="1"/>
    <s v="Option2 minus Baseline"/>
    <x v="6"/>
    <s v="LHD45"/>
    <s v="Diesel"/>
  </r>
  <r>
    <x v="22"/>
    <x v="4"/>
    <x v="0"/>
    <x v="1"/>
    <m/>
    <n v="0"/>
    <n v="6"/>
    <n v="5"/>
    <s v="Option2 minus Baseline"/>
    <x v="6"/>
    <s v="LHD45"/>
    <s v="Diesel"/>
  </r>
  <r>
    <x v="23"/>
    <x v="4"/>
    <x v="0"/>
    <x v="0"/>
    <m/>
    <n v="0"/>
    <n v="3"/>
    <n v="3"/>
    <s v="Option2 minus Baseline"/>
    <x v="6"/>
    <s v="MHD67"/>
    <s v="Gasoline"/>
  </r>
  <r>
    <x v="23"/>
    <x v="4"/>
    <x v="0"/>
    <x v="1"/>
    <m/>
    <n v="0"/>
    <n v="4"/>
    <n v="4"/>
    <s v="Option2 minus Baseline"/>
    <x v="6"/>
    <s v="MHD67"/>
    <s v="Gasoline"/>
  </r>
  <r>
    <x v="24"/>
    <x v="4"/>
    <x v="0"/>
    <x v="0"/>
    <m/>
    <n v="0"/>
    <n v="2"/>
    <n v="1"/>
    <s v="Option2 minus Baseline"/>
    <x v="6"/>
    <s v="MHD67"/>
    <s v="Diesel"/>
  </r>
  <r>
    <x v="24"/>
    <x v="4"/>
    <x v="0"/>
    <x v="1"/>
    <m/>
    <n v="0"/>
    <n v="6"/>
    <n v="2"/>
    <s v="Option2 minus Baseline"/>
    <x v="6"/>
    <s v="MHD67"/>
    <s v="Diesel"/>
  </r>
  <r>
    <x v="25"/>
    <x v="4"/>
    <x v="0"/>
    <x v="0"/>
    <m/>
    <n v="0"/>
    <n v="3"/>
    <n v="3"/>
    <s v="Option2 minus Baseline"/>
    <x v="6"/>
    <s v="HHD8"/>
    <s v="Gasoline"/>
  </r>
  <r>
    <x v="25"/>
    <x v="4"/>
    <x v="0"/>
    <x v="1"/>
    <m/>
    <n v="0"/>
    <n v="4"/>
    <n v="4"/>
    <s v="Option2 minus Baseline"/>
    <x v="6"/>
    <s v="HHD8"/>
    <s v="Gasoline"/>
  </r>
  <r>
    <x v="26"/>
    <x v="4"/>
    <x v="0"/>
    <x v="0"/>
    <m/>
    <n v="0"/>
    <n v="11"/>
    <n v="1"/>
    <s v="Option2 minus Baseline"/>
    <x v="6"/>
    <s v="HHD8"/>
    <s v="Diesel"/>
  </r>
  <r>
    <x v="26"/>
    <x v="4"/>
    <x v="0"/>
    <x v="1"/>
    <m/>
    <n v="0"/>
    <n v="9"/>
    <n v="0"/>
    <s v="Option2 minus Baseline"/>
    <x v="6"/>
    <s v="HHD8"/>
    <s v="Diesel"/>
  </r>
  <r>
    <x v="27"/>
    <x v="4"/>
    <x v="0"/>
    <x v="0"/>
    <m/>
    <n v="0"/>
    <n v="11"/>
    <n v="1"/>
    <s v="Option2 minus Baseline"/>
    <x v="6"/>
    <s v="HHD8"/>
    <s v="CNG"/>
  </r>
  <r>
    <x v="27"/>
    <x v="4"/>
    <x v="0"/>
    <x v="1"/>
    <m/>
    <n v="0"/>
    <n v="9"/>
    <n v="0"/>
    <s v="Option2 minus Baseline"/>
    <x v="6"/>
    <s v="HHD8"/>
    <s v="CNG"/>
  </r>
  <r>
    <x v="28"/>
    <x v="4"/>
    <x v="0"/>
    <x v="0"/>
    <m/>
    <n v="0"/>
    <n v="0"/>
    <n v="0"/>
    <s v="Option2 minus Baseline"/>
    <x v="7"/>
    <s v="LHD"/>
    <s v="Diesel"/>
  </r>
  <r>
    <x v="28"/>
    <x v="4"/>
    <x v="0"/>
    <x v="1"/>
    <m/>
    <n v="0"/>
    <n v="4"/>
    <n v="4"/>
    <s v="Option2 minus Baseline"/>
    <x v="7"/>
    <s v="LHD"/>
    <s v="Diesel"/>
  </r>
  <r>
    <x v="29"/>
    <x v="4"/>
    <x v="0"/>
    <x v="0"/>
    <m/>
    <n v="0"/>
    <n v="2"/>
    <n v="2"/>
    <s v="Option2 minus Baseline"/>
    <x v="7"/>
    <s v="LHD45"/>
    <s v="Gasoline"/>
  </r>
  <r>
    <x v="29"/>
    <x v="4"/>
    <x v="0"/>
    <x v="1"/>
    <m/>
    <n v="0"/>
    <n v="2"/>
    <n v="2"/>
    <s v="Option2 minus Baseline"/>
    <x v="7"/>
    <s v="LHD45"/>
    <s v="Gasoline"/>
  </r>
  <r>
    <x v="30"/>
    <x v="4"/>
    <x v="0"/>
    <x v="0"/>
    <m/>
    <n v="0"/>
    <n v="0"/>
    <n v="0"/>
    <s v="Option2 minus Baseline"/>
    <x v="7"/>
    <s v="LHD45"/>
    <s v="Diesel"/>
  </r>
  <r>
    <x v="30"/>
    <x v="4"/>
    <x v="0"/>
    <x v="1"/>
    <m/>
    <n v="0"/>
    <n v="4"/>
    <n v="4"/>
    <s v="Option2 minus Baseline"/>
    <x v="7"/>
    <s v="LHD45"/>
    <s v="Diesel"/>
  </r>
  <r>
    <x v="31"/>
    <x v="4"/>
    <x v="0"/>
    <x v="0"/>
    <m/>
    <n v="0"/>
    <n v="2"/>
    <n v="2"/>
    <s v="Option2 minus Baseline"/>
    <x v="7"/>
    <s v="MHD67"/>
    <s v="Gasoline"/>
  </r>
  <r>
    <x v="31"/>
    <x v="4"/>
    <x v="0"/>
    <x v="1"/>
    <m/>
    <n v="0"/>
    <n v="2"/>
    <n v="2"/>
    <s v="Option2 minus Baseline"/>
    <x v="7"/>
    <s v="MHD67"/>
    <s v="Gasoline"/>
  </r>
  <r>
    <x v="32"/>
    <x v="4"/>
    <x v="0"/>
    <x v="0"/>
    <m/>
    <n v="0"/>
    <n v="1"/>
    <n v="1"/>
    <s v="Option2 minus Baseline"/>
    <x v="7"/>
    <s v="MHD67"/>
    <s v="Diesel"/>
  </r>
  <r>
    <x v="32"/>
    <x v="4"/>
    <x v="0"/>
    <x v="1"/>
    <m/>
    <n v="0"/>
    <n v="4"/>
    <n v="4"/>
    <s v="Option2 minus Baseline"/>
    <x v="7"/>
    <s v="MHD67"/>
    <s v="Diesel"/>
  </r>
  <r>
    <x v="33"/>
    <x v="4"/>
    <x v="0"/>
    <x v="0"/>
    <m/>
    <n v="0"/>
    <n v="2"/>
    <n v="2"/>
    <s v="Option2 minus Baseline"/>
    <x v="7"/>
    <s v="HHD8"/>
    <s v="Gasoline"/>
  </r>
  <r>
    <x v="33"/>
    <x v="4"/>
    <x v="0"/>
    <x v="1"/>
    <m/>
    <n v="0"/>
    <n v="2"/>
    <n v="2"/>
    <s v="Option2 minus Baseline"/>
    <x v="7"/>
    <s v="HHD8"/>
    <s v="Gasoline"/>
  </r>
  <r>
    <x v="34"/>
    <x v="4"/>
    <x v="0"/>
    <x v="0"/>
    <m/>
    <n v="0"/>
    <n v="6"/>
    <n v="2"/>
    <s v="Option2 minus Baseline"/>
    <x v="7"/>
    <s v="HHD8"/>
    <s v="Diesel"/>
  </r>
  <r>
    <x v="34"/>
    <x v="4"/>
    <x v="0"/>
    <x v="1"/>
    <m/>
    <n v="0"/>
    <n v="6"/>
    <n v="0"/>
    <s v="Option2 minus Baseline"/>
    <x v="7"/>
    <s v="HHD8"/>
    <s v="Diesel"/>
  </r>
  <r>
    <x v="35"/>
    <x v="4"/>
    <x v="0"/>
    <x v="0"/>
    <m/>
    <n v="0"/>
    <n v="6"/>
    <n v="2"/>
    <s v="Option2 minus Baseline"/>
    <x v="7"/>
    <s v="HHD8"/>
    <s v="CNG"/>
  </r>
  <r>
    <x v="35"/>
    <x v="4"/>
    <x v="0"/>
    <x v="1"/>
    <m/>
    <n v="0"/>
    <n v="6"/>
    <n v="0"/>
    <s v="Option2 minus Baseline"/>
    <x v="7"/>
    <s v="HHD8"/>
    <s v="CNG"/>
  </r>
  <r>
    <x v="36"/>
    <x v="4"/>
    <x v="0"/>
    <x v="0"/>
    <m/>
    <n v="0"/>
    <n v="10"/>
    <n v="0"/>
    <s v="Option2 minus Baseline"/>
    <x v="8"/>
    <s v="LHD45"/>
    <s v="Gasoline"/>
  </r>
  <r>
    <x v="36"/>
    <x v="4"/>
    <x v="0"/>
    <x v="1"/>
    <m/>
    <n v="0"/>
    <n v="14"/>
    <n v="0"/>
    <s v="Option2 minus Baseline"/>
    <x v="8"/>
    <s v="LHD45"/>
    <s v="Gasoline"/>
  </r>
  <r>
    <x v="37"/>
    <x v="4"/>
    <x v="0"/>
    <x v="0"/>
    <m/>
    <n v="0"/>
    <n v="10"/>
    <n v="0"/>
    <s v="Option2 minus Baseline"/>
    <x v="8"/>
    <s v="MHD67"/>
    <s v="Gasoline"/>
  </r>
  <r>
    <x v="37"/>
    <x v="4"/>
    <x v="0"/>
    <x v="1"/>
    <m/>
    <n v="0"/>
    <n v="14"/>
    <n v="0"/>
    <s v="Option2 minus Baseline"/>
    <x v="8"/>
    <s v="MHD67"/>
    <s v="Gasoline"/>
  </r>
  <r>
    <x v="38"/>
    <x v="4"/>
    <x v="0"/>
    <x v="0"/>
    <m/>
    <n v="0"/>
    <n v="8"/>
    <n v="0"/>
    <s v="Option2 minus Baseline"/>
    <x v="8"/>
    <s v="MHD67"/>
    <s v="Diesel"/>
  </r>
  <r>
    <x v="38"/>
    <x v="4"/>
    <x v="0"/>
    <x v="1"/>
    <m/>
    <n v="0"/>
    <n v="23"/>
    <n v="0"/>
    <s v="Option2 minus Baseline"/>
    <x v="8"/>
    <s v="MHD67"/>
    <s v="Diesel"/>
  </r>
  <r>
    <x v="39"/>
    <x v="4"/>
    <x v="0"/>
    <x v="0"/>
    <m/>
    <n v="0"/>
    <n v="10"/>
    <n v="0"/>
    <s v="Option2 minus Baseline"/>
    <x v="8"/>
    <s v="HHD8"/>
    <s v="Gasoline"/>
  </r>
  <r>
    <x v="39"/>
    <x v="4"/>
    <x v="0"/>
    <x v="1"/>
    <m/>
    <n v="0"/>
    <n v="14"/>
    <n v="0"/>
    <s v="Option2 minus Baseline"/>
    <x v="8"/>
    <s v="HHD8"/>
    <s v="Gasoline"/>
  </r>
  <r>
    <x v="40"/>
    <x v="4"/>
    <x v="0"/>
    <x v="0"/>
    <m/>
    <n v="0"/>
    <n v="40"/>
    <n v="0"/>
    <s v="Option2 minus Baseline"/>
    <x v="8"/>
    <s v="HHD8"/>
    <s v="Diesel"/>
  </r>
  <r>
    <x v="40"/>
    <x v="4"/>
    <x v="0"/>
    <x v="1"/>
    <m/>
    <n v="0"/>
    <n v="34"/>
    <n v="0"/>
    <s v="Option2 minus Baseline"/>
    <x v="8"/>
    <s v="HHD8"/>
    <s v="Diesel"/>
  </r>
  <r>
    <x v="41"/>
    <x v="4"/>
    <x v="0"/>
    <x v="0"/>
    <m/>
    <n v="0"/>
    <n v="1"/>
    <n v="1"/>
    <s v="Option2 minus Baseline"/>
    <x v="9"/>
    <s v="MHD67"/>
    <s v="Diesel"/>
  </r>
  <r>
    <x v="41"/>
    <x v="4"/>
    <x v="0"/>
    <x v="1"/>
    <m/>
    <n v="0"/>
    <n v="2"/>
    <n v="2"/>
    <s v="Option2 minus Baseline"/>
    <x v="9"/>
    <s v="MHD67"/>
    <s v="Diesel"/>
  </r>
  <r>
    <x v="42"/>
    <x v="4"/>
    <x v="0"/>
    <x v="0"/>
    <m/>
    <n v="0"/>
    <n v="4"/>
    <n v="4"/>
    <s v="Option2 minus Baseline"/>
    <x v="9"/>
    <s v="HHD8"/>
    <s v="Diesel"/>
  </r>
  <r>
    <x v="42"/>
    <x v="4"/>
    <x v="0"/>
    <x v="1"/>
    <m/>
    <n v="0"/>
    <n v="3"/>
    <n v="3"/>
    <s v="Option2 minus Baseline"/>
    <x v="9"/>
    <s v="HHD8"/>
    <s v="Diesel"/>
  </r>
  <r>
    <x v="43"/>
    <x v="4"/>
    <x v="0"/>
    <x v="0"/>
    <m/>
    <n v="0"/>
    <n v="4"/>
    <n v="4"/>
    <s v="Option2 minus Baseline"/>
    <x v="9"/>
    <s v="HHD8"/>
    <s v="CNG"/>
  </r>
  <r>
    <x v="43"/>
    <x v="4"/>
    <x v="0"/>
    <x v="1"/>
    <m/>
    <n v="0"/>
    <n v="3"/>
    <n v="3"/>
    <s v="Option2 minus Baseline"/>
    <x v="9"/>
    <s v="HHD8"/>
    <s v="CNG"/>
  </r>
  <r>
    <x v="44"/>
    <x v="4"/>
    <x v="0"/>
    <x v="0"/>
    <m/>
    <n v="0"/>
    <n v="1"/>
    <n v="1"/>
    <s v="Option2 minus Baseline"/>
    <x v="10"/>
    <s v="HHD8"/>
    <s v="Diesel"/>
  </r>
  <r>
    <x v="44"/>
    <x v="4"/>
    <x v="0"/>
    <x v="1"/>
    <m/>
    <n v="0"/>
    <n v="2"/>
    <n v="2"/>
    <s v="Option2 minus Baseline"/>
    <x v="10"/>
    <s v="HHD8"/>
    <s v="Diesel"/>
  </r>
  <r>
    <x v="0"/>
    <x v="4"/>
    <x v="1"/>
    <x v="0"/>
    <m/>
    <n v="0"/>
    <n v="0"/>
    <n v="0"/>
    <s v="Option2 minus Baseline"/>
    <x v="0"/>
    <s v="LHD"/>
    <s v="Diesel"/>
  </r>
  <r>
    <x v="0"/>
    <x v="4"/>
    <x v="1"/>
    <x v="1"/>
    <m/>
    <n v="0"/>
    <n v="10"/>
    <n v="3"/>
    <s v="Option2 minus Baseline"/>
    <x v="0"/>
    <s v="LHD"/>
    <s v="Diesel"/>
  </r>
  <r>
    <x v="1"/>
    <x v="4"/>
    <x v="1"/>
    <x v="0"/>
    <m/>
    <n v="0"/>
    <n v="0"/>
    <n v="0"/>
    <s v="Option2 minus Baseline"/>
    <x v="1"/>
    <s v="LHD"/>
    <s v="Diesel"/>
  </r>
  <r>
    <x v="1"/>
    <x v="4"/>
    <x v="1"/>
    <x v="1"/>
    <m/>
    <n v="0"/>
    <n v="10"/>
    <n v="3"/>
    <s v="Option2 minus Baseline"/>
    <x v="1"/>
    <s v="LHD"/>
    <s v="Diesel"/>
  </r>
  <r>
    <x v="2"/>
    <x v="4"/>
    <x v="1"/>
    <x v="0"/>
    <m/>
    <n v="0"/>
    <n v="2"/>
    <n v="2"/>
    <s v="Option2 minus Baseline"/>
    <x v="2"/>
    <s v="LHD45"/>
    <s v="Gasoline"/>
  </r>
  <r>
    <x v="2"/>
    <x v="4"/>
    <x v="1"/>
    <x v="1"/>
    <m/>
    <n v="0"/>
    <n v="2"/>
    <n v="2"/>
    <s v="Option2 minus Baseline"/>
    <x v="2"/>
    <s v="LHD45"/>
    <s v="Gasoline"/>
  </r>
  <r>
    <x v="3"/>
    <x v="4"/>
    <x v="1"/>
    <x v="0"/>
    <m/>
    <n v="0"/>
    <n v="0"/>
    <n v="0"/>
    <s v="Option2 minus Baseline"/>
    <x v="2"/>
    <s v="LHD45"/>
    <s v="Diesel"/>
  </r>
  <r>
    <x v="3"/>
    <x v="4"/>
    <x v="1"/>
    <x v="1"/>
    <m/>
    <n v="0"/>
    <n v="4"/>
    <n v="4"/>
    <s v="Option2 minus Baseline"/>
    <x v="2"/>
    <s v="LHD45"/>
    <s v="Diesel"/>
  </r>
  <r>
    <x v="4"/>
    <x v="4"/>
    <x v="1"/>
    <x v="0"/>
    <m/>
    <n v="0"/>
    <n v="1"/>
    <n v="1"/>
    <s v="Option2 minus Baseline"/>
    <x v="2"/>
    <s v="MHD67"/>
    <s v="Diesel"/>
  </r>
  <r>
    <x v="4"/>
    <x v="4"/>
    <x v="1"/>
    <x v="1"/>
    <m/>
    <n v="0"/>
    <n v="4"/>
    <n v="4"/>
    <s v="Option2 minus Baseline"/>
    <x v="2"/>
    <s v="MHD67"/>
    <s v="Diesel"/>
  </r>
  <r>
    <x v="5"/>
    <x v="4"/>
    <x v="1"/>
    <x v="0"/>
    <m/>
    <n v="0"/>
    <n v="6"/>
    <n v="2"/>
    <s v="Option2 minus Baseline"/>
    <x v="2"/>
    <s v="HHD8"/>
    <s v="Diesel"/>
  </r>
  <r>
    <x v="5"/>
    <x v="4"/>
    <x v="1"/>
    <x v="1"/>
    <m/>
    <n v="0"/>
    <n v="5"/>
    <n v="0"/>
    <s v="Option2 minus Baseline"/>
    <x v="2"/>
    <s v="HHD8"/>
    <s v="Diesel"/>
  </r>
  <r>
    <x v="6"/>
    <x v="4"/>
    <x v="1"/>
    <x v="0"/>
    <m/>
    <n v="0"/>
    <n v="6"/>
    <n v="2"/>
    <s v="Option2 minus Baseline"/>
    <x v="2"/>
    <s v="HHD8"/>
    <s v="CNG"/>
  </r>
  <r>
    <x v="6"/>
    <x v="4"/>
    <x v="1"/>
    <x v="1"/>
    <m/>
    <n v="0"/>
    <n v="5"/>
    <n v="0"/>
    <s v="Option2 minus Baseline"/>
    <x v="2"/>
    <s v="HHD8"/>
    <s v="CNG"/>
  </r>
  <r>
    <x v="7"/>
    <x v="4"/>
    <x v="1"/>
    <x v="0"/>
    <m/>
    <n v="0"/>
    <n v="2"/>
    <n v="2"/>
    <s v="Option2 minus Baseline"/>
    <x v="3"/>
    <s v="LHD45"/>
    <s v="Gasoline"/>
  </r>
  <r>
    <x v="7"/>
    <x v="4"/>
    <x v="1"/>
    <x v="1"/>
    <m/>
    <n v="0"/>
    <n v="2"/>
    <n v="2"/>
    <s v="Option2 minus Baseline"/>
    <x v="3"/>
    <s v="LHD45"/>
    <s v="Gasoline"/>
  </r>
  <r>
    <x v="8"/>
    <x v="4"/>
    <x v="1"/>
    <x v="0"/>
    <m/>
    <n v="0"/>
    <n v="0"/>
    <n v="0"/>
    <s v="Option2 minus Baseline"/>
    <x v="3"/>
    <s v="LHD45"/>
    <s v="Diesel"/>
  </r>
  <r>
    <x v="8"/>
    <x v="4"/>
    <x v="1"/>
    <x v="1"/>
    <m/>
    <n v="0"/>
    <n v="4"/>
    <n v="4"/>
    <s v="Option2 minus Baseline"/>
    <x v="3"/>
    <s v="LHD45"/>
    <s v="Diesel"/>
  </r>
  <r>
    <x v="9"/>
    <x v="4"/>
    <x v="1"/>
    <x v="0"/>
    <m/>
    <n v="0"/>
    <n v="1"/>
    <n v="1"/>
    <s v="Option2 minus Baseline"/>
    <x v="3"/>
    <s v="MHD67"/>
    <s v="Diesel"/>
  </r>
  <r>
    <x v="9"/>
    <x v="4"/>
    <x v="1"/>
    <x v="1"/>
    <m/>
    <n v="0"/>
    <n v="4"/>
    <n v="4"/>
    <s v="Option2 minus Baseline"/>
    <x v="3"/>
    <s v="MHD67"/>
    <s v="Diesel"/>
  </r>
  <r>
    <x v="10"/>
    <x v="4"/>
    <x v="1"/>
    <x v="0"/>
    <m/>
    <n v="0"/>
    <n v="6"/>
    <n v="2"/>
    <s v="Option2 minus Baseline"/>
    <x v="3"/>
    <s v="Urban Bus"/>
    <s v="Diesel"/>
  </r>
  <r>
    <x v="10"/>
    <x v="4"/>
    <x v="1"/>
    <x v="1"/>
    <m/>
    <n v="0"/>
    <n v="5"/>
    <n v="0"/>
    <s v="Option2 minus Baseline"/>
    <x v="3"/>
    <s v="Urban Bus"/>
    <s v="Diesel"/>
  </r>
  <r>
    <x v="11"/>
    <x v="4"/>
    <x v="1"/>
    <x v="0"/>
    <m/>
    <n v="0"/>
    <n v="6"/>
    <n v="2"/>
    <s v="Option2 minus Baseline"/>
    <x v="3"/>
    <s v="Urban Bus"/>
    <s v="CNG"/>
  </r>
  <r>
    <x v="11"/>
    <x v="4"/>
    <x v="1"/>
    <x v="1"/>
    <m/>
    <n v="0"/>
    <n v="5"/>
    <n v="0"/>
    <s v="Option2 minus Baseline"/>
    <x v="3"/>
    <s v="Urban Bus"/>
    <s v="CNG"/>
  </r>
  <r>
    <x v="12"/>
    <x v="4"/>
    <x v="1"/>
    <x v="0"/>
    <m/>
    <n v="0"/>
    <n v="7"/>
    <n v="0"/>
    <s v="Option2 minus Baseline"/>
    <x v="4"/>
    <s v="LHD45"/>
    <s v="Gasoline"/>
  </r>
  <r>
    <x v="12"/>
    <x v="4"/>
    <x v="1"/>
    <x v="1"/>
    <m/>
    <n v="0"/>
    <n v="10"/>
    <n v="0"/>
    <s v="Option2 minus Baseline"/>
    <x v="4"/>
    <s v="LHD45"/>
    <s v="Gasoline"/>
  </r>
  <r>
    <x v="13"/>
    <x v="4"/>
    <x v="1"/>
    <x v="0"/>
    <m/>
    <n v="0"/>
    <n v="1"/>
    <n v="0"/>
    <s v="Option2 minus Baseline"/>
    <x v="4"/>
    <s v="LHD45"/>
    <s v="Diesel"/>
  </r>
  <r>
    <x v="13"/>
    <x v="4"/>
    <x v="1"/>
    <x v="1"/>
    <m/>
    <n v="0"/>
    <n v="15"/>
    <n v="0"/>
    <s v="Option2 minus Baseline"/>
    <x v="4"/>
    <s v="LHD45"/>
    <s v="Diesel"/>
  </r>
  <r>
    <x v="14"/>
    <x v="4"/>
    <x v="1"/>
    <x v="0"/>
    <m/>
    <n v="0"/>
    <n v="5"/>
    <n v="0"/>
    <s v="Option2 minus Baseline"/>
    <x v="4"/>
    <s v="MHD67"/>
    <s v="Diesel"/>
  </r>
  <r>
    <x v="14"/>
    <x v="4"/>
    <x v="1"/>
    <x v="1"/>
    <m/>
    <n v="0"/>
    <n v="15"/>
    <n v="0"/>
    <s v="Option2 minus Baseline"/>
    <x v="4"/>
    <s v="MHD67"/>
    <s v="Diesel"/>
  </r>
  <r>
    <x v="15"/>
    <x v="4"/>
    <x v="1"/>
    <x v="0"/>
    <m/>
    <n v="0"/>
    <n v="27"/>
    <n v="0"/>
    <s v="Option2 minus Baseline"/>
    <x v="4"/>
    <s v="HHD8"/>
    <s v="Diesel"/>
  </r>
  <r>
    <x v="15"/>
    <x v="4"/>
    <x v="1"/>
    <x v="1"/>
    <m/>
    <n v="0"/>
    <n v="24"/>
    <n v="0"/>
    <s v="Option2 minus Baseline"/>
    <x v="4"/>
    <s v="HHD8"/>
    <s v="Diesel"/>
  </r>
  <r>
    <x v="16"/>
    <x v="4"/>
    <x v="1"/>
    <x v="0"/>
    <m/>
    <n v="0"/>
    <n v="27"/>
    <n v="0"/>
    <s v="Option2 minus Baseline"/>
    <x v="4"/>
    <s v="HHD8"/>
    <s v="CNG"/>
  </r>
  <r>
    <x v="16"/>
    <x v="4"/>
    <x v="1"/>
    <x v="1"/>
    <m/>
    <n v="0"/>
    <n v="24"/>
    <n v="0"/>
    <s v="Option2 minus Baseline"/>
    <x v="4"/>
    <s v="HHD8"/>
    <s v="CNG"/>
  </r>
  <r>
    <x v="17"/>
    <x v="4"/>
    <x v="1"/>
    <x v="0"/>
    <m/>
    <n v="0"/>
    <n v="2"/>
    <n v="2"/>
    <s v="Option2 minus Baseline"/>
    <x v="5"/>
    <s v="MHD67"/>
    <s v="Diesel"/>
  </r>
  <r>
    <x v="17"/>
    <x v="4"/>
    <x v="1"/>
    <x v="1"/>
    <m/>
    <n v="0"/>
    <n v="4"/>
    <n v="4"/>
    <s v="Option2 minus Baseline"/>
    <x v="5"/>
    <s v="MHD67"/>
    <s v="Diesel"/>
  </r>
  <r>
    <x v="18"/>
    <x v="4"/>
    <x v="1"/>
    <x v="0"/>
    <m/>
    <n v="0"/>
    <n v="8"/>
    <n v="2"/>
    <s v="Option2 minus Baseline"/>
    <x v="5"/>
    <s v="HHD8"/>
    <s v="Diesel"/>
  </r>
  <r>
    <x v="18"/>
    <x v="4"/>
    <x v="1"/>
    <x v="1"/>
    <m/>
    <n v="0"/>
    <n v="7"/>
    <n v="0"/>
    <s v="Option2 minus Baseline"/>
    <x v="5"/>
    <s v="HHD8"/>
    <s v="Diesel"/>
  </r>
  <r>
    <x v="19"/>
    <x v="4"/>
    <x v="1"/>
    <x v="0"/>
    <m/>
    <n v="0"/>
    <n v="8"/>
    <n v="2"/>
    <s v="Option2 minus Baseline"/>
    <x v="5"/>
    <s v="HHD8"/>
    <s v="CNG"/>
  </r>
  <r>
    <x v="19"/>
    <x v="4"/>
    <x v="1"/>
    <x v="1"/>
    <m/>
    <n v="0"/>
    <n v="7"/>
    <n v="0"/>
    <s v="Option2 minus Baseline"/>
    <x v="5"/>
    <s v="HHD8"/>
    <s v="CNG"/>
  </r>
  <r>
    <x v="20"/>
    <x v="4"/>
    <x v="1"/>
    <x v="0"/>
    <m/>
    <n v="0"/>
    <n v="1"/>
    <n v="1"/>
    <s v="Option2 minus Baseline"/>
    <x v="6"/>
    <s v="LHD"/>
    <s v="Diesel"/>
  </r>
  <r>
    <x v="20"/>
    <x v="4"/>
    <x v="1"/>
    <x v="1"/>
    <m/>
    <n v="0"/>
    <n v="6"/>
    <n v="5"/>
    <s v="Option2 minus Baseline"/>
    <x v="6"/>
    <s v="LHD"/>
    <s v="Diesel"/>
  </r>
  <r>
    <x v="21"/>
    <x v="4"/>
    <x v="1"/>
    <x v="0"/>
    <m/>
    <n v="0"/>
    <n v="3"/>
    <n v="3"/>
    <s v="Option2 minus Baseline"/>
    <x v="6"/>
    <s v="LHD45"/>
    <s v="Gasoline"/>
  </r>
  <r>
    <x v="21"/>
    <x v="4"/>
    <x v="1"/>
    <x v="1"/>
    <m/>
    <n v="0"/>
    <n v="4"/>
    <n v="4"/>
    <s v="Option2 minus Baseline"/>
    <x v="6"/>
    <s v="LHD45"/>
    <s v="Gasoline"/>
  </r>
  <r>
    <x v="22"/>
    <x v="4"/>
    <x v="1"/>
    <x v="0"/>
    <m/>
    <n v="0"/>
    <n v="1"/>
    <n v="1"/>
    <s v="Option2 minus Baseline"/>
    <x v="6"/>
    <s v="LHD45"/>
    <s v="Diesel"/>
  </r>
  <r>
    <x v="22"/>
    <x v="4"/>
    <x v="1"/>
    <x v="1"/>
    <m/>
    <n v="0"/>
    <n v="6"/>
    <n v="5"/>
    <s v="Option2 minus Baseline"/>
    <x v="6"/>
    <s v="LHD45"/>
    <s v="Diesel"/>
  </r>
  <r>
    <x v="23"/>
    <x v="4"/>
    <x v="1"/>
    <x v="0"/>
    <m/>
    <n v="0"/>
    <n v="3"/>
    <n v="3"/>
    <s v="Option2 minus Baseline"/>
    <x v="6"/>
    <s v="MHD67"/>
    <s v="Gasoline"/>
  </r>
  <r>
    <x v="23"/>
    <x v="4"/>
    <x v="1"/>
    <x v="1"/>
    <m/>
    <n v="0"/>
    <n v="4"/>
    <n v="4"/>
    <s v="Option2 minus Baseline"/>
    <x v="6"/>
    <s v="MHD67"/>
    <s v="Gasoline"/>
  </r>
  <r>
    <x v="24"/>
    <x v="4"/>
    <x v="1"/>
    <x v="0"/>
    <m/>
    <n v="0"/>
    <n v="2"/>
    <n v="1"/>
    <s v="Option2 minus Baseline"/>
    <x v="6"/>
    <s v="MHD67"/>
    <s v="Diesel"/>
  </r>
  <r>
    <x v="24"/>
    <x v="4"/>
    <x v="1"/>
    <x v="1"/>
    <m/>
    <n v="0"/>
    <n v="6"/>
    <n v="2"/>
    <s v="Option2 minus Baseline"/>
    <x v="6"/>
    <s v="MHD67"/>
    <s v="Diesel"/>
  </r>
  <r>
    <x v="25"/>
    <x v="4"/>
    <x v="1"/>
    <x v="0"/>
    <m/>
    <n v="0"/>
    <n v="3"/>
    <n v="3"/>
    <s v="Option2 minus Baseline"/>
    <x v="6"/>
    <s v="HHD8"/>
    <s v="Gasoline"/>
  </r>
  <r>
    <x v="25"/>
    <x v="4"/>
    <x v="1"/>
    <x v="1"/>
    <m/>
    <n v="0"/>
    <n v="4"/>
    <n v="4"/>
    <s v="Option2 minus Baseline"/>
    <x v="6"/>
    <s v="HHD8"/>
    <s v="Gasoline"/>
  </r>
  <r>
    <x v="26"/>
    <x v="4"/>
    <x v="1"/>
    <x v="0"/>
    <m/>
    <n v="0"/>
    <n v="11"/>
    <n v="1"/>
    <s v="Option2 minus Baseline"/>
    <x v="6"/>
    <s v="HHD8"/>
    <s v="Diesel"/>
  </r>
  <r>
    <x v="26"/>
    <x v="4"/>
    <x v="1"/>
    <x v="1"/>
    <m/>
    <n v="0"/>
    <n v="9"/>
    <n v="0"/>
    <s v="Option2 minus Baseline"/>
    <x v="6"/>
    <s v="HHD8"/>
    <s v="Diesel"/>
  </r>
  <r>
    <x v="27"/>
    <x v="4"/>
    <x v="1"/>
    <x v="0"/>
    <m/>
    <n v="0"/>
    <n v="11"/>
    <n v="1"/>
    <s v="Option2 minus Baseline"/>
    <x v="6"/>
    <s v="HHD8"/>
    <s v="CNG"/>
  </r>
  <r>
    <x v="27"/>
    <x v="4"/>
    <x v="1"/>
    <x v="1"/>
    <m/>
    <n v="0"/>
    <n v="9"/>
    <n v="0"/>
    <s v="Option2 minus Baseline"/>
    <x v="6"/>
    <s v="HHD8"/>
    <s v="CNG"/>
  </r>
  <r>
    <x v="28"/>
    <x v="4"/>
    <x v="1"/>
    <x v="0"/>
    <m/>
    <n v="0"/>
    <n v="0"/>
    <n v="0"/>
    <s v="Option2 minus Baseline"/>
    <x v="7"/>
    <s v="LHD"/>
    <s v="Diesel"/>
  </r>
  <r>
    <x v="28"/>
    <x v="4"/>
    <x v="1"/>
    <x v="1"/>
    <m/>
    <n v="0"/>
    <n v="4"/>
    <n v="4"/>
    <s v="Option2 minus Baseline"/>
    <x v="7"/>
    <s v="LHD"/>
    <s v="Diesel"/>
  </r>
  <r>
    <x v="29"/>
    <x v="4"/>
    <x v="1"/>
    <x v="0"/>
    <m/>
    <n v="0"/>
    <n v="2"/>
    <n v="2"/>
    <s v="Option2 minus Baseline"/>
    <x v="7"/>
    <s v="LHD45"/>
    <s v="Gasoline"/>
  </r>
  <r>
    <x v="29"/>
    <x v="4"/>
    <x v="1"/>
    <x v="1"/>
    <m/>
    <n v="0"/>
    <n v="2"/>
    <n v="2"/>
    <s v="Option2 minus Baseline"/>
    <x v="7"/>
    <s v="LHD45"/>
    <s v="Gasoline"/>
  </r>
  <r>
    <x v="30"/>
    <x v="4"/>
    <x v="1"/>
    <x v="0"/>
    <m/>
    <n v="0"/>
    <n v="0"/>
    <n v="0"/>
    <s v="Option2 minus Baseline"/>
    <x v="7"/>
    <s v="LHD45"/>
    <s v="Diesel"/>
  </r>
  <r>
    <x v="30"/>
    <x v="4"/>
    <x v="1"/>
    <x v="1"/>
    <m/>
    <n v="0"/>
    <n v="4"/>
    <n v="4"/>
    <s v="Option2 minus Baseline"/>
    <x v="7"/>
    <s v="LHD45"/>
    <s v="Diesel"/>
  </r>
  <r>
    <x v="31"/>
    <x v="4"/>
    <x v="1"/>
    <x v="0"/>
    <m/>
    <n v="0"/>
    <n v="2"/>
    <n v="2"/>
    <s v="Option2 minus Baseline"/>
    <x v="7"/>
    <s v="MHD67"/>
    <s v="Gasoline"/>
  </r>
  <r>
    <x v="31"/>
    <x v="4"/>
    <x v="1"/>
    <x v="1"/>
    <m/>
    <n v="0"/>
    <n v="2"/>
    <n v="2"/>
    <s v="Option2 minus Baseline"/>
    <x v="7"/>
    <s v="MHD67"/>
    <s v="Gasoline"/>
  </r>
  <r>
    <x v="32"/>
    <x v="4"/>
    <x v="1"/>
    <x v="0"/>
    <m/>
    <n v="0"/>
    <n v="1"/>
    <n v="1"/>
    <s v="Option2 minus Baseline"/>
    <x v="7"/>
    <s v="MHD67"/>
    <s v="Diesel"/>
  </r>
  <r>
    <x v="32"/>
    <x v="4"/>
    <x v="1"/>
    <x v="1"/>
    <m/>
    <n v="0"/>
    <n v="4"/>
    <n v="4"/>
    <s v="Option2 minus Baseline"/>
    <x v="7"/>
    <s v="MHD67"/>
    <s v="Diesel"/>
  </r>
  <r>
    <x v="33"/>
    <x v="4"/>
    <x v="1"/>
    <x v="0"/>
    <m/>
    <n v="0"/>
    <n v="2"/>
    <n v="2"/>
    <s v="Option2 minus Baseline"/>
    <x v="7"/>
    <s v="HHD8"/>
    <s v="Gasoline"/>
  </r>
  <r>
    <x v="33"/>
    <x v="4"/>
    <x v="1"/>
    <x v="1"/>
    <m/>
    <n v="0"/>
    <n v="2"/>
    <n v="2"/>
    <s v="Option2 minus Baseline"/>
    <x v="7"/>
    <s v="HHD8"/>
    <s v="Gasoline"/>
  </r>
  <r>
    <x v="34"/>
    <x v="4"/>
    <x v="1"/>
    <x v="0"/>
    <m/>
    <n v="0"/>
    <n v="6"/>
    <n v="2"/>
    <s v="Option2 minus Baseline"/>
    <x v="7"/>
    <s v="HHD8"/>
    <s v="Diesel"/>
  </r>
  <r>
    <x v="34"/>
    <x v="4"/>
    <x v="1"/>
    <x v="1"/>
    <m/>
    <n v="0"/>
    <n v="6"/>
    <n v="0"/>
    <s v="Option2 minus Baseline"/>
    <x v="7"/>
    <s v="HHD8"/>
    <s v="Diesel"/>
  </r>
  <r>
    <x v="35"/>
    <x v="4"/>
    <x v="1"/>
    <x v="0"/>
    <m/>
    <n v="0"/>
    <n v="6"/>
    <n v="2"/>
    <s v="Option2 minus Baseline"/>
    <x v="7"/>
    <s v="HHD8"/>
    <s v="CNG"/>
  </r>
  <r>
    <x v="35"/>
    <x v="4"/>
    <x v="1"/>
    <x v="1"/>
    <m/>
    <n v="0"/>
    <n v="6"/>
    <n v="0"/>
    <s v="Option2 minus Baseline"/>
    <x v="7"/>
    <s v="HHD8"/>
    <s v="CNG"/>
  </r>
  <r>
    <x v="36"/>
    <x v="4"/>
    <x v="1"/>
    <x v="0"/>
    <m/>
    <n v="0"/>
    <n v="9"/>
    <n v="0"/>
    <s v="Option2 minus Baseline"/>
    <x v="8"/>
    <s v="LHD45"/>
    <s v="Gasoline"/>
  </r>
  <r>
    <x v="36"/>
    <x v="4"/>
    <x v="1"/>
    <x v="1"/>
    <m/>
    <n v="0"/>
    <n v="15"/>
    <n v="0"/>
    <s v="Option2 minus Baseline"/>
    <x v="8"/>
    <s v="LHD45"/>
    <s v="Gasoline"/>
  </r>
  <r>
    <x v="37"/>
    <x v="4"/>
    <x v="1"/>
    <x v="0"/>
    <m/>
    <n v="0"/>
    <n v="9"/>
    <n v="0"/>
    <s v="Option2 minus Baseline"/>
    <x v="8"/>
    <s v="MHD67"/>
    <s v="Gasoline"/>
  </r>
  <r>
    <x v="37"/>
    <x v="4"/>
    <x v="1"/>
    <x v="1"/>
    <m/>
    <n v="0"/>
    <n v="15"/>
    <n v="0"/>
    <s v="Option2 minus Baseline"/>
    <x v="8"/>
    <s v="MHD67"/>
    <s v="Gasoline"/>
  </r>
  <r>
    <x v="38"/>
    <x v="4"/>
    <x v="1"/>
    <x v="0"/>
    <m/>
    <n v="0"/>
    <n v="8"/>
    <n v="0"/>
    <s v="Option2 minus Baseline"/>
    <x v="8"/>
    <s v="MHD67"/>
    <s v="Diesel"/>
  </r>
  <r>
    <x v="38"/>
    <x v="4"/>
    <x v="1"/>
    <x v="1"/>
    <m/>
    <n v="0"/>
    <n v="23"/>
    <n v="0"/>
    <s v="Option2 minus Baseline"/>
    <x v="8"/>
    <s v="MHD67"/>
    <s v="Diesel"/>
  </r>
  <r>
    <x v="39"/>
    <x v="4"/>
    <x v="1"/>
    <x v="0"/>
    <m/>
    <n v="0"/>
    <n v="9"/>
    <n v="0"/>
    <s v="Option2 minus Baseline"/>
    <x v="8"/>
    <s v="HHD8"/>
    <s v="Gasoline"/>
  </r>
  <r>
    <x v="39"/>
    <x v="4"/>
    <x v="1"/>
    <x v="1"/>
    <m/>
    <n v="0"/>
    <n v="15"/>
    <n v="0"/>
    <s v="Option2 minus Baseline"/>
    <x v="8"/>
    <s v="HHD8"/>
    <s v="Gasoline"/>
  </r>
  <r>
    <x v="40"/>
    <x v="4"/>
    <x v="1"/>
    <x v="0"/>
    <m/>
    <n v="0"/>
    <n v="40"/>
    <n v="0"/>
    <s v="Option2 minus Baseline"/>
    <x v="8"/>
    <s v="HHD8"/>
    <s v="Diesel"/>
  </r>
  <r>
    <x v="40"/>
    <x v="4"/>
    <x v="1"/>
    <x v="1"/>
    <m/>
    <n v="0"/>
    <n v="34"/>
    <n v="0"/>
    <s v="Option2 minus Baseline"/>
    <x v="8"/>
    <s v="HHD8"/>
    <s v="Diesel"/>
  </r>
  <r>
    <x v="41"/>
    <x v="4"/>
    <x v="1"/>
    <x v="0"/>
    <m/>
    <n v="0"/>
    <n v="1"/>
    <n v="1"/>
    <s v="Option2 minus Baseline"/>
    <x v="9"/>
    <s v="MHD67"/>
    <s v="Diesel"/>
  </r>
  <r>
    <x v="41"/>
    <x v="4"/>
    <x v="1"/>
    <x v="1"/>
    <m/>
    <n v="0"/>
    <n v="2"/>
    <n v="2"/>
    <s v="Option2 minus Baseline"/>
    <x v="9"/>
    <s v="MHD67"/>
    <s v="Diesel"/>
  </r>
  <r>
    <x v="42"/>
    <x v="4"/>
    <x v="1"/>
    <x v="0"/>
    <m/>
    <n v="0"/>
    <n v="4"/>
    <n v="4"/>
    <s v="Option2 minus Baseline"/>
    <x v="9"/>
    <s v="HHD8"/>
    <s v="Diesel"/>
  </r>
  <r>
    <x v="42"/>
    <x v="4"/>
    <x v="1"/>
    <x v="1"/>
    <m/>
    <n v="0"/>
    <n v="3"/>
    <n v="3"/>
    <s v="Option2 minus Baseline"/>
    <x v="9"/>
    <s v="HHD8"/>
    <s v="Diesel"/>
  </r>
  <r>
    <x v="43"/>
    <x v="4"/>
    <x v="1"/>
    <x v="0"/>
    <m/>
    <n v="0"/>
    <n v="4"/>
    <n v="4"/>
    <s v="Option2 minus Baseline"/>
    <x v="9"/>
    <s v="HHD8"/>
    <s v="CNG"/>
  </r>
  <r>
    <x v="43"/>
    <x v="4"/>
    <x v="1"/>
    <x v="1"/>
    <m/>
    <n v="0"/>
    <n v="3"/>
    <n v="3"/>
    <s v="Option2 minus Baseline"/>
    <x v="9"/>
    <s v="HHD8"/>
    <s v="CNG"/>
  </r>
  <r>
    <x v="44"/>
    <x v="4"/>
    <x v="1"/>
    <x v="0"/>
    <m/>
    <n v="0"/>
    <n v="1"/>
    <n v="1"/>
    <s v="Option2 minus Baseline"/>
    <x v="10"/>
    <s v="HHD8"/>
    <s v="Diesel"/>
  </r>
  <r>
    <x v="44"/>
    <x v="4"/>
    <x v="1"/>
    <x v="1"/>
    <m/>
    <n v="0"/>
    <n v="1"/>
    <n v="1"/>
    <s v="Option2 minus Baseline"/>
    <x v="10"/>
    <s v="HHD8"/>
    <s v="Diesel"/>
  </r>
  <r>
    <x v="0"/>
    <x v="4"/>
    <x v="2"/>
    <x v="0"/>
    <m/>
    <n v="0"/>
    <n v="0"/>
    <n v="0"/>
    <s v="Option2 minus Baseline"/>
    <x v="0"/>
    <s v="LHD"/>
    <s v="Diesel"/>
  </r>
  <r>
    <x v="0"/>
    <x v="4"/>
    <x v="2"/>
    <x v="1"/>
    <m/>
    <n v="0"/>
    <n v="10"/>
    <n v="3"/>
    <s v="Option2 minus Baseline"/>
    <x v="0"/>
    <s v="LHD"/>
    <s v="Diesel"/>
  </r>
  <r>
    <x v="1"/>
    <x v="4"/>
    <x v="2"/>
    <x v="0"/>
    <m/>
    <n v="0"/>
    <n v="0"/>
    <n v="0"/>
    <s v="Option2 minus Baseline"/>
    <x v="1"/>
    <s v="LHD"/>
    <s v="Diesel"/>
  </r>
  <r>
    <x v="1"/>
    <x v="4"/>
    <x v="2"/>
    <x v="1"/>
    <m/>
    <n v="0"/>
    <n v="10"/>
    <n v="3"/>
    <s v="Option2 minus Baseline"/>
    <x v="1"/>
    <s v="LHD"/>
    <s v="Diesel"/>
  </r>
  <r>
    <x v="2"/>
    <x v="4"/>
    <x v="2"/>
    <x v="0"/>
    <m/>
    <n v="0"/>
    <n v="2"/>
    <n v="2"/>
    <s v="Option2 minus Baseline"/>
    <x v="2"/>
    <s v="LHD45"/>
    <s v="Gasoline"/>
  </r>
  <r>
    <x v="2"/>
    <x v="4"/>
    <x v="2"/>
    <x v="1"/>
    <m/>
    <n v="0"/>
    <n v="2"/>
    <n v="2"/>
    <s v="Option2 minus Baseline"/>
    <x v="2"/>
    <s v="LHD45"/>
    <s v="Gasoline"/>
  </r>
  <r>
    <x v="3"/>
    <x v="4"/>
    <x v="2"/>
    <x v="0"/>
    <m/>
    <n v="0"/>
    <n v="0"/>
    <n v="0"/>
    <s v="Option2 minus Baseline"/>
    <x v="2"/>
    <s v="LHD45"/>
    <s v="Diesel"/>
  </r>
  <r>
    <x v="3"/>
    <x v="4"/>
    <x v="2"/>
    <x v="1"/>
    <m/>
    <n v="0"/>
    <n v="4"/>
    <n v="4"/>
    <s v="Option2 minus Baseline"/>
    <x v="2"/>
    <s v="LHD45"/>
    <s v="Diesel"/>
  </r>
  <r>
    <x v="4"/>
    <x v="4"/>
    <x v="2"/>
    <x v="0"/>
    <m/>
    <n v="0"/>
    <n v="1"/>
    <n v="1"/>
    <s v="Option2 minus Baseline"/>
    <x v="2"/>
    <s v="MHD67"/>
    <s v="Diesel"/>
  </r>
  <r>
    <x v="4"/>
    <x v="4"/>
    <x v="2"/>
    <x v="1"/>
    <m/>
    <n v="0"/>
    <n v="4"/>
    <n v="4"/>
    <s v="Option2 minus Baseline"/>
    <x v="2"/>
    <s v="MHD67"/>
    <s v="Diesel"/>
  </r>
  <r>
    <x v="5"/>
    <x v="4"/>
    <x v="2"/>
    <x v="0"/>
    <m/>
    <n v="0"/>
    <n v="6"/>
    <n v="2"/>
    <s v="Option2 minus Baseline"/>
    <x v="2"/>
    <s v="HHD8"/>
    <s v="Diesel"/>
  </r>
  <r>
    <x v="5"/>
    <x v="4"/>
    <x v="2"/>
    <x v="1"/>
    <m/>
    <n v="0"/>
    <n v="5"/>
    <n v="0"/>
    <s v="Option2 minus Baseline"/>
    <x v="2"/>
    <s v="HHD8"/>
    <s v="Diesel"/>
  </r>
  <r>
    <x v="6"/>
    <x v="4"/>
    <x v="2"/>
    <x v="0"/>
    <m/>
    <n v="0"/>
    <n v="6"/>
    <n v="2"/>
    <s v="Option2 minus Baseline"/>
    <x v="2"/>
    <s v="HHD8"/>
    <s v="CNG"/>
  </r>
  <r>
    <x v="6"/>
    <x v="4"/>
    <x v="2"/>
    <x v="1"/>
    <m/>
    <n v="0"/>
    <n v="5"/>
    <n v="0"/>
    <s v="Option2 minus Baseline"/>
    <x v="2"/>
    <s v="HHD8"/>
    <s v="CNG"/>
  </r>
  <r>
    <x v="7"/>
    <x v="4"/>
    <x v="2"/>
    <x v="0"/>
    <m/>
    <n v="0"/>
    <n v="2"/>
    <n v="2"/>
    <s v="Option2 minus Baseline"/>
    <x v="3"/>
    <s v="LHD45"/>
    <s v="Gasoline"/>
  </r>
  <r>
    <x v="7"/>
    <x v="4"/>
    <x v="2"/>
    <x v="1"/>
    <m/>
    <n v="0"/>
    <n v="2"/>
    <n v="2"/>
    <s v="Option2 minus Baseline"/>
    <x v="3"/>
    <s v="LHD45"/>
    <s v="Gasoline"/>
  </r>
  <r>
    <x v="8"/>
    <x v="4"/>
    <x v="2"/>
    <x v="0"/>
    <m/>
    <n v="0"/>
    <n v="0"/>
    <n v="0"/>
    <s v="Option2 minus Baseline"/>
    <x v="3"/>
    <s v="LHD45"/>
    <s v="Diesel"/>
  </r>
  <r>
    <x v="8"/>
    <x v="4"/>
    <x v="2"/>
    <x v="1"/>
    <m/>
    <n v="0"/>
    <n v="4"/>
    <n v="4"/>
    <s v="Option2 minus Baseline"/>
    <x v="3"/>
    <s v="LHD45"/>
    <s v="Diesel"/>
  </r>
  <r>
    <x v="9"/>
    <x v="4"/>
    <x v="2"/>
    <x v="0"/>
    <m/>
    <n v="0"/>
    <n v="1"/>
    <n v="1"/>
    <s v="Option2 minus Baseline"/>
    <x v="3"/>
    <s v="MHD67"/>
    <s v="Diesel"/>
  </r>
  <r>
    <x v="9"/>
    <x v="4"/>
    <x v="2"/>
    <x v="1"/>
    <m/>
    <n v="0"/>
    <n v="4"/>
    <n v="4"/>
    <s v="Option2 minus Baseline"/>
    <x v="3"/>
    <s v="MHD67"/>
    <s v="Diesel"/>
  </r>
  <r>
    <x v="10"/>
    <x v="4"/>
    <x v="2"/>
    <x v="0"/>
    <m/>
    <n v="0"/>
    <n v="6"/>
    <n v="2"/>
    <s v="Option2 minus Baseline"/>
    <x v="3"/>
    <s v="Urban Bus"/>
    <s v="Diesel"/>
  </r>
  <r>
    <x v="10"/>
    <x v="4"/>
    <x v="2"/>
    <x v="1"/>
    <m/>
    <n v="0"/>
    <n v="5"/>
    <n v="0"/>
    <s v="Option2 minus Baseline"/>
    <x v="3"/>
    <s v="Urban Bus"/>
    <s v="Diesel"/>
  </r>
  <r>
    <x v="11"/>
    <x v="4"/>
    <x v="2"/>
    <x v="0"/>
    <m/>
    <n v="0"/>
    <n v="6"/>
    <n v="2"/>
    <s v="Option2 minus Baseline"/>
    <x v="3"/>
    <s v="Urban Bus"/>
    <s v="CNG"/>
  </r>
  <r>
    <x v="11"/>
    <x v="4"/>
    <x v="2"/>
    <x v="1"/>
    <m/>
    <n v="0"/>
    <n v="5"/>
    <n v="0"/>
    <s v="Option2 minus Baseline"/>
    <x v="3"/>
    <s v="Urban Bus"/>
    <s v="CNG"/>
  </r>
  <r>
    <x v="12"/>
    <x v="4"/>
    <x v="2"/>
    <x v="0"/>
    <m/>
    <n v="0"/>
    <n v="7"/>
    <n v="0"/>
    <s v="Option2 minus Baseline"/>
    <x v="4"/>
    <s v="LHD45"/>
    <s v="Gasoline"/>
  </r>
  <r>
    <x v="12"/>
    <x v="4"/>
    <x v="2"/>
    <x v="1"/>
    <m/>
    <n v="0"/>
    <n v="10"/>
    <n v="0"/>
    <s v="Option2 minus Baseline"/>
    <x v="4"/>
    <s v="LHD45"/>
    <s v="Gasoline"/>
  </r>
  <r>
    <x v="13"/>
    <x v="4"/>
    <x v="2"/>
    <x v="0"/>
    <m/>
    <n v="0"/>
    <n v="1"/>
    <n v="0"/>
    <s v="Option2 minus Baseline"/>
    <x v="4"/>
    <s v="LHD45"/>
    <s v="Diesel"/>
  </r>
  <r>
    <x v="13"/>
    <x v="4"/>
    <x v="2"/>
    <x v="1"/>
    <m/>
    <n v="0"/>
    <n v="15"/>
    <n v="0"/>
    <s v="Option2 minus Baseline"/>
    <x v="4"/>
    <s v="LHD45"/>
    <s v="Diesel"/>
  </r>
  <r>
    <x v="14"/>
    <x v="4"/>
    <x v="2"/>
    <x v="0"/>
    <m/>
    <n v="0"/>
    <n v="5"/>
    <n v="0"/>
    <s v="Option2 minus Baseline"/>
    <x v="4"/>
    <s v="MHD67"/>
    <s v="Diesel"/>
  </r>
  <r>
    <x v="14"/>
    <x v="4"/>
    <x v="2"/>
    <x v="1"/>
    <m/>
    <n v="0"/>
    <n v="15"/>
    <n v="0"/>
    <s v="Option2 minus Baseline"/>
    <x v="4"/>
    <s v="MHD67"/>
    <s v="Diesel"/>
  </r>
  <r>
    <x v="15"/>
    <x v="4"/>
    <x v="2"/>
    <x v="0"/>
    <m/>
    <n v="0"/>
    <n v="27"/>
    <n v="0"/>
    <s v="Option2 minus Baseline"/>
    <x v="4"/>
    <s v="HHD8"/>
    <s v="Diesel"/>
  </r>
  <r>
    <x v="15"/>
    <x v="4"/>
    <x v="2"/>
    <x v="1"/>
    <m/>
    <n v="0"/>
    <n v="24"/>
    <n v="0"/>
    <s v="Option2 minus Baseline"/>
    <x v="4"/>
    <s v="HHD8"/>
    <s v="Diesel"/>
  </r>
  <r>
    <x v="16"/>
    <x v="4"/>
    <x v="2"/>
    <x v="0"/>
    <m/>
    <n v="0"/>
    <n v="27"/>
    <n v="0"/>
    <s v="Option2 minus Baseline"/>
    <x v="4"/>
    <s v="HHD8"/>
    <s v="CNG"/>
  </r>
  <r>
    <x v="16"/>
    <x v="4"/>
    <x v="2"/>
    <x v="1"/>
    <m/>
    <n v="0"/>
    <n v="24"/>
    <n v="0"/>
    <s v="Option2 minus Baseline"/>
    <x v="4"/>
    <s v="HHD8"/>
    <s v="CNG"/>
  </r>
  <r>
    <x v="17"/>
    <x v="4"/>
    <x v="2"/>
    <x v="0"/>
    <m/>
    <n v="0"/>
    <n v="2"/>
    <n v="2"/>
    <s v="Option2 minus Baseline"/>
    <x v="5"/>
    <s v="MHD67"/>
    <s v="Diesel"/>
  </r>
  <r>
    <x v="17"/>
    <x v="4"/>
    <x v="2"/>
    <x v="1"/>
    <m/>
    <n v="0"/>
    <n v="4"/>
    <n v="4"/>
    <s v="Option2 minus Baseline"/>
    <x v="5"/>
    <s v="MHD67"/>
    <s v="Diesel"/>
  </r>
  <r>
    <x v="18"/>
    <x v="4"/>
    <x v="2"/>
    <x v="0"/>
    <m/>
    <n v="0"/>
    <n v="8"/>
    <n v="2"/>
    <s v="Option2 minus Baseline"/>
    <x v="5"/>
    <s v="HHD8"/>
    <s v="Diesel"/>
  </r>
  <r>
    <x v="18"/>
    <x v="4"/>
    <x v="2"/>
    <x v="1"/>
    <m/>
    <n v="0"/>
    <n v="7"/>
    <n v="0"/>
    <s v="Option2 minus Baseline"/>
    <x v="5"/>
    <s v="HHD8"/>
    <s v="Diesel"/>
  </r>
  <r>
    <x v="19"/>
    <x v="4"/>
    <x v="2"/>
    <x v="0"/>
    <m/>
    <n v="0"/>
    <n v="8"/>
    <n v="2"/>
    <s v="Option2 minus Baseline"/>
    <x v="5"/>
    <s v="HHD8"/>
    <s v="CNG"/>
  </r>
  <r>
    <x v="19"/>
    <x v="4"/>
    <x v="2"/>
    <x v="1"/>
    <m/>
    <n v="0"/>
    <n v="7"/>
    <n v="0"/>
    <s v="Option2 minus Baseline"/>
    <x v="5"/>
    <s v="HHD8"/>
    <s v="CNG"/>
  </r>
  <r>
    <x v="20"/>
    <x v="4"/>
    <x v="2"/>
    <x v="0"/>
    <m/>
    <n v="0"/>
    <n v="1"/>
    <n v="1"/>
    <s v="Option2 minus Baseline"/>
    <x v="6"/>
    <s v="LHD"/>
    <s v="Diesel"/>
  </r>
  <r>
    <x v="20"/>
    <x v="4"/>
    <x v="2"/>
    <x v="1"/>
    <m/>
    <n v="0"/>
    <n v="6"/>
    <n v="5"/>
    <s v="Option2 minus Baseline"/>
    <x v="6"/>
    <s v="LHD"/>
    <s v="Diesel"/>
  </r>
  <r>
    <x v="21"/>
    <x v="4"/>
    <x v="2"/>
    <x v="0"/>
    <m/>
    <n v="0"/>
    <n v="3"/>
    <n v="3"/>
    <s v="Option2 minus Baseline"/>
    <x v="6"/>
    <s v="LHD45"/>
    <s v="Gasoline"/>
  </r>
  <r>
    <x v="21"/>
    <x v="4"/>
    <x v="2"/>
    <x v="1"/>
    <m/>
    <n v="0"/>
    <n v="4"/>
    <n v="4"/>
    <s v="Option2 minus Baseline"/>
    <x v="6"/>
    <s v="LHD45"/>
    <s v="Gasoline"/>
  </r>
  <r>
    <x v="22"/>
    <x v="4"/>
    <x v="2"/>
    <x v="0"/>
    <m/>
    <n v="0"/>
    <n v="1"/>
    <n v="1"/>
    <s v="Option2 minus Baseline"/>
    <x v="6"/>
    <s v="LHD45"/>
    <s v="Diesel"/>
  </r>
  <r>
    <x v="22"/>
    <x v="4"/>
    <x v="2"/>
    <x v="1"/>
    <m/>
    <n v="0"/>
    <n v="6"/>
    <n v="5"/>
    <s v="Option2 minus Baseline"/>
    <x v="6"/>
    <s v="LHD45"/>
    <s v="Diesel"/>
  </r>
  <r>
    <x v="23"/>
    <x v="4"/>
    <x v="2"/>
    <x v="0"/>
    <m/>
    <n v="0"/>
    <n v="3"/>
    <n v="3"/>
    <s v="Option2 minus Baseline"/>
    <x v="6"/>
    <s v="MHD67"/>
    <s v="Gasoline"/>
  </r>
  <r>
    <x v="23"/>
    <x v="4"/>
    <x v="2"/>
    <x v="1"/>
    <m/>
    <n v="0"/>
    <n v="4"/>
    <n v="4"/>
    <s v="Option2 minus Baseline"/>
    <x v="6"/>
    <s v="MHD67"/>
    <s v="Gasoline"/>
  </r>
  <r>
    <x v="24"/>
    <x v="4"/>
    <x v="2"/>
    <x v="0"/>
    <m/>
    <n v="0"/>
    <n v="2"/>
    <n v="1"/>
    <s v="Option2 minus Baseline"/>
    <x v="6"/>
    <s v="MHD67"/>
    <s v="Diesel"/>
  </r>
  <r>
    <x v="24"/>
    <x v="4"/>
    <x v="2"/>
    <x v="1"/>
    <m/>
    <n v="0"/>
    <n v="6"/>
    <n v="2"/>
    <s v="Option2 minus Baseline"/>
    <x v="6"/>
    <s v="MHD67"/>
    <s v="Diesel"/>
  </r>
  <r>
    <x v="25"/>
    <x v="4"/>
    <x v="2"/>
    <x v="0"/>
    <m/>
    <n v="0"/>
    <n v="3"/>
    <n v="3"/>
    <s v="Option2 minus Baseline"/>
    <x v="6"/>
    <s v="HHD8"/>
    <s v="Gasoline"/>
  </r>
  <r>
    <x v="25"/>
    <x v="4"/>
    <x v="2"/>
    <x v="1"/>
    <m/>
    <n v="0"/>
    <n v="4"/>
    <n v="4"/>
    <s v="Option2 minus Baseline"/>
    <x v="6"/>
    <s v="HHD8"/>
    <s v="Gasoline"/>
  </r>
  <r>
    <x v="26"/>
    <x v="4"/>
    <x v="2"/>
    <x v="0"/>
    <m/>
    <n v="0"/>
    <n v="11"/>
    <n v="1"/>
    <s v="Option2 minus Baseline"/>
    <x v="6"/>
    <s v="HHD8"/>
    <s v="Diesel"/>
  </r>
  <r>
    <x v="26"/>
    <x v="4"/>
    <x v="2"/>
    <x v="1"/>
    <m/>
    <n v="0"/>
    <n v="9"/>
    <n v="0"/>
    <s v="Option2 minus Baseline"/>
    <x v="6"/>
    <s v="HHD8"/>
    <s v="Diesel"/>
  </r>
  <r>
    <x v="27"/>
    <x v="4"/>
    <x v="2"/>
    <x v="0"/>
    <m/>
    <n v="0"/>
    <n v="11"/>
    <n v="1"/>
    <s v="Option2 minus Baseline"/>
    <x v="6"/>
    <s v="HHD8"/>
    <s v="CNG"/>
  </r>
  <r>
    <x v="27"/>
    <x v="4"/>
    <x v="2"/>
    <x v="1"/>
    <m/>
    <n v="0"/>
    <n v="9"/>
    <n v="0"/>
    <s v="Option2 minus Baseline"/>
    <x v="6"/>
    <s v="HHD8"/>
    <s v="CNG"/>
  </r>
  <r>
    <x v="28"/>
    <x v="4"/>
    <x v="2"/>
    <x v="0"/>
    <m/>
    <n v="0"/>
    <n v="0"/>
    <n v="0"/>
    <s v="Option2 minus Baseline"/>
    <x v="7"/>
    <s v="LHD"/>
    <s v="Diesel"/>
  </r>
  <r>
    <x v="28"/>
    <x v="4"/>
    <x v="2"/>
    <x v="1"/>
    <m/>
    <n v="0"/>
    <n v="4"/>
    <n v="4"/>
    <s v="Option2 minus Baseline"/>
    <x v="7"/>
    <s v="LHD"/>
    <s v="Diesel"/>
  </r>
  <r>
    <x v="29"/>
    <x v="4"/>
    <x v="2"/>
    <x v="0"/>
    <m/>
    <n v="0"/>
    <n v="2"/>
    <n v="2"/>
    <s v="Option2 minus Baseline"/>
    <x v="7"/>
    <s v="LHD45"/>
    <s v="Gasoline"/>
  </r>
  <r>
    <x v="29"/>
    <x v="4"/>
    <x v="2"/>
    <x v="1"/>
    <m/>
    <n v="0"/>
    <n v="2"/>
    <n v="2"/>
    <s v="Option2 minus Baseline"/>
    <x v="7"/>
    <s v="LHD45"/>
    <s v="Gasoline"/>
  </r>
  <r>
    <x v="30"/>
    <x v="4"/>
    <x v="2"/>
    <x v="0"/>
    <m/>
    <n v="0"/>
    <n v="0"/>
    <n v="0"/>
    <s v="Option2 minus Baseline"/>
    <x v="7"/>
    <s v="LHD45"/>
    <s v="Diesel"/>
  </r>
  <r>
    <x v="30"/>
    <x v="4"/>
    <x v="2"/>
    <x v="1"/>
    <m/>
    <n v="0"/>
    <n v="4"/>
    <n v="4"/>
    <s v="Option2 minus Baseline"/>
    <x v="7"/>
    <s v="LHD45"/>
    <s v="Diesel"/>
  </r>
  <r>
    <x v="31"/>
    <x v="4"/>
    <x v="2"/>
    <x v="0"/>
    <m/>
    <n v="0"/>
    <n v="2"/>
    <n v="2"/>
    <s v="Option2 minus Baseline"/>
    <x v="7"/>
    <s v="MHD67"/>
    <s v="Gasoline"/>
  </r>
  <r>
    <x v="31"/>
    <x v="4"/>
    <x v="2"/>
    <x v="1"/>
    <m/>
    <n v="0"/>
    <n v="2"/>
    <n v="2"/>
    <s v="Option2 minus Baseline"/>
    <x v="7"/>
    <s v="MHD67"/>
    <s v="Gasoline"/>
  </r>
  <r>
    <x v="32"/>
    <x v="4"/>
    <x v="2"/>
    <x v="0"/>
    <m/>
    <n v="0"/>
    <n v="1"/>
    <n v="1"/>
    <s v="Option2 minus Baseline"/>
    <x v="7"/>
    <s v="MHD67"/>
    <s v="Diesel"/>
  </r>
  <r>
    <x v="32"/>
    <x v="4"/>
    <x v="2"/>
    <x v="1"/>
    <m/>
    <n v="0"/>
    <n v="4"/>
    <n v="4"/>
    <s v="Option2 minus Baseline"/>
    <x v="7"/>
    <s v="MHD67"/>
    <s v="Diesel"/>
  </r>
  <r>
    <x v="33"/>
    <x v="4"/>
    <x v="2"/>
    <x v="0"/>
    <m/>
    <n v="0"/>
    <n v="2"/>
    <n v="2"/>
    <s v="Option2 minus Baseline"/>
    <x v="7"/>
    <s v="HHD8"/>
    <s v="Gasoline"/>
  </r>
  <r>
    <x v="33"/>
    <x v="4"/>
    <x v="2"/>
    <x v="1"/>
    <m/>
    <n v="0"/>
    <n v="2"/>
    <n v="2"/>
    <s v="Option2 minus Baseline"/>
    <x v="7"/>
    <s v="HHD8"/>
    <s v="Gasoline"/>
  </r>
  <r>
    <x v="34"/>
    <x v="4"/>
    <x v="2"/>
    <x v="0"/>
    <m/>
    <n v="0"/>
    <n v="6"/>
    <n v="2"/>
    <s v="Option2 minus Baseline"/>
    <x v="7"/>
    <s v="HHD8"/>
    <s v="Diesel"/>
  </r>
  <r>
    <x v="34"/>
    <x v="4"/>
    <x v="2"/>
    <x v="1"/>
    <m/>
    <n v="0"/>
    <n v="6"/>
    <n v="0"/>
    <s v="Option2 minus Baseline"/>
    <x v="7"/>
    <s v="HHD8"/>
    <s v="Diesel"/>
  </r>
  <r>
    <x v="35"/>
    <x v="4"/>
    <x v="2"/>
    <x v="0"/>
    <m/>
    <n v="0"/>
    <n v="6"/>
    <n v="2"/>
    <s v="Option2 minus Baseline"/>
    <x v="7"/>
    <s v="HHD8"/>
    <s v="CNG"/>
  </r>
  <r>
    <x v="35"/>
    <x v="4"/>
    <x v="2"/>
    <x v="1"/>
    <m/>
    <n v="0"/>
    <n v="6"/>
    <n v="0"/>
    <s v="Option2 minus Baseline"/>
    <x v="7"/>
    <s v="HHD8"/>
    <s v="CNG"/>
  </r>
  <r>
    <x v="36"/>
    <x v="4"/>
    <x v="2"/>
    <x v="0"/>
    <m/>
    <n v="0"/>
    <n v="9"/>
    <n v="0"/>
    <s v="Option2 minus Baseline"/>
    <x v="8"/>
    <s v="LHD45"/>
    <s v="Gasoline"/>
  </r>
  <r>
    <x v="36"/>
    <x v="4"/>
    <x v="2"/>
    <x v="1"/>
    <m/>
    <n v="0"/>
    <n v="15"/>
    <n v="0"/>
    <s v="Option2 minus Baseline"/>
    <x v="8"/>
    <s v="LHD45"/>
    <s v="Gasoline"/>
  </r>
  <r>
    <x v="37"/>
    <x v="4"/>
    <x v="2"/>
    <x v="0"/>
    <m/>
    <n v="0"/>
    <n v="9"/>
    <n v="0"/>
    <s v="Option2 minus Baseline"/>
    <x v="8"/>
    <s v="MHD67"/>
    <s v="Gasoline"/>
  </r>
  <r>
    <x v="37"/>
    <x v="4"/>
    <x v="2"/>
    <x v="1"/>
    <m/>
    <n v="0"/>
    <n v="15"/>
    <n v="0"/>
    <s v="Option2 minus Baseline"/>
    <x v="8"/>
    <s v="MHD67"/>
    <s v="Gasoline"/>
  </r>
  <r>
    <x v="38"/>
    <x v="4"/>
    <x v="2"/>
    <x v="0"/>
    <m/>
    <n v="0"/>
    <n v="8"/>
    <n v="0"/>
    <s v="Option2 minus Baseline"/>
    <x v="8"/>
    <s v="MHD67"/>
    <s v="Diesel"/>
  </r>
  <r>
    <x v="38"/>
    <x v="4"/>
    <x v="2"/>
    <x v="1"/>
    <m/>
    <n v="0"/>
    <n v="23"/>
    <n v="0"/>
    <s v="Option2 minus Baseline"/>
    <x v="8"/>
    <s v="MHD67"/>
    <s v="Diesel"/>
  </r>
  <r>
    <x v="39"/>
    <x v="4"/>
    <x v="2"/>
    <x v="0"/>
    <m/>
    <n v="0"/>
    <n v="9"/>
    <n v="0"/>
    <s v="Option2 minus Baseline"/>
    <x v="8"/>
    <s v="HHD8"/>
    <s v="Gasoline"/>
  </r>
  <r>
    <x v="39"/>
    <x v="4"/>
    <x v="2"/>
    <x v="1"/>
    <m/>
    <n v="0"/>
    <n v="15"/>
    <n v="0"/>
    <s v="Option2 minus Baseline"/>
    <x v="8"/>
    <s v="HHD8"/>
    <s v="Gasoline"/>
  </r>
  <r>
    <x v="40"/>
    <x v="4"/>
    <x v="2"/>
    <x v="0"/>
    <m/>
    <n v="0"/>
    <n v="40"/>
    <n v="0"/>
    <s v="Option2 minus Baseline"/>
    <x v="8"/>
    <s v="HHD8"/>
    <s v="Diesel"/>
  </r>
  <r>
    <x v="40"/>
    <x v="4"/>
    <x v="2"/>
    <x v="1"/>
    <m/>
    <n v="0"/>
    <n v="34"/>
    <n v="0"/>
    <s v="Option2 minus Baseline"/>
    <x v="8"/>
    <s v="HHD8"/>
    <s v="Diesel"/>
  </r>
  <r>
    <x v="41"/>
    <x v="4"/>
    <x v="2"/>
    <x v="0"/>
    <m/>
    <n v="0"/>
    <n v="1"/>
    <n v="1"/>
    <s v="Option2 minus Baseline"/>
    <x v="9"/>
    <s v="MHD67"/>
    <s v="Diesel"/>
  </r>
  <r>
    <x v="41"/>
    <x v="4"/>
    <x v="2"/>
    <x v="1"/>
    <m/>
    <n v="0"/>
    <n v="2"/>
    <n v="2"/>
    <s v="Option2 minus Baseline"/>
    <x v="9"/>
    <s v="MHD67"/>
    <s v="Diesel"/>
  </r>
  <r>
    <x v="42"/>
    <x v="4"/>
    <x v="2"/>
    <x v="0"/>
    <m/>
    <n v="0"/>
    <n v="4"/>
    <n v="4"/>
    <s v="Option2 minus Baseline"/>
    <x v="9"/>
    <s v="HHD8"/>
    <s v="Diesel"/>
  </r>
  <r>
    <x v="42"/>
    <x v="4"/>
    <x v="2"/>
    <x v="1"/>
    <m/>
    <n v="0"/>
    <n v="3"/>
    <n v="3"/>
    <s v="Option2 minus Baseline"/>
    <x v="9"/>
    <s v="HHD8"/>
    <s v="Diesel"/>
  </r>
  <r>
    <x v="43"/>
    <x v="4"/>
    <x v="2"/>
    <x v="0"/>
    <m/>
    <n v="0"/>
    <n v="4"/>
    <n v="4"/>
    <s v="Option2 minus Baseline"/>
    <x v="9"/>
    <s v="HHD8"/>
    <s v="CNG"/>
  </r>
  <r>
    <x v="43"/>
    <x v="4"/>
    <x v="2"/>
    <x v="1"/>
    <m/>
    <n v="0"/>
    <n v="3"/>
    <n v="3"/>
    <s v="Option2 minus Baseline"/>
    <x v="9"/>
    <s v="HHD8"/>
    <s v="CNG"/>
  </r>
  <r>
    <x v="44"/>
    <x v="4"/>
    <x v="2"/>
    <x v="0"/>
    <m/>
    <n v="0"/>
    <n v="1"/>
    <n v="1"/>
    <s v="Option2 minus Baseline"/>
    <x v="10"/>
    <s v="HHD8"/>
    <s v="Diesel"/>
  </r>
  <r>
    <x v="44"/>
    <x v="4"/>
    <x v="2"/>
    <x v="1"/>
    <m/>
    <n v="0"/>
    <n v="1"/>
    <n v="1"/>
    <s v="Option2 minus Baseline"/>
    <x v="10"/>
    <s v="HHD8"/>
    <s v="Diesel"/>
  </r>
  <r>
    <x v="0"/>
    <x v="4"/>
    <x v="3"/>
    <x v="0"/>
    <m/>
    <n v="0"/>
    <n v="0"/>
    <n v="0"/>
    <s v="Option2 minus Baseline"/>
    <x v="0"/>
    <s v="LHD"/>
    <s v="Diesel"/>
  </r>
  <r>
    <x v="0"/>
    <x v="4"/>
    <x v="3"/>
    <x v="1"/>
    <m/>
    <n v="0"/>
    <n v="10"/>
    <n v="3"/>
    <s v="Option2 minus Baseline"/>
    <x v="0"/>
    <s v="LHD"/>
    <s v="Diesel"/>
  </r>
  <r>
    <x v="1"/>
    <x v="4"/>
    <x v="3"/>
    <x v="0"/>
    <m/>
    <n v="0"/>
    <n v="0"/>
    <n v="0"/>
    <s v="Option2 minus Baseline"/>
    <x v="1"/>
    <s v="LHD"/>
    <s v="Diesel"/>
  </r>
  <r>
    <x v="1"/>
    <x v="4"/>
    <x v="3"/>
    <x v="1"/>
    <m/>
    <n v="0"/>
    <n v="10"/>
    <n v="3"/>
    <s v="Option2 minus Baseline"/>
    <x v="1"/>
    <s v="LHD"/>
    <s v="Diesel"/>
  </r>
  <r>
    <x v="2"/>
    <x v="4"/>
    <x v="3"/>
    <x v="0"/>
    <m/>
    <n v="0"/>
    <n v="2"/>
    <n v="2"/>
    <s v="Option2 minus Baseline"/>
    <x v="2"/>
    <s v="LHD45"/>
    <s v="Gasoline"/>
  </r>
  <r>
    <x v="2"/>
    <x v="4"/>
    <x v="3"/>
    <x v="1"/>
    <m/>
    <n v="0"/>
    <n v="2"/>
    <n v="2"/>
    <s v="Option2 minus Baseline"/>
    <x v="2"/>
    <s v="LHD45"/>
    <s v="Gasoline"/>
  </r>
  <r>
    <x v="3"/>
    <x v="4"/>
    <x v="3"/>
    <x v="0"/>
    <m/>
    <n v="0"/>
    <n v="0"/>
    <n v="0"/>
    <s v="Option2 minus Baseline"/>
    <x v="2"/>
    <s v="LHD45"/>
    <s v="Diesel"/>
  </r>
  <r>
    <x v="3"/>
    <x v="4"/>
    <x v="3"/>
    <x v="1"/>
    <m/>
    <n v="0"/>
    <n v="4"/>
    <n v="4"/>
    <s v="Option2 minus Baseline"/>
    <x v="2"/>
    <s v="LHD45"/>
    <s v="Diesel"/>
  </r>
  <r>
    <x v="4"/>
    <x v="4"/>
    <x v="3"/>
    <x v="0"/>
    <m/>
    <n v="0"/>
    <n v="1"/>
    <n v="1"/>
    <s v="Option2 minus Baseline"/>
    <x v="2"/>
    <s v="MHD67"/>
    <s v="Diesel"/>
  </r>
  <r>
    <x v="4"/>
    <x v="4"/>
    <x v="3"/>
    <x v="1"/>
    <m/>
    <n v="0"/>
    <n v="4"/>
    <n v="4"/>
    <s v="Option2 minus Baseline"/>
    <x v="2"/>
    <s v="MHD67"/>
    <s v="Diesel"/>
  </r>
  <r>
    <x v="5"/>
    <x v="4"/>
    <x v="3"/>
    <x v="0"/>
    <m/>
    <n v="0"/>
    <n v="6"/>
    <n v="2"/>
    <s v="Option2 minus Baseline"/>
    <x v="2"/>
    <s v="HHD8"/>
    <s v="Diesel"/>
  </r>
  <r>
    <x v="5"/>
    <x v="4"/>
    <x v="3"/>
    <x v="1"/>
    <m/>
    <n v="0"/>
    <n v="6"/>
    <n v="0"/>
    <s v="Option2 minus Baseline"/>
    <x v="2"/>
    <s v="HHD8"/>
    <s v="Diesel"/>
  </r>
  <r>
    <x v="6"/>
    <x v="4"/>
    <x v="3"/>
    <x v="0"/>
    <m/>
    <n v="0"/>
    <n v="6"/>
    <n v="2"/>
    <s v="Option2 minus Baseline"/>
    <x v="2"/>
    <s v="HHD8"/>
    <s v="CNG"/>
  </r>
  <r>
    <x v="6"/>
    <x v="4"/>
    <x v="3"/>
    <x v="1"/>
    <m/>
    <n v="0"/>
    <n v="6"/>
    <n v="0"/>
    <s v="Option2 minus Baseline"/>
    <x v="2"/>
    <s v="HHD8"/>
    <s v="CNG"/>
  </r>
  <r>
    <x v="7"/>
    <x v="4"/>
    <x v="3"/>
    <x v="0"/>
    <m/>
    <n v="0"/>
    <n v="2"/>
    <n v="2"/>
    <s v="Option2 minus Baseline"/>
    <x v="3"/>
    <s v="LHD45"/>
    <s v="Gasoline"/>
  </r>
  <r>
    <x v="7"/>
    <x v="4"/>
    <x v="3"/>
    <x v="1"/>
    <m/>
    <n v="0"/>
    <n v="2"/>
    <n v="2"/>
    <s v="Option2 minus Baseline"/>
    <x v="3"/>
    <s v="LHD45"/>
    <s v="Gasoline"/>
  </r>
  <r>
    <x v="8"/>
    <x v="4"/>
    <x v="3"/>
    <x v="0"/>
    <m/>
    <n v="0"/>
    <n v="0"/>
    <n v="0"/>
    <s v="Option2 minus Baseline"/>
    <x v="3"/>
    <s v="LHD45"/>
    <s v="Diesel"/>
  </r>
  <r>
    <x v="8"/>
    <x v="4"/>
    <x v="3"/>
    <x v="1"/>
    <m/>
    <n v="0"/>
    <n v="4"/>
    <n v="4"/>
    <s v="Option2 minus Baseline"/>
    <x v="3"/>
    <s v="LHD45"/>
    <s v="Diesel"/>
  </r>
  <r>
    <x v="9"/>
    <x v="4"/>
    <x v="3"/>
    <x v="0"/>
    <m/>
    <n v="0"/>
    <n v="1"/>
    <n v="1"/>
    <s v="Option2 minus Baseline"/>
    <x v="3"/>
    <s v="MHD67"/>
    <s v="Diesel"/>
  </r>
  <r>
    <x v="9"/>
    <x v="4"/>
    <x v="3"/>
    <x v="1"/>
    <m/>
    <n v="0"/>
    <n v="4"/>
    <n v="4"/>
    <s v="Option2 minus Baseline"/>
    <x v="3"/>
    <s v="MHD67"/>
    <s v="Diesel"/>
  </r>
  <r>
    <x v="10"/>
    <x v="4"/>
    <x v="3"/>
    <x v="0"/>
    <m/>
    <n v="0"/>
    <n v="6"/>
    <n v="2"/>
    <s v="Option2 minus Baseline"/>
    <x v="3"/>
    <s v="Urban Bus"/>
    <s v="Diesel"/>
  </r>
  <r>
    <x v="10"/>
    <x v="4"/>
    <x v="3"/>
    <x v="1"/>
    <m/>
    <n v="0"/>
    <n v="6"/>
    <n v="0"/>
    <s v="Option2 minus Baseline"/>
    <x v="3"/>
    <s v="Urban Bus"/>
    <s v="Diesel"/>
  </r>
  <r>
    <x v="11"/>
    <x v="4"/>
    <x v="3"/>
    <x v="0"/>
    <m/>
    <n v="0"/>
    <n v="6"/>
    <n v="2"/>
    <s v="Option2 minus Baseline"/>
    <x v="3"/>
    <s v="Urban Bus"/>
    <s v="CNG"/>
  </r>
  <r>
    <x v="11"/>
    <x v="4"/>
    <x v="3"/>
    <x v="1"/>
    <m/>
    <n v="0"/>
    <n v="6"/>
    <n v="0"/>
    <s v="Option2 minus Baseline"/>
    <x v="3"/>
    <s v="Urban Bus"/>
    <s v="CNG"/>
  </r>
  <r>
    <x v="12"/>
    <x v="4"/>
    <x v="3"/>
    <x v="0"/>
    <m/>
    <n v="0"/>
    <n v="7"/>
    <n v="0"/>
    <s v="Option2 minus Baseline"/>
    <x v="4"/>
    <s v="LHD45"/>
    <s v="Gasoline"/>
  </r>
  <r>
    <x v="12"/>
    <x v="4"/>
    <x v="3"/>
    <x v="1"/>
    <m/>
    <n v="0"/>
    <n v="10"/>
    <n v="0"/>
    <s v="Option2 minus Baseline"/>
    <x v="4"/>
    <s v="LHD45"/>
    <s v="Gasoline"/>
  </r>
  <r>
    <x v="13"/>
    <x v="4"/>
    <x v="3"/>
    <x v="0"/>
    <m/>
    <n v="0"/>
    <n v="1"/>
    <n v="0"/>
    <s v="Option2 minus Baseline"/>
    <x v="4"/>
    <s v="LHD45"/>
    <s v="Diesel"/>
  </r>
  <r>
    <x v="13"/>
    <x v="4"/>
    <x v="3"/>
    <x v="1"/>
    <m/>
    <n v="0"/>
    <n v="15"/>
    <n v="0"/>
    <s v="Option2 minus Baseline"/>
    <x v="4"/>
    <s v="LHD45"/>
    <s v="Diesel"/>
  </r>
  <r>
    <x v="14"/>
    <x v="4"/>
    <x v="3"/>
    <x v="0"/>
    <m/>
    <n v="0"/>
    <n v="5"/>
    <n v="0"/>
    <s v="Option2 minus Baseline"/>
    <x v="4"/>
    <s v="MHD67"/>
    <s v="Diesel"/>
  </r>
  <r>
    <x v="14"/>
    <x v="4"/>
    <x v="3"/>
    <x v="1"/>
    <m/>
    <n v="0"/>
    <n v="15"/>
    <n v="0"/>
    <s v="Option2 minus Baseline"/>
    <x v="4"/>
    <s v="MHD67"/>
    <s v="Diesel"/>
  </r>
  <r>
    <x v="15"/>
    <x v="4"/>
    <x v="3"/>
    <x v="0"/>
    <m/>
    <n v="0"/>
    <n v="27"/>
    <n v="0"/>
    <s v="Option2 minus Baseline"/>
    <x v="4"/>
    <s v="HHD8"/>
    <s v="Diesel"/>
  </r>
  <r>
    <x v="15"/>
    <x v="4"/>
    <x v="3"/>
    <x v="1"/>
    <m/>
    <n v="0"/>
    <n v="24"/>
    <n v="0"/>
    <s v="Option2 minus Baseline"/>
    <x v="4"/>
    <s v="HHD8"/>
    <s v="Diesel"/>
  </r>
  <r>
    <x v="16"/>
    <x v="4"/>
    <x v="3"/>
    <x v="0"/>
    <m/>
    <n v="0"/>
    <n v="27"/>
    <n v="0"/>
    <s v="Option2 minus Baseline"/>
    <x v="4"/>
    <s v="HHD8"/>
    <s v="CNG"/>
  </r>
  <r>
    <x v="16"/>
    <x v="4"/>
    <x v="3"/>
    <x v="1"/>
    <m/>
    <n v="0"/>
    <n v="24"/>
    <n v="0"/>
    <s v="Option2 minus Baseline"/>
    <x v="4"/>
    <s v="HHD8"/>
    <s v="CNG"/>
  </r>
  <r>
    <x v="17"/>
    <x v="4"/>
    <x v="3"/>
    <x v="0"/>
    <m/>
    <n v="0"/>
    <n v="2"/>
    <n v="2"/>
    <s v="Option2 minus Baseline"/>
    <x v="5"/>
    <s v="MHD67"/>
    <s v="Diesel"/>
  </r>
  <r>
    <x v="17"/>
    <x v="4"/>
    <x v="3"/>
    <x v="1"/>
    <m/>
    <n v="0"/>
    <n v="4"/>
    <n v="4"/>
    <s v="Option2 minus Baseline"/>
    <x v="5"/>
    <s v="MHD67"/>
    <s v="Diesel"/>
  </r>
  <r>
    <x v="18"/>
    <x v="4"/>
    <x v="3"/>
    <x v="0"/>
    <m/>
    <n v="0"/>
    <n v="8"/>
    <n v="2"/>
    <s v="Option2 minus Baseline"/>
    <x v="5"/>
    <s v="HHD8"/>
    <s v="Diesel"/>
  </r>
  <r>
    <x v="18"/>
    <x v="4"/>
    <x v="3"/>
    <x v="1"/>
    <m/>
    <n v="0"/>
    <n v="7"/>
    <n v="0"/>
    <s v="Option2 minus Baseline"/>
    <x v="5"/>
    <s v="HHD8"/>
    <s v="Diesel"/>
  </r>
  <r>
    <x v="19"/>
    <x v="4"/>
    <x v="3"/>
    <x v="0"/>
    <m/>
    <n v="0"/>
    <n v="8"/>
    <n v="2"/>
    <s v="Option2 minus Baseline"/>
    <x v="5"/>
    <s v="HHD8"/>
    <s v="CNG"/>
  </r>
  <r>
    <x v="19"/>
    <x v="4"/>
    <x v="3"/>
    <x v="1"/>
    <m/>
    <n v="0"/>
    <n v="7"/>
    <n v="0"/>
    <s v="Option2 minus Baseline"/>
    <x v="5"/>
    <s v="HHD8"/>
    <s v="CNG"/>
  </r>
  <r>
    <x v="20"/>
    <x v="4"/>
    <x v="3"/>
    <x v="0"/>
    <m/>
    <n v="0"/>
    <n v="1"/>
    <n v="1"/>
    <s v="Option2 minus Baseline"/>
    <x v="6"/>
    <s v="LHD"/>
    <s v="Diesel"/>
  </r>
  <r>
    <x v="20"/>
    <x v="4"/>
    <x v="3"/>
    <x v="1"/>
    <m/>
    <n v="0"/>
    <n v="6"/>
    <n v="5"/>
    <s v="Option2 minus Baseline"/>
    <x v="6"/>
    <s v="LHD"/>
    <s v="Diesel"/>
  </r>
  <r>
    <x v="21"/>
    <x v="4"/>
    <x v="3"/>
    <x v="0"/>
    <m/>
    <n v="0"/>
    <n v="3"/>
    <n v="3"/>
    <s v="Option2 minus Baseline"/>
    <x v="6"/>
    <s v="LHD45"/>
    <s v="Gasoline"/>
  </r>
  <r>
    <x v="21"/>
    <x v="4"/>
    <x v="3"/>
    <x v="1"/>
    <m/>
    <n v="0"/>
    <n v="4"/>
    <n v="4"/>
    <s v="Option2 minus Baseline"/>
    <x v="6"/>
    <s v="LHD45"/>
    <s v="Gasoline"/>
  </r>
  <r>
    <x v="22"/>
    <x v="4"/>
    <x v="3"/>
    <x v="0"/>
    <m/>
    <n v="0"/>
    <n v="1"/>
    <n v="1"/>
    <s v="Option2 minus Baseline"/>
    <x v="6"/>
    <s v="LHD45"/>
    <s v="Diesel"/>
  </r>
  <r>
    <x v="22"/>
    <x v="4"/>
    <x v="3"/>
    <x v="1"/>
    <m/>
    <n v="0"/>
    <n v="6"/>
    <n v="5"/>
    <s v="Option2 minus Baseline"/>
    <x v="6"/>
    <s v="LHD45"/>
    <s v="Diesel"/>
  </r>
  <r>
    <x v="23"/>
    <x v="4"/>
    <x v="3"/>
    <x v="0"/>
    <m/>
    <n v="0"/>
    <n v="3"/>
    <n v="3"/>
    <s v="Option2 minus Baseline"/>
    <x v="6"/>
    <s v="MHD67"/>
    <s v="Gasoline"/>
  </r>
  <r>
    <x v="23"/>
    <x v="4"/>
    <x v="3"/>
    <x v="1"/>
    <m/>
    <n v="0"/>
    <n v="4"/>
    <n v="4"/>
    <s v="Option2 minus Baseline"/>
    <x v="6"/>
    <s v="MHD67"/>
    <s v="Gasoline"/>
  </r>
  <r>
    <x v="24"/>
    <x v="4"/>
    <x v="3"/>
    <x v="0"/>
    <m/>
    <n v="0"/>
    <n v="2"/>
    <n v="1"/>
    <s v="Option2 minus Baseline"/>
    <x v="6"/>
    <s v="MHD67"/>
    <s v="Diesel"/>
  </r>
  <r>
    <x v="24"/>
    <x v="4"/>
    <x v="3"/>
    <x v="1"/>
    <m/>
    <n v="0"/>
    <n v="6"/>
    <n v="2"/>
    <s v="Option2 minus Baseline"/>
    <x v="6"/>
    <s v="MHD67"/>
    <s v="Diesel"/>
  </r>
  <r>
    <x v="25"/>
    <x v="4"/>
    <x v="3"/>
    <x v="0"/>
    <m/>
    <n v="0"/>
    <n v="3"/>
    <n v="3"/>
    <s v="Option2 minus Baseline"/>
    <x v="6"/>
    <s v="HHD8"/>
    <s v="Gasoline"/>
  </r>
  <r>
    <x v="25"/>
    <x v="4"/>
    <x v="3"/>
    <x v="1"/>
    <m/>
    <n v="0"/>
    <n v="4"/>
    <n v="4"/>
    <s v="Option2 minus Baseline"/>
    <x v="6"/>
    <s v="HHD8"/>
    <s v="Gasoline"/>
  </r>
  <r>
    <x v="26"/>
    <x v="4"/>
    <x v="3"/>
    <x v="0"/>
    <m/>
    <n v="0"/>
    <n v="11"/>
    <n v="1"/>
    <s v="Option2 minus Baseline"/>
    <x v="6"/>
    <s v="HHD8"/>
    <s v="Diesel"/>
  </r>
  <r>
    <x v="26"/>
    <x v="4"/>
    <x v="3"/>
    <x v="1"/>
    <m/>
    <n v="0"/>
    <n v="9"/>
    <n v="0"/>
    <s v="Option2 minus Baseline"/>
    <x v="6"/>
    <s v="HHD8"/>
    <s v="Diesel"/>
  </r>
  <r>
    <x v="27"/>
    <x v="4"/>
    <x v="3"/>
    <x v="0"/>
    <m/>
    <n v="0"/>
    <n v="11"/>
    <n v="1"/>
    <s v="Option2 minus Baseline"/>
    <x v="6"/>
    <s v="HHD8"/>
    <s v="CNG"/>
  </r>
  <r>
    <x v="27"/>
    <x v="4"/>
    <x v="3"/>
    <x v="1"/>
    <m/>
    <n v="0"/>
    <n v="9"/>
    <n v="0"/>
    <s v="Option2 minus Baseline"/>
    <x v="6"/>
    <s v="HHD8"/>
    <s v="CNG"/>
  </r>
  <r>
    <x v="28"/>
    <x v="4"/>
    <x v="3"/>
    <x v="0"/>
    <m/>
    <n v="0"/>
    <n v="0"/>
    <n v="0"/>
    <s v="Option2 minus Baseline"/>
    <x v="7"/>
    <s v="LHD"/>
    <s v="Diesel"/>
  </r>
  <r>
    <x v="28"/>
    <x v="4"/>
    <x v="3"/>
    <x v="1"/>
    <m/>
    <n v="0"/>
    <n v="4"/>
    <n v="4"/>
    <s v="Option2 minus Baseline"/>
    <x v="7"/>
    <s v="LHD"/>
    <s v="Diesel"/>
  </r>
  <r>
    <x v="29"/>
    <x v="4"/>
    <x v="3"/>
    <x v="0"/>
    <m/>
    <n v="0"/>
    <n v="2"/>
    <n v="2"/>
    <s v="Option2 minus Baseline"/>
    <x v="7"/>
    <s v="LHD45"/>
    <s v="Gasoline"/>
  </r>
  <r>
    <x v="29"/>
    <x v="4"/>
    <x v="3"/>
    <x v="1"/>
    <m/>
    <n v="0"/>
    <n v="2"/>
    <n v="2"/>
    <s v="Option2 minus Baseline"/>
    <x v="7"/>
    <s v="LHD45"/>
    <s v="Gasoline"/>
  </r>
  <r>
    <x v="30"/>
    <x v="4"/>
    <x v="3"/>
    <x v="0"/>
    <m/>
    <n v="0"/>
    <n v="0"/>
    <n v="0"/>
    <s v="Option2 minus Baseline"/>
    <x v="7"/>
    <s v="LHD45"/>
    <s v="Diesel"/>
  </r>
  <r>
    <x v="30"/>
    <x v="4"/>
    <x v="3"/>
    <x v="1"/>
    <m/>
    <n v="0"/>
    <n v="4"/>
    <n v="4"/>
    <s v="Option2 minus Baseline"/>
    <x v="7"/>
    <s v="LHD45"/>
    <s v="Diesel"/>
  </r>
  <r>
    <x v="31"/>
    <x v="4"/>
    <x v="3"/>
    <x v="0"/>
    <m/>
    <n v="0"/>
    <n v="2"/>
    <n v="2"/>
    <s v="Option2 minus Baseline"/>
    <x v="7"/>
    <s v="MHD67"/>
    <s v="Gasoline"/>
  </r>
  <r>
    <x v="31"/>
    <x v="4"/>
    <x v="3"/>
    <x v="1"/>
    <m/>
    <n v="0"/>
    <n v="2"/>
    <n v="2"/>
    <s v="Option2 minus Baseline"/>
    <x v="7"/>
    <s v="MHD67"/>
    <s v="Gasoline"/>
  </r>
  <r>
    <x v="32"/>
    <x v="4"/>
    <x v="3"/>
    <x v="0"/>
    <m/>
    <n v="0"/>
    <n v="1"/>
    <n v="1"/>
    <s v="Option2 minus Baseline"/>
    <x v="7"/>
    <s v="MHD67"/>
    <s v="Diesel"/>
  </r>
  <r>
    <x v="32"/>
    <x v="4"/>
    <x v="3"/>
    <x v="1"/>
    <m/>
    <n v="0"/>
    <n v="4"/>
    <n v="4"/>
    <s v="Option2 minus Baseline"/>
    <x v="7"/>
    <s v="MHD67"/>
    <s v="Diesel"/>
  </r>
  <r>
    <x v="33"/>
    <x v="4"/>
    <x v="3"/>
    <x v="0"/>
    <m/>
    <n v="0"/>
    <n v="2"/>
    <n v="2"/>
    <s v="Option2 minus Baseline"/>
    <x v="7"/>
    <s v="HHD8"/>
    <s v="Gasoline"/>
  </r>
  <r>
    <x v="33"/>
    <x v="4"/>
    <x v="3"/>
    <x v="1"/>
    <m/>
    <n v="0"/>
    <n v="2"/>
    <n v="2"/>
    <s v="Option2 minus Baseline"/>
    <x v="7"/>
    <s v="HHD8"/>
    <s v="Gasoline"/>
  </r>
  <r>
    <x v="34"/>
    <x v="4"/>
    <x v="3"/>
    <x v="0"/>
    <m/>
    <n v="0"/>
    <n v="6"/>
    <n v="2"/>
    <s v="Option2 minus Baseline"/>
    <x v="7"/>
    <s v="HHD8"/>
    <s v="Diesel"/>
  </r>
  <r>
    <x v="34"/>
    <x v="4"/>
    <x v="3"/>
    <x v="1"/>
    <m/>
    <n v="0"/>
    <n v="5"/>
    <n v="0"/>
    <s v="Option2 minus Baseline"/>
    <x v="7"/>
    <s v="HHD8"/>
    <s v="Diesel"/>
  </r>
  <r>
    <x v="35"/>
    <x v="4"/>
    <x v="3"/>
    <x v="0"/>
    <m/>
    <n v="0"/>
    <n v="6"/>
    <n v="2"/>
    <s v="Option2 minus Baseline"/>
    <x v="7"/>
    <s v="HHD8"/>
    <s v="CNG"/>
  </r>
  <r>
    <x v="35"/>
    <x v="4"/>
    <x v="3"/>
    <x v="1"/>
    <m/>
    <n v="0"/>
    <n v="5"/>
    <n v="0"/>
    <s v="Option2 minus Baseline"/>
    <x v="7"/>
    <s v="HHD8"/>
    <s v="CNG"/>
  </r>
  <r>
    <x v="36"/>
    <x v="4"/>
    <x v="3"/>
    <x v="0"/>
    <m/>
    <n v="0"/>
    <n v="9"/>
    <n v="0"/>
    <s v="Option2 minus Baseline"/>
    <x v="8"/>
    <s v="LHD45"/>
    <s v="Gasoline"/>
  </r>
  <r>
    <x v="36"/>
    <x v="4"/>
    <x v="3"/>
    <x v="1"/>
    <m/>
    <n v="0"/>
    <n v="15"/>
    <n v="0"/>
    <s v="Option2 minus Baseline"/>
    <x v="8"/>
    <s v="LHD45"/>
    <s v="Gasoline"/>
  </r>
  <r>
    <x v="37"/>
    <x v="4"/>
    <x v="3"/>
    <x v="0"/>
    <m/>
    <n v="0"/>
    <n v="9"/>
    <n v="0"/>
    <s v="Option2 minus Baseline"/>
    <x v="8"/>
    <s v="MHD67"/>
    <s v="Gasoline"/>
  </r>
  <r>
    <x v="37"/>
    <x v="4"/>
    <x v="3"/>
    <x v="1"/>
    <m/>
    <n v="0"/>
    <n v="15"/>
    <n v="0"/>
    <s v="Option2 minus Baseline"/>
    <x v="8"/>
    <s v="MHD67"/>
    <s v="Gasoline"/>
  </r>
  <r>
    <x v="38"/>
    <x v="4"/>
    <x v="3"/>
    <x v="0"/>
    <m/>
    <n v="0"/>
    <n v="8"/>
    <n v="0"/>
    <s v="Option2 minus Baseline"/>
    <x v="8"/>
    <s v="MHD67"/>
    <s v="Diesel"/>
  </r>
  <r>
    <x v="38"/>
    <x v="4"/>
    <x v="3"/>
    <x v="1"/>
    <m/>
    <n v="0"/>
    <n v="22"/>
    <n v="0"/>
    <s v="Option2 minus Baseline"/>
    <x v="8"/>
    <s v="MHD67"/>
    <s v="Diesel"/>
  </r>
  <r>
    <x v="39"/>
    <x v="4"/>
    <x v="3"/>
    <x v="0"/>
    <m/>
    <n v="0"/>
    <n v="9"/>
    <n v="0"/>
    <s v="Option2 minus Baseline"/>
    <x v="8"/>
    <s v="HHD8"/>
    <s v="Gasoline"/>
  </r>
  <r>
    <x v="39"/>
    <x v="4"/>
    <x v="3"/>
    <x v="1"/>
    <m/>
    <n v="0"/>
    <n v="15"/>
    <n v="0"/>
    <s v="Option2 minus Baseline"/>
    <x v="8"/>
    <s v="HHD8"/>
    <s v="Gasoline"/>
  </r>
  <r>
    <x v="40"/>
    <x v="4"/>
    <x v="3"/>
    <x v="0"/>
    <m/>
    <n v="0"/>
    <n v="39"/>
    <n v="0"/>
    <s v="Option2 minus Baseline"/>
    <x v="8"/>
    <s v="HHD8"/>
    <s v="Diesel"/>
  </r>
  <r>
    <x v="40"/>
    <x v="4"/>
    <x v="3"/>
    <x v="1"/>
    <m/>
    <n v="0"/>
    <n v="34"/>
    <n v="0"/>
    <s v="Option2 minus Baseline"/>
    <x v="8"/>
    <s v="HHD8"/>
    <s v="Diesel"/>
  </r>
  <r>
    <x v="41"/>
    <x v="4"/>
    <x v="3"/>
    <x v="0"/>
    <m/>
    <n v="0"/>
    <n v="1"/>
    <n v="1"/>
    <s v="Option2 minus Baseline"/>
    <x v="9"/>
    <s v="MHD67"/>
    <s v="Diesel"/>
  </r>
  <r>
    <x v="41"/>
    <x v="4"/>
    <x v="3"/>
    <x v="1"/>
    <m/>
    <n v="0"/>
    <n v="2"/>
    <n v="2"/>
    <s v="Option2 minus Baseline"/>
    <x v="9"/>
    <s v="MHD67"/>
    <s v="Diesel"/>
  </r>
  <r>
    <x v="42"/>
    <x v="4"/>
    <x v="3"/>
    <x v="0"/>
    <m/>
    <n v="0"/>
    <n v="4"/>
    <n v="4"/>
    <s v="Option2 minus Baseline"/>
    <x v="9"/>
    <s v="HHD8"/>
    <s v="Diesel"/>
  </r>
  <r>
    <x v="42"/>
    <x v="4"/>
    <x v="3"/>
    <x v="1"/>
    <m/>
    <n v="0"/>
    <n v="3"/>
    <n v="3"/>
    <s v="Option2 minus Baseline"/>
    <x v="9"/>
    <s v="HHD8"/>
    <s v="Diesel"/>
  </r>
  <r>
    <x v="43"/>
    <x v="4"/>
    <x v="3"/>
    <x v="0"/>
    <m/>
    <n v="0"/>
    <n v="4"/>
    <n v="4"/>
    <s v="Option2 minus Baseline"/>
    <x v="9"/>
    <s v="HHD8"/>
    <s v="CNG"/>
  </r>
  <r>
    <x v="43"/>
    <x v="4"/>
    <x v="3"/>
    <x v="1"/>
    <m/>
    <n v="0"/>
    <n v="3"/>
    <n v="3"/>
    <s v="Option2 minus Baseline"/>
    <x v="9"/>
    <s v="HHD8"/>
    <s v="CNG"/>
  </r>
  <r>
    <x v="44"/>
    <x v="4"/>
    <x v="3"/>
    <x v="0"/>
    <m/>
    <n v="0"/>
    <n v="1"/>
    <n v="1"/>
    <s v="Option2 minus Baseline"/>
    <x v="10"/>
    <s v="HHD8"/>
    <s v="Diesel"/>
  </r>
  <r>
    <x v="44"/>
    <x v="4"/>
    <x v="3"/>
    <x v="1"/>
    <m/>
    <n v="0"/>
    <n v="1"/>
    <n v="1"/>
    <s v="Option2 minus Baseline"/>
    <x v="10"/>
    <s v="HHD8"/>
    <s v="Diesel"/>
  </r>
  <r>
    <x v="0"/>
    <x v="4"/>
    <x v="4"/>
    <x v="0"/>
    <m/>
    <n v="0"/>
    <n v="0"/>
    <n v="0"/>
    <s v="Option2 minus Baseline"/>
    <x v="0"/>
    <s v="LHD"/>
    <s v="Diesel"/>
  </r>
  <r>
    <x v="0"/>
    <x v="4"/>
    <x v="4"/>
    <x v="1"/>
    <m/>
    <n v="0"/>
    <n v="10"/>
    <n v="3"/>
    <s v="Option2 minus Baseline"/>
    <x v="0"/>
    <s v="LHD"/>
    <s v="Diesel"/>
  </r>
  <r>
    <x v="1"/>
    <x v="4"/>
    <x v="4"/>
    <x v="0"/>
    <m/>
    <n v="0"/>
    <n v="0"/>
    <n v="0"/>
    <s v="Option2 minus Baseline"/>
    <x v="1"/>
    <s v="LHD"/>
    <s v="Diesel"/>
  </r>
  <r>
    <x v="1"/>
    <x v="4"/>
    <x v="4"/>
    <x v="1"/>
    <m/>
    <n v="0"/>
    <n v="10"/>
    <n v="3"/>
    <s v="Option2 minus Baseline"/>
    <x v="1"/>
    <s v="LHD"/>
    <s v="Diesel"/>
  </r>
  <r>
    <x v="2"/>
    <x v="4"/>
    <x v="4"/>
    <x v="0"/>
    <m/>
    <n v="0"/>
    <n v="2"/>
    <n v="2"/>
    <s v="Option2 minus Baseline"/>
    <x v="2"/>
    <s v="LHD45"/>
    <s v="Gasoline"/>
  </r>
  <r>
    <x v="2"/>
    <x v="4"/>
    <x v="4"/>
    <x v="1"/>
    <m/>
    <n v="0"/>
    <n v="2"/>
    <n v="2"/>
    <s v="Option2 minus Baseline"/>
    <x v="2"/>
    <s v="LHD45"/>
    <s v="Gasoline"/>
  </r>
  <r>
    <x v="3"/>
    <x v="4"/>
    <x v="4"/>
    <x v="0"/>
    <m/>
    <n v="0"/>
    <n v="0"/>
    <n v="0"/>
    <s v="Option2 minus Baseline"/>
    <x v="2"/>
    <s v="LHD45"/>
    <s v="Diesel"/>
  </r>
  <r>
    <x v="3"/>
    <x v="4"/>
    <x v="4"/>
    <x v="1"/>
    <m/>
    <n v="0"/>
    <n v="4"/>
    <n v="4"/>
    <s v="Option2 minus Baseline"/>
    <x v="2"/>
    <s v="LHD45"/>
    <s v="Diesel"/>
  </r>
  <r>
    <x v="4"/>
    <x v="4"/>
    <x v="4"/>
    <x v="0"/>
    <m/>
    <n v="0"/>
    <n v="1"/>
    <n v="1"/>
    <s v="Option2 minus Baseline"/>
    <x v="2"/>
    <s v="MHD67"/>
    <s v="Diesel"/>
  </r>
  <r>
    <x v="4"/>
    <x v="4"/>
    <x v="4"/>
    <x v="1"/>
    <m/>
    <n v="0"/>
    <n v="4"/>
    <n v="4"/>
    <s v="Option2 minus Baseline"/>
    <x v="2"/>
    <s v="MHD67"/>
    <s v="Diesel"/>
  </r>
  <r>
    <x v="5"/>
    <x v="4"/>
    <x v="4"/>
    <x v="0"/>
    <m/>
    <n v="0"/>
    <n v="6"/>
    <n v="2"/>
    <s v="Option2 minus Baseline"/>
    <x v="2"/>
    <s v="HHD8"/>
    <s v="Diesel"/>
  </r>
  <r>
    <x v="5"/>
    <x v="4"/>
    <x v="4"/>
    <x v="1"/>
    <m/>
    <n v="0"/>
    <n v="6"/>
    <n v="0"/>
    <s v="Option2 minus Baseline"/>
    <x v="2"/>
    <s v="HHD8"/>
    <s v="Diesel"/>
  </r>
  <r>
    <x v="6"/>
    <x v="4"/>
    <x v="4"/>
    <x v="0"/>
    <m/>
    <n v="0"/>
    <n v="6"/>
    <n v="2"/>
    <s v="Option2 minus Baseline"/>
    <x v="2"/>
    <s v="HHD8"/>
    <s v="CNG"/>
  </r>
  <r>
    <x v="6"/>
    <x v="4"/>
    <x v="4"/>
    <x v="1"/>
    <m/>
    <n v="0"/>
    <n v="6"/>
    <n v="0"/>
    <s v="Option2 minus Baseline"/>
    <x v="2"/>
    <s v="HHD8"/>
    <s v="CNG"/>
  </r>
  <r>
    <x v="7"/>
    <x v="4"/>
    <x v="4"/>
    <x v="0"/>
    <m/>
    <n v="0"/>
    <n v="2"/>
    <n v="2"/>
    <s v="Option2 minus Baseline"/>
    <x v="3"/>
    <s v="LHD45"/>
    <s v="Gasoline"/>
  </r>
  <r>
    <x v="7"/>
    <x v="4"/>
    <x v="4"/>
    <x v="1"/>
    <m/>
    <n v="0"/>
    <n v="2"/>
    <n v="2"/>
    <s v="Option2 minus Baseline"/>
    <x v="3"/>
    <s v="LHD45"/>
    <s v="Gasoline"/>
  </r>
  <r>
    <x v="8"/>
    <x v="4"/>
    <x v="4"/>
    <x v="0"/>
    <m/>
    <n v="0"/>
    <n v="0"/>
    <n v="0"/>
    <s v="Option2 minus Baseline"/>
    <x v="3"/>
    <s v="LHD45"/>
    <s v="Diesel"/>
  </r>
  <r>
    <x v="8"/>
    <x v="4"/>
    <x v="4"/>
    <x v="1"/>
    <m/>
    <n v="0"/>
    <n v="4"/>
    <n v="4"/>
    <s v="Option2 minus Baseline"/>
    <x v="3"/>
    <s v="LHD45"/>
    <s v="Diesel"/>
  </r>
  <r>
    <x v="9"/>
    <x v="4"/>
    <x v="4"/>
    <x v="0"/>
    <m/>
    <n v="0"/>
    <n v="1"/>
    <n v="1"/>
    <s v="Option2 minus Baseline"/>
    <x v="3"/>
    <s v="MHD67"/>
    <s v="Diesel"/>
  </r>
  <r>
    <x v="9"/>
    <x v="4"/>
    <x v="4"/>
    <x v="1"/>
    <m/>
    <n v="0"/>
    <n v="4"/>
    <n v="4"/>
    <s v="Option2 minus Baseline"/>
    <x v="3"/>
    <s v="MHD67"/>
    <s v="Diesel"/>
  </r>
  <r>
    <x v="10"/>
    <x v="4"/>
    <x v="4"/>
    <x v="0"/>
    <m/>
    <n v="0"/>
    <n v="6"/>
    <n v="2"/>
    <s v="Option2 minus Baseline"/>
    <x v="3"/>
    <s v="Urban Bus"/>
    <s v="Diesel"/>
  </r>
  <r>
    <x v="10"/>
    <x v="4"/>
    <x v="4"/>
    <x v="1"/>
    <m/>
    <n v="0"/>
    <n v="6"/>
    <n v="0"/>
    <s v="Option2 minus Baseline"/>
    <x v="3"/>
    <s v="Urban Bus"/>
    <s v="Diesel"/>
  </r>
  <r>
    <x v="11"/>
    <x v="4"/>
    <x v="4"/>
    <x v="0"/>
    <m/>
    <n v="0"/>
    <n v="6"/>
    <n v="2"/>
    <s v="Option2 minus Baseline"/>
    <x v="3"/>
    <s v="Urban Bus"/>
    <s v="CNG"/>
  </r>
  <r>
    <x v="11"/>
    <x v="4"/>
    <x v="4"/>
    <x v="1"/>
    <m/>
    <n v="0"/>
    <n v="6"/>
    <n v="0"/>
    <s v="Option2 minus Baseline"/>
    <x v="3"/>
    <s v="Urban Bus"/>
    <s v="CNG"/>
  </r>
  <r>
    <x v="12"/>
    <x v="4"/>
    <x v="4"/>
    <x v="0"/>
    <m/>
    <n v="0"/>
    <n v="7"/>
    <n v="0"/>
    <s v="Option2 minus Baseline"/>
    <x v="4"/>
    <s v="LHD45"/>
    <s v="Gasoline"/>
  </r>
  <r>
    <x v="12"/>
    <x v="4"/>
    <x v="4"/>
    <x v="1"/>
    <m/>
    <n v="0"/>
    <n v="10"/>
    <n v="0"/>
    <s v="Option2 minus Baseline"/>
    <x v="4"/>
    <s v="LHD45"/>
    <s v="Gasoline"/>
  </r>
  <r>
    <x v="13"/>
    <x v="4"/>
    <x v="4"/>
    <x v="0"/>
    <m/>
    <n v="0"/>
    <n v="1"/>
    <n v="0"/>
    <s v="Option2 minus Baseline"/>
    <x v="4"/>
    <s v="LHD45"/>
    <s v="Diesel"/>
  </r>
  <r>
    <x v="13"/>
    <x v="4"/>
    <x v="4"/>
    <x v="1"/>
    <m/>
    <n v="0"/>
    <n v="15"/>
    <n v="0"/>
    <s v="Option2 minus Baseline"/>
    <x v="4"/>
    <s v="LHD45"/>
    <s v="Diesel"/>
  </r>
  <r>
    <x v="14"/>
    <x v="4"/>
    <x v="4"/>
    <x v="0"/>
    <m/>
    <n v="0"/>
    <n v="5"/>
    <n v="0"/>
    <s v="Option2 minus Baseline"/>
    <x v="4"/>
    <s v="MHD67"/>
    <s v="Diesel"/>
  </r>
  <r>
    <x v="14"/>
    <x v="4"/>
    <x v="4"/>
    <x v="1"/>
    <m/>
    <n v="0"/>
    <n v="15"/>
    <n v="0"/>
    <s v="Option2 minus Baseline"/>
    <x v="4"/>
    <s v="MHD67"/>
    <s v="Diesel"/>
  </r>
  <r>
    <x v="15"/>
    <x v="4"/>
    <x v="4"/>
    <x v="0"/>
    <m/>
    <n v="0"/>
    <n v="27"/>
    <n v="0"/>
    <s v="Option2 minus Baseline"/>
    <x v="4"/>
    <s v="HHD8"/>
    <s v="Diesel"/>
  </r>
  <r>
    <x v="15"/>
    <x v="4"/>
    <x v="4"/>
    <x v="1"/>
    <m/>
    <n v="0"/>
    <n v="24"/>
    <n v="0"/>
    <s v="Option2 minus Baseline"/>
    <x v="4"/>
    <s v="HHD8"/>
    <s v="Diesel"/>
  </r>
  <r>
    <x v="16"/>
    <x v="4"/>
    <x v="4"/>
    <x v="0"/>
    <m/>
    <n v="0"/>
    <n v="27"/>
    <n v="0"/>
    <s v="Option2 minus Baseline"/>
    <x v="4"/>
    <s v="HHD8"/>
    <s v="CNG"/>
  </r>
  <r>
    <x v="16"/>
    <x v="4"/>
    <x v="4"/>
    <x v="1"/>
    <m/>
    <n v="0"/>
    <n v="24"/>
    <n v="0"/>
    <s v="Option2 minus Baseline"/>
    <x v="4"/>
    <s v="HHD8"/>
    <s v="CNG"/>
  </r>
  <r>
    <x v="17"/>
    <x v="4"/>
    <x v="4"/>
    <x v="0"/>
    <m/>
    <n v="0"/>
    <n v="2"/>
    <n v="2"/>
    <s v="Option2 minus Baseline"/>
    <x v="5"/>
    <s v="MHD67"/>
    <s v="Diesel"/>
  </r>
  <r>
    <x v="17"/>
    <x v="4"/>
    <x v="4"/>
    <x v="1"/>
    <m/>
    <n v="0"/>
    <n v="4"/>
    <n v="4"/>
    <s v="Option2 minus Baseline"/>
    <x v="5"/>
    <s v="MHD67"/>
    <s v="Diesel"/>
  </r>
  <r>
    <x v="18"/>
    <x v="4"/>
    <x v="4"/>
    <x v="0"/>
    <m/>
    <n v="0"/>
    <n v="8"/>
    <n v="2"/>
    <s v="Option2 minus Baseline"/>
    <x v="5"/>
    <s v="HHD8"/>
    <s v="Diesel"/>
  </r>
  <r>
    <x v="18"/>
    <x v="4"/>
    <x v="4"/>
    <x v="1"/>
    <m/>
    <n v="0"/>
    <n v="7"/>
    <n v="0"/>
    <s v="Option2 minus Baseline"/>
    <x v="5"/>
    <s v="HHD8"/>
    <s v="Diesel"/>
  </r>
  <r>
    <x v="19"/>
    <x v="4"/>
    <x v="4"/>
    <x v="0"/>
    <m/>
    <n v="0"/>
    <n v="8"/>
    <n v="2"/>
    <s v="Option2 minus Baseline"/>
    <x v="5"/>
    <s v="HHD8"/>
    <s v="CNG"/>
  </r>
  <r>
    <x v="19"/>
    <x v="4"/>
    <x v="4"/>
    <x v="1"/>
    <m/>
    <n v="0"/>
    <n v="7"/>
    <n v="0"/>
    <s v="Option2 minus Baseline"/>
    <x v="5"/>
    <s v="HHD8"/>
    <s v="CNG"/>
  </r>
  <r>
    <x v="20"/>
    <x v="4"/>
    <x v="4"/>
    <x v="0"/>
    <m/>
    <n v="0"/>
    <n v="1"/>
    <n v="1"/>
    <s v="Option2 minus Baseline"/>
    <x v="6"/>
    <s v="LHD"/>
    <s v="Diesel"/>
  </r>
  <r>
    <x v="20"/>
    <x v="4"/>
    <x v="4"/>
    <x v="1"/>
    <m/>
    <n v="0"/>
    <n v="6"/>
    <n v="5"/>
    <s v="Option2 minus Baseline"/>
    <x v="6"/>
    <s v="LHD"/>
    <s v="Diesel"/>
  </r>
  <r>
    <x v="21"/>
    <x v="4"/>
    <x v="4"/>
    <x v="0"/>
    <m/>
    <n v="0"/>
    <n v="3"/>
    <n v="3"/>
    <s v="Option2 minus Baseline"/>
    <x v="6"/>
    <s v="LHD45"/>
    <s v="Gasoline"/>
  </r>
  <r>
    <x v="21"/>
    <x v="4"/>
    <x v="4"/>
    <x v="1"/>
    <m/>
    <n v="0"/>
    <n v="4"/>
    <n v="4"/>
    <s v="Option2 minus Baseline"/>
    <x v="6"/>
    <s v="LHD45"/>
    <s v="Gasoline"/>
  </r>
  <r>
    <x v="22"/>
    <x v="4"/>
    <x v="4"/>
    <x v="0"/>
    <m/>
    <n v="0"/>
    <n v="1"/>
    <n v="1"/>
    <s v="Option2 minus Baseline"/>
    <x v="6"/>
    <s v="LHD45"/>
    <s v="Diesel"/>
  </r>
  <r>
    <x v="22"/>
    <x v="4"/>
    <x v="4"/>
    <x v="1"/>
    <m/>
    <n v="0"/>
    <n v="6"/>
    <n v="5"/>
    <s v="Option2 minus Baseline"/>
    <x v="6"/>
    <s v="LHD45"/>
    <s v="Diesel"/>
  </r>
  <r>
    <x v="23"/>
    <x v="4"/>
    <x v="4"/>
    <x v="0"/>
    <m/>
    <n v="0"/>
    <n v="3"/>
    <n v="3"/>
    <s v="Option2 minus Baseline"/>
    <x v="6"/>
    <s v="MHD67"/>
    <s v="Gasoline"/>
  </r>
  <r>
    <x v="23"/>
    <x v="4"/>
    <x v="4"/>
    <x v="1"/>
    <m/>
    <n v="0"/>
    <n v="4"/>
    <n v="4"/>
    <s v="Option2 minus Baseline"/>
    <x v="6"/>
    <s v="MHD67"/>
    <s v="Gasoline"/>
  </r>
  <r>
    <x v="24"/>
    <x v="4"/>
    <x v="4"/>
    <x v="0"/>
    <m/>
    <n v="0"/>
    <n v="2"/>
    <n v="1"/>
    <s v="Option2 minus Baseline"/>
    <x v="6"/>
    <s v="MHD67"/>
    <s v="Diesel"/>
  </r>
  <r>
    <x v="24"/>
    <x v="4"/>
    <x v="4"/>
    <x v="1"/>
    <m/>
    <n v="0"/>
    <n v="6"/>
    <n v="2"/>
    <s v="Option2 minus Baseline"/>
    <x v="6"/>
    <s v="MHD67"/>
    <s v="Diesel"/>
  </r>
  <r>
    <x v="25"/>
    <x v="4"/>
    <x v="4"/>
    <x v="0"/>
    <m/>
    <n v="0"/>
    <n v="3"/>
    <n v="3"/>
    <s v="Option2 minus Baseline"/>
    <x v="6"/>
    <s v="HHD8"/>
    <s v="Gasoline"/>
  </r>
  <r>
    <x v="25"/>
    <x v="4"/>
    <x v="4"/>
    <x v="1"/>
    <m/>
    <n v="0"/>
    <n v="4"/>
    <n v="4"/>
    <s v="Option2 minus Baseline"/>
    <x v="6"/>
    <s v="HHD8"/>
    <s v="Gasoline"/>
  </r>
  <r>
    <x v="26"/>
    <x v="4"/>
    <x v="4"/>
    <x v="0"/>
    <m/>
    <n v="0"/>
    <n v="11"/>
    <n v="1"/>
    <s v="Option2 minus Baseline"/>
    <x v="6"/>
    <s v="HHD8"/>
    <s v="Diesel"/>
  </r>
  <r>
    <x v="26"/>
    <x v="4"/>
    <x v="4"/>
    <x v="1"/>
    <m/>
    <n v="0"/>
    <n v="10"/>
    <n v="0"/>
    <s v="Option2 minus Baseline"/>
    <x v="6"/>
    <s v="HHD8"/>
    <s v="Diesel"/>
  </r>
  <r>
    <x v="27"/>
    <x v="4"/>
    <x v="4"/>
    <x v="0"/>
    <m/>
    <n v="0"/>
    <n v="11"/>
    <n v="1"/>
    <s v="Option2 minus Baseline"/>
    <x v="6"/>
    <s v="HHD8"/>
    <s v="CNG"/>
  </r>
  <r>
    <x v="27"/>
    <x v="4"/>
    <x v="4"/>
    <x v="1"/>
    <m/>
    <n v="0"/>
    <n v="10"/>
    <n v="0"/>
    <s v="Option2 minus Baseline"/>
    <x v="6"/>
    <s v="HHD8"/>
    <s v="CNG"/>
  </r>
  <r>
    <x v="28"/>
    <x v="4"/>
    <x v="4"/>
    <x v="0"/>
    <m/>
    <n v="0"/>
    <n v="0"/>
    <n v="0"/>
    <s v="Option2 minus Baseline"/>
    <x v="7"/>
    <s v="LHD"/>
    <s v="Diesel"/>
  </r>
  <r>
    <x v="28"/>
    <x v="4"/>
    <x v="4"/>
    <x v="1"/>
    <m/>
    <n v="0"/>
    <n v="4"/>
    <n v="4"/>
    <s v="Option2 minus Baseline"/>
    <x v="7"/>
    <s v="LHD"/>
    <s v="Diesel"/>
  </r>
  <r>
    <x v="29"/>
    <x v="4"/>
    <x v="4"/>
    <x v="0"/>
    <m/>
    <n v="0"/>
    <n v="2"/>
    <n v="2"/>
    <s v="Option2 minus Baseline"/>
    <x v="7"/>
    <s v="LHD45"/>
    <s v="Gasoline"/>
  </r>
  <r>
    <x v="29"/>
    <x v="4"/>
    <x v="4"/>
    <x v="1"/>
    <m/>
    <n v="0"/>
    <n v="2"/>
    <n v="2"/>
    <s v="Option2 minus Baseline"/>
    <x v="7"/>
    <s v="LHD45"/>
    <s v="Gasoline"/>
  </r>
  <r>
    <x v="30"/>
    <x v="4"/>
    <x v="4"/>
    <x v="0"/>
    <m/>
    <n v="0"/>
    <n v="0"/>
    <n v="0"/>
    <s v="Option2 minus Baseline"/>
    <x v="7"/>
    <s v="LHD45"/>
    <s v="Diesel"/>
  </r>
  <r>
    <x v="30"/>
    <x v="4"/>
    <x v="4"/>
    <x v="1"/>
    <m/>
    <n v="0"/>
    <n v="4"/>
    <n v="4"/>
    <s v="Option2 minus Baseline"/>
    <x v="7"/>
    <s v="LHD45"/>
    <s v="Diesel"/>
  </r>
  <r>
    <x v="31"/>
    <x v="4"/>
    <x v="4"/>
    <x v="0"/>
    <m/>
    <n v="0"/>
    <n v="2"/>
    <n v="2"/>
    <s v="Option2 minus Baseline"/>
    <x v="7"/>
    <s v="MHD67"/>
    <s v="Gasoline"/>
  </r>
  <r>
    <x v="31"/>
    <x v="4"/>
    <x v="4"/>
    <x v="1"/>
    <m/>
    <n v="0"/>
    <n v="2"/>
    <n v="2"/>
    <s v="Option2 minus Baseline"/>
    <x v="7"/>
    <s v="MHD67"/>
    <s v="Gasoline"/>
  </r>
  <r>
    <x v="32"/>
    <x v="4"/>
    <x v="4"/>
    <x v="0"/>
    <m/>
    <n v="0"/>
    <n v="1"/>
    <n v="1"/>
    <s v="Option2 minus Baseline"/>
    <x v="7"/>
    <s v="MHD67"/>
    <s v="Diesel"/>
  </r>
  <r>
    <x v="32"/>
    <x v="4"/>
    <x v="4"/>
    <x v="1"/>
    <m/>
    <n v="0"/>
    <n v="4"/>
    <n v="4"/>
    <s v="Option2 minus Baseline"/>
    <x v="7"/>
    <s v="MHD67"/>
    <s v="Diesel"/>
  </r>
  <r>
    <x v="33"/>
    <x v="4"/>
    <x v="4"/>
    <x v="0"/>
    <m/>
    <n v="0"/>
    <n v="2"/>
    <n v="2"/>
    <s v="Option2 minus Baseline"/>
    <x v="7"/>
    <s v="HHD8"/>
    <s v="Gasoline"/>
  </r>
  <r>
    <x v="33"/>
    <x v="4"/>
    <x v="4"/>
    <x v="1"/>
    <m/>
    <n v="0"/>
    <n v="2"/>
    <n v="2"/>
    <s v="Option2 minus Baseline"/>
    <x v="7"/>
    <s v="HHD8"/>
    <s v="Gasoline"/>
  </r>
  <r>
    <x v="34"/>
    <x v="4"/>
    <x v="4"/>
    <x v="0"/>
    <m/>
    <n v="0"/>
    <n v="6"/>
    <n v="2"/>
    <s v="Option2 minus Baseline"/>
    <x v="7"/>
    <s v="HHD8"/>
    <s v="Diesel"/>
  </r>
  <r>
    <x v="34"/>
    <x v="4"/>
    <x v="4"/>
    <x v="1"/>
    <m/>
    <n v="0"/>
    <n v="5"/>
    <n v="0"/>
    <s v="Option2 minus Baseline"/>
    <x v="7"/>
    <s v="HHD8"/>
    <s v="Diesel"/>
  </r>
  <r>
    <x v="35"/>
    <x v="4"/>
    <x v="4"/>
    <x v="0"/>
    <m/>
    <n v="0"/>
    <n v="6"/>
    <n v="2"/>
    <s v="Option2 minus Baseline"/>
    <x v="7"/>
    <s v="HHD8"/>
    <s v="CNG"/>
  </r>
  <r>
    <x v="35"/>
    <x v="4"/>
    <x v="4"/>
    <x v="1"/>
    <m/>
    <n v="0"/>
    <n v="5"/>
    <n v="0"/>
    <s v="Option2 minus Baseline"/>
    <x v="7"/>
    <s v="HHD8"/>
    <s v="CNG"/>
  </r>
  <r>
    <x v="36"/>
    <x v="4"/>
    <x v="4"/>
    <x v="0"/>
    <m/>
    <n v="0"/>
    <n v="9"/>
    <n v="0"/>
    <s v="Option2 minus Baseline"/>
    <x v="8"/>
    <s v="LHD45"/>
    <s v="Gasoline"/>
  </r>
  <r>
    <x v="36"/>
    <x v="4"/>
    <x v="4"/>
    <x v="1"/>
    <m/>
    <n v="0"/>
    <n v="15"/>
    <n v="0"/>
    <s v="Option2 minus Baseline"/>
    <x v="8"/>
    <s v="LHD45"/>
    <s v="Gasoline"/>
  </r>
  <r>
    <x v="37"/>
    <x v="4"/>
    <x v="4"/>
    <x v="0"/>
    <m/>
    <n v="0"/>
    <n v="9"/>
    <n v="0"/>
    <s v="Option2 minus Baseline"/>
    <x v="8"/>
    <s v="MHD67"/>
    <s v="Gasoline"/>
  </r>
  <r>
    <x v="37"/>
    <x v="4"/>
    <x v="4"/>
    <x v="1"/>
    <m/>
    <n v="0"/>
    <n v="15"/>
    <n v="0"/>
    <s v="Option2 minus Baseline"/>
    <x v="8"/>
    <s v="MHD67"/>
    <s v="Gasoline"/>
  </r>
  <r>
    <x v="38"/>
    <x v="4"/>
    <x v="4"/>
    <x v="0"/>
    <m/>
    <n v="0"/>
    <n v="8"/>
    <n v="0"/>
    <s v="Option2 minus Baseline"/>
    <x v="8"/>
    <s v="MHD67"/>
    <s v="Diesel"/>
  </r>
  <r>
    <x v="38"/>
    <x v="4"/>
    <x v="4"/>
    <x v="1"/>
    <m/>
    <n v="0"/>
    <n v="22"/>
    <n v="0"/>
    <s v="Option2 minus Baseline"/>
    <x v="8"/>
    <s v="MHD67"/>
    <s v="Diesel"/>
  </r>
  <r>
    <x v="39"/>
    <x v="4"/>
    <x v="4"/>
    <x v="0"/>
    <m/>
    <n v="0"/>
    <n v="9"/>
    <n v="0"/>
    <s v="Option2 minus Baseline"/>
    <x v="8"/>
    <s v="HHD8"/>
    <s v="Gasoline"/>
  </r>
  <r>
    <x v="39"/>
    <x v="4"/>
    <x v="4"/>
    <x v="1"/>
    <m/>
    <n v="0"/>
    <n v="15"/>
    <n v="0"/>
    <s v="Option2 minus Baseline"/>
    <x v="8"/>
    <s v="HHD8"/>
    <s v="Gasoline"/>
  </r>
  <r>
    <x v="40"/>
    <x v="4"/>
    <x v="4"/>
    <x v="0"/>
    <m/>
    <n v="0"/>
    <n v="39"/>
    <n v="0"/>
    <s v="Option2 minus Baseline"/>
    <x v="8"/>
    <s v="HHD8"/>
    <s v="Diesel"/>
  </r>
  <r>
    <x v="40"/>
    <x v="4"/>
    <x v="4"/>
    <x v="1"/>
    <m/>
    <n v="0"/>
    <n v="34"/>
    <n v="0"/>
    <s v="Option2 minus Baseline"/>
    <x v="8"/>
    <s v="HHD8"/>
    <s v="Diesel"/>
  </r>
  <r>
    <x v="41"/>
    <x v="4"/>
    <x v="4"/>
    <x v="0"/>
    <m/>
    <n v="0"/>
    <n v="1"/>
    <n v="1"/>
    <s v="Option2 minus Baseline"/>
    <x v="9"/>
    <s v="MHD67"/>
    <s v="Diesel"/>
  </r>
  <r>
    <x v="41"/>
    <x v="4"/>
    <x v="4"/>
    <x v="1"/>
    <m/>
    <n v="0"/>
    <n v="2"/>
    <n v="2"/>
    <s v="Option2 minus Baseline"/>
    <x v="9"/>
    <s v="MHD67"/>
    <s v="Diesel"/>
  </r>
  <r>
    <x v="42"/>
    <x v="4"/>
    <x v="4"/>
    <x v="0"/>
    <m/>
    <n v="0"/>
    <n v="4"/>
    <n v="4"/>
    <s v="Option2 minus Baseline"/>
    <x v="9"/>
    <s v="HHD8"/>
    <s v="Diesel"/>
  </r>
  <r>
    <x v="42"/>
    <x v="4"/>
    <x v="4"/>
    <x v="1"/>
    <m/>
    <n v="0"/>
    <n v="2"/>
    <n v="2"/>
    <s v="Option2 minus Baseline"/>
    <x v="9"/>
    <s v="HHD8"/>
    <s v="Diesel"/>
  </r>
  <r>
    <x v="43"/>
    <x v="4"/>
    <x v="4"/>
    <x v="0"/>
    <m/>
    <n v="0"/>
    <n v="4"/>
    <n v="4"/>
    <s v="Option2 minus Baseline"/>
    <x v="9"/>
    <s v="HHD8"/>
    <s v="CNG"/>
  </r>
  <r>
    <x v="43"/>
    <x v="4"/>
    <x v="4"/>
    <x v="1"/>
    <m/>
    <n v="0"/>
    <n v="2"/>
    <n v="2"/>
    <s v="Option2 minus Baseline"/>
    <x v="9"/>
    <s v="HHD8"/>
    <s v="CNG"/>
  </r>
  <r>
    <x v="44"/>
    <x v="4"/>
    <x v="4"/>
    <x v="0"/>
    <m/>
    <n v="0"/>
    <n v="1"/>
    <n v="1"/>
    <s v="Option2 minus Baseline"/>
    <x v="10"/>
    <s v="HHD8"/>
    <s v="Diesel"/>
  </r>
  <r>
    <x v="44"/>
    <x v="4"/>
    <x v="4"/>
    <x v="1"/>
    <m/>
    <n v="0"/>
    <n v="1"/>
    <n v="1"/>
    <s v="Option2 minus Baseline"/>
    <x v="10"/>
    <s v="HHD8"/>
    <s v="Diesel"/>
  </r>
  <r>
    <x v="0"/>
    <x v="4"/>
    <x v="5"/>
    <x v="0"/>
    <m/>
    <n v="0"/>
    <n v="0"/>
    <n v="0"/>
    <s v="Option2 minus Baseline"/>
    <x v="0"/>
    <s v="LHD"/>
    <s v="Diesel"/>
  </r>
  <r>
    <x v="0"/>
    <x v="4"/>
    <x v="5"/>
    <x v="1"/>
    <m/>
    <n v="0"/>
    <n v="10"/>
    <n v="3"/>
    <s v="Option2 minus Baseline"/>
    <x v="0"/>
    <s v="LHD"/>
    <s v="Diesel"/>
  </r>
  <r>
    <x v="1"/>
    <x v="4"/>
    <x v="5"/>
    <x v="0"/>
    <m/>
    <n v="0"/>
    <n v="0"/>
    <n v="0"/>
    <s v="Option2 minus Baseline"/>
    <x v="1"/>
    <s v="LHD"/>
    <s v="Diesel"/>
  </r>
  <r>
    <x v="1"/>
    <x v="4"/>
    <x v="5"/>
    <x v="1"/>
    <m/>
    <n v="0"/>
    <n v="10"/>
    <n v="3"/>
    <s v="Option2 minus Baseline"/>
    <x v="1"/>
    <s v="LHD"/>
    <s v="Diesel"/>
  </r>
  <r>
    <x v="2"/>
    <x v="4"/>
    <x v="5"/>
    <x v="0"/>
    <m/>
    <n v="0"/>
    <n v="2"/>
    <n v="2"/>
    <s v="Option2 minus Baseline"/>
    <x v="2"/>
    <s v="LHD45"/>
    <s v="Gasoline"/>
  </r>
  <r>
    <x v="2"/>
    <x v="4"/>
    <x v="5"/>
    <x v="1"/>
    <m/>
    <n v="0"/>
    <n v="2"/>
    <n v="2"/>
    <s v="Option2 minus Baseline"/>
    <x v="2"/>
    <s v="LHD45"/>
    <s v="Gasoline"/>
  </r>
  <r>
    <x v="3"/>
    <x v="4"/>
    <x v="5"/>
    <x v="0"/>
    <m/>
    <n v="0"/>
    <n v="0"/>
    <n v="0"/>
    <s v="Option2 minus Baseline"/>
    <x v="2"/>
    <s v="LHD45"/>
    <s v="Diesel"/>
  </r>
  <r>
    <x v="3"/>
    <x v="4"/>
    <x v="5"/>
    <x v="1"/>
    <m/>
    <n v="0"/>
    <n v="4"/>
    <n v="4"/>
    <s v="Option2 minus Baseline"/>
    <x v="2"/>
    <s v="LHD45"/>
    <s v="Diesel"/>
  </r>
  <r>
    <x v="4"/>
    <x v="4"/>
    <x v="5"/>
    <x v="0"/>
    <m/>
    <n v="0"/>
    <n v="1"/>
    <n v="1"/>
    <s v="Option2 minus Baseline"/>
    <x v="2"/>
    <s v="MHD67"/>
    <s v="Diesel"/>
  </r>
  <r>
    <x v="4"/>
    <x v="4"/>
    <x v="5"/>
    <x v="1"/>
    <m/>
    <n v="0"/>
    <n v="4"/>
    <n v="4"/>
    <s v="Option2 minus Baseline"/>
    <x v="2"/>
    <s v="MHD67"/>
    <s v="Diesel"/>
  </r>
  <r>
    <x v="5"/>
    <x v="4"/>
    <x v="5"/>
    <x v="0"/>
    <m/>
    <n v="0"/>
    <n v="6"/>
    <n v="2"/>
    <s v="Option2 minus Baseline"/>
    <x v="2"/>
    <s v="HHD8"/>
    <s v="Diesel"/>
  </r>
  <r>
    <x v="5"/>
    <x v="4"/>
    <x v="5"/>
    <x v="1"/>
    <m/>
    <n v="0"/>
    <n v="6"/>
    <n v="0"/>
    <s v="Option2 minus Baseline"/>
    <x v="2"/>
    <s v="HHD8"/>
    <s v="Diesel"/>
  </r>
  <r>
    <x v="6"/>
    <x v="4"/>
    <x v="5"/>
    <x v="0"/>
    <m/>
    <n v="0"/>
    <n v="6"/>
    <n v="2"/>
    <s v="Option2 minus Baseline"/>
    <x v="2"/>
    <s v="HHD8"/>
    <s v="CNG"/>
  </r>
  <r>
    <x v="6"/>
    <x v="4"/>
    <x v="5"/>
    <x v="1"/>
    <m/>
    <n v="0"/>
    <n v="6"/>
    <n v="0"/>
    <s v="Option2 minus Baseline"/>
    <x v="2"/>
    <s v="HHD8"/>
    <s v="CNG"/>
  </r>
  <r>
    <x v="7"/>
    <x v="4"/>
    <x v="5"/>
    <x v="0"/>
    <m/>
    <n v="0"/>
    <n v="2"/>
    <n v="2"/>
    <s v="Option2 minus Baseline"/>
    <x v="3"/>
    <s v="LHD45"/>
    <s v="Gasoline"/>
  </r>
  <r>
    <x v="7"/>
    <x v="4"/>
    <x v="5"/>
    <x v="1"/>
    <m/>
    <n v="0"/>
    <n v="2"/>
    <n v="2"/>
    <s v="Option2 minus Baseline"/>
    <x v="3"/>
    <s v="LHD45"/>
    <s v="Gasoline"/>
  </r>
  <r>
    <x v="8"/>
    <x v="4"/>
    <x v="5"/>
    <x v="0"/>
    <m/>
    <n v="0"/>
    <n v="0"/>
    <n v="0"/>
    <s v="Option2 minus Baseline"/>
    <x v="3"/>
    <s v="LHD45"/>
    <s v="Diesel"/>
  </r>
  <r>
    <x v="8"/>
    <x v="4"/>
    <x v="5"/>
    <x v="1"/>
    <m/>
    <n v="0"/>
    <n v="4"/>
    <n v="4"/>
    <s v="Option2 minus Baseline"/>
    <x v="3"/>
    <s v="LHD45"/>
    <s v="Diesel"/>
  </r>
  <r>
    <x v="9"/>
    <x v="4"/>
    <x v="5"/>
    <x v="0"/>
    <m/>
    <n v="0"/>
    <n v="1"/>
    <n v="1"/>
    <s v="Option2 minus Baseline"/>
    <x v="3"/>
    <s v="MHD67"/>
    <s v="Diesel"/>
  </r>
  <r>
    <x v="9"/>
    <x v="4"/>
    <x v="5"/>
    <x v="1"/>
    <m/>
    <n v="0"/>
    <n v="4"/>
    <n v="4"/>
    <s v="Option2 minus Baseline"/>
    <x v="3"/>
    <s v="MHD67"/>
    <s v="Diesel"/>
  </r>
  <r>
    <x v="10"/>
    <x v="4"/>
    <x v="5"/>
    <x v="0"/>
    <m/>
    <n v="0"/>
    <n v="6"/>
    <n v="2"/>
    <s v="Option2 minus Baseline"/>
    <x v="3"/>
    <s v="Urban Bus"/>
    <s v="Diesel"/>
  </r>
  <r>
    <x v="10"/>
    <x v="4"/>
    <x v="5"/>
    <x v="1"/>
    <m/>
    <n v="0"/>
    <n v="6"/>
    <n v="0"/>
    <s v="Option2 minus Baseline"/>
    <x v="3"/>
    <s v="Urban Bus"/>
    <s v="Diesel"/>
  </r>
  <r>
    <x v="11"/>
    <x v="4"/>
    <x v="5"/>
    <x v="0"/>
    <m/>
    <n v="0"/>
    <n v="6"/>
    <n v="2"/>
    <s v="Option2 minus Baseline"/>
    <x v="3"/>
    <s v="Urban Bus"/>
    <s v="CNG"/>
  </r>
  <r>
    <x v="11"/>
    <x v="4"/>
    <x v="5"/>
    <x v="1"/>
    <m/>
    <n v="0"/>
    <n v="6"/>
    <n v="0"/>
    <s v="Option2 minus Baseline"/>
    <x v="3"/>
    <s v="Urban Bus"/>
    <s v="CNG"/>
  </r>
  <r>
    <x v="12"/>
    <x v="4"/>
    <x v="5"/>
    <x v="0"/>
    <m/>
    <n v="0"/>
    <n v="7"/>
    <n v="0"/>
    <s v="Option2 minus Baseline"/>
    <x v="4"/>
    <s v="LHD45"/>
    <s v="Gasoline"/>
  </r>
  <r>
    <x v="12"/>
    <x v="4"/>
    <x v="5"/>
    <x v="1"/>
    <m/>
    <n v="0"/>
    <n v="10"/>
    <n v="0"/>
    <s v="Option2 minus Baseline"/>
    <x v="4"/>
    <s v="LHD45"/>
    <s v="Gasoline"/>
  </r>
  <r>
    <x v="13"/>
    <x v="4"/>
    <x v="5"/>
    <x v="0"/>
    <m/>
    <n v="0"/>
    <n v="1"/>
    <n v="0"/>
    <s v="Option2 minus Baseline"/>
    <x v="4"/>
    <s v="LHD45"/>
    <s v="Diesel"/>
  </r>
  <r>
    <x v="13"/>
    <x v="4"/>
    <x v="5"/>
    <x v="1"/>
    <m/>
    <n v="0"/>
    <n v="15"/>
    <n v="0"/>
    <s v="Option2 minus Baseline"/>
    <x v="4"/>
    <s v="LHD45"/>
    <s v="Diesel"/>
  </r>
  <r>
    <x v="14"/>
    <x v="4"/>
    <x v="5"/>
    <x v="0"/>
    <m/>
    <n v="0"/>
    <n v="5"/>
    <n v="0"/>
    <s v="Option2 minus Baseline"/>
    <x v="4"/>
    <s v="MHD67"/>
    <s v="Diesel"/>
  </r>
  <r>
    <x v="14"/>
    <x v="4"/>
    <x v="5"/>
    <x v="1"/>
    <m/>
    <n v="0"/>
    <n v="15"/>
    <n v="0"/>
    <s v="Option2 minus Baseline"/>
    <x v="4"/>
    <s v="MHD67"/>
    <s v="Diesel"/>
  </r>
  <r>
    <x v="15"/>
    <x v="4"/>
    <x v="5"/>
    <x v="0"/>
    <m/>
    <n v="0"/>
    <n v="27"/>
    <n v="0"/>
    <s v="Option2 minus Baseline"/>
    <x v="4"/>
    <s v="HHD8"/>
    <s v="Diesel"/>
  </r>
  <r>
    <x v="15"/>
    <x v="4"/>
    <x v="5"/>
    <x v="1"/>
    <m/>
    <n v="0"/>
    <n v="24"/>
    <n v="0"/>
    <s v="Option2 minus Baseline"/>
    <x v="4"/>
    <s v="HHD8"/>
    <s v="Diesel"/>
  </r>
  <r>
    <x v="16"/>
    <x v="4"/>
    <x v="5"/>
    <x v="0"/>
    <m/>
    <n v="0"/>
    <n v="27"/>
    <n v="0"/>
    <s v="Option2 minus Baseline"/>
    <x v="4"/>
    <s v="HHD8"/>
    <s v="CNG"/>
  </r>
  <r>
    <x v="16"/>
    <x v="4"/>
    <x v="5"/>
    <x v="1"/>
    <m/>
    <n v="0"/>
    <n v="24"/>
    <n v="0"/>
    <s v="Option2 minus Baseline"/>
    <x v="4"/>
    <s v="HHD8"/>
    <s v="CNG"/>
  </r>
  <r>
    <x v="17"/>
    <x v="4"/>
    <x v="5"/>
    <x v="0"/>
    <m/>
    <n v="0"/>
    <n v="2"/>
    <n v="2"/>
    <s v="Option2 minus Baseline"/>
    <x v="5"/>
    <s v="MHD67"/>
    <s v="Diesel"/>
  </r>
  <r>
    <x v="17"/>
    <x v="4"/>
    <x v="5"/>
    <x v="1"/>
    <m/>
    <n v="0"/>
    <n v="4"/>
    <n v="4"/>
    <s v="Option2 minus Baseline"/>
    <x v="5"/>
    <s v="MHD67"/>
    <s v="Diesel"/>
  </r>
  <r>
    <x v="18"/>
    <x v="4"/>
    <x v="5"/>
    <x v="0"/>
    <m/>
    <n v="0"/>
    <n v="8"/>
    <n v="2"/>
    <s v="Option2 minus Baseline"/>
    <x v="5"/>
    <s v="HHD8"/>
    <s v="Diesel"/>
  </r>
  <r>
    <x v="18"/>
    <x v="4"/>
    <x v="5"/>
    <x v="1"/>
    <m/>
    <n v="0"/>
    <n v="7"/>
    <n v="0"/>
    <s v="Option2 minus Baseline"/>
    <x v="5"/>
    <s v="HHD8"/>
    <s v="Diesel"/>
  </r>
  <r>
    <x v="19"/>
    <x v="4"/>
    <x v="5"/>
    <x v="0"/>
    <m/>
    <n v="0"/>
    <n v="8"/>
    <n v="2"/>
    <s v="Option2 minus Baseline"/>
    <x v="5"/>
    <s v="HHD8"/>
    <s v="CNG"/>
  </r>
  <r>
    <x v="19"/>
    <x v="4"/>
    <x v="5"/>
    <x v="1"/>
    <m/>
    <n v="0"/>
    <n v="7"/>
    <n v="0"/>
    <s v="Option2 minus Baseline"/>
    <x v="5"/>
    <s v="HHD8"/>
    <s v="CNG"/>
  </r>
  <r>
    <x v="20"/>
    <x v="4"/>
    <x v="5"/>
    <x v="0"/>
    <m/>
    <n v="0"/>
    <n v="1"/>
    <n v="1"/>
    <s v="Option2 minus Baseline"/>
    <x v="6"/>
    <s v="LHD"/>
    <s v="Diesel"/>
  </r>
  <r>
    <x v="20"/>
    <x v="4"/>
    <x v="5"/>
    <x v="1"/>
    <m/>
    <n v="0"/>
    <n v="6"/>
    <n v="5"/>
    <s v="Option2 minus Baseline"/>
    <x v="6"/>
    <s v="LHD"/>
    <s v="Diesel"/>
  </r>
  <r>
    <x v="21"/>
    <x v="4"/>
    <x v="5"/>
    <x v="0"/>
    <m/>
    <n v="0"/>
    <n v="3"/>
    <n v="3"/>
    <s v="Option2 minus Baseline"/>
    <x v="6"/>
    <s v="LHD45"/>
    <s v="Gasoline"/>
  </r>
  <r>
    <x v="21"/>
    <x v="4"/>
    <x v="5"/>
    <x v="1"/>
    <m/>
    <n v="0"/>
    <n v="3"/>
    <n v="3"/>
    <s v="Option2 minus Baseline"/>
    <x v="6"/>
    <s v="LHD45"/>
    <s v="Gasoline"/>
  </r>
  <r>
    <x v="22"/>
    <x v="4"/>
    <x v="5"/>
    <x v="0"/>
    <m/>
    <n v="0"/>
    <n v="1"/>
    <n v="1"/>
    <s v="Option2 minus Baseline"/>
    <x v="6"/>
    <s v="LHD45"/>
    <s v="Diesel"/>
  </r>
  <r>
    <x v="22"/>
    <x v="4"/>
    <x v="5"/>
    <x v="1"/>
    <m/>
    <n v="0"/>
    <n v="6"/>
    <n v="5"/>
    <s v="Option2 minus Baseline"/>
    <x v="6"/>
    <s v="LHD45"/>
    <s v="Diesel"/>
  </r>
  <r>
    <x v="23"/>
    <x v="4"/>
    <x v="5"/>
    <x v="0"/>
    <m/>
    <n v="0"/>
    <n v="3"/>
    <n v="3"/>
    <s v="Option2 minus Baseline"/>
    <x v="6"/>
    <s v="MHD67"/>
    <s v="Gasoline"/>
  </r>
  <r>
    <x v="23"/>
    <x v="4"/>
    <x v="5"/>
    <x v="1"/>
    <m/>
    <n v="0"/>
    <n v="3"/>
    <n v="3"/>
    <s v="Option2 minus Baseline"/>
    <x v="6"/>
    <s v="MHD67"/>
    <s v="Gasoline"/>
  </r>
  <r>
    <x v="24"/>
    <x v="4"/>
    <x v="5"/>
    <x v="0"/>
    <m/>
    <n v="0"/>
    <n v="2"/>
    <n v="1"/>
    <s v="Option2 minus Baseline"/>
    <x v="6"/>
    <s v="MHD67"/>
    <s v="Diesel"/>
  </r>
  <r>
    <x v="24"/>
    <x v="4"/>
    <x v="5"/>
    <x v="1"/>
    <m/>
    <n v="0"/>
    <n v="6"/>
    <n v="2"/>
    <s v="Option2 minus Baseline"/>
    <x v="6"/>
    <s v="MHD67"/>
    <s v="Diesel"/>
  </r>
  <r>
    <x v="25"/>
    <x v="4"/>
    <x v="5"/>
    <x v="0"/>
    <m/>
    <n v="0"/>
    <n v="3"/>
    <n v="3"/>
    <s v="Option2 minus Baseline"/>
    <x v="6"/>
    <s v="HHD8"/>
    <s v="Gasoline"/>
  </r>
  <r>
    <x v="25"/>
    <x v="4"/>
    <x v="5"/>
    <x v="1"/>
    <m/>
    <n v="0"/>
    <n v="3"/>
    <n v="3"/>
    <s v="Option2 minus Baseline"/>
    <x v="6"/>
    <s v="HHD8"/>
    <s v="Gasoline"/>
  </r>
  <r>
    <x v="26"/>
    <x v="4"/>
    <x v="5"/>
    <x v="0"/>
    <m/>
    <n v="0"/>
    <n v="11"/>
    <n v="1"/>
    <s v="Option2 minus Baseline"/>
    <x v="6"/>
    <s v="HHD8"/>
    <s v="Diesel"/>
  </r>
  <r>
    <x v="26"/>
    <x v="4"/>
    <x v="5"/>
    <x v="1"/>
    <m/>
    <n v="0"/>
    <n v="10"/>
    <n v="0"/>
    <s v="Option2 minus Baseline"/>
    <x v="6"/>
    <s v="HHD8"/>
    <s v="Diesel"/>
  </r>
  <r>
    <x v="27"/>
    <x v="4"/>
    <x v="5"/>
    <x v="0"/>
    <m/>
    <n v="0"/>
    <n v="11"/>
    <n v="1"/>
    <s v="Option2 minus Baseline"/>
    <x v="6"/>
    <s v="HHD8"/>
    <s v="CNG"/>
  </r>
  <r>
    <x v="27"/>
    <x v="4"/>
    <x v="5"/>
    <x v="1"/>
    <m/>
    <n v="0"/>
    <n v="10"/>
    <n v="0"/>
    <s v="Option2 minus Baseline"/>
    <x v="6"/>
    <s v="HHD8"/>
    <s v="CNG"/>
  </r>
  <r>
    <x v="28"/>
    <x v="4"/>
    <x v="5"/>
    <x v="0"/>
    <m/>
    <n v="0"/>
    <n v="0"/>
    <n v="0"/>
    <s v="Option2 minus Baseline"/>
    <x v="7"/>
    <s v="LHD"/>
    <s v="Diesel"/>
  </r>
  <r>
    <x v="28"/>
    <x v="4"/>
    <x v="5"/>
    <x v="1"/>
    <m/>
    <n v="0"/>
    <n v="4"/>
    <n v="4"/>
    <s v="Option2 minus Baseline"/>
    <x v="7"/>
    <s v="LHD"/>
    <s v="Diesel"/>
  </r>
  <r>
    <x v="29"/>
    <x v="4"/>
    <x v="5"/>
    <x v="0"/>
    <m/>
    <n v="0"/>
    <n v="2"/>
    <n v="2"/>
    <s v="Option2 minus Baseline"/>
    <x v="7"/>
    <s v="LHD45"/>
    <s v="Gasoline"/>
  </r>
  <r>
    <x v="29"/>
    <x v="4"/>
    <x v="5"/>
    <x v="1"/>
    <m/>
    <n v="0"/>
    <n v="2"/>
    <n v="2"/>
    <s v="Option2 minus Baseline"/>
    <x v="7"/>
    <s v="LHD45"/>
    <s v="Gasoline"/>
  </r>
  <r>
    <x v="30"/>
    <x v="4"/>
    <x v="5"/>
    <x v="0"/>
    <m/>
    <n v="0"/>
    <n v="0"/>
    <n v="0"/>
    <s v="Option2 minus Baseline"/>
    <x v="7"/>
    <s v="LHD45"/>
    <s v="Diesel"/>
  </r>
  <r>
    <x v="30"/>
    <x v="4"/>
    <x v="5"/>
    <x v="1"/>
    <m/>
    <n v="0"/>
    <n v="4"/>
    <n v="4"/>
    <s v="Option2 minus Baseline"/>
    <x v="7"/>
    <s v="LHD45"/>
    <s v="Diesel"/>
  </r>
  <r>
    <x v="31"/>
    <x v="4"/>
    <x v="5"/>
    <x v="0"/>
    <m/>
    <n v="0"/>
    <n v="2"/>
    <n v="2"/>
    <s v="Option2 minus Baseline"/>
    <x v="7"/>
    <s v="MHD67"/>
    <s v="Gasoline"/>
  </r>
  <r>
    <x v="31"/>
    <x v="4"/>
    <x v="5"/>
    <x v="1"/>
    <m/>
    <n v="0"/>
    <n v="2"/>
    <n v="2"/>
    <s v="Option2 minus Baseline"/>
    <x v="7"/>
    <s v="MHD67"/>
    <s v="Gasoline"/>
  </r>
  <r>
    <x v="32"/>
    <x v="4"/>
    <x v="5"/>
    <x v="0"/>
    <m/>
    <n v="0"/>
    <n v="1"/>
    <n v="1"/>
    <s v="Option2 minus Baseline"/>
    <x v="7"/>
    <s v="MHD67"/>
    <s v="Diesel"/>
  </r>
  <r>
    <x v="32"/>
    <x v="4"/>
    <x v="5"/>
    <x v="1"/>
    <m/>
    <n v="0"/>
    <n v="4"/>
    <n v="4"/>
    <s v="Option2 minus Baseline"/>
    <x v="7"/>
    <s v="MHD67"/>
    <s v="Diesel"/>
  </r>
  <r>
    <x v="33"/>
    <x v="4"/>
    <x v="5"/>
    <x v="0"/>
    <m/>
    <n v="0"/>
    <n v="2"/>
    <n v="2"/>
    <s v="Option2 minus Baseline"/>
    <x v="7"/>
    <s v="HHD8"/>
    <s v="Gasoline"/>
  </r>
  <r>
    <x v="33"/>
    <x v="4"/>
    <x v="5"/>
    <x v="1"/>
    <m/>
    <n v="0"/>
    <n v="2"/>
    <n v="2"/>
    <s v="Option2 minus Baseline"/>
    <x v="7"/>
    <s v="HHD8"/>
    <s v="Gasoline"/>
  </r>
  <r>
    <x v="34"/>
    <x v="4"/>
    <x v="5"/>
    <x v="0"/>
    <m/>
    <n v="0"/>
    <n v="6"/>
    <n v="2"/>
    <s v="Option2 minus Baseline"/>
    <x v="7"/>
    <s v="HHD8"/>
    <s v="Diesel"/>
  </r>
  <r>
    <x v="34"/>
    <x v="4"/>
    <x v="5"/>
    <x v="1"/>
    <m/>
    <n v="0"/>
    <n v="5"/>
    <n v="0"/>
    <s v="Option2 minus Baseline"/>
    <x v="7"/>
    <s v="HHD8"/>
    <s v="Diesel"/>
  </r>
  <r>
    <x v="35"/>
    <x v="4"/>
    <x v="5"/>
    <x v="0"/>
    <m/>
    <n v="0"/>
    <n v="6"/>
    <n v="2"/>
    <s v="Option2 minus Baseline"/>
    <x v="7"/>
    <s v="HHD8"/>
    <s v="CNG"/>
  </r>
  <r>
    <x v="35"/>
    <x v="4"/>
    <x v="5"/>
    <x v="1"/>
    <m/>
    <n v="0"/>
    <n v="5"/>
    <n v="0"/>
    <s v="Option2 minus Baseline"/>
    <x v="7"/>
    <s v="HHD8"/>
    <s v="CNG"/>
  </r>
  <r>
    <x v="36"/>
    <x v="4"/>
    <x v="5"/>
    <x v="0"/>
    <m/>
    <n v="0"/>
    <n v="9"/>
    <n v="0"/>
    <s v="Option2 minus Baseline"/>
    <x v="8"/>
    <s v="LHD45"/>
    <s v="Gasoline"/>
  </r>
  <r>
    <x v="36"/>
    <x v="4"/>
    <x v="5"/>
    <x v="1"/>
    <m/>
    <n v="0"/>
    <n v="15"/>
    <n v="0"/>
    <s v="Option2 minus Baseline"/>
    <x v="8"/>
    <s v="LHD45"/>
    <s v="Gasoline"/>
  </r>
  <r>
    <x v="37"/>
    <x v="4"/>
    <x v="5"/>
    <x v="0"/>
    <m/>
    <n v="0"/>
    <n v="9"/>
    <n v="0"/>
    <s v="Option2 minus Baseline"/>
    <x v="8"/>
    <s v="MHD67"/>
    <s v="Gasoline"/>
  </r>
  <r>
    <x v="37"/>
    <x v="4"/>
    <x v="5"/>
    <x v="1"/>
    <m/>
    <n v="0"/>
    <n v="15"/>
    <n v="0"/>
    <s v="Option2 minus Baseline"/>
    <x v="8"/>
    <s v="MHD67"/>
    <s v="Gasoline"/>
  </r>
  <r>
    <x v="38"/>
    <x v="4"/>
    <x v="5"/>
    <x v="0"/>
    <m/>
    <n v="0"/>
    <n v="8"/>
    <n v="0"/>
    <s v="Option2 minus Baseline"/>
    <x v="8"/>
    <s v="MHD67"/>
    <s v="Diesel"/>
  </r>
  <r>
    <x v="38"/>
    <x v="4"/>
    <x v="5"/>
    <x v="1"/>
    <m/>
    <n v="0"/>
    <n v="22"/>
    <n v="0"/>
    <s v="Option2 minus Baseline"/>
    <x v="8"/>
    <s v="MHD67"/>
    <s v="Diesel"/>
  </r>
  <r>
    <x v="39"/>
    <x v="4"/>
    <x v="5"/>
    <x v="0"/>
    <m/>
    <n v="0"/>
    <n v="9"/>
    <n v="0"/>
    <s v="Option2 minus Baseline"/>
    <x v="8"/>
    <s v="HHD8"/>
    <s v="Gasoline"/>
  </r>
  <r>
    <x v="39"/>
    <x v="4"/>
    <x v="5"/>
    <x v="1"/>
    <m/>
    <n v="0"/>
    <n v="15"/>
    <n v="0"/>
    <s v="Option2 minus Baseline"/>
    <x v="8"/>
    <s v="HHD8"/>
    <s v="Gasoline"/>
  </r>
  <r>
    <x v="40"/>
    <x v="4"/>
    <x v="5"/>
    <x v="0"/>
    <m/>
    <n v="0"/>
    <n v="39"/>
    <n v="0"/>
    <s v="Option2 minus Baseline"/>
    <x v="8"/>
    <s v="HHD8"/>
    <s v="Diesel"/>
  </r>
  <r>
    <x v="40"/>
    <x v="4"/>
    <x v="5"/>
    <x v="1"/>
    <m/>
    <n v="0"/>
    <n v="34"/>
    <n v="0"/>
    <s v="Option2 minus Baseline"/>
    <x v="8"/>
    <s v="HHD8"/>
    <s v="Diesel"/>
  </r>
  <r>
    <x v="41"/>
    <x v="4"/>
    <x v="5"/>
    <x v="0"/>
    <m/>
    <n v="0"/>
    <n v="1"/>
    <n v="1"/>
    <s v="Option2 minus Baseline"/>
    <x v="9"/>
    <s v="MHD67"/>
    <s v="Diesel"/>
  </r>
  <r>
    <x v="41"/>
    <x v="4"/>
    <x v="5"/>
    <x v="1"/>
    <m/>
    <n v="0"/>
    <n v="2"/>
    <n v="2"/>
    <s v="Option2 minus Baseline"/>
    <x v="9"/>
    <s v="MHD67"/>
    <s v="Diesel"/>
  </r>
  <r>
    <x v="42"/>
    <x v="4"/>
    <x v="5"/>
    <x v="0"/>
    <m/>
    <n v="0"/>
    <n v="4"/>
    <n v="4"/>
    <s v="Option2 minus Baseline"/>
    <x v="9"/>
    <s v="HHD8"/>
    <s v="Diesel"/>
  </r>
  <r>
    <x v="42"/>
    <x v="4"/>
    <x v="5"/>
    <x v="1"/>
    <m/>
    <n v="0"/>
    <n v="2"/>
    <n v="2"/>
    <s v="Option2 minus Baseline"/>
    <x v="9"/>
    <s v="HHD8"/>
    <s v="Diesel"/>
  </r>
  <r>
    <x v="43"/>
    <x v="4"/>
    <x v="5"/>
    <x v="0"/>
    <m/>
    <n v="0"/>
    <n v="4"/>
    <n v="4"/>
    <s v="Option2 minus Baseline"/>
    <x v="9"/>
    <s v="HHD8"/>
    <s v="CNG"/>
  </r>
  <r>
    <x v="43"/>
    <x v="4"/>
    <x v="5"/>
    <x v="1"/>
    <m/>
    <n v="0"/>
    <n v="2"/>
    <n v="2"/>
    <s v="Option2 minus Baseline"/>
    <x v="9"/>
    <s v="HHD8"/>
    <s v="CNG"/>
  </r>
  <r>
    <x v="44"/>
    <x v="4"/>
    <x v="5"/>
    <x v="0"/>
    <m/>
    <n v="0"/>
    <n v="1"/>
    <n v="1"/>
    <s v="Option2 minus Baseline"/>
    <x v="10"/>
    <s v="HHD8"/>
    <s v="Diesel"/>
  </r>
  <r>
    <x v="44"/>
    <x v="4"/>
    <x v="5"/>
    <x v="1"/>
    <m/>
    <n v="0"/>
    <n v="1"/>
    <n v="1"/>
    <s v="Option2 minus Baseline"/>
    <x v="10"/>
    <s v="HHD8"/>
    <s v="Diesel"/>
  </r>
  <r>
    <x v="0"/>
    <x v="4"/>
    <x v="6"/>
    <x v="0"/>
    <m/>
    <n v="0"/>
    <n v="0"/>
    <n v="0"/>
    <s v="Option2 minus Baseline"/>
    <x v="0"/>
    <s v="LHD"/>
    <s v="Diesel"/>
  </r>
  <r>
    <x v="0"/>
    <x v="4"/>
    <x v="6"/>
    <x v="1"/>
    <m/>
    <n v="0"/>
    <n v="10"/>
    <n v="3"/>
    <s v="Option2 minus Baseline"/>
    <x v="0"/>
    <s v="LHD"/>
    <s v="Diesel"/>
  </r>
  <r>
    <x v="1"/>
    <x v="4"/>
    <x v="6"/>
    <x v="0"/>
    <m/>
    <n v="0"/>
    <n v="0"/>
    <n v="0"/>
    <s v="Option2 minus Baseline"/>
    <x v="1"/>
    <s v="LHD"/>
    <s v="Diesel"/>
  </r>
  <r>
    <x v="1"/>
    <x v="4"/>
    <x v="6"/>
    <x v="1"/>
    <m/>
    <n v="0"/>
    <n v="10"/>
    <n v="3"/>
    <s v="Option2 minus Baseline"/>
    <x v="1"/>
    <s v="LHD"/>
    <s v="Diesel"/>
  </r>
  <r>
    <x v="2"/>
    <x v="4"/>
    <x v="6"/>
    <x v="0"/>
    <m/>
    <n v="0"/>
    <n v="2"/>
    <n v="2"/>
    <s v="Option2 minus Baseline"/>
    <x v="2"/>
    <s v="LHD45"/>
    <s v="Gasoline"/>
  </r>
  <r>
    <x v="2"/>
    <x v="4"/>
    <x v="6"/>
    <x v="1"/>
    <m/>
    <n v="0"/>
    <n v="2"/>
    <n v="2"/>
    <s v="Option2 minus Baseline"/>
    <x v="2"/>
    <s v="LHD45"/>
    <s v="Gasoline"/>
  </r>
  <r>
    <x v="3"/>
    <x v="4"/>
    <x v="6"/>
    <x v="0"/>
    <m/>
    <n v="0"/>
    <n v="0"/>
    <n v="0"/>
    <s v="Option2 minus Baseline"/>
    <x v="2"/>
    <s v="LHD45"/>
    <s v="Diesel"/>
  </r>
  <r>
    <x v="3"/>
    <x v="4"/>
    <x v="6"/>
    <x v="1"/>
    <m/>
    <n v="0"/>
    <n v="4"/>
    <n v="4"/>
    <s v="Option2 minus Baseline"/>
    <x v="2"/>
    <s v="LHD45"/>
    <s v="Diesel"/>
  </r>
  <r>
    <x v="4"/>
    <x v="4"/>
    <x v="6"/>
    <x v="0"/>
    <m/>
    <n v="0"/>
    <n v="1"/>
    <n v="1"/>
    <s v="Option2 minus Baseline"/>
    <x v="2"/>
    <s v="MHD67"/>
    <s v="Diesel"/>
  </r>
  <r>
    <x v="4"/>
    <x v="4"/>
    <x v="6"/>
    <x v="1"/>
    <m/>
    <n v="0"/>
    <n v="4"/>
    <n v="4"/>
    <s v="Option2 minus Baseline"/>
    <x v="2"/>
    <s v="MHD67"/>
    <s v="Diesel"/>
  </r>
  <r>
    <x v="5"/>
    <x v="4"/>
    <x v="6"/>
    <x v="0"/>
    <m/>
    <n v="0"/>
    <n v="6"/>
    <n v="2"/>
    <s v="Option2 minus Baseline"/>
    <x v="2"/>
    <s v="HHD8"/>
    <s v="Diesel"/>
  </r>
  <r>
    <x v="5"/>
    <x v="4"/>
    <x v="6"/>
    <x v="1"/>
    <m/>
    <n v="0"/>
    <n v="6"/>
    <n v="0"/>
    <s v="Option2 minus Baseline"/>
    <x v="2"/>
    <s v="HHD8"/>
    <s v="Diesel"/>
  </r>
  <r>
    <x v="6"/>
    <x v="4"/>
    <x v="6"/>
    <x v="0"/>
    <m/>
    <n v="0"/>
    <n v="6"/>
    <n v="2"/>
    <s v="Option2 minus Baseline"/>
    <x v="2"/>
    <s v="HHD8"/>
    <s v="CNG"/>
  </r>
  <r>
    <x v="6"/>
    <x v="4"/>
    <x v="6"/>
    <x v="1"/>
    <m/>
    <n v="0"/>
    <n v="6"/>
    <n v="0"/>
    <s v="Option2 minus Baseline"/>
    <x v="2"/>
    <s v="HHD8"/>
    <s v="CNG"/>
  </r>
  <r>
    <x v="7"/>
    <x v="4"/>
    <x v="6"/>
    <x v="0"/>
    <m/>
    <n v="0"/>
    <n v="2"/>
    <n v="2"/>
    <s v="Option2 minus Baseline"/>
    <x v="3"/>
    <s v="LHD45"/>
    <s v="Gasoline"/>
  </r>
  <r>
    <x v="7"/>
    <x v="4"/>
    <x v="6"/>
    <x v="1"/>
    <m/>
    <n v="0"/>
    <n v="2"/>
    <n v="2"/>
    <s v="Option2 minus Baseline"/>
    <x v="3"/>
    <s v="LHD45"/>
    <s v="Gasoline"/>
  </r>
  <r>
    <x v="8"/>
    <x v="4"/>
    <x v="6"/>
    <x v="0"/>
    <m/>
    <n v="0"/>
    <n v="0"/>
    <n v="0"/>
    <s v="Option2 minus Baseline"/>
    <x v="3"/>
    <s v="LHD45"/>
    <s v="Diesel"/>
  </r>
  <r>
    <x v="8"/>
    <x v="4"/>
    <x v="6"/>
    <x v="1"/>
    <m/>
    <n v="0"/>
    <n v="4"/>
    <n v="4"/>
    <s v="Option2 minus Baseline"/>
    <x v="3"/>
    <s v="LHD45"/>
    <s v="Diesel"/>
  </r>
  <r>
    <x v="9"/>
    <x v="4"/>
    <x v="6"/>
    <x v="0"/>
    <m/>
    <n v="0"/>
    <n v="1"/>
    <n v="1"/>
    <s v="Option2 minus Baseline"/>
    <x v="3"/>
    <s v="MHD67"/>
    <s v="Diesel"/>
  </r>
  <r>
    <x v="9"/>
    <x v="4"/>
    <x v="6"/>
    <x v="1"/>
    <m/>
    <n v="0"/>
    <n v="4"/>
    <n v="4"/>
    <s v="Option2 minus Baseline"/>
    <x v="3"/>
    <s v="MHD67"/>
    <s v="Diesel"/>
  </r>
  <r>
    <x v="10"/>
    <x v="4"/>
    <x v="6"/>
    <x v="0"/>
    <m/>
    <n v="0"/>
    <n v="6"/>
    <n v="2"/>
    <s v="Option2 minus Baseline"/>
    <x v="3"/>
    <s v="Urban Bus"/>
    <s v="Diesel"/>
  </r>
  <r>
    <x v="10"/>
    <x v="4"/>
    <x v="6"/>
    <x v="1"/>
    <m/>
    <n v="0"/>
    <n v="6"/>
    <n v="0"/>
    <s v="Option2 minus Baseline"/>
    <x v="3"/>
    <s v="Urban Bus"/>
    <s v="Diesel"/>
  </r>
  <r>
    <x v="11"/>
    <x v="4"/>
    <x v="6"/>
    <x v="0"/>
    <m/>
    <n v="0"/>
    <n v="6"/>
    <n v="2"/>
    <s v="Option2 minus Baseline"/>
    <x v="3"/>
    <s v="Urban Bus"/>
    <s v="CNG"/>
  </r>
  <r>
    <x v="11"/>
    <x v="4"/>
    <x v="6"/>
    <x v="1"/>
    <m/>
    <n v="0"/>
    <n v="6"/>
    <n v="0"/>
    <s v="Option2 minus Baseline"/>
    <x v="3"/>
    <s v="Urban Bus"/>
    <s v="CNG"/>
  </r>
  <r>
    <x v="12"/>
    <x v="4"/>
    <x v="6"/>
    <x v="0"/>
    <m/>
    <n v="0"/>
    <n v="7"/>
    <n v="0"/>
    <s v="Option2 minus Baseline"/>
    <x v="4"/>
    <s v="LHD45"/>
    <s v="Gasoline"/>
  </r>
  <r>
    <x v="12"/>
    <x v="4"/>
    <x v="6"/>
    <x v="1"/>
    <m/>
    <n v="0"/>
    <n v="10"/>
    <n v="0"/>
    <s v="Option2 minus Baseline"/>
    <x v="4"/>
    <s v="LHD45"/>
    <s v="Gasoline"/>
  </r>
  <r>
    <x v="13"/>
    <x v="4"/>
    <x v="6"/>
    <x v="0"/>
    <m/>
    <n v="0"/>
    <n v="1"/>
    <n v="0"/>
    <s v="Option2 minus Baseline"/>
    <x v="4"/>
    <s v="LHD45"/>
    <s v="Diesel"/>
  </r>
  <r>
    <x v="13"/>
    <x v="4"/>
    <x v="6"/>
    <x v="1"/>
    <m/>
    <n v="0"/>
    <n v="15"/>
    <n v="0"/>
    <s v="Option2 minus Baseline"/>
    <x v="4"/>
    <s v="LHD45"/>
    <s v="Diesel"/>
  </r>
  <r>
    <x v="14"/>
    <x v="4"/>
    <x v="6"/>
    <x v="0"/>
    <m/>
    <n v="0"/>
    <n v="5"/>
    <n v="0"/>
    <s v="Option2 minus Baseline"/>
    <x v="4"/>
    <s v="MHD67"/>
    <s v="Diesel"/>
  </r>
  <r>
    <x v="14"/>
    <x v="4"/>
    <x v="6"/>
    <x v="1"/>
    <m/>
    <n v="0"/>
    <n v="15"/>
    <n v="0"/>
    <s v="Option2 minus Baseline"/>
    <x v="4"/>
    <s v="MHD67"/>
    <s v="Diesel"/>
  </r>
  <r>
    <x v="15"/>
    <x v="4"/>
    <x v="6"/>
    <x v="0"/>
    <m/>
    <n v="0"/>
    <n v="27"/>
    <n v="0"/>
    <s v="Option2 minus Baseline"/>
    <x v="4"/>
    <s v="HHD8"/>
    <s v="Diesel"/>
  </r>
  <r>
    <x v="15"/>
    <x v="4"/>
    <x v="6"/>
    <x v="1"/>
    <m/>
    <n v="0"/>
    <n v="24"/>
    <n v="0"/>
    <s v="Option2 minus Baseline"/>
    <x v="4"/>
    <s v="HHD8"/>
    <s v="Diesel"/>
  </r>
  <r>
    <x v="16"/>
    <x v="4"/>
    <x v="6"/>
    <x v="0"/>
    <m/>
    <n v="0"/>
    <n v="27"/>
    <n v="0"/>
    <s v="Option2 minus Baseline"/>
    <x v="4"/>
    <s v="HHD8"/>
    <s v="CNG"/>
  </r>
  <r>
    <x v="16"/>
    <x v="4"/>
    <x v="6"/>
    <x v="1"/>
    <m/>
    <n v="0"/>
    <n v="24"/>
    <n v="0"/>
    <s v="Option2 minus Baseline"/>
    <x v="4"/>
    <s v="HHD8"/>
    <s v="CNG"/>
  </r>
  <r>
    <x v="17"/>
    <x v="4"/>
    <x v="6"/>
    <x v="0"/>
    <m/>
    <n v="0"/>
    <n v="2"/>
    <n v="2"/>
    <s v="Option2 minus Baseline"/>
    <x v="5"/>
    <s v="MHD67"/>
    <s v="Diesel"/>
  </r>
  <r>
    <x v="17"/>
    <x v="4"/>
    <x v="6"/>
    <x v="1"/>
    <m/>
    <n v="0"/>
    <n v="4"/>
    <n v="4"/>
    <s v="Option2 minus Baseline"/>
    <x v="5"/>
    <s v="MHD67"/>
    <s v="Diesel"/>
  </r>
  <r>
    <x v="18"/>
    <x v="4"/>
    <x v="6"/>
    <x v="0"/>
    <m/>
    <n v="0"/>
    <n v="8"/>
    <n v="2"/>
    <s v="Option2 minus Baseline"/>
    <x v="5"/>
    <s v="HHD8"/>
    <s v="Diesel"/>
  </r>
  <r>
    <x v="18"/>
    <x v="4"/>
    <x v="6"/>
    <x v="1"/>
    <m/>
    <n v="0"/>
    <n v="7"/>
    <n v="0"/>
    <s v="Option2 minus Baseline"/>
    <x v="5"/>
    <s v="HHD8"/>
    <s v="Diesel"/>
  </r>
  <r>
    <x v="19"/>
    <x v="4"/>
    <x v="6"/>
    <x v="0"/>
    <m/>
    <n v="0"/>
    <n v="8"/>
    <n v="2"/>
    <s v="Option2 minus Baseline"/>
    <x v="5"/>
    <s v="HHD8"/>
    <s v="CNG"/>
  </r>
  <r>
    <x v="19"/>
    <x v="4"/>
    <x v="6"/>
    <x v="1"/>
    <m/>
    <n v="0"/>
    <n v="7"/>
    <n v="0"/>
    <s v="Option2 minus Baseline"/>
    <x v="5"/>
    <s v="HHD8"/>
    <s v="CNG"/>
  </r>
  <r>
    <x v="20"/>
    <x v="4"/>
    <x v="6"/>
    <x v="0"/>
    <m/>
    <n v="0"/>
    <n v="1"/>
    <n v="1"/>
    <s v="Option2 minus Baseline"/>
    <x v="6"/>
    <s v="LHD"/>
    <s v="Diesel"/>
  </r>
  <r>
    <x v="20"/>
    <x v="4"/>
    <x v="6"/>
    <x v="1"/>
    <m/>
    <n v="0"/>
    <n v="6"/>
    <n v="5"/>
    <s v="Option2 minus Baseline"/>
    <x v="6"/>
    <s v="LHD"/>
    <s v="Diesel"/>
  </r>
  <r>
    <x v="21"/>
    <x v="4"/>
    <x v="6"/>
    <x v="0"/>
    <m/>
    <n v="0"/>
    <n v="3"/>
    <n v="3"/>
    <s v="Option2 minus Baseline"/>
    <x v="6"/>
    <s v="LHD45"/>
    <s v="Gasoline"/>
  </r>
  <r>
    <x v="21"/>
    <x v="4"/>
    <x v="6"/>
    <x v="1"/>
    <m/>
    <n v="0"/>
    <n v="3"/>
    <n v="3"/>
    <s v="Option2 minus Baseline"/>
    <x v="6"/>
    <s v="LHD45"/>
    <s v="Gasoline"/>
  </r>
  <r>
    <x v="22"/>
    <x v="4"/>
    <x v="6"/>
    <x v="0"/>
    <m/>
    <n v="0"/>
    <n v="1"/>
    <n v="1"/>
    <s v="Option2 minus Baseline"/>
    <x v="6"/>
    <s v="LHD45"/>
    <s v="Diesel"/>
  </r>
  <r>
    <x v="22"/>
    <x v="4"/>
    <x v="6"/>
    <x v="1"/>
    <m/>
    <n v="0"/>
    <n v="6"/>
    <n v="5"/>
    <s v="Option2 minus Baseline"/>
    <x v="6"/>
    <s v="LHD45"/>
    <s v="Diesel"/>
  </r>
  <r>
    <x v="23"/>
    <x v="4"/>
    <x v="6"/>
    <x v="0"/>
    <m/>
    <n v="0"/>
    <n v="3"/>
    <n v="3"/>
    <s v="Option2 minus Baseline"/>
    <x v="6"/>
    <s v="MHD67"/>
    <s v="Gasoline"/>
  </r>
  <r>
    <x v="23"/>
    <x v="4"/>
    <x v="6"/>
    <x v="1"/>
    <m/>
    <n v="0"/>
    <n v="3"/>
    <n v="3"/>
    <s v="Option2 minus Baseline"/>
    <x v="6"/>
    <s v="MHD67"/>
    <s v="Gasoline"/>
  </r>
  <r>
    <x v="24"/>
    <x v="4"/>
    <x v="6"/>
    <x v="0"/>
    <m/>
    <n v="0"/>
    <n v="2"/>
    <n v="1"/>
    <s v="Option2 minus Baseline"/>
    <x v="6"/>
    <s v="MHD67"/>
    <s v="Diesel"/>
  </r>
  <r>
    <x v="24"/>
    <x v="4"/>
    <x v="6"/>
    <x v="1"/>
    <m/>
    <n v="0"/>
    <n v="6"/>
    <n v="2"/>
    <s v="Option2 minus Baseline"/>
    <x v="6"/>
    <s v="MHD67"/>
    <s v="Diesel"/>
  </r>
  <r>
    <x v="25"/>
    <x v="4"/>
    <x v="6"/>
    <x v="0"/>
    <m/>
    <n v="0"/>
    <n v="3"/>
    <n v="3"/>
    <s v="Option2 minus Baseline"/>
    <x v="6"/>
    <s v="HHD8"/>
    <s v="Gasoline"/>
  </r>
  <r>
    <x v="25"/>
    <x v="4"/>
    <x v="6"/>
    <x v="1"/>
    <m/>
    <n v="0"/>
    <n v="3"/>
    <n v="3"/>
    <s v="Option2 minus Baseline"/>
    <x v="6"/>
    <s v="HHD8"/>
    <s v="Gasoline"/>
  </r>
  <r>
    <x v="26"/>
    <x v="4"/>
    <x v="6"/>
    <x v="0"/>
    <m/>
    <n v="0"/>
    <n v="11"/>
    <n v="1"/>
    <s v="Option2 minus Baseline"/>
    <x v="6"/>
    <s v="HHD8"/>
    <s v="Diesel"/>
  </r>
  <r>
    <x v="26"/>
    <x v="4"/>
    <x v="6"/>
    <x v="1"/>
    <m/>
    <n v="0"/>
    <n v="10"/>
    <n v="0"/>
    <s v="Option2 minus Baseline"/>
    <x v="6"/>
    <s v="HHD8"/>
    <s v="Diesel"/>
  </r>
  <r>
    <x v="27"/>
    <x v="4"/>
    <x v="6"/>
    <x v="0"/>
    <m/>
    <n v="0"/>
    <n v="11"/>
    <n v="1"/>
    <s v="Option2 minus Baseline"/>
    <x v="6"/>
    <s v="HHD8"/>
    <s v="CNG"/>
  </r>
  <r>
    <x v="27"/>
    <x v="4"/>
    <x v="6"/>
    <x v="1"/>
    <m/>
    <n v="0"/>
    <n v="10"/>
    <n v="0"/>
    <s v="Option2 minus Baseline"/>
    <x v="6"/>
    <s v="HHD8"/>
    <s v="CNG"/>
  </r>
  <r>
    <x v="28"/>
    <x v="4"/>
    <x v="6"/>
    <x v="0"/>
    <m/>
    <n v="0"/>
    <n v="0"/>
    <n v="0"/>
    <s v="Option2 minus Baseline"/>
    <x v="7"/>
    <s v="LHD"/>
    <s v="Diesel"/>
  </r>
  <r>
    <x v="28"/>
    <x v="4"/>
    <x v="6"/>
    <x v="1"/>
    <m/>
    <n v="0"/>
    <n v="4"/>
    <n v="4"/>
    <s v="Option2 minus Baseline"/>
    <x v="7"/>
    <s v="LHD"/>
    <s v="Diesel"/>
  </r>
  <r>
    <x v="29"/>
    <x v="4"/>
    <x v="6"/>
    <x v="0"/>
    <m/>
    <n v="0"/>
    <n v="2"/>
    <n v="2"/>
    <s v="Option2 minus Baseline"/>
    <x v="7"/>
    <s v="LHD45"/>
    <s v="Gasoline"/>
  </r>
  <r>
    <x v="29"/>
    <x v="4"/>
    <x v="6"/>
    <x v="1"/>
    <m/>
    <n v="0"/>
    <n v="2"/>
    <n v="2"/>
    <s v="Option2 minus Baseline"/>
    <x v="7"/>
    <s v="LHD45"/>
    <s v="Gasoline"/>
  </r>
  <r>
    <x v="30"/>
    <x v="4"/>
    <x v="6"/>
    <x v="0"/>
    <m/>
    <n v="0"/>
    <n v="0"/>
    <n v="0"/>
    <s v="Option2 minus Baseline"/>
    <x v="7"/>
    <s v="LHD45"/>
    <s v="Diesel"/>
  </r>
  <r>
    <x v="30"/>
    <x v="4"/>
    <x v="6"/>
    <x v="1"/>
    <m/>
    <n v="0"/>
    <n v="4"/>
    <n v="4"/>
    <s v="Option2 minus Baseline"/>
    <x v="7"/>
    <s v="LHD45"/>
    <s v="Diesel"/>
  </r>
  <r>
    <x v="31"/>
    <x v="4"/>
    <x v="6"/>
    <x v="0"/>
    <m/>
    <n v="0"/>
    <n v="2"/>
    <n v="2"/>
    <s v="Option2 minus Baseline"/>
    <x v="7"/>
    <s v="MHD67"/>
    <s v="Gasoline"/>
  </r>
  <r>
    <x v="31"/>
    <x v="4"/>
    <x v="6"/>
    <x v="1"/>
    <m/>
    <n v="0"/>
    <n v="2"/>
    <n v="2"/>
    <s v="Option2 minus Baseline"/>
    <x v="7"/>
    <s v="MHD67"/>
    <s v="Gasoline"/>
  </r>
  <r>
    <x v="32"/>
    <x v="4"/>
    <x v="6"/>
    <x v="0"/>
    <m/>
    <n v="0"/>
    <n v="1"/>
    <n v="1"/>
    <s v="Option2 minus Baseline"/>
    <x v="7"/>
    <s v="MHD67"/>
    <s v="Diesel"/>
  </r>
  <r>
    <x v="32"/>
    <x v="4"/>
    <x v="6"/>
    <x v="1"/>
    <m/>
    <n v="0"/>
    <n v="4"/>
    <n v="4"/>
    <s v="Option2 minus Baseline"/>
    <x v="7"/>
    <s v="MHD67"/>
    <s v="Diesel"/>
  </r>
  <r>
    <x v="33"/>
    <x v="4"/>
    <x v="6"/>
    <x v="0"/>
    <m/>
    <n v="0"/>
    <n v="2"/>
    <n v="2"/>
    <s v="Option2 minus Baseline"/>
    <x v="7"/>
    <s v="HHD8"/>
    <s v="Gasoline"/>
  </r>
  <r>
    <x v="33"/>
    <x v="4"/>
    <x v="6"/>
    <x v="1"/>
    <m/>
    <n v="0"/>
    <n v="2"/>
    <n v="2"/>
    <s v="Option2 minus Baseline"/>
    <x v="7"/>
    <s v="HHD8"/>
    <s v="Gasoline"/>
  </r>
  <r>
    <x v="34"/>
    <x v="4"/>
    <x v="6"/>
    <x v="0"/>
    <m/>
    <n v="0"/>
    <n v="6"/>
    <n v="2"/>
    <s v="Option2 minus Baseline"/>
    <x v="7"/>
    <s v="HHD8"/>
    <s v="Diesel"/>
  </r>
  <r>
    <x v="34"/>
    <x v="4"/>
    <x v="6"/>
    <x v="1"/>
    <m/>
    <n v="0"/>
    <n v="5"/>
    <n v="0"/>
    <s v="Option2 minus Baseline"/>
    <x v="7"/>
    <s v="HHD8"/>
    <s v="Diesel"/>
  </r>
  <r>
    <x v="35"/>
    <x v="4"/>
    <x v="6"/>
    <x v="0"/>
    <m/>
    <n v="0"/>
    <n v="6"/>
    <n v="2"/>
    <s v="Option2 minus Baseline"/>
    <x v="7"/>
    <s v="HHD8"/>
    <s v="CNG"/>
  </r>
  <r>
    <x v="35"/>
    <x v="4"/>
    <x v="6"/>
    <x v="1"/>
    <m/>
    <n v="0"/>
    <n v="5"/>
    <n v="0"/>
    <s v="Option2 minus Baseline"/>
    <x v="7"/>
    <s v="HHD8"/>
    <s v="CNG"/>
  </r>
  <r>
    <x v="36"/>
    <x v="4"/>
    <x v="6"/>
    <x v="0"/>
    <m/>
    <n v="0"/>
    <n v="9"/>
    <n v="0"/>
    <s v="Option2 minus Baseline"/>
    <x v="8"/>
    <s v="LHD45"/>
    <s v="Gasoline"/>
  </r>
  <r>
    <x v="36"/>
    <x v="4"/>
    <x v="6"/>
    <x v="1"/>
    <m/>
    <n v="0"/>
    <n v="15"/>
    <n v="0"/>
    <s v="Option2 minus Baseline"/>
    <x v="8"/>
    <s v="LHD45"/>
    <s v="Gasoline"/>
  </r>
  <r>
    <x v="37"/>
    <x v="4"/>
    <x v="6"/>
    <x v="0"/>
    <m/>
    <n v="0"/>
    <n v="9"/>
    <n v="0"/>
    <s v="Option2 minus Baseline"/>
    <x v="8"/>
    <s v="MHD67"/>
    <s v="Gasoline"/>
  </r>
  <r>
    <x v="37"/>
    <x v="4"/>
    <x v="6"/>
    <x v="1"/>
    <m/>
    <n v="0"/>
    <n v="15"/>
    <n v="0"/>
    <s v="Option2 minus Baseline"/>
    <x v="8"/>
    <s v="MHD67"/>
    <s v="Gasoline"/>
  </r>
  <r>
    <x v="38"/>
    <x v="4"/>
    <x v="6"/>
    <x v="0"/>
    <m/>
    <n v="0"/>
    <n v="8"/>
    <n v="0"/>
    <s v="Option2 minus Baseline"/>
    <x v="8"/>
    <s v="MHD67"/>
    <s v="Diesel"/>
  </r>
  <r>
    <x v="38"/>
    <x v="4"/>
    <x v="6"/>
    <x v="1"/>
    <m/>
    <n v="0"/>
    <n v="22"/>
    <n v="0"/>
    <s v="Option2 minus Baseline"/>
    <x v="8"/>
    <s v="MHD67"/>
    <s v="Diesel"/>
  </r>
  <r>
    <x v="39"/>
    <x v="4"/>
    <x v="6"/>
    <x v="0"/>
    <m/>
    <n v="0"/>
    <n v="9"/>
    <n v="0"/>
    <s v="Option2 minus Baseline"/>
    <x v="8"/>
    <s v="HHD8"/>
    <s v="Gasoline"/>
  </r>
  <r>
    <x v="39"/>
    <x v="4"/>
    <x v="6"/>
    <x v="1"/>
    <m/>
    <n v="0"/>
    <n v="15"/>
    <n v="0"/>
    <s v="Option2 minus Baseline"/>
    <x v="8"/>
    <s v="HHD8"/>
    <s v="Gasoline"/>
  </r>
  <r>
    <x v="40"/>
    <x v="4"/>
    <x v="6"/>
    <x v="0"/>
    <m/>
    <n v="0"/>
    <n v="39"/>
    <n v="0"/>
    <s v="Option2 minus Baseline"/>
    <x v="8"/>
    <s v="HHD8"/>
    <s v="Diesel"/>
  </r>
  <r>
    <x v="40"/>
    <x v="4"/>
    <x v="6"/>
    <x v="1"/>
    <m/>
    <n v="0"/>
    <n v="33"/>
    <n v="0"/>
    <s v="Option2 minus Baseline"/>
    <x v="8"/>
    <s v="HHD8"/>
    <s v="Diesel"/>
  </r>
  <r>
    <x v="41"/>
    <x v="4"/>
    <x v="6"/>
    <x v="0"/>
    <m/>
    <n v="0"/>
    <n v="1"/>
    <n v="1"/>
    <s v="Option2 minus Baseline"/>
    <x v="9"/>
    <s v="MHD67"/>
    <s v="Diesel"/>
  </r>
  <r>
    <x v="41"/>
    <x v="4"/>
    <x v="6"/>
    <x v="1"/>
    <m/>
    <n v="0"/>
    <n v="2"/>
    <n v="2"/>
    <s v="Option2 minus Baseline"/>
    <x v="9"/>
    <s v="MHD67"/>
    <s v="Diesel"/>
  </r>
  <r>
    <x v="42"/>
    <x v="4"/>
    <x v="6"/>
    <x v="0"/>
    <m/>
    <n v="0"/>
    <n v="4"/>
    <n v="4"/>
    <s v="Option2 minus Baseline"/>
    <x v="9"/>
    <s v="HHD8"/>
    <s v="Diesel"/>
  </r>
  <r>
    <x v="42"/>
    <x v="4"/>
    <x v="6"/>
    <x v="1"/>
    <m/>
    <n v="0"/>
    <n v="2"/>
    <n v="2"/>
    <s v="Option2 minus Baseline"/>
    <x v="9"/>
    <s v="HHD8"/>
    <s v="Diesel"/>
  </r>
  <r>
    <x v="43"/>
    <x v="4"/>
    <x v="6"/>
    <x v="0"/>
    <m/>
    <n v="0"/>
    <n v="4"/>
    <n v="4"/>
    <s v="Option2 minus Baseline"/>
    <x v="9"/>
    <s v="HHD8"/>
    <s v="CNG"/>
  </r>
  <r>
    <x v="43"/>
    <x v="4"/>
    <x v="6"/>
    <x v="1"/>
    <m/>
    <n v="0"/>
    <n v="2"/>
    <n v="2"/>
    <s v="Option2 minus Baseline"/>
    <x v="9"/>
    <s v="HHD8"/>
    <s v="CNG"/>
  </r>
  <r>
    <x v="44"/>
    <x v="4"/>
    <x v="6"/>
    <x v="0"/>
    <m/>
    <n v="0"/>
    <n v="1"/>
    <n v="1"/>
    <s v="Option2 minus Baseline"/>
    <x v="10"/>
    <s v="HHD8"/>
    <s v="Diesel"/>
  </r>
  <r>
    <x v="44"/>
    <x v="4"/>
    <x v="6"/>
    <x v="1"/>
    <m/>
    <n v="0"/>
    <n v="1"/>
    <n v="1"/>
    <s v="Option2 minus Baseline"/>
    <x v="10"/>
    <s v="HHD8"/>
    <s v="Diesel"/>
  </r>
  <r>
    <x v="0"/>
    <x v="4"/>
    <x v="7"/>
    <x v="0"/>
    <m/>
    <n v="0"/>
    <n v="0"/>
    <n v="0"/>
    <s v="Option2 minus Baseline"/>
    <x v="0"/>
    <s v="LHD"/>
    <s v="Diesel"/>
  </r>
  <r>
    <x v="0"/>
    <x v="4"/>
    <x v="7"/>
    <x v="1"/>
    <m/>
    <n v="0"/>
    <n v="10"/>
    <n v="3"/>
    <s v="Option2 minus Baseline"/>
    <x v="0"/>
    <s v="LHD"/>
    <s v="Diesel"/>
  </r>
  <r>
    <x v="1"/>
    <x v="4"/>
    <x v="7"/>
    <x v="0"/>
    <m/>
    <n v="0"/>
    <n v="0"/>
    <n v="0"/>
    <s v="Option2 minus Baseline"/>
    <x v="1"/>
    <s v="LHD"/>
    <s v="Diesel"/>
  </r>
  <r>
    <x v="1"/>
    <x v="4"/>
    <x v="7"/>
    <x v="1"/>
    <m/>
    <n v="0"/>
    <n v="10"/>
    <n v="3"/>
    <s v="Option2 minus Baseline"/>
    <x v="1"/>
    <s v="LHD"/>
    <s v="Diesel"/>
  </r>
  <r>
    <x v="2"/>
    <x v="4"/>
    <x v="7"/>
    <x v="0"/>
    <m/>
    <n v="0"/>
    <n v="2"/>
    <n v="2"/>
    <s v="Option2 minus Baseline"/>
    <x v="2"/>
    <s v="LHD45"/>
    <s v="Gasoline"/>
  </r>
  <r>
    <x v="2"/>
    <x v="4"/>
    <x v="7"/>
    <x v="1"/>
    <m/>
    <n v="0"/>
    <n v="2"/>
    <n v="2"/>
    <s v="Option2 minus Baseline"/>
    <x v="2"/>
    <s v="LHD45"/>
    <s v="Gasoline"/>
  </r>
  <r>
    <x v="3"/>
    <x v="4"/>
    <x v="7"/>
    <x v="0"/>
    <m/>
    <n v="0"/>
    <n v="0"/>
    <n v="0"/>
    <s v="Option2 minus Baseline"/>
    <x v="2"/>
    <s v="LHD45"/>
    <s v="Diesel"/>
  </r>
  <r>
    <x v="3"/>
    <x v="4"/>
    <x v="7"/>
    <x v="1"/>
    <m/>
    <n v="0"/>
    <n v="4"/>
    <n v="4"/>
    <s v="Option2 minus Baseline"/>
    <x v="2"/>
    <s v="LHD45"/>
    <s v="Diesel"/>
  </r>
  <r>
    <x v="4"/>
    <x v="4"/>
    <x v="7"/>
    <x v="0"/>
    <m/>
    <n v="0"/>
    <n v="1"/>
    <n v="1"/>
    <s v="Option2 minus Baseline"/>
    <x v="2"/>
    <s v="MHD67"/>
    <s v="Diesel"/>
  </r>
  <r>
    <x v="4"/>
    <x v="4"/>
    <x v="7"/>
    <x v="1"/>
    <m/>
    <n v="0"/>
    <n v="4"/>
    <n v="4"/>
    <s v="Option2 minus Baseline"/>
    <x v="2"/>
    <s v="MHD67"/>
    <s v="Diesel"/>
  </r>
  <r>
    <x v="5"/>
    <x v="4"/>
    <x v="7"/>
    <x v="0"/>
    <m/>
    <n v="0"/>
    <n v="6"/>
    <n v="2"/>
    <s v="Option2 minus Baseline"/>
    <x v="2"/>
    <s v="HHD8"/>
    <s v="Diesel"/>
  </r>
  <r>
    <x v="5"/>
    <x v="4"/>
    <x v="7"/>
    <x v="1"/>
    <m/>
    <n v="0"/>
    <n v="6"/>
    <n v="0"/>
    <s v="Option2 minus Baseline"/>
    <x v="2"/>
    <s v="HHD8"/>
    <s v="Diesel"/>
  </r>
  <r>
    <x v="6"/>
    <x v="4"/>
    <x v="7"/>
    <x v="0"/>
    <m/>
    <n v="0"/>
    <n v="6"/>
    <n v="2"/>
    <s v="Option2 minus Baseline"/>
    <x v="2"/>
    <s v="HHD8"/>
    <s v="CNG"/>
  </r>
  <r>
    <x v="6"/>
    <x v="4"/>
    <x v="7"/>
    <x v="1"/>
    <m/>
    <n v="0"/>
    <n v="6"/>
    <n v="0"/>
    <s v="Option2 minus Baseline"/>
    <x v="2"/>
    <s v="HHD8"/>
    <s v="CNG"/>
  </r>
  <r>
    <x v="7"/>
    <x v="4"/>
    <x v="7"/>
    <x v="0"/>
    <m/>
    <n v="0"/>
    <n v="2"/>
    <n v="2"/>
    <s v="Option2 minus Baseline"/>
    <x v="3"/>
    <s v="LHD45"/>
    <s v="Gasoline"/>
  </r>
  <r>
    <x v="7"/>
    <x v="4"/>
    <x v="7"/>
    <x v="1"/>
    <m/>
    <n v="0"/>
    <n v="2"/>
    <n v="2"/>
    <s v="Option2 minus Baseline"/>
    <x v="3"/>
    <s v="LHD45"/>
    <s v="Gasoline"/>
  </r>
  <r>
    <x v="8"/>
    <x v="4"/>
    <x v="7"/>
    <x v="0"/>
    <m/>
    <n v="0"/>
    <n v="0"/>
    <n v="0"/>
    <s v="Option2 minus Baseline"/>
    <x v="3"/>
    <s v="LHD45"/>
    <s v="Diesel"/>
  </r>
  <r>
    <x v="8"/>
    <x v="4"/>
    <x v="7"/>
    <x v="1"/>
    <m/>
    <n v="0"/>
    <n v="4"/>
    <n v="4"/>
    <s v="Option2 minus Baseline"/>
    <x v="3"/>
    <s v="LHD45"/>
    <s v="Diesel"/>
  </r>
  <r>
    <x v="9"/>
    <x v="4"/>
    <x v="7"/>
    <x v="0"/>
    <m/>
    <n v="0"/>
    <n v="1"/>
    <n v="1"/>
    <s v="Option2 minus Baseline"/>
    <x v="3"/>
    <s v="MHD67"/>
    <s v="Diesel"/>
  </r>
  <r>
    <x v="9"/>
    <x v="4"/>
    <x v="7"/>
    <x v="1"/>
    <m/>
    <n v="0"/>
    <n v="4"/>
    <n v="4"/>
    <s v="Option2 minus Baseline"/>
    <x v="3"/>
    <s v="MHD67"/>
    <s v="Diesel"/>
  </r>
  <r>
    <x v="10"/>
    <x v="4"/>
    <x v="7"/>
    <x v="0"/>
    <m/>
    <n v="0"/>
    <n v="6"/>
    <n v="2"/>
    <s v="Option2 minus Baseline"/>
    <x v="3"/>
    <s v="Urban Bus"/>
    <s v="Diesel"/>
  </r>
  <r>
    <x v="10"/>
    <x v="4"/>
    <x v="7"/>
    <x v="1"/>
    <m/>
    <n v="0"/>
    <n v="6"/>
    <n v="0"/>
    <s v="Option2 minus Baseline"/>
    <x v="3"/>
    <s v="Urban Bus"/>
    <s v="Diesel"/>
  </r>
  <r>
    <x v="11"/>
    <x v="4"/>
    <x v="7"/>
    <x v="0"/>
    <m/>
    <n v="0"/>
    <n v="6"/>
    <n v="2"/>
    <s v="Option2 minus Baseline"/>
    <x v="3"/>
    <s v="Urban Bus"/>
    <s v="CNG"/>
  </r>
  <r>
    <x v="11"/>
    <x v="4"/>
    <x v="7"/>
    <x v="1"/>
    <m/>
    <n v="0"/>
    <n v="6"/>
    <n v="0"/>
    <s v="Option2 minus Baseline"/>
    <x v="3"/>
    <s v="Urban Bus"/>
    <s v="CNG"/>
  </r>
  <r>
    <x v="12"/>
    <x v="4"/>
    <x v="7"/>
    <x v="0"/>
    <m/>
    <n v="0"/>
    <n v="7"/>
    <n v="0"/>
    <s v="Option2 minus Baseline"/>
    <x v="4"/>
    <s v="LHD45"/>
    <s v="Gasoline"/>
  </r>
  <r>
    <x v="12"/>
    <x v="4"/>
    <x v="7"/>
    <x v="1"/>
    <m/>
    <n v="0"/>
    <n v="10"/>
    <n v="0"/>
    <s v="Option2 minus Baseline"/>
    <x v="4"/>
    <s v="LHD45"/>
    <s v="Gasoline"/>
  </r>
  <r>
    <x v="13"/>
    <x v="4"/>
    <x v="7"/>
    <x v="0"/>
    <m/>
    <n v="0"/>
    <n v="1"/>
    <n v="0"/>
    <s v="Option2 minus Baseline"/>
    <x v="4"/>
    <s v="LHD45"/>
    <s v="Diesel"/>
  </r>
  <r>
    <x v="13"/>
    <x v="4"/>
    <x v="7"/>
    <x v="1"/>
    <m/>
    <n v="0"/>
    <n v="15"/>
    <n v="0"/>
    <s v="Option2 minus Baseline"/>
    <x v="4"/>
    <s v="LHD45"/>
    <s v="Diesel"/>
  </r>
  <r>
    <x v="14"/>
    <x v="4"/>
    <x v="7"/>
    <x v="0"/>
    <m/>
    <n v="0"/>
    <n v="5"/>
    <n v="0"/>
    <s v="Option2 minus Baseline"/>
    <x v="4"/>
    <s v="MHD67"/>
    <s v="Diesel"/>
  </r>
  <r>
    <x v="14"/>
    <x v="4"/>
    <x v="7"/>
    <x v="1"/>
    <m/>
    <n v="0"/>
    <n v="15"/>
    <n v="0"/>
    <s v="Option2 minus Baseline"/>
    <x v="4"/>
    <s v="MHD67"/>
    <s v="Diesel"/>
  </r>
  <r>
    <x v="15"/>
    <x v="4"/>
    <x v="7"/>
    <x v="0"/>
    <m/>
    <n v="0"/>
    <n v="27"/>
    <n v="0"/>
    <s v="Option2 minus Baseline"/>
    <x v="4"/>
    <s v="HHD8"/>
    <s v="Diesel"/>
  </r>
  <r>
    <x v="15"/>
    <x v="4"/>
    <x v="7"/>
    <x v="1"/>
    <m/>
    <n v="0"/>
    <n v="24"/>
    <n v="0"/>
    <s v="Option2 minus Baseline"/>
    <x v="4"/>
    <s v="HHD8"/>
    <s v="Diesel"/>
  </r>
  <r>
    <x v="16"/>
    <x v="4"/>
    <x v="7"/>
    <x v="0"/>
    <m/>
    <n v="0"/>
    <n v="27"/>
    <n v="0"/>
    <s v="Option2 minus Baseline"/>
    <x v="4"/>
    <s v="HHD8"/>
    <s v="CNG"/>
  </r>
  <r>
    <x v="16"/>
    <x v="4"/>
    <x v="7"/>
    <x v="1"/>
    <m/>
    <n v="0"/>
    <n v="24"/>
    <n v="0"/>
    <s v="Option2 minus Baseline"/>
    <x v="4"/>
    <s v="HHD8"/>
    <s v="CNG"/>
  </r>
  <r>
    <x v="17"/>
    <x v="4"/>
    <x v="7"/>
    <x v="0"/>
    <m/>
    <n v="0"/>
    <n v="2"/>
    <n v="2"/>
    <s v="Option2 minus Baseline"/>
    <x v="5"/>
    <s v="MHD67"/>
    <s v="Diesel"/>
  </r>
  <r>
    <x v="17"/>
    <x v="4"/>
    <x v="7"/>
    <x v="1"/>
    <m/>
    <n v="0"/>
    <n v="4"/>
    <n v="4"/>
    <s v="Option2 minus Baseline"/>
    <x v="5"/>
    <s v="MHD67"/>
    <s v="Diesel"/>
  </r>
  <r>
    <x v="18"/>
    <x v="4"/>
    <x v="7"/>
    <x v="0"/>
    <m/>
    <n v="0"/>
    <n v="8"/>
    <n v="2"/>
    <s v="Option2 minus Baseline"/>
    <x v="5"/>
    <s v="HHD8"/>
    <s v="Diesel"/>
  </r>
  <r>
    <x v="18"/>
    <x v="4"/>
    <x v="7"/>
    <x v="1"/>
    <m/>
    <n v="0"/>
    <n v="7"/>
    <n v="0"/>
    <s v="Option2 minus Baseline"/>
    <x v="5"/>
    <s v="HHD8"/>
    <s v="Diesel"/>
  </r>
  <r>
    <x v="19"/>
    <x v="4"/>
    <x v="7"/>
    <x v="0"/>
    <m/>
    <n v="0"/>
    <n v="8"/>
    <n v="2"/>
    <s v="Option2 minus Baseline"/>
    <x v="5"/>
    <s v="HHD8"/>
    <s v="CNG"/>
  </r>
  <r>
    <x v="19"/>
    <x v="4"/>
    <x v="7"/>
    <x v="1"/>
    <m/>
    <n v="0"/>
    <n v="7"/>
    <n v="0"/>
    <s v="Option2 minus Baseline"/>
    <x v="5"/>
    <s v="HHD8"/>
    <s v="CNG"/>
  </r>
  <r>
    <x v="20"/>
    <x v="4"/>
    <x v="7"/>
    <x v="0"/>
    <m/>
    <n v="0"/>
    <n v="1"/>
    <n v="1"/>
    <s v="Option2 minus Baseline"/>
    <x v="6"/>
    <s v="LHD"/>
    <s v="Diesel"/>
  </r>
  <r>
    <x v="20"/>
    <x v="4"/>
    <x v="7"/>
    <x v="1"/>
    <m/>
    <n v="0"/>
    <n v="6"/>
    <n v="5"/>
    <s v="Option2 minus Baseline"/>
    <x v="6"/>
    <s v="LHD"/>
    <s v="Diesel"/>
  </r>
  <r>
    <x v="21"/>
    <x v="4"/>
    <x v="7"/>
    <x v="0"/>
    <m/>
    <n v="0"/>
    <n v="3"/>
    <n v="3"/>
    <s v="Option2 minus Baseline"/>
    <x v="6"/>
    <s v="LHD45"/>
    <s v="Gasoline"/>
  </r>
  <r>
    <x v="21"/>
    <x v="4"/>
    <x v="7"/>
    <x v="1"/>
    <m/>
    <n v="0"/>
    <n v="3"/>
    <n v="3"/>
    <s v="Option2 minus Baseline"/>
    <x v="6"/>
    <s v="LHD45"/>
    <s v="Gasoline"/>
  </r>
  <r>
    <x v="22"/>
    <x v="4"/>
    <x v="7"/>
    <x v="0"/>
    <m/>
    <n v="0"/>
    <n v="1"/>
    <n v="1"/>
    <s v="Option2 minus Baseline"/>
    <x v="6"/>
    <s v="LHD45"/>
    <s v="Diesel"/>
  </r>
  <r>
    <x v="22"/>
    <x v="4"/>
    <x v="7"/>
    <x v="1"/>
    <m/>
    <n v="0"/>
    <n v="6"/>
    <n v="5"/>
    <s v="Option2 minus Baseline"/>
    <x v="6"/>
    <s v="LHD45"/>
    <s v="Diesel"/>
  </r>
  <r>
    <x v="23"/>
    <x v="4"/>
    <x v="7"/>
    <x v="0"/>
    <m/>
    <n v="0"/>
    <n v="3"/>
    <n v="3"/>
    <s v="Option2 minus Baseline"/>
    <x v="6"/>
    <s v="MHD67"/>
    <s v="Gasoline"/>
  </r>
  <r>
    <x v="23"/>
    <x v="4"/>
    <x v="7"/>
    <x v="1"/>
    <m/>
    <n v="0"/>
    <n v="3"/>
    <n v="3"/>
    <s v="Option2 minus Baseline"/>
    <x v="6"/>
    <s v="MHD67"/>
    <s v="Gasoline"/>
  </r>
  <r>
    <x v="24"/>
    <x v="4"/>
    <x v="7"/>
    <x v="0"/>
    <m/>
    <n v="0"/>
    <n v="2"/>
    <n v="1"/>
    <s v="Option2 minus Baseline"/>
    <x v="6"/>
    <s v="MHD67"/>
    <s v="Diesel"/>
  </r>
  <r>
    <x v="24"/>
    <x v="4"/>
    <x v="7"/>
    <x v="1"/>
    <m/>
    <n v="0"/>
    <n v="6"/>
    <n v="2"/>
    <s v="Option2 minus Baseline"/>
    <x v="6"/>
    <s v="MHD67"/>
    <s v="Diesel"/>
  </r>
  <r>
    <x v="25"/>
    <x v="4"/>
    <x v="7"/>
    <x v="0"/>
    <m/>
    <n v="0"/>
    <n v="3"/>
    <n v="3"/>
    <s v="Option2 minus Baseline"/>
    <x v="6"/>
    <s v="HHD8"/>
    <s v="Gasoline"/>
  </r>
  <r>
    <x v="25"/>
    <x v="4"/>
    <x v="7"/>
    <x v="1"/>
    <m/>
    <n v="0"/>
    <n v="3"/>
    <n v="3"/>
    <s v="Option2 minus Baseline"/>
    <x v="6"/>
    <s v="HHD8"/>
    <s v="Gasoline"/>
  </r>
  <r>
    <x v="26"/>
    <x v="4"/>
    <x v="7"/>
    <x v="0"/>
    <m/>
    <n v="0"/>
    <n v="11"/>
    <n v="1"/>
    <s v="Option2 minus Baseline"/>
    <x v="6"/>
    <s v="HHD8"/>
    <s v="Diesel"/>
  </r>
  <r>
    <x v="26"/>
    <x v="4"/>
    <x v="7"/>
    <x v="1"/>
    <m/>
    <n v="0"/>
    <n v="9"/>
    <n v="0"/>
    <s v="Option2 minus Baseline"/>
    <x v="6"/>
    <s v="HHD8"/>
    <s v="Diesel"/>
  </r>
  <r>
    <x v="27"/>
    <x v="4"/>
    <x v="7"/>
    <x v="0"/>
    <m/>
    <n v="0"/>
    <n v="11"/>
    <n v="1"/>
    <s v="Option2 minus Baseline"/>
    <x v="6"/>
    <s v="HHD8"/>
    <s v="CNG"/>
  </r>
  <r>
    <x v="27"/>
    <x v="4"/>
    <x v="7"/>
    <x v="1"/>
    <m/>
    <n v="0"/>
    <n v="9"/>
    <n v="0"/>
    <s v="Option2 minus Baseline"/>
    <x v="6"/>
    <s v="HHD8"/>
    <s v="CNG"/>
  </r>
  <r>
    <x v="28"/>
    <x v="4"/>
    <x v="7"/>
    <x v="0"/>
    <m/>
    <n v="0"/>
    <n v="0"/>
    <n v="0"/>
    <s v="Option2 minus Baseline"/>
    <x v="7"/>
    <s v="LHD"/>
    <s v="Diesel"/>
  </r>
  <r>
    <x v="28"/>
    <x v="4"/>
    <x v="7"/>
    <x v="1"/>
    <m/>
    <n v="0"/>
    <n v="4"/>
    <n v="4"/>
    <s v="Option2 minus Baseline"/>
    <x v="7"/>
    <s v="LHD"/>
    <s v="Diesel"/>
  </r>
  <r>
    <x v="29"/>
    <x v="4"/>
    <x v="7"/>
    <x v="0"/>
    <m/>
    <n v="0"/>
    <n v="2"/>
    <n v="2"/>
    <s v="Option2 minus Baseline"/>
    <x v="7"/>
    <s v="LHD45"/>
    <s v="Gasoline"/>
  </r>
  <r>
    <x v="29"/>
    <x v="4"/>
    <x v="7"/>
    <x v="1"/>
    <m/>
    <n v="0"/>
    <n v="2"/>
    <n v="2"/>
    <s v="Option2 minus Baseline"/>
    <x v="7"/>
    <s v="LHD45"/>
    <s v="Gasoline"/>
  </r>
  <r>
    <x v="30"/>
    <x v="4"/>
    <x v="7"/>
    <x v="0"/>
    <m/>
    <n v="0"/>
    <n v="0"/>
    <n v="0"/>
    <s v="Option2 minus Baseline"/>
    <x v="7"/>
    <s v="LHD45"/>
    <s v="Diesel"/>
  </r>
  <r>
    <x v="30"/>
    <x v="4"/>
    <x v="7"/>
    <x v="1"/>
    <m/>
    <n v="0"/>
    <n v="4"/>
    <n v="4"/>
    <s v="Option2 minus Baseline"/>
    <x v="7"/>
    <s v="LHD45"/>
    <s v="Diesel"/>
  </r>
  <r>
    <x v="31"/>
    <x v="4"/>
    <x v="7"/>
    <x v="0"/>
    <m/>
    <n v="0"/>
    <n v="2"/>
    <n v="2"/>
    <s v="Option2 minus Baseline"/>
    <x v="7"/>
    <s v="MHD67"/>
    <s v="Gasoline"/>
  </r>
  <r>
    <x v="31"/>
    <x v="4"/>
    <x v="7"/>
    <x v="1"/>
    <m/>
    <n v="0"/>
    <n v="2"/>
    <n v="2"/>
    <s v="Option2 minus Baseline"/>
    <x v="7"/>
    <s v="MHD67"/>
    <s v="Gasoline"/>
  </r>
  <r>
    <x v="32"/>
    <x v="4"/>
    <x v="7"/>
    <x v="0"/>
    <m/>
    <n v="0"/>
    <n v="1"/>
    <n v="1"/>
    <s v="Option2 minus Baseline"/>
    <x v="7"/>
    <s v="MHD67"/>
    <s v="Diesel"/>
  </r>
  <r>
    <x v="32"/>
    <x v="4"/>
    <x v="7"/>
    <x v="1"/>
    <m/>
    <n v="0"/>
    <n v="4"/>
    <n v="4"/>
    <s v="Option2 minus Baseline"/>
    <x v="7"/>
    <s v="MHD67"/>
    <s v="Diesel"/>
  </r>
  <r>
    <x v="33"/>
    <x v="4"/>
    <x v="7"/>
    <x v="0"/>
    <m/>
    <n v="0"/>
    <n v="2"/>
    <n v="2"/>
    <s v="Option2 minus Baseline"/>
    <x v="7"/>
    <s v="HHD8"/>
    <s v="Gasoline"/>
  </r>
  <r>
    <x v="33"/>
    <x v="4"/>
    <x v="7"/>
    <x v="1"/>
    <m/>
    <n v="0"/>
    <n v="2"/>
    <n v="2"/>
    <s v="Option2 minus Baseline"/>
    <x v="7"/>
    <s v="HHD8"/>
    <s v="Gasoline"/>
  </r>
  <r>
    <x v="34"/>
    <x v="4"/>
    <x v="7"/>
    <x v="0"/>
    <m/>
    <n v="0"/>
    <n v="6"/>
    <n v="2"/>
    <s v="Option2 minus Baseline"/>
    <x v="7"/>
    <s v="HHD8"/>
    <s v="Diesel"/>
  </r>
  <r>
    <x v="34"/>
    <x v="4"/>
    <x v="7"/>
    <x v="1"/>
    <m/>
    <n v="0"/>
    <n v="5"/>
    <n v="0"/>
    <s v="Option2 minus Baseline"/>
    <x v="7"/>
    <s v="HHD8"/>
    <s v="Diesel"/>
  </r>
  <r>
    <x v="35"/>
    <x v="4"/>
    <x v="7"/>
    <x v="0"/>
    <m/>
    <n v="0"/>
    <n v="6"/>
    <n v="2"/>
    <s v="Option2 minus Baseline"/>
    <x v="7"/>
    <s v="HHD8"/>
    <s v="CNG"/>
  </r>
  <r>
    <x v="35"/>
    <x v="4"/>
    <x v="7"/>
    <x v="1"/>
    <m/>
    <n v="0"/>
    <n v="5"/>
    <n v="0"/>
    <s v="Option2 minus Baseline"/>
    <x v="7"/>
    <s v="HHD8"/>
    <s v="CNG"/>
  </r>
  <r>
    <x v="36"/>
    <x v="4"/>
    <x v="7"/>
    <x v="0"/>
    <m/>
    <n v="0"/>
    <n v="9"/>
    <n v="0"/>
    <s v="Option2 minus Baseline"/>
    <x v="8"/>
    <s v="LHD45"/>
    <s v="Gasoline"/>
  </r>
  <r>
    <x v="36"/>
    <x v="4"/>
    <x v="7"/>
    <x v="1"/>
    <m/>
    <n v="0"/>
    <n v="14"/>
    <n v="0"/>
    <s v="Option2 minus Baseline"/>
    <x v="8"/>
    <s v="LHD45"/>
    <s v="Gasoline"/>
  </r>
  <r>
    <x v="37"/>
    <x v="4"/>
    <x v="7"/>
    <x v="0"/>
    <m/>
    <n v="0"/>
    <n v="9"/>
    <n v="0"/>
    <s v="Option2 minus Baseline"/>
    <x v="8"/>
    <s v="MHD67"/>
    <s v="Gasoline"/>
  </r>
  <r>
    <x v="37"/>
    <x v="4"/>
    <x v="7"/>
    <x v="1"/>
    <m/>
    <n v="0"/>
    <n v="14"/>
    <n v="0"/>
    <s v="Option2 minus Baseline"/>
    <x v="8"/>
    <s v="MHD67"/>
    <s v="Gasoline"/>
  </r>
  <r>
    <x v="38"/>
    <x v="4"/>
    <x v="7"/>
    <x v="0"/>
    <m/>
    <n v="0"/>
    <n v="8"/>
    <n v="0"/>
    <s v="Option2 minus Baseline"/>
    <x v="8"/>
    <s v="MHD67"/>
    <s v="Diesel"/>
  </r>
  <r>
    <x v="38"/>
    <x v="4"/>
    <x v="7"/>
    <x v="1"/>
    <m/>
    <n v="0"/>
    <n v="22"/>
    <n v="0"/>
    <s v="Option2 minus Baseline"/>
    <x v="8"/>
    <s v="MHD67"/>
    <s v="Diesel"/>
  </r>
  <r>
    <x v="39"/>
    <x v="4"/>
    <x v="7"/>
    <x v="0"/>
    <m/>
    <n v="0"/>
    <n v="9"/>
    <n v="0"/>
    <s v="Option2 minus Baseline"/>
    <x v="8"/>
    <s v="HHD8"/>
    <s v="Gasoline"/>
  </r>
  <r>
    <x v="39"/>
    <x v="4"/>
    <x v="7"/>
    <x v="1"/>
    <m/>
    <n v="0"/>
    <n v="14"/>
    <n v="0"/>
    <s v="Option2 minus Baseline"/>
    <x v="8"/>
    <s v="HHD8"/>
    <s v="Gasoline"/>
  </r>
  <r>
    <x v="40"/>
    <x v="4"/>
    <x v="7"/>
    <x v="0"/>
    <m/>
    <n v="0"/>
    <n v="39"/>
    <n v="0"/>
    <s v="Option2 minus Baseline"/>
    <x v="8"/>
    <s v="HHD8"/>
    <s v="Diesel"/>
  </r>
  <r>
    <x v="40"/>
    <x v="4"/>
    <x v="7"/>
    <x v="1"/>
    <m/>
    <n v="0"/>
    <n v="34"/>
    <n v="0"/>
    <s v="Option2 minus Baseline"/>
    <x v="8"/>
    <s v="HHD8"/>
    <s v="Diesel"/>
  </r>
  <r>
    <x v="41"/>
    <x v="4"/>
    <x v="7"/>
    <x v="0"/>
    <m/>
    <n v="0"/>
    <n v="1"/>
    <n v="1"/>
    <s v="Option2 minus Baseline"/>
    <x v="9"/>
    <s v="MHD67"/>
    <s v="Diesel"/>
  </r>
  <r>
    <x v="41"/>
    <x v="4"/>
    <x v="7"/>
    <x v="1"/>
    <m/>
    <n v="0"/>
    <n v="2"/>
    <n v="2"/>
    <s v="Option2 minus Baseline"/>
    <x v="9"/>
    <s v="MHD67"/>
    <s v="Diesel"/>
  </r>
  <r>
    <x v="42"/>
    <x v="4"/>
    <x v="7"/>
    <x v="0"/>
    <m/>
    <n v="0"/>
    <n v="4"/>
    <n v="4"/>
    <s v="Option2 minus Baseline"/>
    <x v="9"/>
    <s v="HHD8"/>
    <s v="Diesel"/>
  </r>
  <r>
    <x v="42"/>
    <x v="4"/>
    <x v="7"/>
    <x v="1"/>
    <m/>
    <n v="0"/>
    <n v="2"/>
    <n v="2"/>
    <s v="Option2 minus Baseline"/>
    <x v="9"/>
    <s v="HHD8"/>
    <s v="Diesel"/>
  </r>
  <r>
    <x v="43"/>
    <x v="4"/>
    <x v="7"/>
    <x v="0"/>
    <m/>
    <n v="0"/>
    <n v="4"/>
    <n v="4"/>
    <s v="Option2 minus Baseline"/>
    <x v="9"/>
    <s v="HHD8"/>
    <s v="CNG"/>
  </r>
  <r>
    <x v="43"/>
    <x v="4"/>
    <x v="7"/>
    <x v="1"/>
    <m/>
    <n v="0"/>
    <n v="2"/>
    <n v="2"/>
    <s v="Option2 minus Baseline"/>
    <x v="9"/>
    <s v="HHD8"/>
    <s v="CNG"/>
  </r>
  <r>
    <x v="44"/>
    <x v="4"/>
    <x v="7"/>
    <x v="0"/>
    <m/>
    <n v="0"/>
    <n v="1"/>
    <n v="1"/>
    <s v="Option2 minus Baseline"/>
    <x v="10"/>
    <s v="HHD8"/>
    <s v="Diesel"/>
  </r>
  <r>
    <x v="44"/>
    <x v="4"/>
    <x v="7"/>
    <x v="1"/>
    <m/>
    <n v="0"/>
    <n v="1"/>
    <n v="1"/>
    <s v="Option2 minus Baseline"/>
    <x v="10"/>
    <s v="HHD8"/>
    <s v="Diesel"/>
  </r>
  <r>
    <x v="0"/>
    <x v="4"/>
    <x v="8"/>
    <x v="0"/>
    <m/>
    <n v="0"/>
    <n v="0"/>
    <n v="0"/>
    <s v="Option2 minus Baseline"/>
    <x v="0"/>
    <s v="LHD"/>
    <s v="Diesel"/>
  </r>
  <r>
    <x v="0"/>
    <x v="4"/>
    <x v="8"/>
    <x v="1"/>
    <m/>
    <n v="0"/>
    <n v="10"/>
    <n v="3"/>
    <s v="Option2 minus Baseline"/>
    <x v="0"/>
    <s v="LHD"/>
    <s v="Diesel"/>
  </r>
  <r>
    <x v="1"/>
    <x v="4"/>
    <x v="8"/>
    <x v="0"/>
    <m/>
    <n v="0"/>
    <n v="0"/>
    <n v="0"/>
    <s v="Option2 minus Baseline"/>
    <x v="1"/>
    <s v="LHD"/>
    <s v="Diesel"/>
  </r>
  <r>
    <x v="1"/>
    <x v="4"/>
    <x v="8"/>
    <x v="1"/>
    <m/>
    <n v="0"/>
    <n v="10"/>
    <n v="3"/>
    <s v="Option2 minus Baseline"/>
    <x v="1"/>
    <s v="LHD"/>
    <s v="Diesel"/>
  </r>
  <r>
    <x v="2"/>
    <x v="4"/>
    <x v="8"/>
    <x v="0"/>
    <m/>
    <n v="0"/>
    <n v="2"/>
    <n v="2"/>
    <s v="Option2 minus Baseline"/>
    <x v="2"/>
    <s v="LHD45"/>
    <s v="Gasoline"/>
  </r>
  <r>
    <x v="2"/>
    <x v="4"/>
    <x v="8"/>
    <x v="1"/>
    <m/>
    <n v="0"/>
    <n v="2"/>
    <n v="2"/>
    <s v="Option2 minus Baseline"/>
    <x v="2"/>
    <s v="LHD45"/>
    <s v="Gasoline"/>
  </r>
  <r>
    <x v="3"/>
    <x v="4"/>
    <x v="8"/>
    <x v="0"/>
    <m/>
    <n v="0"/>
    <n v="0"/>
    <n v="0"/>
    <s v="Option2 minus Baseline"/>
    <x v="2"/>
    <s v="LHD45"/>
    <s v="Diesel"/>
  </r>
  <r>
    <x v="3"/>
    <x v="4"/>
    <x v="8"/>
    <x v="1"/>
    <m/>
    <n v="0"/>
    <n v="4"/>
    <n v="4"/>
    <s v="Option2 minus Baseline"/>
    <x v="2"/>
    <s v="LHD45"/>
    <s v="Diesel"/>
  </r>
  <r>
    <x v="4"/>
    <x v="4"/>
    <x v="8"/>
    <x v="0"/>
    <m/>
    <n v="0"/>
    <n v="1"/>
    <n v="1"/>
    <s v="Option2 minus Baseline"/>
    <x v="2"/>
    <s v="MHD67"/>
    <s v="Diesel"/>
  </r>
  <r>
    <x v="4"/>
    <x v="4"/>
    <x v="8"/>
    <x v="1"/>
    <m/>
    <n v="0"/>
    <n v="4"/>
    <n v="4"/>
    <s v="Option2 minus Baseline"/>
    <x v="2"/>
    <s v="MHD67"/>
    <s v="Diesel"/>
  </r>
  <r>
    <x v="5"/>
    <x v="4"/>
    <x v="8"/>
    <x v="0"/>
    <m/>
    <n v="0"/>
    <n v="6"/>
    <n v="2"/>
    <s v="Option2 minus Baseline"/>
    <x v="2"/>
    <s v="HHD8"/>
    <s v="Diesel"/>
  </r>
  <r>
    <x v="5"/>
    <x v="4"/>
    <x v="8"/>
    <x v="1"/>
    <m/>
    <n v="0"/>
    <n v="6"/>
    <n v="0"/>
    <s v="Option2 minus Baseline"/>
    <x v="2"/>
    <s v="HHD8"/>
    <s v="Diesel"/>
  </r>
  <r>
    <x v="6"/>
    <x v="4"/>
    <x v="8"/>
    <x v="0"/>
    <m/>
    <n v="0"/>
    <n v="6"/>
    <n v="2"/>
    <s v="Option2 minus Baseline"/>
    <x v="2"/>
    <s v="HHD8"/>
    <s v="CNG"/>
  </r>
  <r>
    <x v="6"/>
    <x v="4"/>
    <x v="8"/>
    <x v="1"/>
    <m/>
    <n v="0"/>
    <n v="6"/>
    <n v="0"/>
    <s v="Option2 minus Baseline"/>
    <x v="2"/>
    <s v="HHD8"/>
    <s v="CNG"/>
  </r>
  <r>
    <x v="7"/>
    <x v="4"/>
    <x v="8"/>
    <x v="0"/>
    <m/>
    <n v="0"/>
    <n v="2"/>
    <n v="2"/>
    <s v="Option2 minus Baseline"/>
    <x v="3"/>
    <s v="LHD45"/>
    <s v="Gasoline"/>
  </r>
  <r>
    <x v="7"/>
    <x v="4"/>
    <x v="8"/>
    <x v="1"/>
    <m/>
    <n v="0"/>
    <n v="2"/>
    <n v="2"/>
    <s v="Option2 minus Baseline"/>
    <x v="3"/>
    <s v="LHD45"/>
    <s v="Gasoline"/>
  </r>
  <r>
    <x v="8"/>
    <x v="4"/>
    <x v="8"/>
    <x v="0"/>
    <m/>
    <n v="0"/>
    <n v="0"/>
    <n v="0"/>
    <s v="Option2 minus Baseline"/>
    <x v="3"/>
    <s v="LHD45"/>
    <s v="Diesel"/>
  </r>
  <r>
    <x v="8"/>
    <x v="4"/>
    <x v="8"/>
    <x v="1"/>
    <m/>
    <n v="0"/>
    <n v="4"/>
    <n v="4"/>
    <s v="Option2 minus Baseline"/>
    <x v="3"/>
    <s v="LHD45"/>
    <s v="Diesel"/>
  </r>
  <r>
    <x v="9"/>
    <x v="4"/>
    <x v="8"/>
    <x v="0"/>
    <m/>
    <n v="0"/>
    <n v="1"/>
    <n v="1"/>
    <s v="Option2 minus Baseline"/>
    <x v="3"/>
    <s v="MHD67"/>
    <s v="Diesel"/>
  </r>
  <r>
    <x v="9"/>
    <x v="4"/>
    <x v="8"/>
    <x v="1"/>
    <m/>
    <n v="0"/>
    <n v="4"/>
    <n v="4"/>
    <s v="Option2 minus Baseline"/>
    <x v="3"/>
    <s v="MHD67"/>
    <s v="Diesel"/>
  </r>
  <r>
    <x v="10"/>
    <x v="4"/>
    <x v="8"/>
    <x v="0"/>
    <m/>
    <n v="0"/>
    <n v="6"/>
    <n v="2"/>
    <s v="Option2 minus Baseline"/>
    <x v="3"/>
    <s v="Urban Bus"/>
    <s v="Diesel"/>
  </r>
  <r>
    <x v="10"/>
    <x v="4"/>
    <x v="8"/>
    <x v="1"/>
    <m/>
    <n v="0"/>
    <n v="6"/>
    <n v="0"/>
    <s v="Option2 minus Baseline"/>
    <x v="3"/>
    <s v="Urban Bus"/>
    <s v="Diesel"/>
  </r>
  <r>
    <x v="11"/>
    <x v="4"/>
    <x v="8"/>
    <x v="0"/>
    <m/>
    <n v="0"/>
    <n v="6"/>
    <n v="2"/>
    <s v="Option2 minus Baseline"/>
    <x v="3"/>
    <s v="Urban Bus"/>
    <s v="CNG"/>
  </r>
  <r>
    <x v="11"/>
    <x v="4"/>
    <x v="8"/>
    <x v="1"/>
    <m/>
    <n v="0"/>
    <n v="6"/>
    <n v="0"/>
    <s v="Option2 minus Baseline"/>
    <x v="3"/>
    <s v="Urban Bus"/>
    <s v="CNG"/>
  </r>
  <r>
    <x v="12"/>
    <x v="4"/>
    <x v="8"/>
    <x v="0"/>
    <m/>
    <n v="0"/>
    <n v="7"/>
    <n v="0"/>
    <s v="Option2 minus Baseline"/>
    <x v="4"/>
    <s v="LHD45"/>
    <s v="Gasoline"/>
  </r>
  <r>
    <x v="12"/>
    <x v="4"/>
    <x v="8"/>
    <x v="1"/>
    <m/>
    <n v="0"/>
    <n v="10"/>
    <n v="0"/>
    <s v="Option2 minus Baseline"/>
    <x v="4"/>
    <s v="LHD45"/>
    <s v="Gasoline"/>
  </r>
  <r>
    <x v="13"/>
    <x v="4"/>
    <x v="8"/>
    <x v="0"/>
    <m/>
    <n v="0"/>
    <n v="1"/>
    <n v="0"/>
    <s v="Option2 minus Baseline"/>
    <x v="4"/>
    <s v="LHD45"/>
    <s v="Diesel"/>
  </r>
  <r>
    <x v="13"/>
    <x v="4"/>
    <x v="8"/>
    <x v="1"/>
    <m/>
    <n v="0"/>
    <n v="15"/>
    <n v="0"/>
    <s v="Option2 minus Baseline"/>
    <x v="4"/>
    <s v="LHD45"/>
    <s v="Diesel"/>
  </r>
  <r>
    <x v="14"/>
    <x v="4"/>
    <x v="8"/>
    <x v="0"/>
    <m/>
    <n v="0"/>
    <n v="5"/>
    <n v="0"/>
    <s v="Option2 minus Baseline"/>
    <x v="4"/>
    <s v="MHD67"/>
    <s v="Diesel"/>
  </r>
  <r>
    <x v="14"/>
    <x v="4"/>
    <x v="8"/>
    <x v="1"/>
    <m/>
    <n v="0"/>
    <n v="15"/>
    <n v="0"/>
    <s v="Option2 minus Baseline"/>
    <x v="4"/>
    <s v="MHD67"/>
    <s v="Diesel"/>
  </r>
  <r>
    <x v="15"/>
    <x v="4"/>
    <x v="8"/>
    <x v="0"/>
    <m/>
    <n v="0"/>
    <n v="27"/>
    <n v="0"/>
    <s v="Option2 minus Baseline"/>
    <x v="4"/>
    <s v="HHD8"/>
    <s v="Diesel"/>
  </r>
  <r>
    <x v="15"/>
    <x v="4"/>
    <x v="8"/>
    <x v="1"/>
    <m/>
    <n v="0"/>
    <n v="23"/>
    <n v="0"/>
    <s v="Option2 minus Baseline"/>
    <x v="4"/>
    <s v="HHD8"/>
    <s v="Diesel"/>
  </r>
  <r>
    <x v="16"/>
    <x v="4"/>
    <x v="8"/>
    <x v="0"/>
    <m/>
    <n v="0"/>
    <n v="27"/>
    <n v="0"/>
    <s v="Option2 minus Baseline"/>
    <x v="4"/>
    <s v="HHD8"/>
    <s v="CNG"/>
  </r>
  <r>
    <x v="16"/>
    <x v="4"/>
    <x v="8"/>
    <x v="1"/>
    <m/>
    <n v="0"/>
    <n v="23"/>
    <n v="0"/>
    <s v="Option2 minus Baseline"/>
    <x v="4"/>
    <s v="HHD8"/>
    <s v="CNG"/>
  </r>
  <r>
    <x v="17"/>
    <x v="4"/>
    <x v="8"/>
    <x v="0"/>
    <m/>
    <n v="0"/>
    <n v="2"/>
    <n v="2"/>
    <s v="Option2 minus Baseline"/>
    <x v="5"/>
    <s v="MHD67"/>
    <s v="Diesel"/>
  </r>
  <r>
    <x v="17"/>
    <x v="4"/>
    <x v="8"/>
    <x v="1"/>
    <m/>
    <n v="0"/>
    <n v="4"/>
    <n v="4"/>
    <s v="Option2 minus Baseline"/>
    <x v="5"/>
    <s v="MHD67"/>
    <s v="Diesel"/>
  </r>
  <r>
    <x v="18"/>
    <x v="4"/>
    <x v="8"/>
    <x v="0"/>
    <m/>
    <n v="0"/>
    <n v="8"/>
    <n v="2"/>
    <s v="Option2 minus Baseline"/>
    <x v="5"/>
    <s v="HHD8"/>
    <s v="Diesel"/>
  </r>
  <r>
    <x v="18"/>
    <x v="4"/>
    <x v="8"/>
    <x v="1"/>
    <m/>
    <n v="0"/>
    <n v="7"/>
    <n v="0"/>
    <s v="Option2 minus Baseline"/>
    <x v="5"/>
    <s v="HHD8"/>
    <s v="Diesel"/>
  </r>
  <r>
    <x v="19"/>
    <x v="4"/>
    <x v="8"/>
    <x v="0"/>
    <m/>
    <n v="0"/>
    <n v="8"/>
    <n v="2"/>
    <s v="Option2 minus Baseline"/>
    <x v="5"/>
    <s v="HHD8"/>
    <s v="CNG"/>
  </r>
  <r>
    <x v="19"/>
    <x v="4"/>
    <x v="8"/>
    <x v="1"/>
    <m/>
    <n v="0"/>
    <n v="7"/>
    <n v="0"/>
    <s v="Option2 minus Baseline"/>
    <x v="5"/>
    <s v="HHD8"/>
    <s v="CNG"/>
  </r>
  <r>
    <x v="20"/>
    <x v="4"/>
    <x v="8"/>
    <x v="0"/>
    <m/>
    <n v="0"/>
    <n v="1"/>
    <n v="1"/>
    <s v="Option2 minus Baseline"/>
    <x v="6"/>
    <s v="LHD"/>
    <s v="Diesel"/>
  </r>
  <r>
    <x v="20"/>
    <x v="4"/>
    <x v="8"/>
    <x v="1"/>
    <m/>
    <n v="0"/>
    <n v="6"/>
    <n v="5"/>
    <s v="Option2 minus Baseline"/>
    <x v="6"/>
    <s v="LHD"/>
    <s v="Diesel"/>
  </r>
  <r>
    <x v="21"/>
    <x v="4"/>
    <x v="8"/>
    <x v="0"/>
    <m/>
    <n v="0"/>
    <n v="3"/>
    <n v="3"/>
    <s v="Option2 minus Baseline"/>
    <x v="6"/>
    <s v="LHD45"/>
    <s v="Gasoline"/>
  </r>
  <r>
    <x v="21"/>
    <x v="4"/>
    <x v="8"/>
    <x v="1"/>
    <m/>
    <n v="0"/>
    <n v="3"/>
    <n v="3"/>
    <s v="Option2 minus Baseline"/>
    <x v="6"/>
    <s v="LHD45"/>
    <s v="Gasoline"/>
  </r>
  <r>
    <x v="22"/>
    <x v="4"/>
    <x v="8"/>
    <x v="0"/>
    <m/>
    <n v="0"/>
    <n v="1"/>
    <n v="1"/>
    <s v="Option2 minus Baseline"/>
    <x v="6"/>
    <s v="LHD45"/>
    <s v="Diesel"/>
  </r>
  <r>
    <x v="22"/>
    <x v="4"/>
    <x v="8"/>
    <x v="1"/>
    <m/>
    <n v="0"/>
    <n v="6"/>
    <n v="5"/>
    <s v="Option2 minus Baseline"/>
    <x v="6"/>
    <s v="LHD45"/>
    <s v="Diesel"/>
  </r>
  <r>
    <x v="23"/>
    <x v="4"/>
    <x v="8"/>
    <x v="0"/>
    <m/>
    <n v="0"/>
    <n v="3"/>
    <n v="3"/>
    <s v="Option2 minus Baseline"/>
    <x v="6"/>
    <s v="MHD67"/>
    <s v="Gasoline"/>
  </r>
  <r>
    <x v="23"/>
    <x v="4"/>
    <x v="8"/>
    <x v="1"/>
    <m/>
    <n v="0"/>
    <n v="3"/>
    <n v="3"/>
    <s v="Option2 minus Baseline"/>
    <x v="6"/>
    <s v="MHD67"/>
    <s v="Gasoline"/>
  </r>
  <r>
    <x v="24"/>
    <x v="4"/>
    <x v="8"/>
    <x v="0"/>
    <m/>
    <n v="0"/>
    <n v="2"/>
    <n v="1"/>
    <s v="Option2 minus Baseline"/>
    <x v="6"/>
    <s v="MHD67"/>
    <s v="Diesel"/>
  </r>
  <r>
    <x v="24"/>
    <x v="4"/>
    <x v="8"/>
    <x v="1"/>
    <m/>
    <n v="0"/>
    <n v="6"/>
    <n v="2"/>
    <s v="Option2 minus Baseline"/>
    <x v="6"/>
    <s v="MHD67"/>
    <s v="Diesel"/>
  </r>
  <r>
    <x v="25"/>
    <x v="4"/>
    <x v="8"/>
    <x v="0"/>
    <m/>
    <n v="0"/>
    <n v="3"/>
    <n v="3"/>
    <s v="Option2 minus Baseline"/>
    <x v="6"/>
    <s v="HHD8"/>
    <s v="Gasoline"/>
  </r>
  <r>
    <x v="25"/>
    <x v="4"/>
    <x v="8"/>
    <x v="1"/>
    <m/>
    <n v="0"/>
    <n v="3"/>
    <n v="3"/>
    <s v="Option2 minus Baseline"/>
    <x v="6"/>
    <s v="HHD8"/>
    <s v="Gasoline"/>
  </r>
  <r>
    <x v="26"/>
    <x v="4"/>
    <x v="8"/>
    <x v="0"/>
    <m/>
    <n v="0"/>
    <n v="11"/>
    <n v="1"/>
    <s v="Option2 minus Baseline"/>
    <x v="6"/>
    <s v="HHD8"/>
    <s v="Diesel"/>
  </r>
  <r>
    <x v="26"/>
    <x v="4"/>
    <x v="8"/>
    <x v="1"/>
    <m/>
    <n v="0"/>
    <n v="9"/>
    <n v="0"/>
    <s v="Option2 minus Baseline"/>
    <x v="6"/>
    <s v="HHD8"/>
    <s v="Diesel"/>
  </r>
  <r>
    <x v="27"/>
    <x v="4"/>
    <x v="8"/>
    <x v="0"/>
    <m/>
    <n v="0"/>
    <n v="11"/>
    <n v="1"/>
    <s v="Option2 minus Baseline"/>
    <x v="6"/>
    <s v="HHD8"/>
    <s v="CNG"/>
  </r>
  <r>
    <x v="27"/>
    <x v="4"/>
    <x v="8"/>
    <x v="1"/>
    <m/>
    <n v="0"/>
    <n v="9"/>
    <n v="0"/>
    <s v="Option2 minus Baseline"/>
    <x v="6"/>
    <s v="HHD8"/>
    <s v="CNG"/>
  </r>
  <r>
    <x v="28"/>
    <x v="4"/>
    <x v="8"/>
    <x v="0"/>
    <m/>
    <n v="0"/>
    <n v="0"/>
    <n v="0"/>
    <s v="Option2 minus Baseline"/>
    <x v="7"/>
    <s v="LHD"/>
    <s v="Diesel"/>
  </r>
  <r>
    <x v="28"/>
    <x v="4"/>
    <x v="8"/>
    <x v="1"/>
    <m/>
    <n v="0"/>
    <n v="4"/>
    <n v="4"/>
    <s v="Option2 minus Baseline"/>
    <x v="7"/>
    <s v="LHD"/>
    <s v="Diesel"/>
  </r>
  <r>
    <x v="29"/>
    <x v="4"/>
    <x v="8"/>
    <x v="0"/>
    <m/>
    <n v="0"/>
    <n v="2"/>
    <n v="2"/>
    <s v="Option2 minus Baseline"/>
    <x v="7"/>
    <s v="LHD45"/>
    <s v="Gasoline"/>
  </r>
  <r>
    <x v="29"/>
    <x v="4"/>
    <x v="8"/>
    <x v="1"/>
    <m/>
    <n v="0"/>
    <n v="2"/>
    <n v="2"/>
    <s v="Option2 minus Baseline"/>
    <x v="7"/>
    <s v="LHD45"/>
    <s v="Gasoline"/>
  </r>
  <r>
    <x v="30"/>
    <x v="4"/>
    <x v="8"/>
    <x v="0"/>
    <m/>
    <n v="0"/>
    <n v="0"/>
    <n v="0"/>
    <s v="Option2 minus Baseline"/>
    <x v="7"/>
    <s v="LHD45"/>
    <s v="Diesel"/>
  </r>
  <r>
    <x v="30"/>
    <x v="4"/>
    <x v="8"/>
    <x v="1"/>
    <m/>
    <n v="0"/>
    <n v="4"/>
    <n v="4"/>
    <s v="Option2 minus Baseline"/>
    <x v="7"/>
    <s v="LHD45"/>
    <s v="Diesel"/>
  </r>
  <r>
    <x v="31"/>
    <x v="4"/>
    <x v="8"/>
    <x v="0"/>
    <m/>
    <n v="0"/>
    <n v="2"/>
    <n v="2"/>
    <s v="Option2 minus Baseline"/>
    <x v="7"/>
    <s v="MHD67"/>
    <s v="Gasoline"/>
  </r>
  <r>
    <x v="31"/>
    <x v="4"/>
    <x v="8"/>
    <x v="1"/>
    <m/>
    <n v="0"/>
    <n v="2"/>
    <n v="2"/>
    <s v="Option2 minus Baseline"/>
    <x v="7"/>
    <s v="MHD67"/>
    <s v="Gasoline"/>
  </r>
  <r>
    <x v="32"/>
    <x v="4"/>
    <x v="8"/>
    <x v="0"/>
    <m/>
    <n v="0"/>
    <n v="1"/>
    <n v="1"/>
    <s v="Option2 minus Baseline"/>
    <x v="7"/>
    <s v="MHD67"/>
    <s v="Diesel"/>
  </r>
  <r>
    <x v="32"/>
    <x v="4"/>
    <x v="8"/>
    <x v="1"/>
    <m/>
    <n v="0"/>
    <n v="4"/>
    <n v="4"/>
    <s v="Option2 minus Baseline"/>
    <x v="7"/>
    <s v="MHD67"/>
    <s v="Diesel"/>
  </r>
  <r>
    <x v="33"/>
    <x v="4"/>
    <x v="8"/>
    <x v="0"/>
    <m/>
    <n v="0"/>
    <n v="2"/>
    <n v="2"/>
    <s v="Option2 minus Baseline"/>
    <x v="7"/>
    <s v="HHD8"/>
    <s v="Gasoline"/>
  </r>
  <r>
    <x v="33"/>
    <x v="4"/>
    <x v="8"/>
    <x v="1"/>
    <m/>
    <n v="0"/>
    <n v="2"/>
    <n v="2"/>
    <s v="Option2 minus Baseline"/>
    <x v="7"/>
    <s v="HHD8"/>
    <s v="Gasoline"/>
  </r>
  <r>
    <x v="34"/>
    <x v="4"/>
    <x v="8"/>
    <x v="0"/>
    <m/>
    <n v="0"/>
    <n v="6"/>
    <n v="2"/>
    <s v="Option2 minus Baseline"/>
    <x v="7"/>
    <s v="HHD8"/>
    <s v="Diesel"/>
  </r>
  <r>
    <x v="34"/>
    <x v="4"/>
    <x v="8"/>
    <x v="1"/>
    <m/>
    <n v="0"/>
    <n v="5"/>
    <n v="0"/>
    <s v="Option2 minus Baseline"/>
    <x v="7"/>
    <s v="HHD8"/>
    <s v="Diesel"/>
  </r>
  <r>
    <x v="35"/>
    <x v="4"/>
    <x v="8"/>
    <x v="0"/>
    <m/>
    <n v="0"/>
    <n v="6"/>
    <n v="2"/>
    <s v="Option2 minus Baseline"/>
    <x v="7"/>
    <s v="HHD8"/>
    <s v="CNG"/>
  </r>
  <r>
    <x v="35"/>
    <x v="4"/>
    <x v="8"/>
    <x v="1"/>
    <m/>
    <n v="0"/>
    <n v="5"/>
    <n v="0"/>
    <s v="Option2 minus Baseline"/>
    <x v="7"/>
    <s v="HHD8"/>
    <s v="CNG"/>
  </r>
  <r>
    <x v="36"/>
    <x v="4"/>
    <x v="8"/>
    <x v="0"/>
    <m/>
    <n v="0"/>
    <n v="9"/>
    <n v="0"/>
    <s v="Option2 minus Baseline"/>
    <x v="8"/>
    <s v="LHD45"/>
    <s v="Gasoline"/>
  </r>
  <r>
    <x v="36"/>
    <x v="4"/>
    <x v="8"/>
    <x v="1"/>
    <m/>
    <n v="0"/>
    <n v="14"/>
    <n v="0"/>
    <s v="Option2 minus Baseline"/>
    <x v="8"/>
    <s v="LHD45"/>
    <s v="Gasoline"/>
  </r>
  <r>
    <x v="37"/>
    <x v="4"/>
    <x v="8"/>
    <x v="0"/>
    <m/>
    <n v="0"/>
    <n v="9"/>
    <n v="0"/>
    <s v="Option2 minus Baseline"/>
    <x v="8"/>
    <s v="MHD67"/>
    <s v="Gasoline"/>
  </r>
  <r>
    <x v="37"/>
    <x v="4"/>
    <x v="8"/>
    <x v="1"/>
    <m/>
    <n v="0"/>
    <n v="14"/>
    <n v="0"/>
    <s v="Option2 minus Baseline"/>
    <x v="8"/>
    <s v="MHD67"/>
    <s v="Gasoline"/>
  </r>
  <r>
    <x v="38"/>
    <x v="4"/>
    <x v="8"/>
    <x v="0"/>
    <m/>
    <n v="0"/>
    <n v="8"/>
    <n v="0"/>
    <s v="Option2 minus Baseline"/>
    <x v="8"/>
    <s v="MHD67"/>
    <s v="Diesel"/>
  </r>
  <r>
    <x v="38"/>
    <x v="4"/>
    <x v="8"/>
    <x v="1"/>
    <m/>
    <n v="0"/>
    <n v="22"/>
    <n v="0"/>
    <s v="Option2 minus Baseline"/>
    <x v="8"/>
    <s v="MHD67"/>
    <s v="Diesel"/>
  </r>
  <r>
    <x v="39"/>
    <x v="4"/>
    <x v="8"/>
    <x v="0"/>
    <m/>
    <n v="0"/>
    <n v="9"/>
    <n v="0"/>
    <s v="Option2 minus Baseline"/>
    <x v="8"/>
    <s v="HHD8"/>
    <s v="Gasoline"/>
  </r>
  <r>
    <x v="39"/>
    <x v="4"/>
    <x v="8"/>
    <x v="1"/>
    <m/>
    <n v="0"/>
    <n v="14"/>
    <n v="0"/>
    <s v="Option2 minus Baseline"/>
    <x v="8"/>
    <s v="HHD8"/>
    <s v="Gasoline"/>
  </r>
  <r>
    <x v="40"/>
    <x v="4"/>
    <x v="8"/>
    <x v="0"/>
    <m/>
    <n v="0"/>
    <n v="39"/>
    <n v="0"/>
    <s v="Option2 minus Baseline"/>
    <x v="8"/>
    <s v="HHD8"/>
    <s v="Diesel"/>
  </r>
  <r>
    <x v="40"/>
    <x v="4"/>
    <x v="8"/>
    <x v="1"/>
    <m/>
    <n v="0"/>
    <n v="34"/>
    <n v="0"/>
    <s v="Option2 minus Baseline"/>
    <x v="8"/>
    <s v="HHD8"/>
    <s v="Diesel"/>
  </r>
  <r>
    <x v="41"/>
    <x v="4"/>
    <x v="8"/>
    <x v="0"/>
    <m/>
    <n v="0"/>
    <n v="1"/>
    <n v="1"/>
    <s v="Option2 minus Baseline"/>
    <x v="9"/>
    <s v="MHD67"/>
    <s v="Diesel"/>
  </r>
  <r>
    <x v="41"/>
    <x v="4"/>
    <x v="8"/>
    <x v="1"/>
    <m/>
    <n v="0"/>
    <n v="2"/>
    <n v="2"/>
    <s v="Option2 minus Baseline"/>
    <x v="9"/>
    <s v="MHD67"/>
    <s v="Diesel"/>
  </r>
  <r>
    <x v="42"/>
    <x v="4"/>
    <x v="8"/>
    <x v="0"/>
    <m/>
    <n v="0"/>
    <n v="4"/>
    <n v="4"/>
    <s v="Option2 minus Baseline"/>
    <x v="9"/>
    <s v="HHD8"/>
    <s v="Diesel"/>
  </r>
  <r>
    <x v="42"/>
    <x v="4"/>
    <x v="8"/>
    <x v="1"/>
    <m/>
    <n v="0"/>
    <n v="2"/>
    <n v="2"/>
    <s v="Option2 minus Baseline"/>
    <x v="9"/>
    <s v="HHD8"/>
    <s v="Diesel"/>
  </r>
  <r>
    <x v="43"/>
    <x v="4"/>
    <x v="8"/>
    <x v="0"/>
    <m/>
    <n v="0"/>
    <n v="4"/>
    <n v="4"/>
    <s v="Option2 minus Baseline"/>
    <x v="9"/>
    <s v="HHD8"/>
    <s v="CNG"/>
  </r>
  <r>
    <x v="43"/>
    <x v="4"/>
    <x v="8"/>
    <x v="1"/>
    <m/>
    <n v="0"/>
    <n v="2"/>
    <n v="2"/>
    <s v="Option2 minus Baseline"/>
    <x v="9"/>
    <s v="HHD8"/>
    <s v="CNG"/>
  </r>
  <r>
    <x v="44"/>
    <x v="4"/>
    <x v="8"/>
    <x v="0"/>
    <m/>
    <n v="0"/>
    <n v="1"/>
    <n v="1"/>
    <s v="Option2 minus Baseline"/>
    <x v="10"/>
    <s v="HHD8"/>
    <s v="Diesel"/>
  </r>
  <r>
    <x v="44"/>
    <x v="4"/>
    <x v="8"/>
    <x v="1"/>
    <m/>
    <n v="0"/>
    <n v="1"/>
    <n v="1"/>
    <s v="Option2 minus Baseline"/>
    <x v="10"/>
    <s v="HHD8"/>
    <s v="Diesel"/>
  </r>
  <r>
    <x v="0"/>
    <x v="4"/>
    <x v="9"/>
    <x v="0"/>
    <m/>
    <n v="0"/>
    <n v="0"/>
    <n v="0"/>
    <s v="Option2 minus Baseline"/>
    <x v="0"/>
    <s v="LHD"/>
    <s v="Diesel"/>
  </r>
  <r>
    <x v="0"/>
    <x v="4"/>
    <x v="9"/>
    <x v="1"/>
    <m/>
    <n v="0"/>
    <n v="10"/>
    <n v="3"/>
    <s v="Option2 minus Baseline"/>
    <x v="0"/>
    <s v="LHD"/>
    <s v="Diesel"/>
  </r>
  <r>
    <x v="1"/>
    <x v="4"/>
    <x v="9"/>
    <x v="0"/>
    <m/>
    <n v="0"/>
    <n v="0"/>
    <n v="0"/>
    <s v="Option2 minus Baseline"/>
    <x v="1"/>
    <s v="LHD"/>
    <s v="Diesel"/>
  </r>
  <r>
    <x v="1"/>
    <x v="4"/>
    <x v="9"/>
    <x v="1"/>
    <m/>
    <n v="0"/>
    <n v="10"/>
    <n v="3"/>
    <s v="Option2 minus Baseline"/>
    <x v="1"/>
    <s v="LHD"/>
    <s v="Diesel"/>
  </r>
  <r>
    <x v="2"/>
    <x v="4"/>
    <x v="9"/>
    <x v="0"/>
    <m/>
    <n v="0"/>
    <n v="2"/>
    <n v="2"/>
    <s v="Option2 minus Baseline"/>
    <x v="2"/>
    <s v="LHD45"/>
    <s v="Gasoline"/>
  </r>
  <r>
    <x v="2"/>
    <x v="4"/>
    <x v="9"/>
    <x v="1"/>
    <m/>
    <n v="0"/>
    <n v="2"/>
    <n v="2"/>
    <s v="Option2 minus Baseline"/>
    <x v="2"/>
    <s v="LHD45"/>
    <s v="Gasoline"/>
  </r>
  <r>
    <x v="3"/>
    <x v="4"/>
    <x v="9"/>
    <x v="0"/>
    <m/>
    <n v="0"/>
    <n v="0"/>
    <n v="0"/>
    <s v="Option2 minus Baseline"/>
    <x v="2"/>
    <s v="LHD45"/>
    <s v="Diesel"/>
  </r>
  <r>
    <x v="3"/>
    <x v="4"/>
    <x v="9"/>
    <x v="1"/>
    <m/>
    <n v="0"/>
    <n v="4"/>
    <n v="4"/>
    <s v="Option2 minus Baseline"/>
    <x v="2"/>
    <s v="LHD45"/>
    <s v="Diesel"/>
  </r>
  <r>
    <x v="4"/>
    <x v="4"/>
    <x v="9"/>
    <x v="0"/>
    <m/>
    <n v="0"/>
    <n v="1"/>
    <n v="1"/>
    <s v="Option2 minus Baseline"/>
    <x v="2"/>
    <s v="MHD67"/>
    <s v="Diesel"/>
  </r>
  <r>
    <x v="4"/>
    <x v="4"/>
    <x v="9"/>
    <x v="1"/>
    <m/>
    <n v="0"/>
    <n v="4"/>
    <n v="4"/>
    <s v="Option2 minus Baseline"/>
    <x v="2"/>
    <s v="MHD67"/>
    <s v="Diesel"/>
  </r>
  <r>
    <x v="5"/>
    <x v="4"/>
    <x v="9"/>
    <x v="0"/>
    <m/>
    <n v="0"/>
    <n v="6"/>
    <n v="2"/>
    <s v="Option2 minus Baseline"/>
    <x v="2"/>
    <s v="HHD8"/>
    <s v="Diesel"/>
  </r>
  <r>
    <x v="5"/>
    <x v="4"/>
    <x v="9"/>
    <x v="1"/>
    <m/>
    <n v="0"/>
    <n v="6"/>
    <n v="0"/>
    <s v="Option2 minus Baseline"/>
    <x v="2"/>
    <s v="HHD8"/>
    <s v="Diesel"/>
  </r>
  <r>
    <x v="6"/>
    <x v="4"/>
    <x v="9"/>
    <x v="0"/>
    <m/>
    <n v="0"/>
    <n v="6"/>
    <n v="2"/>
    <s v="Option2 minus Baseline"/>
    <x v="2"/>
    <s v="HHD8"/>
    <s v="CNG"/>
  </r>
  <r>
    <x v="6"/>
    <x v="4"/>
    <x v="9"/>
    <x v="1"/>
    <m/>
    <n v="0"/>
    <n v="6"/>
    <n v="0"/>
    <s v="Option2 minus Baseline"/>
    <x v="2"/>
    <s v="HHD8"/>
    <s v="CNG"/>
  </r>
  <r>
    <x v="7"/>
    <x v="4"/>
    <x v="9"/>
    <x v="0"/>
    <m/>
    <n v="0"/>
    <n v="2"/>
    <n v="2"/>
    <s v="Option2 minus Baseline"/>
    <x v="3"/>
    <s v="LHD45"/>
    <s v="Gasoline"/>
  </r>
  <r>
    <x v="7"/>
    <x v="4"/>
    <x v="9"/>
    <x v="1"/>
    <m/>
    <n v="0"/>
    <n v="2"/>
    <n v="2"/>
    <s v="Option2 minus Baseline"/>
    <x v="3"/>
    <s v="LHD45"/>
    <s v="Gasoline"/>
  </r>
  <r>
    <x v="8"/>
    <x v="4"/>
    <x v="9"/>
    <x v="0"/>
    <m/>
    <n v="0"/>
    <n v="0"/>
    <n v="0"/>
    <s v="Option2 minus Baseline"/>
    <x v="3"/>
    <s v="LHD45"/>
    <s v="Diesel"/>
  </r>
  <r>
    <x v="8"/>
    <x v="4"/>
    <x v="9"/>
    <x v="1"/>
    <m/>
    <n v="0"/>
    <n v="4"/>
    <n v="4"/>
    <s v="Option2 minus Baseline"/>
    <x v="3"/>
    <s v="LHD45"/>
    <s v="Diesel"/>
  </r>
  <r>
    <x v="9"/>
    <x v="4"/>
    <x v="9"/>
    <x v="0"/>
    <m/>
    <n v="0"/>
    <n v="1"/>
    <n v="1"/>
    <s v="Option2 minus Baseline"/>
    <x v="3"/>
    <s v="MHD67"/>
    <s v="Diesel"/>
  </r>
  <r>
    <x v="9"/>
    <x v="4"/>
    <x v="9"/>
    <x v="1"/>
    <m/>
    <n v="0"/>
    <n v="4"/>
    <n v="4"/>
    <s v="Option2 minus Baseline"/>
    <x v="3"/>
    <s v="MHD67"/>
    <s v="Diesel"/>
  </r>
  <r>
    <x v="10"/>
    <x v="4"/>
    <x v="9"/>
    <x v="0"/>
    <m/>
    <n v="0"/>
    <n v="6"/>
    <n v="2"/>
    <s v="Option2 minus Baseline"/>
    <x v="3"/>
    <s v="Urban Bus"/>
    <s v="Diesel"/>
  </r>
  <r>
    <x v="10"/>
    <x v="4"/>
    <x v="9"/>
    <x v="1"/>
    <m/>
    <n v="0"/>
    <n v="6"/>
    <n v="0"/>
    <s v="Option2 minus Baseline"/>
    <x v="3"/>
    <s v="Urban Bus"/>
    <s v="Diesel"/>
  </r>
  <r>
    <x v="11"/>
    <x v="4"/>
    <x v="9"/>
    <x v="0"/>
    <m/>
    <n v="0"/>
    <n v="6"/>
    <n v="2"/>
    <s v="Option2 minus Baseline"/>
    <x v="3"/>
    <s v="Urban Bus"/>
    <s v="CNG"/>
  </r>
  <r>
    <x v="11"/>
    <x v="4"/>
    <x v="9"/>
    <x v="1"/>
    <m/>
    <n v="0"/>
    <n v="6"/>
    <n v="0"/>
    <s v="Option2 minus Baseline"/>
    <x v="3"/>
    <s v="Urban Bus"/>
    <s v="CNG"/>
  </r>
  <r>
    <x v="12"/>
    <x v="4"/>
    <x v="9"/>
    <x v="0"/>
    <m/>
    <n v="0"/>
    <n v="7"/>
    <n v="0"/>
    <s v="Option2 minus Baseline"/>
    <x v="4"/>
    <s v="LHD45"/>
    <s v="Gasoline"/>
  </r>
  <r>
    <x v="12"/>
    <x v="4"/>
    <x v="9"/>
    <x v="1"/>
    <m/>
    <n v="0"/>
    <n v="10"/>
    <n v="0"/>
    <s v="Option2 minus Baseline"/>
    <x v="4"/>
    <s v="LHD45"/>
    <s v="Gasoline"/>
  </r>
  <r>
    <x v="13"/>
    <x v="4"/>
    <x v="9"/>
    <x v="0"/>
    <m/>
    <n v="0"/>
    <n v="1"/>
    <n v="0"/>
    <s v="Option2 minus Baseline"/>
    <x v="4"/>
    <s v="LHD45"/>
    <s v="Diesel"/>
  </r>
  <r>
    <x v="13"/>
    <x v="4"/>
    <x v="9"/>
    <x v="1"/>
    <m/>
    <n v="0"/>
    <n v="15"/>
    <n v="0"/>
    <s v="Option2 minus Baseline"/>
    <x v="4"/>
    <s v="LHD45"/>
    <s v="Diesel"/>
  </r>
  <r>
    <x v="14"/>
    <x v="4"/>
    <x v="9"/>
    <x v="0"/>
    <m/>
    <n v="0"/>
    <n v="5"/>
    <n v="0"/>
    <s v="Option2 minus Baseline"/>
    <x v="4"/>
    <s v="MHD67"/>
    <s v="Diesel"/>
  </r>
  <r>
    <x v="14"/>
    <x v="4"/>
    <x v="9"/>
    <x v="1"/>
    <m/>
    <n v="0"/>
    <n v="15"/>
    <n v="0"/>
    <s v="Option2 minus Baseline"/>
    <x v="4"/>
    <s v="MHD67"/>
    <s v="Diesel"/>
  </r>
  <r>
    <x v="15"/>
    <x v="4"/>
    <x v="9"/>
    <x v="0"/>
    <m/>
    <n v="0"/>
    <n v="27"/>
    <n v="0"/>
    <s v="Option2 minus Baseline"/>
    <x v="4"/>
    <s v="HHD8"/>
    <s v="Diesel"/>
  </r>
  <r>
    <x v="15"/>
    <x v="4"/>
    <x v="9"/>
    <x v="1"/>
    <m/>
    <n v="0"/>
    <n v="23"/>
    <n v="0"/>
    <s v="Option2 minus Baseline"/>
    <x v="4"/>
    <s v="HHD8"/>
    <s v="Diesel"/>
  </r>
  <r>
    <x v="16"/>
    <x v="4"/>
    <x v="9"/>
    <x v="0"/>
    <m/>
    <n v="0"/>
    <n v="27"/>
    <n v="0"/>
    <s v="Option2 minus Baseline"/>
    <x v="4"/>
    <s v="HHD8"/>
    <s v="CNG"/>
  </r>
  <r>
    <x v="16"/>
    <x v="4"/>
    <x v="9"/>
    <x v="1"/>
    <m/>
    <n v="0"/>
    <n v="23"/>
    <n v="0"/>
    <s v="Option2 minus Baseline"/>
    <x v="4"/>
    <s v="HHD8"/>
    <s v="CNG"/>
  </r>
  <r>
    <x v="17"/>
    <x v="4"/>
    <x v="9"/>
    <x v="0"/>
    <m/>
    <n v="0"/>
    <n v="2"/>
    <n v="2"/>
    <s v="Option2 minus Baseline"/>
    <x v="5"/>
    <s v="MHD67"/>
    <s v="Diesel"/>
  </r>
  <r>
    <x v="17"/>
    <x v="4"/>
    <x v="9"/>
    <x v="1"/>
    <m/>
    <n v="0"/>
    <n v="4"/>
    <n v="4"/>
    <s v="Option2 minus Baseline"/>
    <x v="5"/>
    <s v="MHD67"/>
    <s v="Diesel"/>
  </r>
  <r>
    <x v="18"/>
    <x v="4"/>
    <x v="9"/>
    <x v="0"/>
    <m/>
    <n v="0"/>
    <n v="8"/>
    <n v="2"/>
    <s v="Option2 minus Baseline"/>
    <x v="5"/>
    <s v="HHD8"/>
    <s v="Diesel"/>
  </r>
  <r>
    <x v="18"/>
    <x v="4"/>
    <x v="9"/>
    <x v="1"/>
    <m/>
    <n v="0"/>
    <n v="7"/>
    <n v="0"/>
    <s v="Option2 minus Baseline"/>
    <x v="5"/>
    <s v="HHD8"/>
    <s v="Diesel"/>
  </r>
  <r>
    <x v="19"/>
    <x v="4"/>
    <x v="9"/>
    <x v="0"/>
    <m/>
    <n v="0"/>
    <n v="8"/>
    <n v="2"/>
    <s v="Option2 minus Baseline"/>
    <x v="5"/>
    <s v="HHD8"/>
    <s v="CNG"/>
  </r>
  <r>
    <x v="19"/>
    <x v="4"/>
    <x v="9"/>
    <x v="1"/>
    <m/>
    <n v="0"/>
    <n v="7"/>
    <n v="0"/>
    <s v="Option2 minus Baseline"/>
    <x v="5"/>
    <s v="HHD8"/>
    <s v="CNG"/>
  </r>
  <r>
    <x v="20"/>
    <x v="4"/>
    <x v="9"/>
    <x v="0"/>
    <m/>
    <n v="0"/>
    <n v="1"/>
    <n v="1"/>
    <s v="Option2 minus Baseline"/>
    <x v="6"/>
    <s v="LHD"/>
    <s v="Diesel"/>
  </r>
  <r>
    <x v="20"/>
    <x v="4"/>
    <x v="9"/>
    <x v="1"/>
    <m/>
    <n v="0"/>
    <n v="6"/>
    <n v="5"/>
    <s v="Option2 minus Baseline"/>
    <x v="6"/>
    <s v="LHD"/>
    <s v="Diesel"/>
  </r>
  <r>
    <x v="21"/>
    <x v="4"/>
    <x v="9"/>
    <x v="0"/>
    <m/>
    <n v="0"/>
    <n v="3"/>
    <n v="3"/>
    <s v="Option2 minus Baseline"/>
    <x v="6"/>
    <s v="LHD45"/>
    <s v="Gasoline"/>
  </r>
  <r>
    <x v="21"/>
    <x v="4"/>
    <x v="9"/>
    <x v="1"/>
    <m/>
    <n v="0"/>
    <n v="3"/>
    <n v="3"/>
    <s v="Option2 minus Baseline"/>
    <x v="6"/>
    <s v="LHD45"/>
    <s v="Gasoline"/>
  </r>
  <r>
    <x v="22"/>
    <x v="4"/>
    <x v="9"/>
    <x v="0"/>
    <m/>
    <n v="0"/>
    <n v="1"/>
    <n v="1"/>
    <s v="Option2 minus Baseline"/>
    <x v="6"/>
    <s v="LHD45"/>
    <s v="Diesel"/>
  </r>
  <r>
    <x v="22"/>
    <x v="4"/>
    <x v="9"/>
    <x v="1"/>
    <m/>
    <n v="0"/>
    <n v="6"/>
    <n v="5"/>
    <s v="Option2 minus Baseline"/>
    <x v="6"/>
    <s v="LHD45"/>
    <s v="Diesel"/>
  </r>
  <r>
    <x v="23"/>
    <x v="4"/>
    <x v="9"/>
    <x v="0"/>
    <m/>
    <n v="0"/>
    <n v="3"/>
    <n v="3"/>
    <s v="Option2 minus Baseline"/>
    <x v="6"/>
    <s v="MHD67"/>
    <s v="Gasoline"/>
  </r>
  <r>
    <x v="23"/>
    <x v="4"/>
    <x v="9"/>
    <x v="1"/>
    <m/>
    <n v="0"/>
    <n v="3"/>
    <n v="3"/>
    <s v="Option2 minus Baseline"/>
    <x v="6"/>
    <s v="MHD67"/>
    <s v="Gasoline"/>
  </r>
  <r>
    <x v="24"/>
    <x v="4"/>
    <x v="9"/>
    <x v="0"/>
    <m/>
    <n v="0"/>
    <n v="2"/>
    <n v="1"/>
    <s v="Option2 minus Baseline"/>
    <x v="6"/>
    <s v="MHD67"/>
    <s v="Diesel"/>
  </r>
  <r>
    <x v="24"/>
    <x v="4"/>
    <x v="9"/>
    <x v="1"/>
    <m/>
    <n v="0"/>
    <n v="6"/>
    <n v="2"/>
    <s v="Option2 minus Baseline"/>
    <x v="6"/>
    <s v="MHD67"/>
    <s v="Diesel"/>
  </r>
  <r>
    <x v="25"/>
    <x v="4"/>
    <x v="9"/>
    <x v="0"/>
    <m/>
    <n v="0"/>
    <n v="3"/>
    <n v="3"/>
    <s v="Option2 minus Baseline"/>
    <x v="6"/>
    <s v="HHD8"/>
    <s v="Gasoline"/>
  </r>
  <r>
    <x v="25"/>
    <x v="4"/>
    <x v="9"/>
    <x v="1"/>
    <m/>
    <n v="0"/>
    <n v="3"/>
    <n v="3"/>
    <s v="Option2 minus Baseline"/>
    <x v="6"/>
    <s v="HHD8"/>
    <s v="Gasoline"/>
  </r>
  <r>
    <x v="26"/>
    <x v="4"/>
    <x v="9"/>
    <x v="0"/>
    <m/>
    <n v="0"/>
    <n v="11"/>
    <n v="1"/>
    <s v="Option2 minus Baseline"/>
    <x v="6"/>
    <s v="HHD8"/>
    <s v="Diesel"/>
  </r>
  <r>
    <x v="26"/>
    <x v="4"/>
    <x v="9"/>
    <x v="1"/>
    <m/>
    <n v="0"/>
    <n v="9"/>
    <n v="0"/>
    <s v="Option2 minus Baseline"/>
    <x v="6"/>
    <s v="HHD8"/>
    <s v="Diesel"/>
  </r>
  <r>
    <x v="27"/>
    <x v="4"/>
    <x v="9"/>
    <x v="0"/>
    <m/>
    <n v="0"/>
    <n v="11"/>
    <n v="1"/>
    <s v="Option2 minus Baseline"/>
    <x v="6"/>
    <s v="HHD8"/>
    <s v="CNG"/>
  </r>
  <r>
    <x v="27"/>
    <x v="4"/>
    <x v="9"/>
    <x v="1"/>
    <m/>
    <n v="0"/>
    <n v="9"/>
    <n v="0"/>
    <s v="Option2 minus Baseline"/>
    <x v="6"/>
    <s v="HHD8"/>
    <s v="CNG"/>
  </r>
  <r>
    <x v="28"/>
    <x v="4"/>
    <x v="9"/>
    <x v="0"/>
    <m/>
    <n v="0"/>
    <n v="0"/>
    <n v="0"/>
    <s v="Option2 minus Baseline"/>
    <x v="7"/>
    <s v="LHD"/>
    <s v="Diesel"/>
  </r>
  <r>
    <x v="28"/>
    <x v="4"/>
    <x v="9"/>
    <x v="1"/>
    <m/>
    <n v="0"/>
    <n v="4"/>
    <n v="4"/>
    <s v="Option2 minus Baseline"/>
    <x v="7"/>
    <s v="LHD"/>
    <s v="Diesel"/>
  </r>
  <r>
    <x v="29"/>
    <x v="4"/>
    <x v="9"/>
    <x v="0"/>
    <m/>
    <n v="0"/>
    <n v="2"/>
    <n v="2"/>
    <s v="Option2 minus Baseline"/>
    <x v="7"/>
    <s v="LHD45"/>
    <s v="Gasoline"/>
  </r>
  <r>
    <x v="29"/>
    <x v="4"/>
    <x v="9"/>
    <x v="1"/>
    <m/>
    <n v="0"/>
    <n v="2"/>
    <n v="2"/>
    <s v="Option2 minus Baseline"/>
    <x v="7"/>
    <s v="LHD45"/>
    <s v="Gasoline"/>
  </r>
  <r>
    <x v="30"/>
    <x v="4"/>
    <x v="9"/>
    <x v="0"/>
    <m/>
    <n v="0"/>
    <n v="0"/>
    <n v="0"/>
    <s v="Option2 minus Baseline"/>
    <x v="7"/>
    <s v="LHD45"/>
    <s v="Diesel"/>
  </r>
  <r>
    <x v="30"/>
    <x v="4"/>
    <x v="9"/>
    <x v="1"/>
    <m/>
    <n v="0"/>
    <n v="4"/>
    <n v="4"/>
    <s v="Option2 minus Baseline"/>
    <x v="7"/>
    <s v="LHD45"/>
    <s v="Diesel"/>
  </r>
  <r>
    <x v="31"/>
    <x v="4"/>
    <x v="9"/>
    <x v="0"/>
    <m/>
    <n v="0"/>
    <n v="2"/>
    <n v="2"/>
    <s v="Option2 minus Baseline"/>
    <x v="7"/>
    <s v="MHD67"/>
    <s v="Gasoline"/>
  </r>
  <r>
    <x v="31"/>
    <x v="4"/>
    <x v="9"/>
    <x v="1"/>
    <m/>
    <n v="0"/>
    <n v="2"/>
    <n v="2"/>
    <s v="Option2 minus Baseline"/>
    <x v="7"/>
    <s v="MHD67"/>
    <s v="Gasoline"/>
  </r>
  <r>
    <x v="32"/>
    <x v="4"/>
    <x v="9"/>
    <x v="0"/>
    <m/>
    <n v="0"/>
    <n v="1"/>
    <n v="1"/>
    <s v="Option2 minus Baseline"/>
    <x v="7"/>
    <s v="MHD67"/>
    <s v="Diesel"/>
  </r>
  <r>
    <x v="32"/>
    <x v="4"/>
    <x v="9"/>
    <x v="1"/>
    <m/>
    <n v="0"/>
    <n v="4"/>
    <n v="4"/>
    <s v="Option2 minus Baseline"/>
    <x v="7"/>
    <s v="MHD67"/>
    <s v="Diesel"/>
  </r>
  <r>
    <x v="33"/>
    <x v="4"/>
    <x v="9"/>
    <x v="0"/>
    <m/>
    <n v="0"/>
    <n v="2"/>
    <n v="2"/>
    <s v="Option2 minus Baseline"/>
    <x v="7"/>
    <s v="HHD8"/>
    <s v="Gasoline"/>
  </r>
  <r>
    <x v="33"/>
    <x v="4"/>
    <x v="9"/>
    <x v="1"/>
    <m/>
    <n v="0"/>
    <n v="2"/>
    <n v="2"/>
    <s v="Option2 minus Baseline"/>
    <x v="7"/>
    <s v="HHD8"/>
    <s v="Gasoline"/>
  </r>
  <r>
    <x v="34"/>
    <x v="4"/>
    <x v="9"/>
    <x v="0"/>
    <m/>
    <n v="0"/>
    <n v="6"/>
    <n v="2"/>
    <s v="Option2 minus Baseline"/>
    <x v="7"/>
    <s v="HHD8"/>
    <s v="Diesel"/>
  </r>
  <r>
    <x v="34"/>
    <x v="4"/>
    <x v="9"/>
    <x v="1"/>
    <m/>
    <n v="0"/>
    <n v="5"/>
    <n v="0"/>
    <s v="Option2 minus Baseline"/>
    <x v="7"/>
    <s v="HHD8"/>
    <s v="Diesel"/>
  </r>
  <r>
    <x v="35"/>
    <x v="4"/>
    <x v="9"/>
    <x v="0"/>
    <m/>
    <n v="0"/>
    <n v="6"/>
    <n v="2"/>
    <s v="Option2 minus Baseline"/>
    <x v="7"/>
    <s v="HHD8"/>
    <s v="CNG"/>
  </r>
  <r>
    <x v="35"/>
    <x v="4"/>
    <x v="9"/>
    <x v="1"/>
    <m/>
    <n v="0"/>
    <n v="5"/>
    <n v="0"/>
    <s v="Option2 minus Baseline"/>
    <x v="7"/>
    <s v="HHD8"/>
    <s v="CNG"/>
  </r>
  <r>
    <x v="36"/>
    <x v="4"/>
    <x v="9"/>
    <x v="0"/>
    <m/>
    <n v="0"/>
    <n v="9"/>
    <n v="0"/>
    <s v="Option2 minus Baseline"/>
    <x v="8"/>
    <s v="LHD45"/>
    <s v="Gasoline"/>
  </r>
  <r>
    <x v="36"/>
    <x v="4"/>
    <x v="9"/>
    <x v="1"/>
    <m/>
    <n v="0"/>
    <n v="14"/>
    <n v="0"/>
    <s v="Option2 minus Baseline"/>
    <x v="8"/>
    <s v="LHD45"/>
    <s v="Gasoline"/>
  </r>
  <r>
    <x v="37"/>
    <x v="4"/>
    <x v="9"/>
    <x v="0"/>
    <m/>
    <n v="0"/>
    <n v="9"/>
    <n v="0"/>
    <s v="Option2 minus Baseline"/>
    <x v="8"/>
    <s v="MHD67"/>
    <s v="Gasoline"/>
  </r>
  <r>
    <x v="37"/>
    <x v="4"/>
    <x v="9"/>
    <x v="1"/>
    <m/>
    <n v="0"/>
    <n v="14"/>
    <n v="0"/>
    <s v="Option2 minus Baseline"/>
    <x v="8"/>
    <s v="MHD67"/>
    <s v="Gasoline"/>
  </r>
  <r>
    <x v="38"/>
    <x v="4"/>
    <x v="9"/>
    <x v="0"/>
    <m/>
    <n v="0"/>
    <n v="7"/>
    <n v="0"/>
    <s v="Option2 minus Baseline"/>
    <x v="8"/>
    <s v="MHD67"/>
    <s v="Diesel"/>
  </r>
  <r>
    <x v="38"/>
    <x v="4"/>
    <x v="9"/>
    <x v="1"/>
    <m/>
    <n v="0"/>
    <n v="22"/>
    <n v="0"/>
    <s v="Option2 minus Baseline"/>
    <x v="8"/>
    <s v="MHD67"/>
    <s v="Diesel"/>
  </r>
  <r>
    <x v="39"/>
    <x v="4"/>
    <x v="9"/>
    <x v="0"/>
    <m/>
    <n v="0"/>
    <n v="9"/>
    <n v="0"/>
    <s v="Option2 minus Baseline"/>
    <x v="8"/>
    <s v="HHD8"/>
    <s v="Gasoline"/>
  </r>
  <r>
    <x v="39"/>
    <x v="4"/>
    <x v="9"/>
    <x v="1"/>
    <m/>
    <n v="0"/>
    <n v="14"/>
    <n v="0"/>
    <s v="Option2 minus Baseline"/>
    <x v="8"/>
    <s v="HHD8"/>
    <s v="Gasoline"/>
  </r>
  <r>
    <x v="40"/>
    <x v="4"/>
    <x v="9"/>
    <x v="0"/>
    <m/>
    <n v="0"/>
    <n v="39"/>
    <n v="0"/>
    <s v="Option2 minus Baseline"/>
    <x v="8"/>
    <s v="HHD8"/>
    <s v="Diesel"/>
  </r>
  <r>
    <x v="40"/>
    <x v="4"/>
    <x v="9"/>
    <x v="1"/>
    <m/>
    <n v="0"/>
    <n v="34"/>
    <n v="0"/>
    <s v="Option2 minus Baseline"/>
    <x v="8"/>
    <s v="HHD8"/>
    <s v="Diesel"/>
  </r>
  <r>
    <x v="41"/>
    <x v="4"/>
    <x v="9"/>
    <x v="0"/>
    <m/>
    <n v="0"/>
    <n v="1"/>
    <n v="1"/>
    <s v="Option2 minus Baseline"/>
    <x v="9"/>
    <s v="MHD67"/>
    <s v="Diesel"/>
  </r>
  <r>
    <x v="41"/>
    <x v="4"/>
    <x v="9"/>
    <x v="1"/>
    <m/>
    <n v="0"/>
    <n v="2"/>
    <n v="2"/>
    <s v="Option2 minus Baseline"/>
    <x v="9"/>
    <s v="MHD67"/>
    <s v="Diesel"/>
  </r>
  <r>
    <x v="42"/>
    <x v="4"/>
    <x v="9"/>
    <x v="0"/>
    <m/>
    <n v="0"/>
    <n v="4"/>
    <n v="4"/>
    <s v="Option2 minus Baseline"/>
    <x v="9"/>
    <s v="HHD8"/>
    <s v="Diesel"/>
  </r>
  <r>
    <x v="42"/>
    <x v="4"/>
    <x v="9"/>
    <x v="1"/>
    <m/>
    <n v="0"/>
    <n v="2"/>
    <n v="2"/>
    <s v="Option2 minus Baseline"/>
    <x v="9"/>
    <s v="HHD8"/>
    <s v="Diesel"/>
  </r>
  <r>
    <x v="43"/>
    <x v="4"/>
    <x v="9"/>
    <x v="0"/>
    <m/>
    <n v="0"/>
    <n v="4"/>
    <n v="4"/>
    <s v="Option2 minus Baseline"/>
    <x v="9"/>
    <s v="HHD8"/>
    <s v="CNG"/>
  </r>
  <r>
    <x v="43"/>
    <x v="4"/>
    <x v="9"/>
    <x v="1"/>
    <m/>
    <n v="0"/>
    <n v="2"/>
    <n v="2"/>
    <s v="Option2 minus Baseline"/>
    <x v="9"/>
    <s v="HHD8"/>
    <s v="CNG"/>
  </r>
  <r>
    <x v="44"/>
    <x v="4"/>
    <x v="9"/>
    <x v="0"/>
    <m/>
    <n v="0"/>
    <n v="1"/>
    <n v="1"/>
    <s v="Option2 minus Baseline"/>
    <x v="10"/>
    <s v="HHD8"/>
    <s v="Diesel"/>
  </r>
  <r>
    <x v="44"/>
    <x v="4"/>
    <x v="9"/>
    <x v="1"/>
    <m/>
    <n v="0"/>
    <n v="1"/>
    <n v="1"/>
    <s v="Option2 minus Baseline"/>
    <x v="10"/>
    <s v="HHD8"/>
    <s v="Diesel"/>
  </r>
  <r>
    <x v="0"/>
    <x v="4"/>
    <x v="10"/>
    <x v="0"/>
    <m/>
    <n v="0"/>
    <n v="0"/>
    <n v="0"/>
    <s v="Option2 minus Baseline"/>
    <x v="0"/>
    <s v="LHD"/>
    <s v="Diesel"/>
  </r>
  <r>
    <x v="0"/>
    <x v="4"/>
    <x v="10"/>
    <x v="1"/>
    <m/>
    <n v="0"/>
    <n v="10"/>
    <n v="3"/>
    <s v="Option2 minus Baseline"/>
    <x v="0"/>
    <s v="LHD"/>
    <s v="Diesel"/>
  </r>
  <r>
    <x v="1"/>
    <x v="4"/>
    <x v="10"/>
    <x v="0"/>
    <m/>
    <n v="0"/>
    <n v="0"/>
    <n v="0"/>
    <s v="Option2 minus Baseline"/>
    <x v="1"/>
    <s v="LHD"/>
    <s v="Diesel"/>
  </r>
  <r>
    <x v="1"/>
    <x v="4"/>
    <x v="10"/>
    <x v="1"/>
    <m/>
    <n v="0"/>
    <n v="10"/>
    <n v="3"/>
    <s v="Option2 minus Baseline"/>
    <x v="1"/>
    <s v="LHD"/>
    <s v="Diesel"/>
  </r>
  <r>
    <x v="2"/>
    <x v="4"/>
    <x v="10"/>
    <x v="0"/>
    <m/>
    <n v="0"/>
    <n v="2"/>
    <n v="2"/>
    <s v="Option2 minus Baseline"/>
    <x v="2"/>
    <s v="LHD45"/>
    <s v="Gasoline"/>
  </r>
  <r>
    <x v="2"/>
    <x v="4"/>
    <x v="10"/>
    <x v="1"/>
    <m/>
    <n v="0"/>
    <n v="2"/>
    <n v="2"/>
    <s v="Option2 minus Baseline"/>
    <x v="2"/>
    <s v="LHD45"/>
    <s v="Gasoline"/>
  </r>
  <r>
    <x v="3"/>
    <x v="4"/>
    <x v="10"/>
    <x v="0"/>
    <m/>
    <n v="0"/>
    <n v="0"/>
    <n v="0"/>
    <s v="Option2 minus Baseline"/>
    <x v="2"/>
    <s v="LHD45"/>
    <s v="Diesel"/>
  </r>
  <r>
    <x v="3"/>
    <x v="4"/>
    <x v="10"/>
    <x v="1"/>
    <m/>
    <n v="0"/>
    <n v="4"/>
    <n v="4"/>
    <s v="Option2 minus Baseline"/>
    <x v="2"/>
    <s v="LHD45"/>
    <s v="Diesel"/>
  </r>
  <r>
    <x v="4"/>
    <x v="4"/>
    <x v="10"/>
    <x v="0"/>
    <m/>
    <n v="0"/>
    <n v="1"/>
    <n v="1"/>
    <s v="Option2 minus Baseline"/>
    <x v="2"/>
    <s v="MHD67"/>
    <s v="Diesel"/>
  </r>
  <r>
    <x v="4"/>
    <x v="4"/>
    <x v="10"/>
    <x v="1"/>
    <m/>
    <n v="0"/>
    <n v="4"/>
    <n v="4"/>
    <s v="Option2 minus Baseline"/>
    <x v="2"/>
    <s v="MHD67"/>
    <s v="Diesel"/>
  </r>
  <r>
    <x v="5"/>
    <x v="4"/>
    <x v="10"/>
    <x v="0"/>
    <m/>
    <n v="0"/>
    <n v="6"/>
    <n v="2"/>
    <s v="Option2 minus Baseline"/>
    <x v="2"/>
    <s v="HHD8"/>
    <s v="Diesel"/>
  </r>
  <r>
    <x v="5"/>
    <x v="4"/>
    <x v="10"/>
    <x v="1"/>
    <m/>
    <n v="0"/>
    <n v="6"/>
    <n v="0"/>
    <s v="Option2 minus Baseline"/>
    <x v="2"/>
    <s v="HHD8"/>
    <s v="Diesel"/>
  </r>
  <r>
    <x v="6"/>
    <x v="4"/>
    <x v="10"/>
    <x v="0"/>
    <m/>
    <n v="0"/>
    <n v="6"/>
    <n v="2"/>
    <s v="Option2 minus Baseline"/>
    <x v="2"/>
    <s v="HHD8"/>
    <s v="CNG"/>
  </r>
  <r>
    <x v="6"/>
    <x v="4"/>
    <x v="10"/>
    <x v="1"/>
    <m/>
    <n v="0"/>
    <n v="6"/>
    <n v="0"/>
    <s v="Option2 minus Baseline"/>
    <x v="2"/>
    <s v="HHD8"/>
    <s v="CNG"/>
  </r>
  <r>
    <x v="7"/>
    <x v="4"/>
    <x v="10"/>
    <x v="0"/>
    <m/>
    <n v="0"/>
    <n v="2"/>
    <n v="2"/>
    <s v="Option2 minus Baseline"/>
    <x v="3"/>
    <s v="LHD45"/>
    <s v="Gasoline"/>
  </r>
  <r>
    <x v="7"/>
    <x v="4"/>
    <x v="10"/>
    <x v="1"/>
    <m/>
    <n v="0"/>
    <n v="2"/>
    <n v="2"/>
    <s v="Option2 minus Baseline"/>
    <x v="3"/>
    <s v="LHD45"/>
    <s v="Gasoline"/>
  </r>
  <r>
    <x v="8"/>
    <x v="4"/>
    <x v="10"/>
    <x v="0"/>
    <m/>
    <n v="0"/>
    <n v="0"/>
    <n v="0"/>
    <s v="Option2 minus Baseline"/>
    <x v="3"/>
    <s v="LHD45"/>
    <s v="Diesel"/>
  </r>
  <r>
    <x v="8"/>
    <x v="4"/>
    <x v="10"/>
    <x v="1"/>
    <m/>
    <n v="0"/>
    <n v="4"/>
    <n v="4"/>
    <s v="Option2 minus Baseline"/>
    <x v="3"/>
    <s v="LHD45"/>
    <s v="Diesel"/>
  </r>
  <r>
    <x v="9"/>
    <x v="4"/>
    <x v="10"/>
    <x v="0"/>
    <m/>
    <n v="0"/>
    <n v="1"/>
    <n v="1"/>
    <s v="Option2 minus Baseline"/>
    <x v="3"/>
    <s v="MHD67"/>
    <s v="Diesel"/>
  </r>
  <r>
    <x v="9"/>
    <x v="4"/>
    <x v="10"/>
    <x v="1"/>
    <m/>
    <n v="0"/>
    <n v="4"/>
    <n v="4"/>
    <s v="Option2 minus Baseline"/>
    <x v="3"/>
    <s v="MHD67"/>
    <s v="Diesel"/>
  </r>
  <r>
    <x v="10"/>
    <x v="4"/>
    <x v="10"/>
    <x v="0"/>
    <m/>
    <n v="0"/>
    <n v="6"/>
    <n v="2"/>
    <s v="Option2 minus Baseline"/>
    <x v="3"/>
    <s v="Urban Bus"/>
    <s v="Diesel"/>
  </r>
  <r>
    <x v="10"/>
    <x v="4"/>
    <x v="10"/>
    <x v="1"/>
    <m/>
    <n v="0"/>
    <n v="6"/>
    <n v="0"/>
    <s v="Option2 minus Baseline"/>
    <x v="3"/>
    <s v="Urban Bus"/>
    <s v="Diesel"/>
  </r>
  <r>
    <x v="11"/>
    <x v="4"/>
    <x v="10"/>
    <x v="0"/>
    <m/>
    <n v="0"/>
    <n v="6"/>
    <n v="2"/>
    <s v="Option2 minus Baseline"/>
    <x v="3"/>
    <s v="Urban Bus"/>
    <s v="CNG"/>
  </r>
  <r>
    <x v="11"/>
    <x v="4"/>
    <x v="10"/>
    <x v="1"/>
    <m/>
    <n v="0"/>
    <n v="6"/>
    <n v="0"/>
    <s v="Option2 minus Baseline"/>
    <x v="3"/>
    <s v="Urban Bus"/>
    <s v="CNG"/>
  </r>
  <r>
    <x v="12"/>
    <x v="4"/>
    <x v="10"/>
    <x v="0"/>
    <m/>
    <n v="0"/>
    <n v="7"/>
    <n v="0"/>
    <s v="Option2 minus Baseline"/>
    <x v="4"/>
    <s v="LHD45"/>
    <s v="Gasoline"/>
  </r>
  <r>
    <x v="12"/>
    <x v="4"/>
    <x v="10"/>
    <x v="1"/>
    <m/>
    <n v="0"/>
    <n v="10"/>
    <n v="0"/>
    <s v="Option2 minus Baseline"/>
    <x v="4"/>
    <s v="LHD45"/>
    <s v="Gasoline"/>
  </r>
  <r>
    <x v="13"/>
    <x v="4"/>
    <x v="10"/>
    <x v="0"/>
    <m/>
    <n v="0"/>
    <n v="1"/>
    <n v="0"/>
    <s v="Option2 minus Baseline"/>
    <x v="4"/>
    <s v="LHD45"/>
    <s v="Diesel"/>
  </r>
  <r>
    <x v="13"/>
    <x v="4"/>
    <x v="10"/>
    <x v="1"/>
    <m/>
    <n v="0"/>
    <n v="15"/>
    <n v="0"/>
    <s v="Option2 minus Baseline"/>
    <x v="4"/>
    <s v="LHD45"/>
    <s v="Diesel"/>
  </r>
  <r>
    <x v="14"/>
    <x v="4"/>
    <x v="10"/>
    <x v="0"/>
    <m/>
    <n v="0"/>
    <n v="5"/>
    <n v="0"/>
    <s v="Option2 minus Baseline"/>
    <x v="4"/>
    <s v="MHD67"/>
    <s v="Diesel"/>
  </r>
  <r>
    <x v="14"/>
    <x v="4"/>
    <x v="10"/>
    <x v="1"/>
    <m/>
    <n v="0"/>
    <n v="15"/>
    <n v="0"/>
    <s v="Option2 minus Baseline"/>
    <x v="4"/>
    <s v="MHD67"/>
    <s v="Diesel"/>
  </r>
  <r>
    <x v="15"/>
    <x v="4"/>
    <x v="10"/>
    <x v="0"/>
    <m/>
    <n v="0"/>
    <n v="27"/>
    <n v="0"/>
    <s v="Option2 minus Baseline"/>
    <x v="4"/>
    <s v="HHD8"/>
    <s v="Diesel"/>
  </r>
  <r>
    <x v="15"/>
    <x v="4"/>
    <x v="10"/>
    <x v="1"/>
    <m/>
    <n v="0"/>
    <n v="23"/>
    <n v="0"/>
    <s v="Option2 minus Baseline"/>
    <x v="4"/>
    <s v="HHD8"/>
    <s v="Diesel"/>
  </r>
  <r>
    <x v="16"/>
    <x v="4"/>
    <x v="10"/>
    <x v="0"/>
    <m/>
    <n v="0"/>
    <n v="27"/>
    <n v="0"/>
    <s v="Option2 minus Baseline"/>
    <x v="4"/>
    <s v="HHD8"/>
    <s v="CNG"/>
  </r>
  <r>
    <x v="16"/>
    <x v="4"/>
    <x v="10"/>
    <x v="1"/>
    <m/>
    <n v="0"/>
    <n v="23"/>
    <n v="0"/>
    <s v="Option2 minus Baseline"/>
    <x v="4"/>
    <s v="HHD8"/>
    <s v="CNG"/>
  </r>
  <r>
    <x v="17"/>
    <x v="4"/>
    <x v="10"/>
    <x v="0"/>
    <m/>
    <n v="0"/>
    <n v="2"/>
    <n v="2"/>
    <s v="Option2 minus Baseline"/>
    <x v="5"/>
    <s v="MHD67"/>
    <s v="Diesel"/>
  </r>
  <r>
    <x v="17"/>
    <x v="4"/>
    <x v="10"/>
    <x v="1"/>
    <m/>
    <n v="0"/>
    <n v="4"/>
    <n v="4"/>
    <s v="Option2 minus Baseline"/>
    <x v="5"/>
    <s v="MHD67"/>
    <s v="Diesel"/>
  </r>
  <r>
    <x v="18"/>
    <x v="4"/>
    <x v="10"/>
    <x v="0"/>
    <m/>
    <n v="0"/>
    <n v="8"/>
    <n v="2"/>
    <s v="Option2 minus Baseline"/>
    <x v="5"/>
    <s v="HHD8"/>
    <s v="Diesel"/>
  </r>
  <r>
    <x v="18"/>
    <x v="4"/>
    <x v="10"/>
    <x v="1"/>
    <m/>
    <n v="0"/>
    <n v="7"/>
    <n v="0"/>
    <s v="Option2 minus Baseline"/>
    <x v="5"/>
    <s v="HHD8"/>
    <s v="Diesel"/>
  </r>
  <r>
    <x v="19"/>
    <x v="4"/>
    <x v="10"/>
    <x v="0"/>
    <m/>
    <n v="0"/>
    <n v="8"/>
    <n v="2"/>
    <s v="Option2 minus Baseline"/>
    <x v="5"/>
    <s v="HHD8"/>
    <s v="CNG"/>
  </r>
  <r>
    <x v="19"/>
    <x v="4"/>
    <x v="10"/>
    <x v="1"/>
    <m/>
    <n v="0"/>
    <n v="7"/>
    <n v="0"/>
    <s v="Option2 minus Baseline"/>
    <x v="5"/>
    <s v="HHD8"/>
    <s v="CNG"/>
  </r>
  <r>
    <x v="20"/>
    <x v="4"/>
    <x v="10"/>
    <x v="0"/>
    <m/>
    <n v="0"/>
    <n v="1"/>
    <n v="1"/>
    <s v="Option2 minus Baseline"/>
    <x v="6"/>
    <s v="LHD"/>
    <s v="Diesel"/>
  </r>
  <r>
    <x v="20"/>
    <x v="4"/>
    <x v="10"/>
    <x v="1"/>
    <m/>
    <n v="0"/>
    <n v="6"/>
    <n v="5"/>
    <s v="Option2 minus Baseline"/>
    <x v="6"/>
    <s v="LHD"/>
    <s v="Diesel"/>
  </r>
  <r>
    <x v="21"/>
    <x v="4"/>
    <x v="10"/>
    <x v="0"/>
    <m/>
    <n v="0"/>
    <n v="3"/>
    <n v="3"/>
    <s v="Option2 minus Baseline"/>
    <x v="6"/>
    <s v="LHD45"/>
    <s v="Gasoline"/>
  </r>
  <r>
    <x v="21"/>
    <x v="4"/>
    <x v="10"/>
    <x v="1"/>
    <m/>
    <n v="0"/>
    <n v="3"/>
    <n v="3"/>
    <s v="Option2 minus Baseline"/>
    <x v="6"/>
    <s v="LHD45"/>
    <s v="Gasoline"/>
  </r>
  <r>
    <x v="22"/>
    <x v="4"/>
    <x v="10"/>
    <x v="0"/>
    <m/>
    <n v="0"/>
    <n v="1"/>
    <n v="1"/>
    <s v="Option2 minus Baseline"/>
    <x v="6"/>
    <s v="LHD45"/>
    <s v="Diesel"/>
  </r>
  <r>
    <x v="22"/>
    <x v="4"/>
    <x v="10"/>
    <x v="1"/>
    <m/>
    <n v="0"/>
    <n v="6"/>
    <n v="5"/>
    <s v="Option2 minus Baseline"/>
    <x v="6"/>
    <s v="LHD45"/>
    <s v="Diesel"/>
  </r>
  <r>
    <x v="23"/>
    <x v="4"/>
    <x v="10"/>
    <x v="0"/>
    <m/>
    <n v="0"/>
    <n v="3"/>
    <n v="3"/>
    <s v="Option2 minus Baseline"/>
    <x v="6"/>
    <s v="MHD67"/>
    <s v="Gasoline"/>
  </r>
  <r>
    <x v="23"/>
    <x v="4"/>
    <x v="10"/>
    <x v="1"/>
    <m/>
    <n v="0"/>
    <n v="3"/>
    <n v="3"/>
    <s v="Option2 minus Baseline"/>
    <x v="6"/>
    <s v="MHD67"/>
    <s v="Gasoline"/>
  </r>
  <r>
    <x v="24"/>
    <x v="4"/>
    <x v="10"/>
    <x v="0"/>
    <m/>
    <n v="0"/>
    <n v="2"/>
    <n v="1"/>
    <s v="Option2 minus Baseline"/>
    <x v="6"/>
    <s v="MHD67"/>
    <s v="Diesel"/>
  </r>
  <r>
    <x v="24"/>
    <x v="4"/>
    <x v="10"/>
    <x v="1"/>
    <m/>
    <n v="0"/>
    <n v="6"/>
    <n v="2"/>
    <s v="Option2 minus Baseline"/>
    <x v="6"/>
    <s v="MHD67"/>
    <s v="Diesel"/>
  </r>
  <r>
    <x v="25"/>
    <x v="4"/>
    <x v="10"/>
    <x v="0"/>
    <m/>
    <n v="0"/>
    <n v="3"/>
    <n v="3"/>
    <s v="Option2 minus Baseline"/>
    <x v="6"/>
    <s v="HHD8"/>
    <s v="Gasoline"/>
  </r>
  <r>
    <x v="25"/>
    <x v="4"/>
    <x v="10"/>
    <x v="1"/>
    <m/>
    <n v="0"/>
    <n v="3"/>
    <n v="3"/>
    <s v="Option2 minus Baseline"/>
    <x v="6"/>
    <s v="HHD8"/>
    <s v="Gasoline"/>
  </r>
  <r>
    <x v="26"/>
    <x v="4"/>
    <x v="10"/>
    <x v="0"/>
    <m/>
    <n v="0"/>
    <n v="11"/>
    <n v="1"/>
    <s v="Option2 minus Baseline"/>
    <x v="6"/>
    <s v="HHD8"/>
    <s v="Diesel"/>
  </r>
  <r>
    <x v="26"/>
    <x v="4"/>
    <x v="10"/>
    <x v="1"/>
    <m/>
    <n v="0"/>
    <n v="9"/>
    <n v="0"/>
    <s v="Option2 minus Baseline"/>
    <x v="6"/>
    <s v="HHD8"/>
    <s v="Diesel"/>
  </r>
  <r>
    <x v="27"/>
    <x v="4"/>
    <x v="10"/>
    <x v="0"/>
    <m/>
    <n v="0"/>
    <n v="11"/>
    <n v="1"/>
    <s v="Option2 minus Baseline"/>
    <x v="6"/>
    <s v="HHD8"/>
    <s v="CNG"/>
  </r>
  <r>
    <x v="27"/>
    <x v="4"/>
    <x v="10"/>
    <x v="1"/>
    <m/>
    <n v="0"/>
    <n v="9"/>
    <n v="0"/>
    <s v="Option2 minus Baseline"/>
    <x v="6"/>
    <s v="HHD8"/>
    <s v="CNG"/>
  </r>
  <r>
    <x v="28"/>
    <x v="4"/>
    <x v="10"/>
    <x v="0"/>
    <m/>
    <n v="0"/>
    <n v="0"/>
    <n v="0"/>
    <s v="Option2 minus Baseline"/>
    <x v="7"/>
    <s v="LHD"/>
    <s v="Diesel"/>
  </r>
  <r>
    <x v="28"/>
    <x v="4"/>
    <x v="10"/>
    <x v="1"/>
    <m/>
    <n v="0"/>
    <n v="4"/>
    <n v="4"/>
    <s v="Option2 minus Baseline"/>
    <x v="7"/>
    <s v="LHD"/>
    <s v="Diesel"/>
  </r>
  <r>
    <x v="29"/>
    <x v="4"/>
    <x v="10"/>
    <x v="0"/>
    <m/>
    <n v="0"/>
    <n v="2"/>
    <n v="2"/>
    <s v="Option2 minus Baseline"/>
    <x v="7"/>
    <s v="LHD45"/>
    <s v="Gasoline"/>
  </r>
  <r>
    <x v="29"/>
    <x v="4"/>
    <x v="10"/>
    <x v="1"/>
    <m/>
    <n v="0"/>
    <n v="2"/>
    <n v="2"/>
    <s v="Option2 minus Baseline"/>
    <x v="7"/>
    <s v="LHD45"/>
    <s v="Gasoline"/>
  </r>
  <r>
    <x v="30"/>
    <x v="4"/>
    <x v="10"/>
    <x v="0"/>
    <m/>
    <n v="0"/>
    <n v="0"/>
    <n v="0"/>
    <s v="Option2 minus Baseline"/>
    <x v="7"/>
    <s v="LHD45"/>
    <s v="Diesel"/>
  </r>
  <r>
    <x v="30"/>
    <x v="4"/>
    <x v="10"/>
    <x v="1"/>
    <m/>
    <n v="0"/>
    <n v="4"/>
    <n v="4"/>
    <s v="Option2 minus Baseline"/>
    <x v="7"/>
    <s v="LHD45"/>
    <s v="Diesel"/>
  </r>
  <r>
    <x v="31"/>
    <x v="4"/>
    <x v="10"/>
    <x v="0"/>
    <m/>
    <n v="0"/>
    <n v="2"/>
    <n v="2"/>
    <s v="Option2 minus Baseline"/>
    <x v="7"/>
    <s v="MHD67"/>
    <s v="Gasoline"/>
  </r>
  <r>
    <x v="31"/>
    <x v="4"/>
    <x v="10"/>
    <x v="1"/>
    <m/>
    <n v="0"/>
    <n v="2"/>
    <n v="2"/>
    <s v="Option2 minus Baseline"/>
    <x v="7"/>
    <s v="MHD67"/>
    <s v="Gasoline"/>
  </r>
  <r>
    <x v="32"/>
    <x v="4"/>
    <x v="10"/>
    <x v="0"/>
    <m/>
    <n v="0"/>
    <n v="1"/>
    <n v="1"/>
    <s v="Option2 minus Baseline"/>
    <x v="7"/>
    <s v="MHD67"/>
    <s v="Diesel"/>
  </r>
  <r>
    <x v="32"/>
    <x v="4"/>
    <x v="10"/>
    <x v="1"/>
    <m/>
    <n v="0"/>
    <n v="4"/>
    <n v="4"/>
    <s v="Option2 minus Baseline"/>
    <x v="7"/>
    <s v="MHD67"/>
    <s v="Diesel"/>
  </r>
  <r>
    <x v="33"/>
    <x v="4"/>
    <x v="10"/>
    <x v="0"/>
    <m/>
    <n v="0"/>
    <n v="2"/>
    <n v="2"/>
    <s v="Option2 minus Baseline"/>
    <x v="7"/>
    <s v="HHD8"/>
    <s v="Gasoline"/>
  </r>
  <r>
    <x v="33"/>
    <x v="4"/>
    <x v="10"/>
    <x v="1"/>
    <m/>
    <n v="0"/>
    <n v="2"/>
    <n v="2"/>
    <s v="Option2 minus Baseline"/>
    <x v="7"/>
    <s v="HHD8"/>
    <s v="Gasoline"/>
  </r>
  <r>
    <x v="34"/>
    <x v="4"/>
    <x v="10"/>
    <x v="0"/>
    <m/>
    <n v="0"/>
    <n v="6"/>
    <n v="2"/>
    <s v="Option2 minus Baseline"/>
    <x v="7"/>
    <s v="HHD8"/>
    <s v="Diesel"/>
  </r>
  <r>
    <x v="34"/>
    <x v="4"/>
    <x v="10"/>
    <x v="1"/>
    <m/>
    <n v="0"/>
    <n v="5"/>
    <n v="0"/>
    <s v="Option2 minus Baseline"/>
    <x v="7"/>
    <s v="HHD8"/>
    <s v="Diesel"/>
  </r>
  <r>
    <x v="35"/>
    <x v="4"/>
    <x v="10"/>
    <x v="0"/>
    <m/>
    <n v="0"/>
    <n v="6"/>
    <n v="2"/>
    <s v="Option2 minus Baseline"/>
    <x v="7"/>
    <s v="HHD8"/>
    <s v="CNG"/>
  </r>
  <r>
    <x v="35"/>
    <x v="4"/>
    <x v="10"/>
    <x v="1"/>
    <m/>
    <n v="0"/>
    <n v="5"/>
    <n v="0"/>
    <s v="Option2 minus Baseline"/>
    <x v="7"/>
    <s v="HHD8"/>
    <s v="CNG"/>
  </r>
  <r>
    <x v="36"/>
    <x v="4"/>
    <x v="10"/>
    <x v="0"/>
    <m/>
    <n v="0"/>
    <n v="9"/>
    <n v="0"/>
    <s v="Option2 minus Baseline"/>
    <x v="8"/>
    <s v="LHD45"/>
    <s v="Gasoline"/>
  </r>
  <r>
    <x v="36"/>
    <x v="4"/>
    <x v="10"/>
    <x v="1"/>
    <m/>
    <n v="0"/>
    <n v="14"/>
    <n v="0"/>
    <s v="Option2 minus Baseline"/>
    <x v="8"/>
    <s v="LHD45"/>
    <s v="Gasoline"/>
  </r>
  <r>
    <x v="37"/>
    <x v="4"/>
    <x v="10"/>
    <x v="0"/>
    <m/>
    <n v="0"/>
    <n v="9"/>
    <n v="0"/>
    <s v="Option2 minus Baseline"/>
    <x v="8"/>
    <s v="MHD67"/>
    <s v="Gasoline"/>
  </r>
  <r>
    <x v="37"/>
    <x v="4"/>
    <x v="10"/>
    <x v="1"/>
    <m/>
    <n v="0"/>
    <n v="14"/>
    <n v="0"/>
    <s v="Option2 minus Baseline"/>
    <x v="8"/>
    <s v="MHD67"/>
    <s v="Gasoline"/>
  </r>
  <r>
    <x v="38"/>
    <x v="4"/>
    <x v="10"/>
    <x v="0"/>
    <m/>
    <n v="0"/>
    <n v="7"/>
    <n v="0"/>
    <s v="Option2 minus Baseline"/>
    <x v="8"/>
    <s v="MHD67"/>
    <s v="Diesel"/>
  </r>
  <r>
    <x v="38"/>
    <x v="4"/>
    <x v="10"/>
    <x v="1"/>
    <m/>
    <n v="0"/>
    <n v="22"/>
    <n v="0"/>
    <s v="Option2 minus Baseline"/>
    <x v="8"/>
    <s v="MHD67"/>
    <s v="Diesel"/>
  </r>
  <r>
    <x v="39"/>
    <x v="4"/>
    <x v="10"/>
    <x v="0"/>
    <m/>
    <n v="0"/>
    <n v="9"/>
    <n v="0"/>
    <s v="Option2 minus Baseline"/>
    <x v="8"/>
    <s v="HHD8"/>
    <s v="Gasoline"/>
  </r>
  <r>
    <x v="39"/>
    <x v="4"/>
    <x v="10"/>
    <x v="1"/>
    <m/>
    <n v="0"/>
    <n v="14"/>
    <n v="0"/>
    <s v="Option2 minus Baseline"/>
    <x v="8"/>
    <s v="HHD8"/>
    <s v="Gasoline"/>
  </r>
  <r>
    <x v="40"/>
    <x v="4"/>
    <x v="10"/>
    <x v="0"/>
    <m/>
    <n v="0"/>
    <n v="39"/>
    <n v="0"/>
    <s v="Option2 minus Baseline"/>
    <x v="8"/>
    <s v="HHD8"/>
    <s v="Diesel"/>
  </r>
  <r>
    <x v="40"/>
    <x v="4"/>
    <x v="10"/>
    <x v="1"/>
    <m/>
    <n v="0"/>
    <n v="34"/>
    <n v="0"/>
    <s v="Option2 minus Baseline"/>
    <x v="8"/>
    <s v="HHD8"/>
    <s v="Diesel"/>
  </r>
  <r>
    <x v="41"/>
    <x v="4"/>
    <x v="10"/>
    <x v="0"/>
    <m/>
    <n v="0"/>
    <n v="1"/>
    <n v="1"/>
    <s v="Option2 minus Baseline"/>
    <x v="9"/>
    <s v="MHD67"/>
    <s v="Diesel"/>
  </r>
  <r>
    <x v="41"/>
    <x v="4"/>
    <x v="10"/>
    <x v="1"/>
    <m/>
    <n v="0"/>
    <n v="2"/>
    <n v="2"/>
    <s v="Option2 minus Baseline"/>
    <x v="9"/>
    <s v="MHD67"/>
    <s v="Diesel"/>
  </r>
  <r>
    <x v="42"/>
    <x v="4"/>
    <x v="10"/>
    <x v="0"/>
    <m/>
    <n v="0"/>
    <n v="4"/>
    <n v="4"/>
    <s v="Option2 minus Baseline"/>
    <x v="9"/>
    <s v="HHD8"/>
    <s v="Diesel"/>
  </r>
  <r>
    <x v="42"/>
    <x v="4"/>
    <x v="10"/>
    <x v="1"/>
    <m/>
    <n v="0"/>
    <n v="2"/>
    <n v="2"/>
    <s v="Option2 minus Baseline"/>
    <x v="9"/>
    <s v="HHD8"/>
    <s v="Diesel"/>
  </r>
  <r>
    <x v="43"/>
    <x v="4"/>
    <x v="10"/>
    <x v="0"/>
    <m/>
    <n v="0"/>
    <n v="4"/>
    <n v="4"/>
    <s v="Option2 minus Baseline"/>
    <x v="9"/>
    <s v="HHD8"/>
    <s v="CNG"/>
  </r>
  <r>
    <x v="43"/>
    <x v="4"/>
    <x v="10"/>
    <x v="1"/>
    <m/>
    <n v="0"/>
    <n v="2"/>
    <n v="2"/>
    <s v="Option2 minus Baseline"/>
    <x v="9"/>
    <s v="HHD8"/>
    <s v="CNG"/>
  </r>
  <r>
    <x v="44"/>
    <x v="4"/>
    <x v="10"/>
    <x v="0"/>
    <m/>
    <n v="0"/>
    <n v="1"/>
    <n v="1"/>
    <s v="Option2 minus Baseline"/>
    <x v="10"/>
    <s v="HHD8"/>
    <s v="Diesel"/>
  </r>
  <r>
    <x v="44"/>
    <x v="4"/>
    <x v="10"/>
    <x v="1"/>
    <m/>
    <n v="0"/>
    <n v="1"/>
    <n v="1"/>
    <s v="Option2 minus Baseline"/>
    <x v="10"/>
    <s v="HHD8"/>
    <s v="Diesel"/>
  </r>
  <r>
    <x v="0"/>
    <x v="4"/>
    <x v="11"/>
    <x v="0"/>
    <m/>
    <n v="0"/>
    <n v="0"/>
    <n v="0"/>
    <s v="Option2 minus Baseline"/>
    <x v="0"/>
    <s v="LHD"/>
    <s v="Diesel"/>
  </r>
  <r>
    <x v="0"/>
    <x v="4"/>
    <x v="11"/>
    <x v="1"/>
    <m/>
    <n v="0"/>
    <n v="10"/>
    <n v="3"/>
    <s v="Option2 minus Baseline"/>
    <x v="0"/>
    <s v="LHD"/>
    <s v="Diesel"/>
  </r>
  <r>
    <x v="1"/>
    <x v="4"/>
    <x v="11"/>
    <x v="0"/>
    <m/>
    <n v="0"/>
    <n v="0"/>
    <n v="0"/>
    <s v="Option2 minus Baseline"/>
    <x v="1"/>
    <s v="LHD"/>
    <s v="Diesel"/>
  </r>
  <r>
    <x v="1"/>
    <x v="4"/>
    <x v="11"/>
    <x v="1"/>
    <m/>
    <n v="0"/>
    <n v="10"/>
    <n v="3"/>
    <s v="Option2 minus Baseline"/>
    <x v="1"/>
    <s v="LHD"/>
    <s v="Diesel"/>
  </r>
  <r>
    <x v="2"/>
    <x v="4"/>
    <x v="11"/>
    <x v="0"/>
    <m/>
    <n v="0"/>
    <n v="2"/>
    <n v="2"/>
    <s v="Option2 minus Baseline"/>
    <x v="2"/>
    <s v="LHD45"/>
    <s v="Gasoline"/>
  </r>
  <r>
    <x v="2"/>
    <x v="4"/>
    <x v="11"/>
    <x v="1"/>
    <m/>
    <n v="0"/>
    <n v="2"/>
    <n v="2"/>
    <s v="Option2 minus Baseline"/>
    <x v="2"/>
    <s v="LHD45"/>
    <s v="Gasoline"/>
  </r>
  <r>
    <x v="3"/>
    <x v="4"/>
    <x v="11"/>
    <x v="0"/>
    <m/>
    <n v="0"/>
    <n v="0"/>
    <n v="0"/>
    <s v="Option2 minus Baseline"/>
    <x v="2"/>
    <s v="LHD45"/>
    <s v="Diesel"/>
  </r>
  <r>
    <x v="3"/>
    <x v="4"/>
    <x v="11"/>
    <x v="1"/>
    <m/>
    <n v="0"/>
    <n v="4"/>
    <n v="4"/>
    <s v="Option2 minus Baseline"/>
    <x v="2"/>
    <s v="LHD45"/>
    <s v="Diesel"/>
  </r>
  <r>
    <x v="4"/>
    <x v="4"/>
    <x v="11"/>
    <x v="0"/>
    <m/>
    <n v="0"/>
    <n v="1"/>
    <n v="1"/>
    <s v="Option2 minus Baseline"/>
    <x v="2"/>
    <s v="MHD67"/>
    <s v="Diesel"/>
  </r>
  <r>
    <x v="4"/>
    <x v="4"/>
    <x v="11"/>
    <x v="1"/>
    <m/>
    <n v="0"/>
    <n v="4"/>
    <n v="4"/>
    <s v="Option2 minus Baseline"/>
    <x v="2"/>
    <s v="MHD67"/>
    <s v="Diesel"/>
  </r>
  <r>
    <x v="5"/>
    <x v="4"/>
    <x v="11"/>
    <x v="0"/>
    <m/>
    <n v="0"/>
    <n v="6"/>
    <n v="2"/>
    <s v="Option2 minus Baseline"/>
    <x v="2"/>
    <s v="HHD8"/>
    <s v="Diesel"/>
  </r>
  <r>
    <x v="5"/>
    <x v="4"/>
    <x v="11"/>
    <x v="1"/>
    <m/>
    <n v="0"/>
    <n v="6"/>
    <n v="0"/>
    <s v="Option2 minus Baseline"/>
    <x v="2"/>
    <s v="HHD8"/>
    <s v="Diesel"/>
  </r>
  <r>
    <x v="6"/>
    <x v="4"/>
    <x v="11"/>
    <x v="0"/>
    <m/>
    <n v="0"/>
    <n v="6"/>
    <n v="2"/>
    <s v="Option2 minus Baseline"/>
    <x v="2"/>
    <s v="HHD8"/>
    <s v="CNG"/>
  </r>
  <r>
    <x v="6"/>
    <x v="4"/>
    <x v="11"/>
    <x v="1"/>
    <m/>
    <n v="0"/>
    <n v="6"/>
    <n v="0"/>
    <s v="Option2 minus Baseline"/>
    <x v="2"/>
    <s v="HHD8"/>
    <s v="CNG"/>
  </r>
  <r>
    <x v="7"/>
    <x v="4"/>
    <x v="11"/>
    <x v="0"/>
    <m/>
    <n v="0"/>
    <n v="2"/>
    <n v="2"/>
    <s v="Option2 minus Baseline"/>
    <x v="3"/>
    <s v="LHD45"/>
    <s v="Gasoline"/>
  </r>
  <r>
    <x v="7"/>
    <x v="4"/>
    <x v="11"/>
    <x v="1"/>
    <m/>
    <n v="0"/>
    <n v="2"/>
    <n v="2"/>
    <s v="Option2 minus Baseline"/>
    <x v="3"/>
    <s v="LHD45"/>
    <s v="Gasoline"/>
  </r>
  <r>
    <x v="8"/>
    <x v="4"/>
    <x v="11"/>
    <x v="0"/>
    <m/>
    <n v="0"/>
    <n v="0"/>
    <n v="0"/>
    <s v="Option2 minus Baseline"/>
    <x v="3"/>
    <s v="LHD45"/>
    <s v="Diesel"/>
  </r>
  <r>
    <x v="8"/>
    <x v="4"/>
    <x v="11"/>
    <x v="1"/>
    <m/>
    <n v="0"/>
    <n v="4"/>
    <n v="4"/>
    <s v="Option2 minus Baseline"/>
    <x v="3"/>
    <s v="LHD45"/>
    <s v="Diesel"/>
  </r>
  <r>
    <x v="9"/>
    <x v="4"/>
    <x v="11"/>
    <x v="0"/>
    <m/>
    <n v="0"/>
    <n v="1"/>
    <n v="1"/>
    <s v="Option2 minus Baseline"/>
    <x v="3"/>
    <s v="MHD67"/>
    <s v="Diesel"/>
  </r>
  <r>
    <x v="9"/>
    <x v="4"/>
    <x v="11"/>
    <x v="1"/>
    <m/>
    <n v="0"/>
    <n v="4"/>
    <n v="4"/>
    <s v="Option2 minus Baseline"/>
    <x v="3"/>
    <s v="MHD67"/>
    <s v="Diesel"/>
  </r>
  <r>
    <x v="10"/>
    <x v="4"/>
    <x v="11"/>
    <x v="0"/>
    <m/>
    <n v="0"/>
    <n v="6"/>
    <n v="2"/>
    <s v="Option2 minus Baseline"/>
    <x v="3"/>
    <s v="Urban Bus"/>
    <s v="Diesel"/>
  </r>
  <r>
    <x v="10"/>
    <x v="4"/>
    <x v="11"/>
    <x v="1"/>
    <m/>
    <n v="0"/>
    <n v="6"/>
    <n v="0"/>
    <s v="Option2 minus Baseline"/>
    <x v="3"/>
    <s v="Urban Bus"/>
    <s v="Diesel"/>
  </r>
  <r>
    <x v="11"/>
    <x v="4"/>
    <x v="11"/>
    <x v="0"/>
    <m/>
    <n v="0"/>
    <n v="6"/>
    <n v="2"/>
    <s v="Option2 minus Baseline"/>
    <x v="3"/>
    <s v="Urban Bus"/>
    <s v="CNG"/>
  </r>
  <r>
    <x v="11"/>
    <x v="4"/>
    <x v="11"/>
    <x v="1"/>
    <m/>
    <n v="0"/>
    <n v="6"/>
    <n v="0"/>
    <s v="Option2 minus Baseline"/>
    <x v="3"/>
    <s v="Urban Bus"/>
    <s v="CNG"/>
  </r>
  <r>
    <x v="12"/>
    <x v="4"/>
    <x v="11"/>
    <x v="0"/>
    <m/>
    <n v="0"/>
    <n v="7"/>
    <n v="0"/>
    <s v="Option2 minus Baseline"/>
    <x v="4"/>
    <s v="LHD45"/>
    <s v="Gasoline"/>
  </r>
  <r>
    <x v="12"/>
    <x v="4"/>
    <x v="11"/>
    <x v="1"/>
    <m/>
    <n v="0"/>
    <n v="10"/>
    <n v="0"/>
    <s v="Option2 minus Baseline"/>
    <x v="4"/>
    <s v="LHD45"/>
    <s v="Gasoline"/>
  </r>
  <r>
    <x v="13"/>
    <x v="4"/>
    <x v="11"/>
    <x v="0"/>
    <m/>
    <n v="0"/>
    <n v="1"/>
    <n v="0"/>
    <s v="Option2 minus Baseline"/>
    <x v="4"/>
    <s v="LHD45"/>
    <s v="Diesel"/>
  </r>
  <r>
    <x v="13"/>
    <x v="4"/>
    <x v="11"/>
    <x v="1"/>
    <m/>
    <n v="0"/>
    <n v="15"/>
    <n v="0"/>
    <s v="Option2 minus Baseline"/>
    <x v="4"/>
    <s v="LHD45"/>
    <s v="Diesel"/>
  </r>
  <r>
    <x v="14"/>
    <x v="4"/>
    <x v="11"/>
    <x v="0"/>
    <m/>
    <n v="0"/>
    <n v="5"/>
    <n v="0"/>
    <s v="Option2 minus Baseline"/>
    <x v="4"/>
    <s v="MHD67"/>
    <s v="Diesel"/>
  </r>
  <r>
    <x v="14"/>
    <x v="4"/>
    <x v="11"/>
    <x v="1"/>
    <m/>
    <n v="0"/>
    <n v="15"/>
    <n v="0"/>
    <s v="Option2 minus Baseline"/>
    <x v="4"/>
    <s v="MHD67"/>
    <s v="Diesel"/>
  </r>
  <r>
    <x v="15"/>
    <x v="4"/>
    <x v="11"/>
    <x v="0"/>
    <m/>
    <n v="0"/>
    <n v="27"/>
    <n v="0"/>
    <s v="Option2 minus Baseline"/>
    <x v="4"/>
    <s v="HHD8"/>
    <s v="Diesel"/>
  </r>
  <r>
    <x v="15"/>
    <x v="4"/>
    <x v="11"/>
    <x v="1"/>
    <m/>
    <n v="0"/>
    <n v="23"/>
    <n v="0"/>
    <s v="Option2 minus Baseline"/>
    <x v="4"/>
    <s v="HHD8"/>
    <s v="Diesel"/>
  </r>
  <r>
    <x v="16"/>
    <x v="4"/>
    <x v="11"/>
    <x v="0"/>
    <m/>
    <n v="0"/>
    <n v="27"/>
    <n v="0"/>
    <s v="Option2 minus Baseline"/>
    <x v="4"/>
    <s v="HHD8"/>
    <s v="CNG"/>
  </r>
  <r>
    <x v="16"/>
    <x v="4"/>
    <x v="11"/>
    <x v="1"/>
    <m/>
    <n v="0"/>
    <n v="23"/>
    <n v="0"/>
    <s v="Option2 minus Baseline"/>
    <x v="4"/>
    <s v="HHD8"/>
    <s v="CNG"/>
  </r>
  <r>
    <x v="17"/>
    <x v="4"/>
    <x v="11"/>
    <x v="0"/>
    <m/>
    <n v="0"/>
    <n v="2"/>
    <n v="2"/>
    <s v="Option2 minus Baseline"/>
    <x v="5"/>
    <s v="MHD67"/>
    <s v="Diesel"/>
  </r>
  <r>
    <x v="17"/>
    <x v="4"/>
    <x v="11"/>
    <x v="1"/>
    <m/>
    <n v="0"/>
    <n v="4"/>
    <n v="4"/>
    <s v="Option2 minus Baseline"/>
    <x v="5"/>
    <s v="MHD67"/>
    <s v="Diesel"/>
  </r>
  <r>
    <x v="18"/>
    <x v="4"/>
    <x v="11"/>
    <x v="0"/>
    <m/>
    <n v="0"/>
    <n v="8"/>
    <n v="2"/>
    <s v="Option2 minus Baseline"/>
    <x v="5"/>
    <s v="HHD8"/>
    <s v="Diesel"/>
  </r>
  <r>
    <x v="18"/>
    <x v="4"/>
    <x v="11"/>
    <x v="1"/>
    <m/>
    <n v="0"/>
    <n v="7"/>
    <n v="0"/>
    <s v="Option2 minus Baseline"/>
    <x v="5"/>
    <s v="HHD8"/>
    <s v="Diesel"/>
  </r>
  <r>
    <x v="19"/>
    <x v="4"/>
    <x v="11"/>
    <x v="0"/>
    <m/>
    <n v="0"/>
    <n v="8"/>
    <n v="2"/>
    <s v="Option2 minus Baseline"/>
    <x v="5"/>
    <s v="HHD8"/>
    <s v="CNG"/>
  </r>
  <r>
    <x v="19"/>
    <x v="4"/>
    <x v="11"/>
    <x v="1"/>
    <m/>
    <n v="0"/>
    <n v="7"/>
    <n v="0"/>
    <s v="Option2 minus Baseline"/>
    <x v="5"/>
    <s v="HHD8"/>
    <s v="CNG"/>
  </r>
  <r>
    <x v="20"/>
    <x v="4"/>
    <x v="11"/>
    <x v="0"/>
    <m/>
    <n v="0"/>
    <n v="1"/>
    <n v="1"/>
    <s v="Option2 minus Baseline"/>
    <x v="6"/>
    <s v="LHD"/>
    <s v="Diesel"/>
  </r>
  <r>
    <x v="20"/>
    <x v="4"/>
    <x v="11"/>
    <x v="1"/>
    <m/>
    <n v="0"/>
    <n v="5"/>
    <n v="5"/>
    <s v="Option2 minus Baseline"/>
    <x v="6"/>
    <s v="LHD"/>
    <s v="Diesel"/>
  </r>
  <r>
    <x v="21"/>
    <x v="4"/>
    <x v="11"/>
    <x v="0"/>
    <m/>
    <n v="0"/>
    <n v="3"/>
    <n v="3"/>
    <s v="Option2 minus Baseline"/>
    <x v="6"/>
    <s v="LHD45"/>
    <s v="Gasoline"/>
  </r>
  <r>
    <x v="21"/>
    <x v="4"/>
    <x v="11"/>
    <x v="1"/>
    <m/>
    <n v="0"/>
    <n v="3"/>
    <n v="3"/>
    <s v="Option2 minus Baseline"/>
    <x v="6"/>
    <s v="LHD45"/>
    <s v="Gasoline"/>
  </r>
  <r>
    <x v="22"/>
    <x v="4"/>
    <x v="11"/>
    <x v="0"/>
    <m/>
    <n v="0"/>
    <n v="1"/>
    <n v="1"/>
    <s v="Option2 minus Baseline"/>
    <x v="6"/>
    <s v="LHD45"/>
    <s v="Diesel"/>
  </r>
  <r>
    <x v="22"/>
    <x v="4"/>
    <x v="11"/>
    <x v="1"/>
    <m/>
    <n v="0"/>
    <n v="5"/>
    <n v="5"/>
    <s v="Option2 minus Baseline"/>
    <x v="6"/>
    <s v="LHD45"/>
    <s v="Diesel"/>
  </r>
  <r>
    <x v="23"/>
    <x v="4"/>
    <x v="11"/>
    <x v="0"/>
    <m/>
    <n v="0"/>
    <n v="3"/>
    <n v="3"/>
    <s v="Option2 minus Baseline"/>
    <x v="6"/>
    <s v="MHD67"/>
    <s v="Gasoline"/>
  </r>
  <r>
    <x v="23"/>
    <x v="4"/>
    <x v="11"/>
    <x v="1"/>
    <m/>
    <n v="0"/>
    <n v="3"/>
    <n v="3"/>
    <s v="Option2 minus Baseline"/>
    <x v="6"/>
    <s v="MHD67"/>
    <s v="Gasoline"/>
  </r>
  <r>
    <x v="24"/>
    <x v="4"/>
    <x v="11"/>
    <x v="0"/>
    <m/>
    <n v="0"/>
    <n v="2"/>
    <n v="1"/>
    <s v="Option2 minus Baseline"/>
    <x v="6"/>
    <s v="MHD67"/>
    <s v="Diesel"/>
  </r>
  <r>
    <x v="24"/>
    <x v="4"/>
    <x v="11"/>
    <x v="1"/>
    <m/>
    <n v="0"/>
    <n v="6"/>
    <n v="2"/>
    <s v="Option2 minus Baseline"/>
    <x v="6"/>
    <s v="MHD67"/>
    <s v="Diesel"/>
  </r>
  <r>
    <x v="25"/>
    <x v="4"/>
    <x v="11"/>
    <x v="0"/>
    <m/>
    <n v="0"/>
    <n v="3"/>
    <n v="3"/>
    <s v="Option2 minus Baseline"/>
    <x v="6"/>
    <s v="HHD8"/>
    <s v="Gasoline"/>
  </r>
  <r>
    <x v="25"/>
    <x v="4"/>
    <x v="11"/>
    <x v="1"/>
    <m/>
    <n v="0"/>
    <n v="3"/>
    <n v="3"/>
    <s v="Option2 minus Baseline"/>
    <x v="6"/>
    <s v="HHD8"/>
    <s v="Gasoline"/>
  </r>
  <r>
    <x v="26"/>
    <x v="4"/>
    <x v="11"/>
    <x v="0"/>
    <m/>
    <n v="0"/>
    <n v="11"/>
    <n v="1"/>
    <s v="Option2 minus Baseline"/>
    <x v="6"/>
    <s v="HHD8"/>
    <s v="Diesel"/>
  </r>
  <r>
    <x v="26"/>
    <x v="4"/>
    <x v="11"/>
    <x v="1"/>
    <m/>
    <n v="0"/>
    <n v="9"/>
    <n v="0"/>
    <s v="Option2 minus Baseline"/>
    <x v="6"/>
    <s v="HHD8"/>
    <s v="Diesel"/>
  </r>
  <r>
    <x v="27"/>
    <x v="4"/>
    <x v="11"/>
    <x v="0"/>
    <m/>
    <n v="0"/>
    <n v="11"/>
    <n v="1"/>
    <s v="Option2 minus Baseline"/>
    <x v="6"/>
    <s v="HHD8"/>
    <s v="CNG"/>
  </r>
  <r>
    <x v="27"/>
    <x v="4"/>
    <x v="11"/>
    <x v="1"/>
    <m/>
    <n v="0"/>
    <n v="9"/>
    <n v="0"/>
    <s v="Option2 minus Baseline"/>
    <x v="6"/>
    <s v="HHD8"/>
    <s v="CNG"/>
  </r>
  <r>
    <x v="28"/>
    <x v="4"/>
    <x v="11"/>
    <x v="0"/>
    <m/>
    <n v="0"/>
    <n v="0"/>
    <n v="0"/>
    <s v="Option2 minus Baseline"/>
    <x v="7"/>
    <s v="LHD"/>
    <s v="Diesel"/>
  </r>
  <r>
    <x v="28"/>
    <x v="4"/>
    <x v="11"/>
    <x v="1"/>
    <m/>
    <n v="0"/>
    <n v="4"/>
    <n v="4"/>
    <s v="Option2 minus Baseline"/>
    <x v="7"/>
    <s v="LHD"/>
    <s v="Diesel"/>
  </r>
  <r>
    <x v="29"/>
    <x v="4"/>
    <x v="11"/>
    <x v="0"/>
    <m/>
    <n v="0"/>
    <n v="2"/>
    <n v="2"/>
    <s v="Option2 minus Baseline"/>
    <x v="7"/>
    <s v="LHD45"/>
    <s v="Gasoline"/>
  </r>
  <r>
    <x v="29"/>
    <x v="4"/>
    <x v="11"/>
    <x v="1"/>
    <m/>
    <n v="0"/>
    <n v="2"/>
    <n v="2"/>
    <s v="Option2 minus Baseline"/>
    <x v="7"/>
    <s v="LHD45"/>
    <s v="Gasoline"/>
  </r>
  <r>
    <x v="30"/>
    <x v="4"/>
    <x v="11"/>
    <x v="0"/>
    <m/>
    <n v="0"/>
    <n v="0"/>
    <n v="0"/>
    <s v="Option2 minus Baseline"/>
    <x v="7"/>
    <s v="LHD45"/>
    <s v="Diesel"/>
  </r>
  <r>
    <x v="30"/>
    <x v="4"/>
    <x v="11"/>
    <x v="1"/>
    <m/>
    <n v="0"/>
    <n v="4"/>
    <n v="4"/>
    <s v="Option2 minus Baseline"/>
    <x v="7"/>
    <s v="LHD45"/>
    <s v="Diesel"/>
  </r>
  <r>
    <x v="31"/>
    <x v="4"/>
    <x v="11"/>
    <x v="0"/>
    <m/>
    <n v="0"/>
    <n v="2"/>
    <n v="2"/>
    <s v="Option2 minus Baseline"/>
    <x v="7"/>
    <s v="MHD67"/>
    <s v="Gasoline"/>
  </r>
  <r>
    <x v="31"/>
    <x v="4"/>
    <x v="11"/>
    <x v="1"/>
    <m/>
    <n v="0"/>
    <n v="2"/>
    <n v="2"/>
    <s v="Option2 minus Baseline"/>
    <x v="7"/>
    <s v="MHD67"/>
    <s v="Gasoline"/>
  </r>
  <r>
    <x v="32"/>
    <x v="4"/>
    <x v="11"/>
    <x v="0"/>
    <m/>
    <n v="0"/>
    <n v="1"/>
    <n v="1"/>
    <s v="Option2 minus Baseline"/>
    <x v="7"/>
    <s v="MHD67"/>
    <s v="Diesel"/>
  </r>
  <r>
    <x v="32"/>
    <x v="4"/>
    <x v="11"/>
    <x v="1"/>
    <m/>
    <n v="0"/>
    <n v="4"/>
    <n v="4"/>
    <s v="Option2 minus Baseline"/>
    <x v="7"/>
    <s v="MHD67"/>
    <s v="Diesel"/>
  </r>
  <r>
    <x v="33"/>
    <x v="4"/>
    <x v="11"/>
    <x v="0"/>
    <m/>
    <n v="0"/>
    <n v="2"/>
    <n v="2"/>
    <s v="Option2 minus Baseline"/>
    <x v="7"/>
    <s v="HHD8"/>
    <s v="Gasoline"/>
  </r>
  <r>
    <x v="33"/>
    <x v="4"/>
    <x v="11"/>
    <x v="1"/>
    <m/>
    <n v="0"/>
    <n v="2"/>
    <n v="2"/>
    <s v="Option2 minus Baseline"/>
    <x v="7"/>
    <s v="HHD8"/>
    <s v="Gasoline"/>
  </r>
  <r>
    <x v="34"/>
    <x v="4"/>
    <x v="11"/>
    <x v="0"/>
    <m/>
    <n v="0"/>
    <n v="6"/>
    <n v="2"/>
    <s v="Option2 minus Baseline"/>
    <x v="7"/>
    <s v="HHD8"/>
    <s v="Diesel"/>
  </r>
  <r>
    <x v="34"/>
    <x v="4"/>
    <x v="11"/>
    <x v="1"/>
    <m/>
    <n v="0"/>
    <n v="5"/>
    <n v="0"/>
    <s v="Option2 minus Baseline"/>
    <x v="7"/>
    <s v="HHD8"/>
    <s v="Diesel"/>
  </r>
  <r>
    <x v="35"/>
    <x v="4"/>
    <x v="11"/>
    <x v="0"/>
    <m/>
    <n v="0"/>
    <n v="6"/>
    <n v="2"/>
    <s v="Option2 minus Baseline"/>
    <x v="7"/>
    <s v="HHD8"/>
    <s v="CNG"/>
  </r>
  <r>
    <x v="35"/>
    <x v="4"/>
    <x v="11"/>
    <x v="1"/>
    <m/>
    <n v="0"/>
    <n v="5"/>
    <n v="0"/>
    <s v="Option2 minus Baseline"/>
    <x v="7"/>
    <s v="HHD8"/>
    <s v="CNG"/>
  </r>
  <r>
    <x v="36"/>
    <x v="4"/>
    <x v="11"/>
    <x v="0"/>
    <m/>
    <n v="0"/>
    <n v="9"/>
    <n v="0"/>
    <s v="Option2 minus Baseline"/>
    <x v="8"/>
    <s v="LHD45"/>
    <s v="Gasoline"/>
  </r>
  <r>
    <x v="36"/>
    <x v="4"/>
    <x v="11"/>
    <x v="1"/>
    <m/>
    <n v="0"/>
    <n v="14"/>
    <n v="0"/>
    <s v="Option2 minus Baseline"/>
    <x v="8"/>
    <s v="LHD45"/>
    <s v="Gasoline"/>
  </r>
  <r>
    <x v="37"/>
    <x v="4"/>
    <x v="11"/>
    <x v="0"/>
    <m/>
    <n v="0"/>
    <n v="9"/>
    <n v="0"/>
    <s v="Option2 minus Baseline"/>
    <x v="8"/>
    <s v="MHD67"/>
    <s v="Gasoline"/>
  </r>
  <r>
    <x v="37"/>
    <x v="4"/>
    <x v="11"/>
    <x v="1"/>
    <m/>
    <n v="0"/>
    <n v="14"/>
    <n v="0"/>
    <s v="Option2 minus Baseline"/>
    <x v="8"/>
    <s v="MHD67"/>
    <s v="Gasoline"/>
  </r>
  <r>
    <x v="38"/>
    <x v="4"/>
    <x v="11"/>
    <x v="0"/>
    <m/>
    <n v="0"/>
    <n v="7"/>
    <n v="0"/>
    <s v="Option2 minus Baseline"/>
    <x v="8"/>
    <s v="MHD67"/>
    <s v="Diesel"/>
  </r>
  <r>
    <x v="38"/>
    <x v="4"/>
    <x v="11"/>
    <x v="1"/>
    <m/>
    <n v="0"/>
    <n v="22"/>
    <n v="0"/>
    <s v="Option2 minus Baseline"/>
    <x v="8"/>
    <s v="MHD67"/>
    <s v="Diesel"/>
  </r>
  <r>
    <x v="39"/>
    <x v="4"/>
    <x v="11"/>
    <x v="0"/>
    <m/>
    <n v="0"/>
    <n v="9"/>
    <n v="0"/>
    <s v="Option2 minus Baseline"/>
    <x v="8"/>
    <s v="HHD8"/>
    <s v="Gasoline"/>
  </r>
  <r>
    <x v="39"/>
    <x v="4"/>
    <x v="11"/>
    <x v="1"/>
    <m/>
    <n v="0"/>
    <n v="14"/>
    <n v="0"/>
    <s v="Option2 minus Baseline"/>
    <x v="8"/>
    <s v="HHD8"/>
    <s v="Gasoline"/>
  </r>
  <r>
    <x v="40"/>
    <x v="4"/>
    <x v="11"/>
    <x v="0"/>
    <m/>
    <n v="0"/>
    <n v="39"/>
    <n v="0"/>
    <s v="Option2 minus Baseline"/>
    <x v="8"/>
    <s v="HHD8"/>
    <s v="Diesel"/>
  </r>
  <r>
    <x v="40"/>
    <x v="4"/>
    <x v="11"/>
    <x v="1"/>
    <m/>
    <n v="0"/>
    <n v="34"/>
    <n v="0"/>
    <s v="Option2 minus Baseline"/>
    <x v="8"/>
    <s v="HHD8"/>
    <s v="Diesel"/>
  </r>
  <r>
    <x v="41"/>
    <x v="4"/>
    <x v="11"/>
    <x v="0"/>
    <m/>
    <n v="0"/>
    <n v="1"/>
    <n v="1"/>
    <s v="Option2 minus Baseline"/>
    <x v="9"/>
    <s v="MHD67"/>
    <s v="Diesel"/>
  </r>
  <r>
    <x v="41"/>
    <x v="4"/>
    <x v="11"/>
    <x v="1"/>
    <m/>
    <n v="0"/>
    <n v="2"/>
    <n v="2"/>
    <s v="Option2 minus Baseline"/>
    <x v="9"/>
    <s v="MHD67"/>
    <s v="Diesel"/>
  </r>
  <r>
    <x v="42"/>
    <x v="4"/>
    <x v="11"/>
    <x v="0"/>
    <m/>
    <n v="0"/>
    <n v="3"/>
    <n v="3"/>
    <s v="Option2 minus Baseline"/>
    <x v="9"/>
    <s v="HHD8"/>
    <s v="Diesel"/>
  </r>
  <r>
    <x v="42"/>
    <x v="4"/>
    <x v="11"/>
    <x v="1"/>
    <m/>
    <n v="0"/>
    <n v="2"/>
    <n v="2"/>
    <s v="Option2 minus Baseline"/>
    <x v="9"/>
    <s v="HHD8"/>
    <s v="Diesel"/>
  </r>
  <r>
    <x v="43"/>
    <x v="4"/>
    <x v="11"/>
    <x v="0"/>
    <m/>
    <n v="0"/>
    <n v="3"/>
    <n v="3"/>
    <s v="Option2 minus Baseline"/>
    <x v="9"/>
    <s v="HHD8"/>
    <s v="CNG"/>
  </r>
  <r>
    <x v="43"/>
    <x v="4"/>
    <x v="11"/>
    <x v="1"/>
    <m/>
    <n v="0"/>
    <n v="2"/>
    <n v="2"/>
    <s v="Option2 minus Baseline"/>
    <x v="9"/>
    <s v="HHD8"/>
    <s v="CNG"/>
  </r>
  <r>
    <x v="44"/>
    <x v="4"/>
    <x v="11"/>
    <x v="0"/>
    <m/>
    <n v="0"/>
    <n v="1"/>
    <n v="1"/>
    <s v="Option2 minus Baseline"/>
    <x v="10"/>
    <s v="HHD8"/>
    <s v="Diesel"/>
  </r>
  <r>
    <x v="44"/>
    <x v="4"/>
    <x v="11"/>
    <x v="1"/>
    <m/>
    <n v="0"/>
    <n v="1"/>
    <n v="1"/>
    <s v="Option2 minus Baseline"/>
    <x v="10"/>
    <s v="HHD8"/>
    <s v="Diesel"/>
  </r>
  <r>
    <x v="0"/>
    <x v="4"/>
    <x v="12"/>
    <x v="0"/>
    <m/>
    <n v="0"/>
    <n v="0"/>
    <n v="0"/>
    <s v="Option2 minus Baseline"/>
    <x v="0"/>
    <s v="LHD"/>
    <s v="Diesel"/>
  </r>
  <r>
    <x v="0"/>
    <x v="4"/>
    <x v="12"/>
    <x v="1"/>
    <m/>
    <n v="0"/>
    <n v="10"/>
    <n v="3"/>
    <s v="Option2 minus Baseline"/>
    <x v="0"/>
    <s v="LHD"/>
    <s v="Diesel"/>
  </r>
  <r>
    <x v="1"/>
    <x v="4"/>
    <x v="12"/>
    <x v="0"/>
    <m/>
    <n v="0"/>
    <n v="0"/>
    <n v="0"/>
    <s v="Option2 minus Baseline"/>
    <x v="1"/>
    <s v="LHD"/>
    <s v="Diesel"/>
  </r>
  <r>
    <x v="1"/>
    <x v="4"/>
    <x v="12"/>
    <x v="1"/>
    <m/>
    <n v="0"/>
    <n v="10"/>
    <n v="3"/>
    <s v="Option2 minus Baseline"/>
    <x v="1"/>
    <s v="LHD"/>
    <s v="Diesel"/>
  </r>
  <r>
    <x v="2"/>
    <x v="4"/>
    <x v="12"/>
    <x v="0"/>
    <m/>
    <n v="0"/>
    <n v="2"/>
    <n v="2"/>
    <s v="Option2 minus Baseline"/>
    <x v="2"/>
    <s v="LHD45"/>
    <s v="Gasoline"/>
  </r>
  <r>
    <x v="2"/>
    <x v="4"/>
    <x v="12"/>
    <x v="1"/>
    <m/>
    <n v="0"/>
    <n v="2"/>
    <n v="2"/>
    <s v="Option2 minus Baseline"/>
    <x v="2"/>
    <s v="LHD45"/>
    <s v="Gasoline"/>
  </r>
  <r>
    <x v="3"/>
    <x v="4"/>
    <x v="12"/>
    <x v="0"/>
    <m/>
    <n v="0"/>
    <n v="0"/>
    <n v="0"/>
    <s v="Option2 minus Baseline"/>
    <x v="2"/>
    <s v="LHD45"/>
    <s v="Diesel"/>
  </r>
  <r>
    <x v="3"/>
    <x v="4"/>
    <x v="12"/>
    <x v="1"/>
    <m/>
    <n v="0"/>
    <n v="4"/>
    <n v="4"/>
    <s v="Option2 minus Baseline"/>
    <x v="2"/>
    <s v="LHD45"/>
    <s v="Diesel"/>
  </r>
  <r>
    <x v="4"/>
    <x v="4"/>
    <x v="12"/>
    <x v="0"/>
    <m/>
    <n v="0"/>
    <n v="1"/>
    <n v="1"/>
    <s v="Option2 minus Baseline"/>
    <x v="2"/>
    <s v="MHD67"/>
    <s v="Diesel"/>
  </r>
  <r>
    <x v="4"/>
    <x v="4"/>
    <x v="12"/>
    <x v="1"/>
    <m/>
    <n v="0"/>
    <n v="4"/>
    <n v="4"/>
    <s v="Option2 minus Baseline"/>
    <x v="2"/>
    <s v="MHD67"/>
    <s v="Diesel"/>
  </r>
  <r>
    <x v="5"/>
    <x v="4"/>
    <x v="12"/>
    <x v="0"/>
    <m/>
    <n v="0"/>
    <n v="6"/>
    <n v="2"/>
    <s v="Option2 minus Baseline"/>
    <x v="2"/>
    <s v="HHD8"/>
    <s v="Diesel"/>
  </r>
  <r>
    <x v="5"/>
    <x v="4"/>
    <x v="12"/>
    <x v="1"/>
    <m/>
    <n v="0"/>
    <n v="6"/>
    <n v="0"/>
    <s v="Option2 minus Baseline"/>
    <x v="2"/>
    <s v="HHD8"/>
    <s v="Diesel"/>
  </r>
  <r>
    <x v="6"/>
    <x v="4"/>
    <x v="12"/>
    <x v="0"/>
    <m/>
    <n v="0"/>
    <n v="6"/>
    <n v="2"/>
    <s v="Option2 minus Baseline"/>
    <x v="2"/>
    <s v="HHD8"/>
    <s v="CNG"/>
  </r>
  <r>
    <x v="6"/>
    <x v="4"/>
    <x v="12"/>
    <x v="1"/>
    <m/>
    <n v="0"/>
    <n v="6"/>
    <n v="0"/>
    <s v="Option2 minus Baseline"/>
    <x v="2"/>
    <s v="HHD8"/>
    <s v="CNG"/>
  </r>
  <r>
    <x v="7"/>
    <x v="4"/>
    <x v="12"/>
    <x v="0"/>
    <m/>
    <n v="0"/>
    <n v="2"/>
    <n v="2"/>
    <s v="Option2 minus Baseline"/>
    <x v="3"/>
    <s v="LHD45"/>
    <s v="Gasoline"/>
  </r>
  <r>
    <x v="7"/>
    <x v="4"/>
    <x v="12"/>
    <x v="1"/>
    <m/>
    <n v="0"/>
    <n v="2"/>
    <n v="2"/>
    <s v="Option2 minus Baseline"/>
    <x v="3"/>
    <s v="LHD45"/>
    <s v="Gasoline"/>
  </r>
  <r>
    <x v="8"/>
    <x v="4"/>
    <x v="12"/>
    <x v="0"/>
    <m/>
    <n v="0"/>
    <n v="0"/>
    <n v="0"/>
    <s v="Option2 minus Baseline"/>
    <x v="3"/>
    <s v="LHD45"/>
    <s v="Diesel"/>
  </r>
  <r>
    <x v="8"/>
    <x v="4"/>
    <x v="12"/>
    <x v="1"/>
    <m/>
    <n v="0"/>
    <n v="4"/>
    <n v="4"/>
    <s v="Option2 minus Baseline"/>
    <x v="3"/>
    <s v="LHD45"/>
    <s v="Diesel"/>
  </r>
  <r>
    <x v="9"/>
    <x v="4"/>
    <x v="12"/>
    <x v="0"/>
    <m/>
    <n v="0"/>
    <n v="1"/>
    <n v="1"/>
    <s v="Option2 minus Baseline"/>
    <x v="3"/>
    <s v="MHD67"/>
    <s v="Diesel"/>
  </r>
  <r>
    <x v="9"/>
    <x v="4"/>
    <x v="12"/>
    <x v="1"/>
    <m/>
    <n v="0"/>
    <n v="4"/>
    <n v="4"/>
    <s v="Option2 minus Baseline"/>
    <x v="3"/>
    <s v="MHD67"/>
    <s v="Diesel"/>
  </r>
  <r>
    <x v="10"/>
    <x v="4"/>
    <x v="12"/>
    <x v="0"/>
    <m/>
    <n v="0"/>
    <n v="6"/>
    <n v="2"/>
    <s v="Option2 minus Baseline"/>
    <x v="3"/>
    <s v="Urban Bus"/>
    <s v="Diesel"/>
  </r>
  <r>
    <x v="10"/>
    <x v="4"/>
    <x v="12"/>
    <x v="1"/>
    <m/>
    <n v="0"/>
    <n v="6"/>
    <n v="0"/>
    <s v="Option2 minus Baseline"/>
    <x v="3"/>
    <s v="Urban Bus"/>
    <s v="Diesel"/>
  </r>
  <r>
    <x v="11"/>
    <x v="4"/>
    <x v="12"/>
    <x v="0"/>
    <m/>
    <n v="0"/>
    <n v="6"/>
    <n v="2"/>
    <s v="Option2 minus Baseline"/>
    <x v="3"/>
    <s v="Urban Bus"/>
    <s v="CNG"/>
  </r>
  <r>
    <x v="11"/>
    <x v="4"/>
    <x v="12"/>
    <x v="1"/>
    <m/>
    <n v="0"/>
    <n v="6"/>
    <n v="0"/>
    <s v="Option2 minus Baseline"/>
    <x v="3"/>
    <s v="Urban Bus"/>
    <s v="CNG"/>
  </r>
  <r>
    <x v="12"/>
    <x v="4"/>
    <x v="12"/>
    <x v="0"/>
    <m/>
    <n v="0"/>
    <n v="7"/>
    <n v="0"/>
    <s v="Option2 minus Baseline"/>
    <x v="4"/>
    <s v="LHD45"/>
    <s v="Gasoline"/>
  </r>
  <r>
    <x v="12"/>
    <x v="4"/>
    <x v="12"/>
    <x v="1"/>
    <m/>
    <n v="0"/>
    <n v="10"/>
    <n v="0"/>
    <s v="Option2 minus Baseline"/>
    <x v="4"/>
    <s v="LHD45"/>
    <s v="Gasoline"/>
  </r>
  <r>
    <x v="13"/>
    <x v="4"/>
    <x v="12"/>
    <x v="0"/>
    <m/>
    <n v="0"/>
    <n v="1"/>
    <n v="0"/>
    <s v="Option2 minus Baseline"/>
    <x v="4"/>
    <s v="LHD45"/>
    <s v="Diesel"/>
  </r>
  <r>
    <x v="13"/>
    <x v="4"/>
    <x v="12"/>
    <x v="1"/>
    <m/>
    <n v="0"/>
    <n v="15"/>
    <n v="0"/>
    <s v="Option2 minus Baseline"/>
    <x v="4"/>
    <s v="LHD45"/>
    <s v="Diesel"/>
  </r>
  <r>
    <x v="14"/>
    <x v="4"/>
    <x v="12"/>
    <x v="0"/>
    <m/>
    <n v="0"/>
    <n v="5"/>
    <n v="0"/>
    <s v="Option2 minus Baseline"/>
    <x v="4"/>
    <s v="MHD67"/>
    <s v="Diesel"/>
  </r>
  <r>
    <x v="14"/>
    <x v="4"/>
    <x v="12"/>
    <x v="1"/>
    <m/>
    <n v="0"/>
    <n v="15"/>
    <n v="0"/>
    <s v="Option2 minus Baseline"/>
    <x v="4"/>
    <s v="MHD67"/>
    <s v="Diesel"/>
  </r>
  <r>
    <x v="15"/>
    <x v="4"/>
    <x v="12"/>
    <x v="0"/>
    <m/>
    <n v="0"/>
    <n v="27"/>
    <n v="0"/>
    <s v="Option2 minus Baseline"/>
    <x v="4"/>
    <s v="HHD8"/>
    <s v="Diesel"/>
  </r>
  <r>
    <x v="15"/>
    <x v="4"/>
    <x v="12"/>
    <x v="1"/>
    <m/>
    <n v="0"/>
    <n v="24"/>
    <n v="0"/>
    <s v="Option2 minus Baseline"/>
    <x v="4"/>
    <s v="HHD8"/>
    <s v="Diesel"/>
  </r>
  <r>
    <x v="16"/>
    <x v="4"/>
    <x v="12"/>
    <x v="0"/>
    <m/>
    <n v="0"/>
    <n v="27"/>
    <n v="0"/>
    <s v="Option2 minus Baseline"/>
    <x v="4"/>
    <s v="HHD8"/>
    <s v="CNG"/>
  </r>
  <r>
    <x v="16"/>
    <x v="4"/>
    <x v="12"/>
    <x v="1"/>
    <m/>
    <n v="0"/>
    <n v="24"/>
    <n v="0"/>
    <s v="Option2 minus Baseline"/>
    <x v="4"/>
    <s v="HHD8"/>
    <s v="CNG"/>
  </r>
  <r>
    <x v="17"/>
    <x v="4"/>
    <x v="12"/>
    <x v="0"/>
    <m/>
    <n v="0"/>
    <n v="2"/>
    <n v="2"/>
    <s v="Option2 minus Baseline"/>
    <x v="5"/>
    <s v="MHD67"/>
    <s v="Diesel"/>
  </r>
  <r>
    <x v="17"/>
    <x v="4"/>
    <x v="12"/>
    <x v="1"/>
    <m/>
    <n v="0"/>
    <n v="4"/>
    <n v="4"/>
    <s v="Option2 minus Baseline"/>
    <x v="5"/>
    <s v="MHD67"/>
    <s v="Diesel"/>
  </r>
  <r>
    <x v="18"/>
    <x v="4"/>
    <x v="12"/>
    <x v="0"/>
    <m/>
    <n v="0"/>
    <n v="8"/>
    <n v="2"/>
    <s v="Option2 minus Baseline"/>
    <x v="5"/>
    <s v="HHD8"/>
    <s v="Diesel"/>
  </r>
  <r>
    <x v="18"/>
    <x v="4"/>
    <x v="12"/>
    <x v="1"/>
    <m/>
    <n v="0"/>
    <n v="7"/>
    <n v="0"/>
    <s v="Option2 minus Baseline"/>
    <x v="5"/>
    <s v="HHD8"/>
    <s v="Diesel"/>
  </r>
  <r>
    <x v="19"/>
    <x v="4"/>
    <x v="12"/>
    <x v="0"/>
    <m/>
    <n v="0"/>
    <n v="8"/>
    <n v="2"/>
    <s v="Option2 minus Baseline"/>
    <x v="5"/>
    <s v="HHD8"/>
    <s v="CNG"/>
  </r>
  <r>
    <x v="19"/>
    <x v="4"/>
    <x v="12"/>
    <x v="1"/>
    <m/>
    <n v="0"/>
    <n v="7"/>
    <n v="0"/>
    <s v="Option2 minus Baseline"/>
    <x v="5"/>
    <s v="HHD8"/>
    <s v="CNG"/>
  </r>
  <r>
    <x v="20"/>
    <x v="4"/>
    <x v="12"/>
    <x v="0"/>
    <m/>
    <n v="0"/>
    <n v="1"/>
    <n v="1"/>
    <s v="Option2 minus Baseline"/>
    <x v="6"/>
    <s v="LHD"/>
    <s v="Diesel"/>
  </r>
  <r>
    <x v="20"/>
    <x v="4"/>
    <x v="12"/>
    <x v="1"/>
    <m/>
    <n v="0"/>
    <n v="5"/>
    <n v="5"/>
    <s v="Option2 minus Baseline"/>
    <x v="6"/>
    <s v="LHD"/>
    <s v="Diesel"/>
  </r>
  <r>
    <x v="21"/>
    <x v="4"/>
    <x v="12"/>
    <x v="0"/>
    <m/>
    <n v="0"/>
    <n v="3"/>
    <n v="3"/>
    <s v="Option2 minus Baseline"/>
    <x v="6"/>
    <s v="LHD45"/>
    <s v="Gasoline"/>
  </r>
  <r>
    <x v="21"/>
    <x v="4"/>
    <x v="12"/>
    <x v="1"/>
    <m/>
    <n v="0"/>
    <n v="3"/>
    <n v="3"/>
    <s v="Option2 minus Baseline"/>
    <x v="6"/>
    <s v="LHD45"/>
    <s v="Gasoline"/>
  </r>
  <r>
    <x v="22"/>
    <x v="4"/>
    <x v="12"/>
    <x v="0"/>
    <m/>
    <n v="0"/>
    <n v="1"/>
    <n v="1"/>
    <s v="Option2 minus Baseline"/>
    <x v="6"/>
    <s v="LHD45"/>
    <s v="Diesel"/>
  </r>
  <r>
    <x v="22"/>
    <x v="4"/>
    <x v="12"/>
    <x v="1"/>
    <m/>
    <n v="0"/>
    <n v="5"/>
    <n v="5"/>
    <s v="Option2 minus Baseline"/>
    <x v="6"/>
    <s v="LHD45"/>
    <s v="Diesel"/>
  </r>
  <r>
    <x v="23"/>
    <x v="4"/>
    <x v="12"/>
    <x v="0"/>
    <m/>
    <n v="0"/>
    <n v="3"/>
    <n v="3"/>
    <s v="Option2 minus Baseline"/>
    <x v="6"/>
    <s v="MHD67"/>
    <s v="Gasoline"/>
  </r>
  <r>
    <x v="23"/>
    <x v="4"/>
    <x v="12"/>
    <x v="1"/>
    <m/>
    <n v="0"/>
    <n v="3"/>
    <n v="3"/>
    <s v="Option2 minus Baseline"/>
    <x v="6"/>
    <s v="MHD67"/>
    <s v="Gasoline"/>
  </r>
  <r>
    <x v="24"/>
    <x v="4"/>
    <x v="12"/>
    <x v="0"/>
    <m/>
    <n v="0"/>
    <n v="2"/>
    <n v="1"/>
    <s v="Option2 minus Baseline"/>
    <x v="6"/>
    <s v="MHD67"/>
    <s v="Diesel"/>
  </r>
  <r>
    <x v="24"/>
    <x v="4"/>
    <x v="12"/>
    <x v="1"/>
    <m/>
    <n v="0"/>
    <n v="6"/>
    <n v="2"/>
    <s v="Option2 minus Baseline"/>
    <x v="6"/>
    <s v="MHD67"/>
    <s v="Diesel"/>
  </r>
  <r>
    <x v="25"/>
    <x v="4"/>
    <x v="12"/>
    <x v="0"/>
    <m/>
    <n v="0"/>
    <n v="3"/>
    <n v="3"/>
    <s v="Option2 minus Baseline"/>
    <x v="6"/>
    <s v="HHD8"/>
    <s v="Gasoline"/>
  </r>
  <r>
    <x v="25"/>
    <x v="4"/>
    <x v="12"/>
    <x v="1"/>
    <m/>
    <n v="0"/>
    <n v="3"/>
    <n v="3"/>
    <s v="Option2 minus Baseline"/>
    <x v="6"/>
    <s v="HHD8"/>
    <s v="Gasoline"/>
  </r>
  <r>
    <x v="26"/>
    <x v="4"/>
    <x v="12"/>
    <x v="0"/>
    <m/>
    <n v="0"/>
    <n v="11"/>
    <n v="1"/>
    <s v="Option2 minus Baseline"/>
    <x v="6"/>
    <s v="HHD8"/>
    <s v="Diesel"/>
  </r>
  <r>
    <x v="26"/>
    <x v="4"/>
    <x v="12"/>
    <x v="1"/>
    <m/>
    <n v="0"/>
    <n v="9"/>
    <n v="0"/>
    <s v="Option2 minus Baseline"/>
    <x v="6"/>
    <s v="HHD8"/>
    <s v="Diesel"/>
  </r>
  <r>
    <x v="27"/>
    <x v="4"/>
    <x v="12"/>
    <x v="0"/>
    <m/>
    <n v="0"/>
    <n v="11"/>
    <n v="1"/>
    <s v="Option2 minus Baseline"/>
    <x v="6"/>
    <s v="HHD8"/>
    <s v="CNG"/>
  </r>
  <r>
    <x v="27"/>
    <x v="4"/>
    <x v="12"/>
    <x v="1"/>
    <m/>
    <n v="0"/>
    <n v="9"/>
    <n v="0"/>
    <s v="Option2 minus Baseline"/>
    <x v="6"/>
    <s v="HHD8"/>
    <s v="CNG"/>
  </r>
  <r>
    <x v="28"/>
    <x v="4"/>
    <x v="12"/>
    <x v="0"/>
    <m/>
    <n v="0"/>
    <n v="0"/>
    <n v="0"/>
    <s v="Option2 minus Baseline"/>
    <x v="7"/>
    <s v="LHD"/>
    <s v="Diesel"/>
  </r>
  <r>
    <x v="28"/>
    <x v="4"/>
    <x v="12"/>
    <x v="1"/>
    <m/>
    <n v="0"/>
    <n v="4"/>
    <n v="4"/>
    <s v="Option2 minus Baseline"/>
    <x v="7"/>
    <s v="LHD"/>
    <s v="Diesel"/>
  </r>
  <r>
    <x v="29"/>
    <x v="4"/>
    <x v="12"/>
    <x v="0"/>
    <m/>
    <n v="0"/>
    <n v="2"/>
    <n v="2"/>
    <s v="Option2 minus Baseline"/>
    <x v="7"/>
    <s v="LHD45"/>
    <s v="Gasoline"/>
  </r>
  <r>
    <x v="29"/>
    <x v="4"/>
    <x v="12"/>
    <x v="1"/>
    <m/>
    <n v="0"/>
    <n v="2"/>
    <n v="2"/>
    <s v="Option2 minus Baseline"/>
    <x v="7"/>
    <s v="LHD45"/>
    <s v="Gasoline"/>
  </r>
  <r>
    <x v="30"/>
    <x v="4"/>
    <x v="12"/>
    <x v="0"/>
    <m/>
    <n v="0"/>
    <n v="0"/>
    <n v="0"/>
    <s v="Option2 minus Baseline"/>
    <x v="7"/>
    <s v="LHD45"/>
    <s v="Diesel"/>
  </r>
  <r>
    <x v="30"/>
    <x v="4"/>
    <x v="12"/>
    <x v="1"/>
    <m/>
    <n v="0"/>
    <n v="4"/>
    <n v="4"/>
    <s v="Option2 minus Baseline"/>
    <x v="7"/>
    <s v="LHD45"/>
    <s v="Diesel"/>
  </r>
  <r>
    <x v="31"/>
    <x v="4"/>
    <x v="12"/>
    <x v="0"/>
    <m/>
    <n v="0"/>
    <n v="2"/>
    <n v="2"/>
    <s v="Option2 minus Baseline"/>
    <x v="7"/>
    <s v="MHD67"/>
    <s v="Gasoline"/>
  </r>
  <r>
    <x v="31"/>
    <x v="4"/>
    <x v="12"/>
    <x v="1"/>
    <m/>
    <n v="0"/>
    <n v="2"/>
    <n v="2"/>
    <s v="Option2 minus Baseline"/>
    <x v="7"/>
    <s v="MHD67"/>
    <s v="Gasoline"/>
  </r>
  <r>
    <x v="32"/>
    <x v="4"/>
    <x v="12"/>
    <x v="0"/>
    <m/>
    <n v="0"/>
    <n v="1"/>
    <n v="1"/>
    <s v="Option2 minus Baseline"/>
    <x v="7"/>
    <s v="MHD67"/>
    <s v="Diesel"/>
  </r>
  <r>
    <x v="32"/>
    <x v="4"/>
    <x v="12"/>
    <x v="1"/>
    <m/>
    <n v="0"/>
    <n v="4"/>
    <n v="4"/>
    <s v="Option2 minus Baseline"/>
    <x v="7"/>
    <s v="MHD67"/>
    <s v="Diesel"/>
  </r>
  <r>
    <x v="33"/>
    <x v="4"/>
    <x v="12"/>
    <x v="0"/>
    <m/>
    <n v="0"/>
    <n v="2"/>
    <n v="2"/>
    <s v="Option2 minus Baseline"/>
    <x v="7"/>
    <s v="HHD8"/>
    <s v="Gasoline"/>
  </r>
  <r>
    <x v="33"/>
    <x v="4"/>
    <x v="12"/>
    <x v="1"/>
    <m/>
    <n v="0"/>
    <n v="2"/>
    <n v="2"/>
    <s v="Option2 minus Baseline"/>
    <x v="7"/>
    <s v="HHD8"/>
    <s v="Gasoline"/>
  </r>
  <r>
    <x v="34"/>
    <x v="4"/>
    <x v="12"/>
    <x v="0"/>
    <m/>
    <n v="0"/>
    <n v="6"/>
    <n v="2"/>
    <s v="Option2 minus Baseline"/>
    <x v="7"/>
    <s v="HHD8"/>
    <s v="Diesel"/>
  </r>
  <r>
    <x v="34"/>
    <x v="4"/>
    <x v="12"/>
    <x v="1"/>
    <m/>
    <n v="0"/>
    <n v="5"/>
    <n v="0"/>
    <s v="Option2 minus Baseline"/>
    <x v="7"/>
    <s v="HHD8"/>
    <s v="Diesel"/>
  </r>
  <r>
    <x v="35"/>
    <x v="4"/>
    <x v="12"/>
    <x v="0"/>
    <m/>
    <n v="0"/>
    <n v="6"/>
    <n v="2"/>
    <s v="Option2 minus Baseline"/>
    <x v="7"/>
    <s v="HHD8"/>
    <s v="CNG"/>
  </r>
  <r>
    <x v="35"/>
    <x v="4"/>
    <x v="12"/>
    <x v="1"/>
    <m/>
    <n v="0"/>
    <n v="5"/>
    <n v="0"/>
    <s v="Option2 minus Baseline"/>
    <x v="7"/>
    <s v="HHD8"/>
    <s v="CNG"/>
  </r>
  <r>
    <x v="36"/>
    <x v="4"/>
    <x v="12"/>
    <x v="0"/>
    <m/>
    <n v="0"/>
    <n v="9"/>
    <n v="0"/>
    <s v="Option2 minus Baseline"/>
    <x v="8"/>
    <s v="LHD45"/>
    <s v="Gasoline"/>
  </r>
  <r>
    <x v="36"/>
    <x v="4"/>
    <x v="12"/>
    <x v="1"/>
    <m/>
    <n v="0"/>
    <n v="14"/>
    <n v="0"/>
    <s v="Option2 minus Baseline"/>
    <x v="8"/>
    <s v="LHD45"/>
    <s v="Gasoline"/>
  </r>
  <r>
    <x v="37"/>
    <x v="4"/>
    <x v="12"/>
    <x v="0"/>
    <m/>
    <n v="0"/>
    <n v="9"/>
    <n v="0"/>
    <s v="Option2 minus Baseline"/>
    <x v="8"/>
    <s v="MHD67"/>
    <s v="Gasoline"/>
  </r>
  <r>
    <x v="37"/>
    <x v="4"/>
    <x v="12"/>
    <x v="1"/>
    <m/>
    <n v="0"/>
    <n v="14"/>
    <n v="0"/>
    <s v="Option2 minus Baseline"/>
    <x v="8"/>
    <s v="MHD67"/>
    <s v="Gasoline"/>
  </r>
  <r>
    <x v="38"/>
    <x v="4"/>
    <x v="12"/>
    <x v="0"/>
    <m/>
    <n v="0"/>
    <n v="7"/>
    <n v="0"/>
    <s v="Option2 minus Baseline"/>
    <x v="8"/>
    <s v="MHD67"/>
    <s v="Diesel"/>
  </r>
  <r>
    <x v="38"/>
    <x v="4"/>
    <x v="12"/>
    <x v="1"/>
    <m/>
    <n v="0"/>
    <n v="22"/>
    <n v="0"/>
    <s v="Option2 minus Baseline"/>
    <x v="8"/>
    <s v="MHD67"/>
    <s v="Diesel"/>
  </r>
  <r>
    <x v="39"/>
    <x v="4"/>
    <x v="12"/>
    <x v="0"/>
    <m/>
    <n v="0"/>
    <n v="9"/>
    <n v="0"/>
    <s v="Option2 minus Baseline"/>
    <x v="8"/>
    <s v="HHD8"/>
    <s v="Gasoline"/>
  </r>
  <r>
    <x v="39"/>
    <x v="4"/>
    <x v="12"/>
    <x v="1"/>
    <m/>
    <n v="0"/>
    <n v="14"/>
    <n v="0"/>
    <s v="Option2 minus Baseline"/>
    <x v="8"/>
    <s v="HHD8"/>
    <s v="Gasoline"/>
  </r>
  <r>
    <x v="40"/>
    <x v="4"/>
    <x v="12"/>
    <x v="0"/>
    <m/>
    <n v="0"/>
    <n v="39"/>
    <n v="0"/>
    <s v="Option2 minus Baseline"/>
    <x v="8"/>
    <s v="HHD8"/>
    <s v="Diesel"/>
  </r>
  <r>
    <x v="40"/>
    <x v="4"/>
    <x v="12"/>
    <x v="1"/>
    <m/>
    <n v="0"/>
    <n v="34"/>
    <n v="0"/>
    <s v="Option2 minus Baseline"/>
    <x v="8"/>
    <s v="HHD8"/>
    <s v="Diesel"/>
  </r>
  <r>
    <x v="41"/>
    <x v="4"/>
    <x v="12"/>
    <x v="0"/>
    <m/>
    <n v="0"/>
    <n v="1"/>
    <n v="1"/>
    <s v="Option2 minus Baseline"/>
    <x v="9"/>
    <s v="MHD67"/>
    <s v="Diesel"/>
  </r>
  <r>
    <x v="41"/>
    <x v="4"/>
    <x v="12"/>
    <x v="1"/>
    <m/>
    <n v="0"/>
    <n v="2"/>
    <n v="2"/>
    <s v="Option2 minus Baseline"/>
    <x v="9"/>
    <s v="MHD67"/>
    <s v="Diesel"/>
  </r>
  <r>
    <x v="42"/>
    <x v="4"/>
    <x v="12"/>
    <x v="0"/>
    <m/>
    <n v="0"/>
    <n v="3"/>
    <n v="3"/>
    <s v="Option2 minus Baseline"/>
    <x v="9"/>
    <s v="HHD8"/>
    <s v="Diesel"/>
  </r>
  <r>
    <x v="42"/>
    <x v="4"/>
    <x v="12"/>
    <x v="1"/>
    <m/>
    <n v="0"/>
    <n v="2"/>
    <n v="2"/>
    <s v="Option2 minus Baseline"/>
    <x v="9"/>
    <s v="HHD8"/>
    <s v="Diesel"/>
  </r>
  <r>
    <x v="43"/>
    <x v="4"/>
    <x v="12"/>
    <x v="0"/>
    <m/>
    <n v="0"/>
    <n v="3"/>
    <n v="3"/>
    <s v="Option2 minus Baseline"/>
    <x v="9"/>
    <s v="HHD8"/>
    <s v="CNG"/>
  </r>
  <r>
    <x v="43"/>
    <x v="4"/>
    <x v="12"/>
    <x v="1"/>
    <m/>
    <n v="0"/>
    <n v="2"/>
    <n v="2"/>
    <s v="Option2 minus Baseline"/>
    <x v="9"/>
    <s v="HHD8"/>
    <s v="CNG"/>
  </r>
  <r>
    <x v="44"/>
    <x v="4"/>
    <x v="12"/>
    <x v="0"/>
    <m/>
    <n v="0"/>
    <n v="1"/>
    <n v="1"/>
    <s v="Option2 minus Baseline"/>
    <x v="10"/>
    <s v="HHD8"/>
    <s v="Diesel"/>
  </r>
  <r>
    <x v="44"/>
    <x v="4"/>
    <x v="12"/>
    <x v="1"/>
    <m/>
    <n v="0"/>
    <n v="1"/>
    <n v="1"/>
    <s v="Option2 minus Baseline"/>
    <x v="10"/>
    <s v="HHD8"/>
    <s v="Diesel"/>
  </r>
  <r>
    <x v="0"/>
    <x v="4"/>
    <x v="13"/>
    <x v="0"/>
    <m/>
    <n v="0"/>
    <n v="0"/>
    <n v="0"/>
    <s v="Option2 minus Baseline"/>
    <x v="0"/>
    <s v="LHD"/>
    <s v="Diesel"/>
  </r>
  <r>
    <x v="0"/>
    <x v="4"/>
    <x v="13"/>
    <x v="1"/>
    <m/>
    <n v="0"/>
    <n v="10"/>
    <n v="3"/>
    <s v="Option2 minus Baseline"/>
    <x v="0"/>
    <s v="LHD"/>
    <s v="Diesel"/>
  </r>
  <r>
    <x v="1"/>
    <x v="4"/>
    <x v="13"/>
    <x v="0"/>
    <m/>
    <n v="0"/>
    <n v="0"/>
    <n v="0"/>
    <s v="Option2 minus Baseline"/>
    <x v="1"/>
    <s v="LHD"/>
    <s v="Diesel"/>
  </r>
  <r>
    <x v="1"/>
    <x v="4"/>
    <x v="13"/>
    <x v="1"/>
    <m/>
    <n v="0"/>
    <n v="10"/>
    <n v="3"/>
    <s v="Option2 minus Baseline"/>
    <x v="1"/>
    <s v="LHD"/>
    <s v="Diesel"/>
  </r>
  <r>
    <x v="2"/>
    <x v="4"/>
    <x v="13"/>
    <x v="0"/>
    <m/>
    <n v="0"/>
    <n v="2"/>
    <n v="2"/>
    <s v="Option2 minus Baseline"/>
    <x v="2"/>
    <s v="LHD45"/>
    <s v="Gasoline"/>
  </r>
  <r>
    <x v="2"/>
    <x v="4"/>
    <x v="13"/>
    <x v="1"/>
    <m/>
    <n v="0"/>
    <n v="2"/>
    <n v="2"/>
    <s v="Option2 minus Baseline"/>
    <x v="2"/>
    <s v="LHD45"/>
    <s v="Gasoline"/>
  </r>
  <r>
    <x v="3"/>
    <x v="4"/>
    <x v="13"/>
    <x v="0"/>
    <m/>
    <n v="0"/>
    <n v="0"/>
    <n v="0"/>
    <s v="Option2 minus Baseline"/>
    <x v="2"/>
    <s v="LHD45"/>
    <s v="Diesel"/>
  </r>
  <r>
    <x v="3"/>
    <x v="4"/>
    <x v="13"/>
    <x v="1"/>
    <m/>
    <n v="0"/>
    <n v="4"/>
    <n v="4"/>
    <s v="Option2 minus Baseline"/>
    <x v="2"/>
    <s v="LHD45"/>
    <s v="Diesel"/>
  </r>
  <r>
    <x v="4"/>
    <x v="4"/>
    <x v="13"/>
    <x v="0"/>
    <m/>
    <n v="0"/>
    <n v="1"/>
    <n v="1"/>
    <s v="Option2 minus Baseline"/>
    <x v="2"/>
    <s v="MHD67"/>
    <s v="Diesel"/>
  </r>
  <r>
    <x v="4"/>
    <x v="4"/>
    <x v="13"/>
    <x v="1"/>
    <m/>
    <n v="0"/>
    <n v="4"/>
    <n v="4"/>
    <s v="Option2 minus Baseline"/>
    <x v="2"/>
    <s v="MHD67"/>
    <s v="Diesel"/>
  </r>
  <r>
    <x v="5"/>
    <x v="4"/>
    <x v="13"/>
    <x v="0"/>
    <m/>
    <n v="0"/>
    <n v="6"/>
    <n v="2"/>
    <s v="Option2 minus Baseline"/>
    <x v="2"/>
    <s v="HHD8"/>
    <s v="Diesel"/>
  </r>
  <r>
    <x v="5"/>
    <x v="4"/>
    <x v="13"/>
    <x v="1"/>
    <m/>
    <n v="0"/>
    <n v="6"/>
    <n v="0"/>
    <s v="Option2 minus Baseline"/>
    <x v="2"/>
    <s v="HHD8"/>
    <s v="Diesel"/>
  </r>
  <r>
    <x v="6"/>
    <x v="4"/>
    <x v="13"/>
    <x v="0"/>
    <m/>
    <n v="0"/>
    <n v="6"/>
    <n v="2"/>
    <s v="Option2 minus Baseline"/>
    <x v="2"/>
    <s v="HHD8"/>
    <s v="CNG"/>
  </r>
  <r>
    <x v="6"/>
    <x v="4"/>
    <x v="13"/>
    <x v="1"/>
    <m/>
    <n v="0"/>
    <n v="6"/>
    <n v="0"/>
    <s v="Option2 minus Baseline"/>
    <x v="2"/>
    <s v="HHD8"/>
    <s v="CNG"/>
  </r>
  <r>
    <x v="7"/>
    <x v="4"/>
    <x v="13"/>
    <x v="0"/>
    <m/>
    <n v="0"/>
    <n v="2"/>
    <n v="2"/>
    <s v="Option2 minus Baseline"/>
    <x v="3"/>
    <s v="LHD45"/>
    <s v="Gasoline"/>
  </r>
  <r>
    <x v="7"/>
    <x v="4"/>
    <x v="13"/>
    <x v="1"/>
    <m/>
    <n v="0"/>
    <n v="2"/>
    <n v="2"/>
    <s v="Option2 minus Baseline"/>
    <x v="3"/>
    <s v="LHD45"/>
    <s v="Gasoline"/>
  </r>
  <r>
    <x v="8"/>
    <x v="4"/>
    <x v="13"/>
    <x v="0"/>
    <m/>
    <n v="0"/>
    <n v="0"/>
    <n v="0"/>
    <s v="Option2 minus Baseline"/>
    <x v="3"/>
    <s v="LHD45"/>
    <s v="Diesel"/>
  </r>
  <r>
    <x v="8"/>
    <x v="4"/>
    <x v="13"/>
    <x v="1"/>
    <m/>
    <n v="0"/>
    <n v="4"/>
    <n v="4"/>
    <s v="Option2 minus Baseline"/>
    <x v="3"/>
    <s v="LHD45"/>
    <s v="Diesel"/>
  </r>
  <r>
    <x v="9"/>
    <x v="4"/>
    <x v="13"/>
    <x v="0"/>
    <m/>
    <n v="0"/>
    <n v="1"/>
    <n v="1"/>
    <s v="Option2 minus Baseline"/>
    <x v="3"/>
    <s v="MHD67"/>
    <s v="Diesel"/>
  </r>
  <r>
    <x v="9"/>
    <x v="4"/>
    <x v="13"/>
    <x v="1"/>
    <m/>
    <n v="0"/>
    <n v="4"/>
    <n v="4"/>
    <s v="Option2 minus Baseline"/>
    <x v="3"/>
    <s v="MHD67"/>
    <s v="Diesel"/>
  </r>
  <r>
    <x v="10"/>
    <x v="4"/>
    <x v="13"/>
    <x v="0"/>
    <m/>
    <n v="0"/>
    <n v="6"/>
    <n v="2"/>
    <s v="Option2 minus Baseline"/>
    <x v="3"/>
    <s v="Urban Bus"/>
    <s v="Diesel"/>
  </r>
  <r>
    <x v="10"/>
    <x v="4"/>
    <x v="13"/>
    <x v="1"/>
    <m/>
    <n v="0"/>
    <n v="6"/>
    <n v="0"/>
    <s v="Option2 minus Baseline"/>
    <x v="3"/>
    <s v="Urban Bus"/>
    <s v="Diesel"/>
  </r>
  <r>
    <x v="11"/>
    <x v="4"/>
    <x v="13"/>
    <x v="0"/>
    <m/>
    <n v="0"/>
    <n v="6"/>
    <n v="2"/>
    <s v="Option2 minus Baseline"/>
    <x v="3"/>
    <s v="Urban Bus"/>
    <s v="CNG"/>
  </r>
  <r>
    <x v="11"/>
    <x v="4"/>
    <x v="13"/>
    <x v="1"/>
    <m/>
    <n v="0"/>
    <n v="6"/>
    <n v="0"/>
    <s v="Option2 minus Baseline"/>
    <x v="3"/>
    <s v="Urban Bus"/>
    <s v="CNG"/>
  </r>
  <r>
    <x v="12"/>
    <x v="4"/>
    <x v="13"/>
    <x v="0"/>
    <m/>
    <n v="0"/>
    <n v="7"/>
    <n v="0"/>
    <s v="Option2 minus Baseline"/>
    <x v="4"/>
    <s v="LHD45"/>
    <s v="Gasoline"/>
  </r>
  <r>
    <x v="12"/>
    <x v="4"/>
    <x v="13"/>
    <x v="1"/>
    <m/>
    <n v="0"/>
    <n v="10"/>
    <n v="0"/>
    <s v="Option2 minus Baseline"/>
    <x v="4"/>
    <s v="LHD45"/>
    <s v="Gasoline"/>
  </r>
  <r>
    <x v="13"/>
    <x v="4"/>
    <x v="13"/>
    <x v="0"/>
    <m/>
    <n v="0"/>
    <n v="1"/>
    <n v="0"/>
    <s v="Option2 minus Baseline"/>
    <x v="4"/>
    <s v="LHD45"/>
    <s v="Diesel"/>
  </r>
  <r>
    <x v="13"/>
    <x v="4"/>
    <x v="13"/>
    <x v="1"/>
    <m/>
    <n v="0"/>
    <n v="15"/>
    <n v="0"/>
    <s v="Option2 minus Baseline"/>
    <x v="4"/>
    <s v="LHD45"/>
    <s v="Diesel"/>
  </r>
  <r>
    <x v="14"/>
    <x v="4"/>
    <x v="13"/>
    <x v="0"/>
    <m/>
    <n v="0"/>
    <n v="5"/>
    <n v="0"/>
    <s v="Option2 minus Baseline"/>
    <x v="4"/>
    <s v="MHD67"/>
    <s v="Diesel"/>
  </r>
  <r>
    <x v="14"/>
    <x v="4"/>
    <x v="13"/>
    <x v="1"/>
    <m/>
    <n v="0"/>
    <n v="15"/>
    <n v="0"/>
    <s v="Option2 minus Baseline"/>
    <x v="4"/>
    <s v="MHD67"/>
    <s v="Diesel"/>
  </r>
  <r>
    <x v="15"/>
    <x v="4"/>
    <x v="13"/>
    <x v="0"/>
    <m/>
    <n v="0"/>
    <n v="27"/>
    <n v="0"/>
    <s v="Option2 minus Baseline"/>
    <x v="4"/>
    <s v="HHD8"/>
    <s v="Diesel"/>
  </r>
  <r>
    <x v="15"/>
    <x v="4"/>
    <x v="13"/>
    <x v="1"/>
    <m/>
    <n v="0"/>
    <n v="24"/>
    <n v="0"/>
    <s v="Option2 minus Baseline"/>
    <x v="4"/>
    <s v="HHD8"/>
    <s v="Diesel"/>
  </r>
  <r>
    <x v="16"/>
    <x v="4"/>
    <x v="13"/>
    <x v="0"/>
    <m/>
    <n v="0"/>
    <n v="27"/>
    <n v="0"/>
    <s v="Option2 minus Baseline"/>
    <x v="4"/>
    <s v="HHD8"/>
    <s v="CNG"/>
  </r>
  <r>
    <x v="16"/>
    <x v="4"/>
    <x v="13"/>
    <x v="1"/>
    <m/>
    <n v="0"/>
    <n v="24"/>
    <n v="0"/>
    <s v="Option2 minus Baseline"/>
    <x v="4"/>
    <s v="HHD8"/>
    <s v="CNG"/>
  </r>
  <r>
    <x v="17"/>
    <x v="4"/>
    <x v="13"/>
    <x v="0"/>
    <m/>
    <n v="0"/>
    <n v="2"/>
    <n v="2"/>
    <s v="Option2 minus Baseline"/>
    <x v="5"/>
    <s v="MHD67"/>
    <s v="Diesel"/>
  </r>
  <r>
    <x v="17"/>
    <x v="4"/>
    <x v="13"/>
    <x v="1"/>
    <m/>
    <n v="0"/>
    <n v="4"/>
    <n v="4"/>
    <s v="Option2 minus Baseline"/>
    <x v="5"/>
    <s v="MHD67"/>
    <s v="Diesel"/>
  </r>
  <r>
    <x v="18"/>
    <x v="4"/>
    <x v="13"/>
    <x v="0"/>
    <m/>
    <n v="0"/>
    <n v="8"/>
    <n v="2"/>
    <s v="Option2 minus Baseline"/>
    <x v="5"/>
    <s v="HHD8"/>
    <s v="Diesel"/>
  </r>
  <r>
    <x v="18"/>
    <x v="4"/>
    <x v="13"/>
    <x v="1"/>
    <m/>
    <n v="0"/>
    <n v="7"/>
    <n v="0"/>
    <s v="Option2 minus Baseline"/>
    <x v="5"/>
    <s v="HHD8"/>
    <s v="Diesel"/>
  </r>
  <r>
    <x v="19"/>
    <x v="4"/>
    <x v="13"/>
    <x v="0"/>
    <m/>
    <n v="0"/>
    <n v="8"/>
    <n v="2"/>
    <s v="Option2 minus Baseline"/>
    <x v="5"/>
    <s v="HHD8"/>
    <s v="CNG"/>
  </r>
  <r>
    <x v="19"/>
    <x v="4"/>
    <x v="13"/>
    <x v="1"/>
    <m/>
    <n v="0"/>
    <n v="7"/>
    <n v="0"/>
    <s v="Option2 minus Baseline"/>
    <x v="5"/>
    <s v="HHD8"/>
    <s v="CNG"/>
  </r>
  <r>
    <x v="20"/>
    <x v="4"/>
    <x v="13"/>
    <x v="0"/>
    <m/>
    <n v="0"/>
    <n v="1"/>
    <n v="1"/>
    <s v="Option2 minus Baseline"/>
    <x v="6"/>
    <s v="LHD"/>
    <s v="Diesel"/>
  </r>
  <r>
    <x v="20"/>
    <x v="4"/>
    <x v="13"/>
    <x v="1"/>
    <m/>
    <n v="0"/>
    <n v="5"/>
    <n v="5"/>
    <s v="Option2 minus Baseline"/>
    <x v="6"/>
    <s v="LHD"/>
    <s v="Diesel"/>
  </r>
  <r>
    <x v="21"/>
    <x v="4"/>
    <x v="13"/>
    <x v="0"/>
    <m/>
    <n v="0"/>
    <n v="3"/>
    <n v="3"/>
    <s v="Option2 minus Baseline"/>
    <x v="6"/>
    <s v="LHD45"/>
    <s v="Gasoline"/>
  </r>
  <r>
    <x v="21"/>
    <x v="4"/>
    <x v="13"/>
    <x v="1"/>
    <m/>
    <n v="0"/>
    <n v="3"/>
    <n v="3"/>
    <s v="Option2 minus Baseline"/>
    <x v="6"/>
    <s v="LHD45"/>
    <s v="Gasoline"/>
  </r>
  <r>
    <x v="22"/>
    <x v="4"/>
    <x v="13"/>
    <x v="0"/>
    <m/>
    <n v="0"/>
    <n v="1"/>
    <n v="1"/>
    <s v="Option2 minus Baseline"/>
    <x v="6"/>
    <s v="LHD45"/>
    <s v="Diesel"/>
  </r>
  <r>
    <x v="22"/>
    <x v="4"/>
    <x v="13"/>
    <x v="1"/>
    <m/>
    <n v="0"/>
    <n v="5"/>
    <n v="5"/>
    <s v="Option2 minus Baseline"/>
    <x v="6"/>
    <s v="LHD45"/>
    <s v="Diesel"/>
  </r>
  <r>
    <x v="23"/>
    <x v="4"/>
    <x v="13"/>
    <x v="0"/>
    <m/>
    <n v="0"/>
    <n v="3"/>
    <n v="3"/>
    <s v="Option2 minus Baseline"/>
    <x v="6"/>
    <s v="MHD67"/>
    <s v="Gasoline"/>
  </r>
  <r>
    <x v="23"/>
    <x v="4"/>
    <x v="13"/>
    <x v="1"/>
    <m/>
    <n v="0"/>
    <n v="3"/>
    <n v="3"/>
    <s v="Option2 minus Baseline"/>
    <x v="6"/>
    <s v="MHD67"/>
    <s v="Gasoline"/>
  </r>
  <r>
    <x v="24"/>
    <x v="4"/>
    <x v="13"/>
    <x v="0"/>
    <m/>
    <n v="0"/>
    <n v="2"/>
    <n v="1"/>
    <s v="Option2 minus Baseline"/>
    <x v="6"/>
    <s v="MHD67"/>
    <s v="Diesel"/>
  </r>
  <r>
    <x v="24"/>
    <x v="4"/>
    <x v="13"/>
    <x v="1"/>
    <m/>
    <n v="0"/>
    <n v="6"/>
    <n v="2"/>
    <s v="Option2 minus Baseline"/>
    <x v="6"/>
    <s v="MHD67"/>
    <s v="Diesel"/>
  </r>
  <r>
    <x v="25"/>
    <x v="4"/>
    <x v="13"/>
    <x v="0"/>
    <m/>
    <n v="0"/>
    <n v="3"/>
    <n v="3"/>
    <s v="Option2 minus Baseline"/>
    <x v="6"/>
    <s v="HHD8"/>
    <s v="Gasoline"/>
  </r>
  <r>
    <x v="25"/>
    <x v="4"/>
    <x v="13"/>
    <x v="1"/>
    <m/>
    <n v="0"/>
    <n v="3"/>
    <n v="3"/>
    <s v="Option2 minus Baseline"/>
    <x v="6"/>
    <s v="HHD8"/>
    <s v="Gasoline"/>
  </r>
  <r>
    <x v="26"/>
    <x v="4"/>
    <x v="13"/>
    <x v="0"/>
    <m/>
    <n v="0"/>
    <n v="11"/>
    <n v="1"/>
    <s v="Option2 minus Baseline"/>
    <x v="6"/>
    <s v="HHD8"/>
    <s v="Diesel"/>
  </r>
  <r>
    <x v="26"/>
    <x v="4"/>
    <x v="13"/>
    <x v="1"/>
    <m/>
    <n v="0"/>
    <n v="9"/>
    <n v="0"/>
    <s v="Option2 minus Baseline"/>
    <x v="6"/>
    <s v="HHD8"/>
    <s v="Diesel"/>
  </r>
  <r>
    <x v="27"/>
    <x v="4"/>
    <x v="13"/>
    <x v="0"/>
    <m/>
    <n v="0"/>
    <n v="11"/>
    <n v="1"/>
    <s v="Option2 minus Baseline"/>
    <x v="6"/>
    <s v="HHD8"/>
    <s v="CNG"/>
  </r>
  <r>
    <x v="27"/>
    <x v="4"/>
    <x v="13"/>
    <x v="1"/>
    <m/>
    <n v="0"/>
    <n v="9"/>
    <n v="0"/>
    <s v="Option2 minus Baseline"/>
    <x v="6"/>
    <s v="HHD8"/>
    <s v="CNG"/>
  </r>
  <r>
    <x v="28"/>
    <x v="4"/>
    <x v="13"/>
    <x v="0"/>
    <m/>
    <n v="0"/>
    <n v="0"/>
    <n v="0"/>
    <s v="Option2 minus Baseline"/>
    <x v="7"/>
    <s v="LHD"/>
    <s v="Diesel"/>
  </r>
  <r>
    <x v="28"/>
    <x v="4"/>
    <x v="13"/>
    <x v="1"/>
    <m/>
    <n v="0"/>
    <n v="4"/>
    <n v="4"/>
    <s v="Option2 minus Baseline"/>
    <x v="7"/>
    <s v="LHD"/>
    <s v="Diesel"/>
  </r>
  <r>
    <x v="29"/>
    <x v="4"/>
    <x v="13"/>
    <x v="0"/>
    <m/>
    <n v="0"/>
    <n v="2"/>
    <n v="2"/>
    <s v="Option2 minus Baseline"/>
    <x v="7"/>
    <s v="LHD45"/>
    <s v="Gasoline"/>
  </r>
  <r>
    <x v="29"/>
    <x v="4"/>
    <x v="13"/>
    <x v="1"/>
    <m/>
    <n v="0"/>
    <n v="2"/>
    <n v="2"/>
    <s v="Option2 minus Baseline"/>
    <x v="7"/>
    <s v="LHD45"/>
    <s v="Gasoline"/>
  </r>
  <r>
    <x v="30"/>
    <x v="4"/>
    <x v="13"/>
    <x v="0"/>
    <m/>
    <n v="0"/>
    <n v="0"/>
    <n v="0"/>
    <s v="Option2 minus Baseline"/>
    <x v="7"/>
    <s v="LHD45"/>
    <s v="Diesel"/>
  </r>
  <r>
    <x v="30"/>
    <x v="4"/>
    <x v="13"/>
    <x v="1"/>
    <m/>
    <n v="0"/>
    <n v="4"/>
    <n v="4"/>
    <s v="Option2 minus Baseline"/>
    <x v="7"/>
    <s v="LHD45"/>
    <s v="Diesel"/>
  </r>
  <r>
    <x v="31"/>
    <x v="4"/>
    <x v="13"/>
    <x v="0"/>
    <m/>
    <n v="0"/>
    <n v="2"/>
    <n v="2"/>
    <s v="Option2 minus Baseline"/>
    <x v="7"/>
    <s v="MHD67"/>
    <s v="Gasoline"/>
  </r>
  <r>
    <x v="31"/>
    <x v="4"/>
    <x v="13"/>
    <x v="1"/>
    <m/>
    <n v="0"/>
    <n v="2"/>
    <n v="2"/>
    <s v="Option2 minus Baseline"/>
    <x v="7"/>
    <s v="MHD67"/>
    <s v="Gasoline"/>
  </r>
  <r>
    <x v="32"/>
    <x v="4"/>
    <x v="13"/>
    <x v="0"/>
    <m/>
    <n v="0"/>
    <n v="1"/>
    <n v="1"/>
    <s v="Option2 minus Baseline"/>
    <x v="7"/>
    <s v="MHD67"/>
    <s v="Diesel"/>
  </r>
  <r>
    <x v="32"/>
    <x v="4"/>
    <x v="13"/>
    <x v="1"/>
    <m/>
    <n v="0"/>
    <n v="4"/>
    <n v="4"/>
    <s v="Option2 minus Baseline"/>
    <x v="7"/>
    <s v="MHD67"/>
    <s v="Diesel"/>
  </r>
  <r>
    <x v="33"/>
    <x v="4"/>
    <x v="13"/>
    <x v="0"/>
    <m/>
    <n v="0"/>
    <n v="2"/>
    <n v="2"/>
    <s v="Option2 minus Baseline"/>
    <x v="7"/>
    <s v="HHD8"/>
    <s v="Gasoline"/>
  </r>
  <r>
    <x v="33"/>
    <x v="4"/>
    <x v="13"/>
    <x v="1"/>
    <m/>
    <n v="0"/>
    <n v="2"/>
    <n v="2"/>
    <s v="Option2 minus Baseline"/>
    <x v="7"/>
    <s v="HHD8"/>
    <s v="Gasoline"/>
  </r>
  <r>
    <x v="34"/>
    <x v="4"/>
    <x v="13"/>
    <x v="0"/>
    <m/>
    <n v="0"/>
    <n v="6"/>
    <n v="2"/>
    <s v="Option2 minus Baseline"/>
    <x v="7"/>
    <s v="HHD8"/>
    <s v="Diesel"/>
  </r>
  <r>
    <x v="34"/>
    <x v="4"/>
    <x v="13"/>
    <x v="1"/>
    <m/>
    <n v="0"/>
    <n v="5"/>
    <n v="0"/>
    <s v="Option2 minus Baseline"/>
    <x v="7"/>
    <s v="HHD8"/>
    <s v="Diesel"/>
  </r>
  <r>
    <x v="35"/>
    <x v="4"/>
    <x v="13"/>
    <x v="0"/>
    <m/>
    <n v="0"/>
    <n v="6"/>
    <n v="2"/>
    <s v="Option2 minus Baseline"/>
    <x v="7"/>
    <s v="HHD8"/>
    <s v="CNG"/>
  </r>
  <r>
    <x v="35"/>
    <x v="4"/>
    <x v="13"/>
    <x v="1"/>
    <m/>
    <n v="0"/>
    <n v="5"/>
    <n v="0"/>
    <s v="Option2 minus Baseline"/>
    <x v="7"/>
    <s v="HHD8"/>
    <s v="CNG"/>
  </r>
  <r>
    <x v="36"/>
    <x v="4"/>
    <x v="13"/>
    <x v="0"/>
    <m/>
    <n v="0"/>
    <n v="9"/>
    <n v="0"/>
    <s v="Option2 minus Baseline"/>
    <x v="8"/>
    <s v="LHD45"/>
    <s v="Gasoline"/>
  </r>
  <r>
    <x v="36"/>
    <x v="4"/>
    <x v="13"/>
    <x v="1"/>
    <m/>
    <n v="0"/>
    <n v="14"/>
    <n v="0"/>
    <s v="Option2 minus Baseline"/>
    <x v="8"/>
    <s v="LHD45"/>
    <s v="Gasoline"/>
  </r>
  <r>
    <x v="37"/>
    <x v="4"/>
    <x v="13"/>
    <x v="0"/>
    <m/>
    <n v="0"/>
    <n v="9"/>
    <n v="0"/>
    <s v="Option2 minus Baseline"/>
    <x v="8"/>
    <s v="MHD67"/>
    <s v="Gasoline"/>
  </r>
  <r>
    <x v="37"/>
    <x v="4"/>
    <x v="13"/>
    <x v="1"/>
    <m/>
    <n v="0"/>
    <n v="14"/>
    <n v="0"/>
    <s v="Option2 minus Baseline"/>
    <x v="8"/>
    <s v="MHD67"/>
    <s v="Gasoline"/>
  </r>
  <r>
    <x v="38"/>
    <x v="4"/>
    <x v="13"/>
    <x v="0"/>
    <m/>
    <n v="0"/>
    <n v="7"/>
    <n v="0"/>
    <s v="Option2 minus Baseline"/>
    <x v="8"/>
    <s v="MHD67"/>
    <s v="Diesel"/>
  </r>
  <r>
    <x v="38"/>
    <x v="4"/>
    <x v="13"/>
    <x v="1"/>
    <m/>
    <n v="0"/>
    <n v="22"/>
    <n v="0"/>
    <s v="Option2 minus Baseline"/>
    <x v="8"/>
    <s v="MHD67"/>
    <s v="Diesel"/>
  </r>
  <r>
    <x v="39"/>
    <x v="4"/>
    <x v="13"/>
    <x v="0"/>
    <m/>
    <n v="0"/>
    <n v="9"/>
    <n v="0"/>
    <s v="Option2 minus Baseline"/>
    <x v="8"/>
    <s v="HHD8"/>
    <s v="Gasoline"/>
  </r>
  <r>
    <x v="39"/>
    <x v="4"/>
    <x v="13"/>
    <x v="1"/>
    <m/>
    <n v="0"/>
    <n v="14"/>
    <n v="0"/>
    <s v="Option2 minus Baseline"/>
    <x v="8"/>
    <s v="HHD8"/>
    <s v="Gasoline"/>
  </r>
  <r>
    <x v="40"/>
    <x v="4"/>
    <x v="13"/>
    <x v="0"/>
    <m/>
    <n v="0"/>
    <n v="39"/>
    <n v="0"/>
    <s v="Option2 minus Baseline"/>
    <x v="8"/>
    <s v="HHD8"/>
    <s v="Diesel"/>
  </r>
  <r>
    <x v="40"/>
    <x v="4"/>
    <x v="13"/>
    <x v="1"/>
    <m/>
    <n v="0"/>
    <n v="34"/>
    <n v="0"/>
    <s v="Option2 minus Baseline"/>
    <x v="8"/>
    <s v="HHD8"/>
    <s v="Diesel"/>
  </r>
  <r>
    <x v="41"/>
    <x v="4"/>
    <x v="13"/>
    <x v="0"/>
    <m/>
    <n v="0"/>
    <n v="1"/>
    <n v="1"/>
    <s v="Option2 minus Baseline"/>
    <x v="9"/>
    <s v="MHD67"/>
    <s v="Diesel"/>
  </r>
  <r>
    <x v="41"/>
    <x v="4"/>
    <x v="13"/>
    <x v="1"/>
    <m/>
    <n v="0"/>
    <n v="2"/>
    <n v="2"/>
    <s v="Option2 minus Baseline"/>
    <x v="9"/>
    <s v="MHD67"/>
    <s v="Diesel"/>
  </r>
  <r>
    <x v="42"/>
    <x v="4"/>
    <x v="13"/>
    <x v="0"/>
    <m/>
    <n v="0"/>
    <n v="3"/>
    <n v="3"/>
    <s v="Option2 minus Baseline"/>
    <x v="9"/>
    <s v="HHD8"/>
    <s v="Diesel"/>
  </r>
  <r>
    <x v="42"/>
    <x v="4"/>
    <x v="13"/>
    <x v="1"/>
    <m/>
    <n v="0"/>
    <n v="2"/>
    <n v="2"/>
    <s v="Option2 minus Baseline"/>
    <x v="9"/>
    <s v="HHD8"/>
    <s v="Diesel"/>
  </r>
  <r>
    <x v="43"/>
    <x v="4"/>
    <x v="13"/>
    <x v="0"/>
    <m/>
    <n v="0"/>
    <n v="3"/>
    <n v="3"/>
    <s v="Option2 minus Baseline"/>
    <x v="9"/>
    <s v="HHD8"/>
    <s v="CNG"/>
  </r>
  <r>
    <x v="43"/>
    <x v="4"/>
    <x v="13"/>
    <x v="1"/>
    <m/>
    <n v="0"/>
    <n v="2"/>
    <n v="2"/>
    <s v="Option2 minus Baseline"/>
    <x v="9"/>
    <s v="HHD8"/>
    <s v="CNG"/>
  </r>
  <r>
    <x v="44"/>
    <x v="4"/>
    <x v="13"/>
    <x v="0"/>
    <m/>
    <n v="0"/>
    <n v="1"/>
    <n v="1"/>
    <s v="Option2 minus Baseline"/>
    <x v="10"/>
    <s v="HHD8"/>
    <s v="Diesel"/>
  </r>
  <r>
    <x v="44"/>
    <x v="4"/>
    <x v="13"/>
    <x v="1"/>
    <m/>
    <n v="0"/>
    <n v="1"/>
    <n v="1"/>
    <s v="Option2 minus Baseline"/>
    <x v="10"/>
    <s v="HHD8"/>
    <s v="Diesel"/>
  </r>
  <r>
    <x v="0"/>
    <x v="4"/>
    <x v="14"/>
    <x v="0"/>
    <m/>
    <n v="0"/>
    <n v="0"/>
    <n v="0"/>
    <s v="Option2 minus Baseline"/>
    <x v="0"/>
    <s v="LHD"/>
    <s v="Diesel"/>
  </r>
  <r>
    <x v="0"/>
    <x v="4"/>
    <x v="14"/>
    <x v="1"/>
    <m/>
    <n v="0"/>
    <n v="10"/>
    <n v="3"/>
    <s v="Option2 minus Baseline"/>
    <x v="0"/>
    <s v="LHD"/>
    <s v="Diesel"/>
  </r>
  <r>
    <x v="1"/>
    <x v="4"/>
    <x v="14"/>
    <x v="0"/>
    <m/>
    <n v="0"/>
    <n v="0"/>
    <n v="0"/>
    <s v="Option2 minus Baseline"/>
    <x v="1"/>
    <s v="LHD"/>
    <s v="Diesel"/>
  </r>
  <r>
    <x v="1"/>
    <x v="4"/>
    <x v="14"/>
    <x v="1"/>
    <m/>
    <n v="0"/>
    <n v="10"/>
    <n v="3"/>
    <s v="Option2 minus Baseline"/>
    <x v="1"/>
    <s v="LHD"/>
    <s v="Diesel"/>
  </r>
  <r>
    <x v="2"/>
    <x v="4"/>
    <x v="14"/>
    <x v="0"/>
    <m/>
    <n v="0"/>
    <n v="2"/>
    <n v="2"/>
    <s v="Option2 minus Baseline"/>
    <x v="2"/>
    <s v="LHD45"/>
    <s v="Gasoline"/>
  </r>
  <r>
    <x v="2"/>
    <x v="4"/>
    <x v="14"/>
    <x v="1"/>
    <m/>
    <n v="0"/>
    <n v="2"/>
    <n v="2"/>
    <s v="Option2 minus Baseline"/>
    <x v="2"/>
    <s v="LHD45"/>
    <s v="Gasoline"/>
  </r>
  <r>
    <x v="3"/>
    <x v="4"/>
    <x v="14"/>
    <x v="0"/>
    <m/>
    <n v="0"/>
    <n v="0"/>
    <n v="0"/>
    <s v="Option2 minus Baseline"/>
    <x v="2"/>
    <s v="LHD45"/>
    <s v="Diesel"/>
  </r>
  <r>
    <x v="3"/>
    <x v="4"/>
    <x v="14"/>
    <x v="1"/>
    <m/>
    <n v="0"/>
    <n v="4"/>
    <n v="4"/>
    <s v="Option2 minus Baseline"/>
    <x v="2"/>
    <s v="LHD45"/>
    <s v="Diesel"/>
  </r>
  <r>
    <x v="4"/>
    <x v="4"/>
    <x v="14"/>
    <x v="0"/>
    <m/>
    <n v="0"/>
    <n v="1"/>
    <n v="1"/>
    <s v="Option2 minus Baseline"/>
    <x v="2"/>
    <s v="MHD67"/>
    <s v="Diesel"/>
  </r>
  <r>
    <x v="4"/>
    <x v="4"/>
    <x v="14"/>
    <x v="1"/>
    <m/>
    <n v="0"/>
    <n v="4"/>
    <n v="4"/>
    <s v="Option2 minus Baseline"/>
    <x v="2"/>
    <s v="MHD67"/>
    <s v="Diesel"/>
  </r>
  <r>
    <x v="5"/>
    <x v="4"/>
    <x v="14"/>
    <x v="0"/>
    <m/>
    <n v="0"/>
    <n v="6"/>
    <n v="2"/>
    <s v="Option2 minus Baseline"/>
    <x v="2"/>
    <s v="HHD8"/>
    <s v="Diesel"/>
  </r>
  <r>
    <x v="5"/>
    <x v="4"/>
    <x v="14"/>
    <x v="1"/>
    <m/>
    <n v="0"/>
    <n v="6"/>
    <n v="0"/>
    <s v="Option2 minus Baseline"/>
    <x v="2"/>
    <s v="HHD8"/>
    <s v="Diesel"/>
  </r>
  <r>
    <x v="6"/>
    <x v="4"/>
    <x v="14"/>
    <x v="0"/>
    <m/>
    <n v="0"/>
    <n v="6"/>
    <n v="2"/>
    <s v="Option2 minus Baseline"/>
    <x v="2"/>
    <s v="HHD8"/>
    <s v="CNG"/>
  </r>
  <r>
    <x v="6"/>
    <x v="4"/>
    <x v="14"/>
    <x v="1"/>
    <m/>
    <n v="0"/>
    <n v="6"/>
    <n v="0"/>
    <s v="Option2 minus Baseline"/>
    <x v="2"/>
    <s v="HHD8"/>
    <s v="CNG"/>
  </r>
  <r>
    <x v="7"/>
    <x v="4"/>
    <x v="14"/>
    <x v="0"/>
    <m/>
    <n v="0"/>
    <n v="2"/>
    <n v="2"/>
    <s v="Option2 minus Baseline"/>
    <x v="3"/>
    <s v="LHD45"/>
    <s v="Gasoline"/>
  </r>
  <r>
    <x v="7"/>
    <x v="4"/>
    <x v="14"/>
    <x v="1"/>
    <m/>
    <n v="0"/>
    <n v="2"/>
    <n v="2"/>
    <s v="Option2 minus Baseline"/>
    <x v="3"/>
    <s v="LHD45"/>
    <s v="Gasoline"/>
  </r>
  <r>
    <x v="8"/>
    <x v="4"/>
    <x v="14"/>
    <x v="0"/>
    <m/>
    <n v="0"/>
    <n v="0"/>
    <n v="0"/>
    <s v="Option2 minus Baseline"/>
    <x v="3"/>
    <s v="LHD45"/>
    <s v="Diesel"/>
  </r>
  <r>
    <x v="8"/>
    <x v="4"/>
    <x v="14"/>
    <x v="1"/>
    <m/>
    <n v="0"/>
    <n v="4"/>
    <n v="4"/>
    <s v="Option2 minus Baseline"/>
    <x v="3"/>
    <s v="LHD45"/>
    <s v="Diesel"/>
  </r>
  <r>
    <x v="9"/>
    <x v="4"/>
    <x v="14"/>
    <x v="0"/>
    <m/>
    <n v="0"/>
    <n v="1"/>
    <n v="1"/>
    <s v="Option2 minus Baseline"/>
    <x v="3"/>
    <s v="MHD67"/>
    <s v="Diesel"/>
  </r>
  <r>
    <x v="9"/>
    <x v="4"/>
    <x v="14"/>
    <x v="1"/>
    <m/>
    <n v="0"/>
    <n v="4"/>
    <n v="4"/>
    <s v="Option2 minus Baseline"/>
    <x v="3"/>
    <s v="MHD67"/>
    <s v="Diesel"/>
  </r>
  <r>
    <x v="10"/>
    <x v="4"/>
    <x v="14"/>
    <x v="0"/>
    <m/>
    <n v="0"/>
    <n v="6"/>
    <n v="2"/>
    <s v="Option2 minus Baseline"/>
    <x v="3"/>
    <s v="Urban Bus"/>
    <s v="Diesel"/>
  </r>
  <r>
    <x v="10"/>
    <x v="4"/>
    <x v="14"/>
    <x v="1"/>
    <m/>
    <n v="0"/>
    <n v="6"/>
    <n v="0"/>
    <s v="Option2 minus Baseline"/>
    <x v="3"/>
    <s v="Urban Bus"/>
    <s v="Diesel"/>
  </r>
  <r>
    <x v="11"/>
    <x v="4"/>
    <x v="14"/>
    <x v="0"/>
    <m/>
    <n v="0"/>
    <n v="6"/>
    <n v="2"/>
    <s v="Option2 minus Baseline"/>
    <x v="3"/>
    <s v="Urban Bus"/>
    <s v="CNG"/>
  </r>
  <r>
    <x v="11"/>
    <x v="4"/>
    <x v="14"/>
    <x v="1"/>
    <m/>
    <n v="0"/>
    <n v="6"/>
    <n v="0"/>
    <s v="Option2 minus Baseline"/>
    <x v="3"/>
    <s v="Urban Bus"/>
    <s v="CNG"/>
  </r>
  <r>
    <x v="12"/>
    <x v="4"/>
    <x v="14"/>
    <x v="0"/>
    <m/>
    <n v="0"/>
    <n v="7"/>
    <n v="0"/>
    <s v="Option2 minus Baseline"/>
    <x v="4"/>
    <s v="LHD45"/>
    <s v="Gasoline"/>
  </r>
  <r>
    <x v="12"/>
    <x v="4"/>
    <x v="14"/>
    <x v="1"/>
    <m/>
    <n v="0"/>
    <n v="10"/>
    <n v="0"/>
    <s v="Option2 minus Baseline"/>
    <x v="4"/>
    <s v="LHD45"/>
    <s v="Gasoline"/>
  </r>
  <r>
    <x v="13"/>
    <x v="4"/>
    <x v="14"/>
    <x v="0"/>
    <m/>
    <n v="0"/>
    <n v="1"/>
    <n v="0"/>
    <s v="Option2 minus Baseline"/>
    <x v="4"/>
    <s v="LHD45"/>
    <s v="Diesel"/>
  </r>
  <r>
    <x v="13"/>
    <x v="4"/>
    <x v="14"/>
    <x v="1"/>
    <m/>
    <n v="0"/>
    <n v="15"/>
    <n v="0"/>
    <s v="Option2 minus Baseline"/>
    <x v="4"/>
    <s v="LHD45"/>
    <s v="Diesel"/>
  </r>
  <r>
    <x v="14"/>
    <x v="4"/>
    <x v="14"/>
    <x v="0"/>
    <m/>
    <n v="0"/>
    <n v="5"/>
    <n v="0"/>
    <s v="Option2 minus Baseline"/>
    <x v="4"/>
    <s v="MHD67"/>
    <s v="Diesel"/>
  </r>
  <r>
    <x v="14"/>
    <x v="4"/>
    <x v="14"/>
    <x v="1"/>
    <m/>
    <n v="0"/>
    <n v="15"/>
    <n v="0"/>
    <s v="Option2 minus Baseline"/>
    <x v="4"/>
    <s v="MHD67"/>
    <s v="Diesel"/>
  </r>
  <r>
    <x v="15"/>
    <x v="4"/>
    <x v="14"/>
    <x v="0"/>
    <m/>
    <n v="0"/>
    <n v="27"/>
    <n v="0"/>
    <s v="Option2 minus Baseline"/>
    <x v="4"/>
    <s v="HHD8"/>
    <s v="Diesel"/>
  </r>
  <r>
    <x v="15"/>
    <x v="4"/>
    <x v="14"/>
    <x v="1"/>
    <m/>
    <n v="0"/>
    <n v="24"/>
    <n v="0"/>
    <s v="Option2 minus Baseline"/>
    <x v="4"/>
    <s v="HHD8"/>
    <s v="Diesel"/>
  </r>
  <r>
    <x v="16"/>
    <x v="4"/>
    <x v="14"/>
    <x v="0"/>
    <m/>
    <n v="0"/>
    <n v="27"/>
    <n v="0"/>
    <s v="Option2 minus Baseline"/>
    <x v="4"/>
    <s v="HHD8"/>
    <s v="CNG"/>
  </r>
  <r>
    <x v="16"/>
    <x v="4"/>
    <x v="14"/>
    <x v="1"/>
    <m/>
    <n v="0"/>
    <n v="24"/>
    <n v="0"/>
    <s v="Option2 minus Baseline"/>
    <x v="4"/>
    <s v="HHD8"/>
    <s v="CNG"/>
  </r>
  <r>
    <x v="17"/>
    <x v="4"/>
    <x v="14"/>
    <x v="0"/>
    <m/>
    <n v="0"/>
    <n v="2"/>
    <n v="2"/>
    <s v="Option2 minus Baseline"/>
    <x v="5"/>
    <s v="MHD67"/>
    <s v="Diesel"/>
  </r>
  <r>
    <x v="17"/>
    <x v="4"/>
    <x v="14"/>
    <x v="1"/>
    <m/>
    <n v="0"/>
    <n v="4"/>
    <n v="4"/>
    <s v="Option2 minus Baseline"/>
    <x v="5"/>
    <s v="MHD67"/>
    <s v="Diesel"/>
  </r>
  <r>
    <x v="18"/>
    <x v="4"/>
    <x v="14"/>
    <x v="0"/>
    <m/>
    <n v="0"/>
    <n v="8"/>
    <n v="2"/>
    <s v="Option2 minus Baseline"/>
    <x v="5"/>
    <s v="HHD8"/>
    <s v="Diesel"/>
  </r>
  <r>
    <x v="18"/>
    <x v="4"/>
    <x v="14"/>
    <x v="1"/>
    <m/>
    <n v="0"/>
    <n v="7"/>
    <n v="0"/>
    <s v="Option2 minus Baseline"/>
    <x v="5"/>
    <s v="HHD8"/>
    <s v="Diesel"/>
  </r>
  <r>
    <x v="19"/>
    <x v="4"/>
    <x v="14"/>
    <x v="0"/>
    <m/>
    <n v="0"/>
    <n v="8"/>
    <n v="2"/>
    <s v="Option2 minus Baseline"/>
    <x v="5"/>
    <s v="HHD8"/>
    <s v="CNG"/>
  </r>
  <r>
    <x v="19"/>
    <x v="4"/>
    <x v="14"/>
    <x v="1"/>
    <m/>
    <n v="0"/>
    <n v="7"/>
    <n v="0"/>
    <s v="Option2 minus Baseline"/>
    <x v="5"/>
    <s v="HHD8"/>
    <s v="CNG"/>
  </r>
  <r>
    <x v="20"/>
    <x v="4"/>
    <x v="14"/>
    <x v="0"/>
    <m/>
    <n v="0"/>
    <n v="1"/>
    <n v="1"/>
    <s v="Option2 minus Baseline"/>
    <x v="6"/>
    <s v="LHD"/>
    <s v="Diesel"/>
  </r>
  <r>
    <x v="20"/>
    <x v="4"/>
    <x v="14"/>
    <x v="1"/>
    <m/>
    <n v="0"/>
    <n v="5"/>
    <n v="5"/>
    <s v="Option2 minus Baseline"/>
    <x v="6"/>
    <s v="LHD"/>
    <s v="Diesel"/>
  </r>
  <r>
    <x v="21"/>
    <x v="4"/>
    <x v="14"/>
    <x v="0"/>
    <m/>
    <n v="0"/>
    <n v="3"/>
    <n v="3"/>
    <s v="Option2 minus Baseline"/>
    <x v="6"/>
    <s v="LHD45"/>
    <s v="Gasoline"/>
  </r>
  <r>
    <x v="21"/>
    <x v="4"/>
    <x v="14"/>
    <x v="1"/>
    <m/>
    <n v="0"/>
    <n v="3"/>
    <n v="3"/>
    <s v="Option2 minus Baseline"/>
    <x v="6"/>
    <s v="LHD45"/>
    <s v="Gasoline"/>
  </r>
  <r>
    <x v="22"/>
    <x v="4"/>
    <x v="14"/>
    <x v="0"/>
    <m/>
    <n v="0"/>
    <n v="1"/>
    <n v="1"/>
    <s v="Option2 minus Baseline"/>
    <x v="6"/>
    <s v="LHD45"/>
    <s v="Diesel"/>
  </r>
  <r>
    <x v="22"/>
    <x v="4"/>
    <x v="14"/>
    <x v="1"/>
    <m/>
    <n v="0"/>
    <n v="5"/>
    <n v="5"/>
    <s v="Option2 minus Baseline"/>
    <x v="6"/>
    <s v="LHD45"/>
    <s v="Diesel"/>
  </r>
  <r>
    <x v="23"/>
    <x v="4"/>
    <x v="14"/>
    <x v="0"/>
    <m/>
    <n v="0"/>
    <n v="3"/>
    <n v="3"/>
    <s v="Option2 minus Baseline"/>
    <x v="6"/>
    <s v="MHD67"/>
    <s v="Gasoline"/>
  </r>
  <r>
    <x v="23"/>
    <x v="4"/>
    <x v="14"/>
    <x v="1"/>
    <m/>
    <n v="0"/>
    <n v="3"/>
    <n v="3"/>
    <s v="Option2 minus Baseline"/>
    <x v="6"/>
    <s v="MHD67"/>
    <s v="Gasoline"/>
  </r>
  <r>
    <x v="24"/>
    <x v="4"/>
    <x v="14"/>
    <x v="0"/>
    <m/>
    <n v="0"/>
    <n v="2"/>
    <n v="1"/>
    <s v="Option2 minus Baseline"/>
    <x v="6"/>
    <s v="MHD67"/>
    <s v="Diesel"/>
  </r>
  <r>
    <x v="24"/>
    <x v="4"/>
    <x v="14"/>
    <x v="1"/>
    <m/>
    <n v="0"/>
    <n v="6"/>
    <n v="2"/>
    <s v="Option2 minus Baseline"/>
    <x v="6"/>
    <s v="MHD67"/>
    <s v="Diesel"/>
  </r>
  <r>
    <x v="25"/>
    <x v="4"/>
    <x v="14"/>
    <x v="0"/>
    <m/>
    <n v="0"/>
    <n v="3"/>
    <n v="3"/>
    <s v="Option2 minus Baseline"/>
    <x v="6"/>
    <s v="HHD8"/>
    <s v="Gasoline"/>
  </r>
  <r>
    <x v="25"/>
    <x v="4"/>
    <x v="14"/>
    <x v="1"/>
    <m/>
    <n v="0"/>
    <n v="3"/>
    <n v="3"/>
    <s v="Option2 minus Baseline"/>
    <x v="6"/>
    <s v="HHD8"/>
    <s v="Gasoline"/>
  </r>
  <r>
    <x v="26"/>
    <x v="4"/>
    <x v="14"/>
    <x v="0"/>
    <m/>
    <n v="0"/>
    <n v="11"/>
    <n v="1"/>
    <s v="Option2 minus Baseline"/>
    <x v="6"/>
    <s v="HHD8"/>
    <s v="Diesel"/>
  </r>
  <r>
    <x v="26"/>
    <x v="4"/>
    <x v="14"/>
    <x v="1"/>
    <m/>
    <n v="0"/>
    <n v="9"/>
    <n v="0"/>
    <s v="Option2 minus Baseline"/>
    <x v="6"/>
    <s v="HHD8"/>
    <s v="Diesel"/>
  </r>
  <r>
    <x v="27"/>
    <x v="4"/>
    <x v="14"/>
    <x v="0"/>
    <m/>
    <n v="0"/>
    <n v="11"/>
    <n v="1"/>
    <s v="Option2 minus Baseline"/>
    <x v="6"/>
    <s v="HHD8"/>
    <s v="CNG"/>
  </r>
  <r>
    <x v="27"/>
    <x v="4"/>
    <x v="14"/>
    <x v="1"/>
    <m/>
    <n v="0"/>
    <n v="9"/>
    <n v="0"/>
    <s v="Option2 minus Baseline"/>
    <x v="6"/>
    <s v="HHD8"/>
    <s v="CNG"/>
  </r>
  <r>
    <x v="28"/>
    <x v="4"/>
    <x v="14"/>
    <x v="0"/>
    <m/>
    <n v="0"/>
    <n v="0"/>
    <n v="0"/>
    <s v="Option2 minus Baseline"/>
    <x v="7"/>
    <s v="LHD"/>
    <s v="Diesel"/>
  </r>
  <r>
    <x v="28"/>
    <x v="4"/>
    <x v="14"/>
    <x v="1"/>
    <m/>
    <n v="0"/>
    <n v="4"/>
    <n v="4"/>
    <s v="Option2 minus Baseline"/>
    <x v="7"/>
    <s v="LHD"/>
    <s v="Diesel"/>
  </r>
  <r>
    <x v="29"/>
    <x v="4"/>
    <x v="14"/>
    <x v="0"/>
    <m/>
    <n v="0"/>
    <n v="2"/>
    <n v="2"/>
    <s v="Option2 minus Baseline"/>
    <x v="7"/>
    <s v="LHD45"/>
    <s v="Gasoline"/>
  </r>
  <r>
    <x v="29"/>
    <x v="4"/>
    <x v="14"/>
    <x v="1"/>
    <m/>
    <n v="0"/>
    <n v="2"/>
    <n v="2"/>
    <s v="Option2 minus Baseline"/>
    <x v="7"/>
    <s v="LHD45"/>
    <s v="Gasoline"/>
  </r>
  <r>
    <x v="30"/>
    <x v="4"/>
    <x v="14"/>
    <x v="0"/>
    <m/>
    <n v="0"/>
    <n v="0"/>
    <n v="0"/>
    <s v="Option2 minus Baseline"/>
    <x v="7"/>
    <s v="LHD45"/>
    <s v="Diesel"/>
  </r>
  <r>
    <x v="30"/>
    <x v="4"/>
    <x v="14"/>
    <x v="1"/>
    <m/>
    <n v="0"/>
    <n v="4"/>
    <n v="4"/>
    <s v="Option2 minus Baseline"/>
    <x v="7"/>
    <s v="LHD45"/>
    <s v="Diesel"/>
  </r>
  <r>
    <x v="31"/>
    <x v="4"/>
    <x v="14"/>
    <x v="0"/>
    <m/>
    <n v="0"/>
    <n v="2"/>
    <n v="2"/>
    <s v="Option2 minus Baseline"/>
    <x v="7"/>
    <s v="MHD67"/>
    <s v="Gasoline"/>
  </r>
  <r>
    <x v="31"/>
    <x v="4"/>
    <x v="14"/>
    <x v="1"/>
    <m/>
    <n v="0"/>
    <n v="2"/>
    <n v="2"/>
    <s v="Option2 minus Baseline"/>
    <x v="7"/>
    <s v="MHD67"/>
    <s v="Gasoline"/>
  </r>
  <r>
    <x v="32"/>
    <x v="4"/>
    <x v="14"/>
    <x v="0"/>
    <m/>
    <n v="0"/>
    <n v="1"/>
    <n v="1"/>
    <s v="Option2 minus Baseline"/>
    <x v="7"/>
    <s v="MHD67"/>
    <s v="Diesel"/>
  </r>
  <r>
    <x v="32"/>
    <x v="4"/>
    <x v="14"/>
    <x v="1"/>
    <m/>
    <n v="0"/>
    <n v="4"/>
    <n v="4"/>
    <s v="Option2 minus Baseline"/>
    <x v="7"/>
    <s v="MHD67"/>
    <s v="Diesel"/>
  </r>
  <r>
    <x v="33"/>
    <x v="4"/>
    <x v="14"/>
    <x v="0"/>
    <m/>
    <n v="0"/>
    <n v="2"/>
    <n v="2"/>
    <s v="Option2 minus Baseline"/>
    <x v="7"/>
    <s v="HHD8"/>
    <s v="Gasoline"/>
  </r>
  <r>
    <x v="33"/>
    <x v="4"/>
    <x v="14"/>
    <x v="1"/>
    <m/>
    <n v="0"/>
    <n v="2"/>
    <n v="2"/>
    <s v="Option2 minus Baseline"/>
    <x v="7"/>
    <s v="HHD8"/>
    <s v="Gasoline"/>
  </r>
  <r>
    <x v="34"/>
    <x v="4"/>
    <x v="14"/>
    <x v="0"/>
    <m/>
    <n v="0"/>
    <n v="6"/>
    <n v="2"/>
    <s v="Option2 minus Baseline"/>
    <x v="7"/>
    <s v="HHD8"/>
    <s v="Diesel"/>
  </r>
  <r>
    <x v="34"/>
    <x v="4"/>
    <x v="14"/>
    <x v="1"/>
    <m/>
    <n v="0"/>
    <n v="5"/>
    <n v="0"/>
    <s v="Option2 minus Baseline"/>
    <x v="7"/>
    <s v="HHD8"/>
    <s v="Diesel"/>
  </r>
  <r>
    <x v="35"/>
    <x v="4"/>
    <x v="14"/>
    <x v="0"/>
    <m/>
    <n v="0"/>
    <n v="6"/>
    <n v="2"/>
    <s v="Option2 minus Baseline"/>
    <x v="7"/>
    <s v="HHD8"/>
    <s v="CNG"/>
  </r>
  <r>
    <x v="35"/>
    <x v="4"/>
    <x v="14"/>
    <x v="1"/>
    <m/>
    <n v="0"/>
    <n v="5"/>
    <n v="0"/>
    <s v="Option2 minus Baseline"/>
    <x v="7"/>
    <s v="HHD8"/>
    <s v="CNG"/>
  </r>
  <r>
    <x v="36"/>
    <x v="4"/>
    <x v="14"/>
    <x v="0"/>
    <m/>
    <n v="0"/>
    <n v="9"/>
    <n v="0"/>
    <s v="Option2 minus Baseline"/>
    <x v="8"/>
    <s v="LHD45"/>
    <s v="Gasoline"/>
  </r>
  <r>
    <x v="36"/>
    <x v="4"/>
    <x v="14"/>
    <x v="1"/>
    <m/>
    <n v="0"/>
    <n v="14"/>
    <n v="0"/>
    <s v="Option2 minus Baseline"/>
    <x v="8"/>
    <s v="LHD45"/>
    <s v="Gasoline"/>
  </r>
  <r>
    <x v="37"/>
    <x v="4"/>
    <x v="14"/>
    <x v="0"/>
    <m/>
    <n v="0"/>
    <n v="9"/>
    <n v="0"/>
    <s v="Option2 minus Baseline"/>
    <x v="8"/>
    <s v="MHD67"/>
    <s v="Gasoline"/>
  </r>
  <r>
    <x v="37"/>
    <x v="4"/>
    <x v="14"/>
    <x v="1"/>
    <m/>
    <n v="0"/>
    <n v="14"/>
    <n v="0"/>
    <s v="Option2 minus Baseline"/>
    <x v="8"/>
    <s v="MHD67"/>
    <s v="Gasoline"/>
  </r>
  <r>
    <x v="38"/>
    <x v="4"/>
    <x v="14"/>
    <x v="0"/>
    <m/>
    <n v="0"/>
    <n v="7"/>
    <n v="0"/>
    <s v="Option2 minus Baseline"/>
    <x v="8"/>
    <s v="MHD67"/>
    <s v="Diesel"/>
  </r>
  <r>
    <x v="38"/>
    <x v="4"/>
    <x v="14"/>
    <x v="1"/>
    <m/>
    <n v="0"/>
    <n v="22"/>
    <n v="0"/>
    <s v="Option2 minus Baseline"/>
    <x v="8"/>
    <s v="MHD67"/>
    <s v="Diesel"/>
  </r>
  <r>
    <x v="39"/>
    <x v="4"/>
    <x v="14"/>
    <x v="0"/>
    <m/>
    <n v="0"/>
    <n v="9"/>
    <n v="0"/>
    <s v="Option2 minus Baseline"/>
    <x v="8"/>
    <s v="HHD8"/>
    <s v="Gasoline"/>
  </r>
  <r>
    <x v="39"/>
    <x v="4"/>
    <x v="14"/>
    <x v="1"/>
    <m/>
    <n v="0"/>
    <n v="14"/>
    <n v="0"/>
    <s v="Option2 minus Baseline"/>
    <x v="8"/>
    <s v="HHD8"/>
    <s v="Gasoline"/>
  </r>
  <r>
    <x v="40"/>
    <x v="4"/>
    <x v="14"/>
    <x v="0"/>
    <m/>
    <n v="0"/>
    <n v="39"/>
    <n v="0"/>
    <s v="Option2 minus Baseline"/>
    <x v="8"/>
    <s v="HHD8"/>
    <s v="Diesel"/>
  </r>
  <r>
    <x v="40"/>
    <x v="4"/>
    <x v="14"/>
    <x v="1"/>
    <m/>
    <n v="0"/>
    <n v="34"/>
    <n v="0"/>
    <s v="Option2 minus Baseline"/>
    <x v="8"/>
    <s v="HHD8"/>
    <s v="Diesel"/>
  </r>
  <r>
    <x v="41"/>
    <x v="4"/>
    <x v="14"/>
    <x v="0"/>
    <m/>
    <n v="0"/>
    <n v="1"/>
    <n v="1"/>
    <s v="Option2 minus Baseline"/>
    <x v="9"/>
    <s v="MHD67"/>
    <s v="Diesel"/>
  </r>
  <r>
    <x v="41"/>
    <x v="4"/>
    <x v="14"/>
    <x v="1"/>
    <m/>
    <n v="0"/>
    <n v="2"/>
    <n v="2"/>
    <s v="Option2 minus Baseline"/>
    <x v="9"/>
    <s v="MHD67"/>
    <s v="Diesel"/>
  </r>
  <r>
    <x v="42"/>
    <x v="4"/>
    <x v="14"/>
    <x v="0"/>
    <m/>
    <n v="0"/>
    <n v="3"/>
    <n v="3"/>
    <s v="Option2 minus Baseline"/>
    <x v="9"/>
    <s v="HHD8"/>
    <s v="Diesel"/>
  </r>
  <r>
    <x v="42"/>
    <x v="4"/>
    <x v="14"/>
    <x v="1"/>
    <m/>
    <n v="0"/>
    <n v="2"/>
    <n v="2"/>
    <s v="Option2 minus Baseline"/>
    <x v="9"/>
    <s v="HHD8"/>
    <s v="Diesel"/>
  </r>
  <r>
    <x v="43"/>
    <x v="4"/>
    <x v="14"/>
    <x v="0"/>
    <m/>
    <n v="0"/>
    <n v="3"/>
    <n v="3"/>
    <s v="Option2 minus Baseline"/>
    <x v="9"/>
    <s v="HHD8"/>
    <s v="CNG"/>
  </r>
  <r>
    <x v="43"/>
    <x v="4"/>
    <x v="14"/>
    <x v="1"/>
    <m/>
    <n v="0"/>
    <n v="2"/>
    <n v="2"/>
    <s v="Option2 minus Baseline"/>
    <x v="9"/>
    <s v="HHD8"/>
    <s v="CNG"/>
  </r>
  <r>
    <x v="44"/>
    <x v="4"/>
    <x v="14"/>
    <x v="0"/>
    <m/>
    <n v="0"/>
    <n v="1"/>
    <n v="1"/>
    <s v="Option2 minus Baseline"/>
    <x v="10"/>
    <s v="HHD8"/>
    <s v="Diesel"/>
  </r>
  <r>
    <x v="44"/>
    <x v="4"/>
    <x v="14"/>
    <x v="1"/>
    <m/>
    <n v="0"/>
    <n v="1"/>
    <n v="1"/>
    <s v="Option2 minus Baseline"/>
    <x v="10"/>
    <s v="HHD8"/>
    <s v="Diesel"/>
  </r>
  <r>
    <x v="0"/>
    <x v="4"/>
    <x v="15"/>
    <x v="0"/>
    <m/>
    <n v="0"/>
    <n v="0"/>
    <n v="0"/>
    <s v="Option2 minus Baseline"/>
    <x v="0"/>
    <s v="LHD"/>
    <s v="Diesel"/>
  </r>
  <r>
    <x v="0"/>
    <x v="4"/>
    <x v="15"/>
    <x v="1"/>
    <m/>
    <n v="0"/>
    <n v="10"/>
    <n v="3"/>
    <s v="Option2 minus Baseline"/>
    <x v="0"/>
    <s v="LHD"/>
    <s v="Diesel"/>
  </r>
  <r>
    <x v="1"/>
    <x v="4"/>
    <x v="15"/>
    <x v="0"/>
    <m/>
    <n v="0"/>
    <n v="0"/>
    <n v="0"/>
    <s v="Option2 minus Baseline"/>
    <x v="1"/>
    <s v="LHD"/>
    <s v="Diesel"/>
  </r>
  <r>
    <x v="1"/>
    <x v="4"/>
    <x v="15"/>
    <x v="1"/>
    <m/>
    <n v="0"/>
    <n v="10"/>
    <n v="3"/>
    <s v="Option2 minus Baseline"/>
    <x v="1"/>
    <s v="LHD"/>
    <s v="Diesel"/>
  </r>
  <r>
    <x v="2"/>
    <x v="4"/>
    <x v="15"/>
    <x v="0"/>
    <m/>
    <n v="0"/>
    <n v="2"/>
    <n v="2"/>
    <s v="Option2 minus Baseline"/>
    <x v="2"/>
    <s v="LHD45"/>
    <s v="Gasoline"/>
  </r>
  <r>
    <x v="2"/>
    <x v="4"/>
    <x v="15"/>
    <x v="1"/>
    <m/>
    <n v="0"/>
    <n v="2"/>
    <n v="2"/>
    <s v="Option2 minus Baseline"/>
    <x v="2"/>
    <s v="LHD45"/>
    <s v="Gasoline"/>
  </r>
  <r>
    <x v="3"/>
    <x v="4"/>
    <x v="15"/>
    <x v="0"/>
    <m/>
    <n v="0"/>
    <n v="0"/>
    <n v="0"/>
    <s v="Option2 minus Baseline"/>
    <x v="2"/>
    <s v="LHD45"/>
    <s v="Diesel"/>
  </r>
  <r>
    <x v="3"/>
    <x v="4"/>
    <x v="15"/>
    <x v="1"/>
    <m/>
    <n v="0"/>
    <n v="4"/>
    <n v="4"/>
    <s v="Option2 minus Baseline"/>
    <x v="2"/>
    <s v="LHD45"/>
    <s v="Diesel"/>
  </r>
  <r>
    <x v="4"/>
    <x v="4"/>
    <x v="15"/>
    <x v="0"/>
    <m/>
    <n v="0"/>
    <n v="1"/>
    <n v="1"/>
    <s v="Option2 minus Baseline"/>
    <x v="2"/>
    <s v="MHD67"/>
    <s v="Diesel"/>
  </r>
  <r>
    <x v="4"/>
    <x v="4"/>
    <x v="15"/>
    <x v="1"/>
    <m/>
    <n v="0"/>
    <n v="4"/>
    <n v="4"/>
    <s v="Option2 minus Baseline"/>
    <x v="2"/>
    <s v="MHD67"/>
    <s v="Diesel"/>
  </r>
  <r>
    <x v="5"/>
    <x v="4"/>
    <x v="15"/>
    <x v="0"/>
    <m/>
    <n v="0"/>
    <n v="6"/>
    <n v="2"/>
    <s v="Option2 minus Baseline"/>
    <x v="2"/>
    <s v="HHD8"/>
    <s v="Diesel"/>
  </r>
  <r>
    <x v="5"/>
    <x v="4"/>
    <x v="15"/>
    <x v="1"/>
    <m/>
    <n v="0"/>
    <n v="6"/>
    <n v="0"/>
    <s v="Option2 minus Baseline"/>
    <x v="2"/>
    <s v="HHD8"/>
    <s v="Diesel"/>
  </r>
  <r>
    <x v="6"/>
    <x v="4"/>
    <x v="15"/>
    <x v="0"/>
    <m/>
    <n v="0"/>
    <n v="6"/>
    <n v="2"/>
    <s v="Option2 minus Baseline"/>
    <x v="2"/>
    <s v="HHD8"/>
    <s v="CNG"/>
  </r>
  <r>
    <x v="6"/>
    <x v="4"/>
    <x v="15"/>
    <x v="1"/>
    <m/>
    <n v="0"/>
    <n v="6"/>
    <n v="0"/>
    <s v="Option2 minus Baseline"/>
    <x v="2"/>
    <s v="HHD8"/>
    <s v="CNG"/>
  </r>
  <r>
    <x v="7"/>
    <x v="4"/>
    <x v="15"/>
    <x v="0"/>
    <m/>
    <n v="0"/>
    <n v="2"/>
    <n v="2"/>
    <s v="Option2 minus Baseline"/>
    <x v="3"/>
    <s v="LHD45"/>
    <s v="Gasoline"/>
  </r>
  <r>
    <x v="7"/>
    <x v="4"/>
    <x v="15"/>
    <x v="1"/>
    <m/>
    <n v="0"/>
    <n v="2"/>
    <n v="2"/>
    <s v="Option2 minus Baseline"/>
    <x v="3"/>
    <s v="LHD45"/>
    <s v="Gasoline"/>
  </r>
  <r>
    <x v="8"/>
    <x v="4"/>
    <x v="15"/>
    <x v="0"/>
    <m/>
    <n v="0"/>
    <n v="0"/>
    <n v="0"/>
    <s v="Option2 minus Baseline"/>
    <x v="3"/>
    <s v="LHD45"/>
    <s v="Diesel"/>
  </r>
  <r>
    <x v="8"/>
    <x v="4"/>
    <x v="15"/>
    <x v="1"/>
    <m/>
    <n v="0"/>
    <n v="4"/>
    <n v="4"/>
    <s v="Option2 minus Baseline"/>
    <x v="3"/>
    <s v="LHD45"/>
    <s v="Diesel"/>
  </r>
  <r>
    <x v="9"/>
    <x v="4"/>
    <x v="15"/>
    <x v="0"/>
    <m/>
    <n v="0"/>
    <n v="1"/>
    <n v="1"/>
    <s v="Option2 minus Baseline"/>
    <x v="3"/>
    <s v="MHD67"/>
    <s v="Diesel"/>
  </r>
  <r>
    <x v="9"/>
    <x v="4"/>
    <x v="15"/>
    <x v="1"/>
    <m/>
    <n v="0"/>
    <n v="4"/>
    <n v="4"/>
    <s v="Option2 minus Baseline"/>
    <x v="3"/>
    <s v="MHD67"/>
    <s v="Diesel"/>
  </r>
  <r>
    <x v="10"/>
    <x v="4"/>
    <x v="15"/>
    <x v="0"/>
    <m/>
    <n v="0"/>
    <n v="6"/>
    <n v="2"/>
    <s v="Option2 minus Baseline"/>
    <x v="3"/>
    <s v="Urban Bus"/>
    <s v="Diesel"/>
  </r>
  <r>
    <x v="10"/>
    <x v="4"/>
    <x v="15"/>
    <x v="1"/>
    <m/>
    <n v="0"/>
    <n v="6"/>
    <n v="0"/>
    <s v="Option2 minus Baseline"/>
    <x v="3"/>
    <s v="Urban Bus"/>
    <s v="Diesel"/>
  </r>
  <r>
    <x v="11"/>
    <x v="4"/>
    <x v="15"/>
    <x v="0"/>
    <m/>
    <n v="0"/>
    <n v="6"/>
    <n v="2"/>
    <s v="Option2 minus Baseline"/>
    <x v="3"/>
    <s v="Urban Bus"/>
    <s v="CNG"/>
  </r>
  <r>
    <x v="11"/>
    <x v="4"/>
    <x v="15"/>
    <x v="1"/>
    <m/>
    <n v="0"/>
    <n v="6"/>
    <n v="0"/>
    <s v="Option2 minus Baseline"/>
    <x v="3"/>
    <s v="Urban Bus"/>
    <s v="CNG"/>
  </r>
  <r>
    <x v="12"/>
    <x v="4"/>
    <x v="15"/>
    <x v="0"/>
    <m/>
    <n v="0"/>
    <n v="7"/>
    <n v="0"/>
    <s v="Option2 minus Baseline"/>
    <x v="4"/>
    <s v="LHD45"/>
    <s v="Gasoline"/>
  </r>
  <r>
    <x v="12"/>
    <x v="4"/>
    <x v="15"/>
    <x v="1"/>
    <m/>
    <n v="0"/>
    <n v="10"/>
    <n v="0"/>
    <s v="Option2 minus Baseline"/>
    <x v="4"/>
    <s v="LHD45"/>
    <s v="Gasoline"/>
  </r>
  <r>
    <x v="13"/>
    <x v="4"/>
    <x v="15"/>
    <x v="0"/>
    <m/>
    <n v="0"/>
    <n v="1"/>
    <n v="0"/>
    <s v="Option2 minus Baseline"/>
    <x v="4"/>
    <s v="LHD45"/>
    <s v="Diesel"/>
  </r>
  <r>
    <x v="13"/>
    <x v="4"/>
    <x v="15"/>
    <x v="1"/>
    <m/>
    <n v="0"/>
    <n v="15"/>
    <n v="0"/>
    <s v="Option2 minus Baseline"/>
    <x v="4"/>
    <s v="LHD45"/>
    <s v="Diesel"/>
  </r>
  <r>
    <x v="14"/>
    <x v="4"/>
    <x v="15"/>
    <x v="0"/>
    <m/>
    <n v="0"/>
    <n v="5"/>
    <n v="0"/>
    <s v="Option2 minus Baseline"/>
    <x v="4"/>
    <s v="MHD67"/>
    <s v="Diesel"/>
  </r>
  <r>
    <x v="14"/>
    <x v="4"/>
    <x v="15"/>
    <x v="1"/>
    <m/>
    <n v="0"/>
    <n v="15"/>
    <n v="0"/>
    <s v="Option2 minus Baseline"/>
    <x v="4"/>
    <s v="MHD67"/>
    <s v="Diesel"/>
  </r>
  <r>
    <x v="15"/>
    <x v="4"/>
    <x v="15"/>
    <x v="0"/>
    <m/>
    <n v="0"/>
    <n v="27"/>
    <n v="0"/>
    <s v="Option2 minus Baseline"/>
    <x v="4"/>
    <s v="HHD8"/>
    <s v="Diesel"/>
  </r>
  <r>
    <x v="15"/>
    <x v="4"/>
    <x v="15"/>
    <x v="1"/>
    <m/>
    <n v="0"/>
    <n v="24"/>
    <n v="0"/>
    <s v="Option2 minus Baseline"/>
    <x v="4"/>
    <s v="HHD8"/>
    <s v="Diesel"/>
  </r>
  <r>
    <x v="16"/>
    <x v="4"/>
    <x v="15"/>
    <x v="0"/>
    <m/>
    <n v="0"/>
    <n v="27"/>
    <n v="0"/>
    <s v="Option2 minus Baseline"/>
    <x v="4"/>
    <s v="HHD8"/>
    <s v="CNG"/>
  </r>
  <r>
    <x v="16"/>
    <x v="4"/>
    <x v="15"/>
    <x v="1"/>
    <m/>
    <n v="0"/>
    <n v="24"/>
    <n v="0"/>
    <s v="Option2 minus Baseline"/>
    <x v="4"/>
    <s v="HHD8"/>
    <s v="CNG"/>
  </r>
  <r>
    <x v="17"/>
    <x v="4"/>
    <x v="15"/>
    <x v="0"/>
    <m/>
    <n v="0"/>
    <n v="2"/>
    <n v="2"/>
    <s v="Option2 minus Baseline"/>
    <x v="5"/>
    <s v="MHD67"/>
    <s v="Diesel"/>
  </r>
  <r>
    <x v="17"/>
    <x v="4"/>
    <x v="15"/>
    <x v="1"/>
    <m/>
    <n v="0"/>
    <n v="4"/>
    <n v="4"/>
    <s v="Option2 minus Baseline"/>
    <x v="5"/>
    <s v="MHD67"/>
    <s v="Diesel"/>
  </r>
  <r>
    <x v="18"/>
    <x v="4"/>
    <x v="15"/>
    <x v="0"/>
    <m/>
    <n v="0"/>
    <n v="8"/>
    <n v="2"/>
    <s v="Option2 minus Baseline"/>
    <x v="5"/>
    <s v="HHD8"/>
    <s v="Diesel"/>
  </r>
  <r>
    <x v="18"/>
    <x v="4"/>
    <x v="15"/>
    <x v="1"/>
    <m/>
    <n v="0"/>
    <n v="7"/>
    <n v="0"/>
    <s v="Option2 minus Baseline"/>
    <x v="5"/>
    <s v="HHD8"/>
    <s v="Diesel"/>
  </r>
  <r>
    <x v="19"/>
    <x v="4"/>
    <x v="15"/>
    <x v="0"/>
    <m/>
    <n v="0"/>
    <n v="8"/>
    <n v="2"/>
    <s v="Option2 minus Baseline"/>
    <x v="5"/>
    <s v="HHD8"/>
    <s v="CNG"/>
  </r>
  <r>
    <x v="19"/>
    <x v="4"/>
    <x v="15"/>
    <x v="1"/>
    <m/>
    <n v="0"/>
    <n v="7"/>
    <n v="0"/>
    <s v="Option2 minus Baseline"/>
    <x v="5"/>
    <s v="HHD8"/>
    <s v="CNG"/>
  </r>
  <r>
    <x v="20"/>
    <x v="4"/>
    <x v="15"/>
    <x v="0"/>
    <m/>
    <n v="0"/>
    <n v="1"/>
    <n v="1"/>
    <s v="Option2 minus Baseline"/>
    <x v="6"/>
    <s v="LHD"/>
    <s v="Diesel"/>
  </r>
  <r>
    <x v="20"/>
    <x v="4"/>
    <x v="15"/>
    <x v="1"/>
    <m/>
    <n v="0"/>
    <n v="5"/>
    <n v="5"/>
    <s v="Option2 minus Baseline"/>
    <x v="6"/>
    <s v="LHD"/>
    <s v="Diesel"/>
  </r>
  <r>
    <x v="21"/>
    <x v="4"/>
    <x v="15"/>
    <x v="0"/>
    <m/>
    <n v="0"/>
    <n v="3"/>
    <n v="3"/>
    <s v="Option2 minus Baseline"/>
    <x v="6"/>
    <s v="LHD45"/>
    <s v="Gasoline"/>
  </r>
  <r>
    <x v="21"/>
    <x v="4"/>
    <x v="15"/>
    <x v="1"/>
    <m/>
    <n v="0"/>
    <n v="3"/>
    <n v="3"/>
    <s v="Option2 minus Baseline"/>
    <x v="6"/>
    <s v="LHD45"/>
    <s v="Gasoline"/>
  </r>
  <r>
    <x v="22"/>
    <x v="4"/>
    <x v="15"/>
    <x v="0"/>
    <m/>
    <n v="0"/>
    <n v="1"/>
    <n v="1"/>
    <s v="Option2 minus Baseline"/>
    <x v="6"/>
    <s v="LHD45"/>
    <s v="Diesel"/>
  </r>
  <r>
    <x v="22"/>
    <x v="4"/>
    <x v="15"/>
    <x v="1"/>
    <m/>
    <n v="0"/>
    <n v="5"/>
    <n v="5"/>
    <s v="Option2 minus Baseline"/>
    <x v="6"/>
    <s v="LHD45"/>
    <s v="Diesel"/>
  </r>
  <r>
    <x v="23"/>
    <x v="4"/>
    <x v="15"/>
    <x v="0"/>
    <m/>
    <n v="0"/>
    <n v="3"/>
    <n v="3"/>
    <s v="Option2 minus Baseline"/>
    <x v="6"/>
    <s v="MHD67"/>
    <s v="Gasoline"/>
  </r>
  <r>
    <x v="23"/>
    <x v="4"/>
    <x v="15"/>
    <x v="1"/>
    <m/>
    <n v="0"/>
    <n v="3"/>
    <n v="3"/>
    <s v="Option2 minus Baseline"/>
    <x v="6"/>
    <s v="MHD67"/>
    <s v="Gasoline"/>
  </r>
  <r>
    <x v="24"/>
    <x v="4"/>
    <x v="15"/>
    <x v="0"/>
    <m/>
    <n v="0"/>
    <n v="2"/>
    <n v="1"/>
    <s v="Option2 minus Baseline"/>
    <x v="6"/>
    <s v="MHD67"/>
    <s v="Diesel"/>
  </r>
  <r>
    <x v="24"/>
    <x v="4"/>
    <x v="15"/>
    <x v="1"/>
    <m/>
    <n v="0"/>
    <n v="6"/>
    <n v="2"/>
    <s v="Option2 minus Baseline"/>
    <x v="6"/>
    <s v="MHD67"/>
    <s v="Diesel"/>
  </r>
  <r>
    <x v="25"/>
    <x v="4"/>
    <x v="15"/>
    <x v="0"/>
    <m/>
    <n v="0"/>
    <n v="3"/>
    <n v="3"/>
    <s v="Option2 minus Baseline"/>
    <x v="6"/>
    <s v="HHD8"/>
    <s v="Gasoline"/>
  </r>
  <r>
    <x v="25"/>
    <x v="4"/>
    <x v="15"/>
    <x v="1"/>
    <m/>
    <n v="0"/>
    <n v="3"/>
    <n v="3"/>
    <s v="Option2 minus Baseline"/>
    <x v="6"/>
    <s v="HHD8"/>
    <s v="Gasoline"/>
  </r>
  <r>
    <x v="26"/>
    <x v="4"/>
    <x v="15"/>
    <x v="0"/>
    <m/>
    <n v="0"/>
    <n v="11"/>
    <n v="1"/>
    <s v="Option2 minus Baseline"/>
    <x v="6"/>
    <s v="HHD8"/>
    <s v="Diesel"/>
  </r>
  <r>
    <x v="26"/>
    <x v="4"/>
    <x v="15"/>
    <x v="1"/>
    <m/>
    <n v="0"/>
    <n v="9"/>
    <n v="0"/>
    <s v="Option2 minus Baseline"/>
    <x v="6"/>
    <s v="HHD8"/>
    <s v="Diesel"/>
  </r>
  <r>
    <x v="27"/>
    <x v="4"/>
    <x v="15"/>
    <x v="0"/>
    <m/>
    <n v="0"/>
    <n v="11"/>
    <n v="1"/>
    <s v="Option2 minus Baseline"/>
    <x v="6"/>
    <s v="HHD8"/>
    <s v="CNG"/>
  </r>
  <r>
    <x v="27"/>
    <x v="4"/>
    <x v="15"/>
    <x v="1"/>
    <m/>
    <n v="0"/>
    <n v="9"/>
    <n v="0"/>
    <s v="Option2 minus Baseline"/>
    <x v="6"/>
    <s v="HHD8"/>
    <s v="CNG"/>
  </r>
  <r>
    <x v="28"/>
    <x v="4"/>
    <x v="15"/>
    <x v="0"/>
    <m/>
    <n v="0"/>
    <n v="0"/>
    <n v="0"/>
    <s v="Option2 minus Baseline"/>
    <x v="7"/>
    <s v="LHD"/>
    <s v="Diesel"/>
  </r>
  <r>
    <x v="28"/>
    <x v="4"/>
    <x v="15"/>
    <x v="1"/>
    <m/>
    <n v="0"/>
    <n v="4"/>
    <n v="4"/>
    <s v="Option2 minus Baseline"/>
    <x v="7"/>
    <s v="LHD"/>
    <s v="Diesel"/>
  </r>
  <r>
    <x v="29"/>
    <x v="4"/>
    <x v="15"/>
    <x v="0"/>
    <m/>
    <n v="0"/>
    <n v="2"/>
    <n v="2"/>
    <s v="Option2 minus Baseline"/>
    <x v="7"/>
    <s v="LHD45"/>
    <s v="Gasoline"/>
  </r>
  <r>
    <x v="29"/>
    <x v="4"/>
    <x v="15"/>
    <x v="1"/>
    <m/>
    <n v="0"/>
    <n v="2"/>
    <n v="2"/>
    <s v="Option2 minus Baseline"/>
    <x v="7"/>
    <s v="LHD45"/>
    <s v="Gasoline"/>
  </r>
  <r>
    <x v="30"/>
    <x v="4"/>
    <x v="15"/>
    <x v="0"/>
    <m/>
    <n v="0"/>
    <n v="0"/>
    <n v="0"/>
    <s v="Option2 minus Baseline"/>
    <x v="7"/>
    <s v="LHD45"/>
    <s v="Diesel"/>
  </r>
  <r>
    <x v="30"/>
    <x v="4"/>
    <x v="15"/>
    <x v="1"/>
    <m/>
    <n v="0"/>
    <n v="4"/>
    <n v="4"/>
    <s v="Option2 minus Baseline"/>
    <x v="7"/>
    <s v="LHD45"/>
    <s v="Diesel"/>
  </r>
  <r>
    <x v="31"/>
    <x v="4"/>
    <x v="15"/>
    <x v="0"/>
    <m/>
    <n v="0"/>
    <n v="2"/>
    <n v="2"/>
    <s v="Option2 minus Baseline"/>
    <x v="7"/>
    <s v="MHD67"/>
    <s v="Gasoline"/>
  </r>
  <r>
    <x v="31"/>
    <x v="4"/>
    <x v="15"/>
    <x v="1"/>
    <m/>
    <n v="0"/>
    <n v="2"/>
    <n v="2"/>
    <s v="Option2 minus Baseline"/>
    <x v="7"/>
    <s v="MHD67"/>
    <s v="Gasoline"/>
  </r>
  <r>
    <x v="32"/>
    <x v="4"/>
    <x v="15"/>
    <x v="0"/>
    <m/>
    <n v="0"/>
    <n v="1"/>
    <n v="1"/>
    <s v="Option2 minus Baseline"/>
    <x v="7"/>
    <s v="MHD67"/>
    <s v="Diesel"/>
  </r>
  <r>
    <x v="32"/>
    <x v="4"/>
    <x v="15"/>
    <x v="1"/>
    <m/>
    <n v="0"/>
    <n v="4"/>
    <n v="4"/>
    <s v="Option2 minus Baseline"/>
    <x v="7"/>
    <s v="MHD67"/>
    <s v="Diesel"/>
  </r>
  <r>
    <x v="33"/>
    <x v="4"/>
    <x v="15"/>
    <x v="0"/>
    <m/>
    <n v="0"/>
    <n v="2"/>
    <n v="2"/>
    <s v="Option2 minus Baseline"/>
    <x v="7"/>
    <s v="HHD8"/>
    <s v="Gasoline"/>
  </r>
  <r>
    <x v="33"/>
    <x v="4"/>
    <x v="15"/>
    <x v="1"/>
    <m/>
    <n v="0"/>
    <n v="2"/>
    <n v="2"/>
    <s v="Option2 minus Baseline"/>
    <x v="7"/>
    <s v="HHD8"/>
    <s v="Gasoline"/>
  </r>
  <r>
    <x v="34"/>
    <x v="4"/>
    <x v="15"/>
    <x v="0"/>
    <m/>
    <n v="0"/>
    <n v="6"/>
    <n v="2"/>
    <s v="Option2 minus Baseline"/>
    <x v="7"/>
    <s v="HHD8"/>
    <s v="Diesel"/>
  </r>
  <r>
    <x v="34"/>
    <x v="4"/>
    <x v="15"/>
    <x v="1"/>
    <m/>
    <n v="0"/>
    <n v="5"/>
    <n v="0"/>
    <s v="Option2 minus Baseline"/>
    <x v="7"/>
    <s v="HHD8"/>
    <s v="Diesel"/>
  </r>
  <r>
    <x v="35"/>
    <x v="4"/>
    <x v="15"/>
    <x v="0"/>
    <m/>
    <n v="0"/>
    <n v="6"/>
    <n v="2"/>
    <s v="Option2 minus Baseline"/>
    <x v="7"/>
    <s v="HHD8"/>
    <s v="CNG"/>
  </r>
  <r>
    <x v="35"/>
    <x v="4"/>
    <x v="15"/>
    <x v="1"/>
    <m/>
    <n v="0"/>
    <n v="5"/>
    <n v="0"/>
    <s v="Option2 minus Baseline"/>
    <x v="7"/>
    <s v="HHD8"/>
    <s v="CNG"/>
  </r>
  <r>
    <x v="36"/>
    <x v="4"/>
    <x v="15"/>
    <x v="0"/>
    <m/>
    <n v="0"/>
    <n v="9"/>
    <n v="0"/>
    <s v="Option2 minus Baseline"/>
    <x v="8"/>
    <s v="LHD45"/>
    <s v="Gasoline"/>
  </r>
  <r>
    <x v="36"/>
    <x v="4"/>
    <x v="15"/>
    <x v="1"/>
    <m/>
    <n v="0"/>
    <n v="14"/>
    <n v="0"/>
    <s v="Option2 minus Baseline"/>
    <x v="8"/>
    <s v="LHD45"/>
    <s v="Gasoline"/>
  </r>
  <r>
    <x v="37"/>
    <x v="4"/>
    <x v="15"/>
    <x v="0"/>
    <m/>
    <n v="0"/>
    <n v="9"/>
    <n v="0"/>
    <s v="Option2 minus Baseline"/>
    <x v="8"/>
    <s v="MHD67"/>
    <s v="Gasoline"/>
  </r>
  <r>
    <x v="37"/>
    <x v="4"/>
    <x v="15"/>
    <x v="1"/>
    <m/>
    <n v="0"/>
    <n v="14"/>
    <n v="0"/>
    <s v="Option2 minus Baseline"/>
    <x v="8"/>
    <s v="MHD67"/>
    <s v="Gasoline"/>
  </r>
  <r>
    <x v="38"/>
    <x v="4"/>
    <x v="15"/>
    <x v="0"/>
    <m/>
    <n v="0"/>
    <n v="7"/>
    <n v="0"/>
    <s v="Option2 minus Baseline"/>
    <x v="8"/>
    <s v="MHD67"/>
    <s v="Diesel"/>
  </r>
  <r>
    <x v="38"/>
    <x v="4"/>
    <x v="15"/>
    <x v="1"/>
    <m/>
    <n v="0"/>
    <n v="22"/>
    <n v="0"/>
    <s v="Option2 minus Baseline"/>
    <x v="8"/>
    <s v="MHD67"/>
    <s v="Diesel"/>
  </r>
  <r>
    <x v="39"/>
    <x v="4"/>
    <x v="15"/>
    <x v="0"/>
    <m/>
    <n v="0"/>
    <n v="9"/>
    <n v="0"/>
    <s v="Option2 minus Baseline"/>
    <x v="8"/>
    <s v="HHD8"/>
    <s v="Gasoline"/>
  </r>
  <r>
    <x v="39"/>
    <x v="4"/>
    <x v="15"/>
    <x v="1"/>
    <m/>
    <n v="0"/>
    <n v="14"/>
    <n v="0"/>
    <s v="Option2 minus Baseline"/>
    <x v="8"/>
    <s v="HHD8"/>
    <s v="Gasoline"/>
  </r>
  <r>
    <x v="40"/>
    <x v="4"/>
    <x v="15"/>
    <x v="0"/>
    <m/>
    <n v="0"/>
    <n v="39"/>
    <n v="0"/>
    <s v="Option2 minus Baseline"/>
    <x v="8"/>
    <s v="HHD8"/>
    <s v="Diesel"/>
  </r>
  <r>
    <x v="40"/>
    <x v="4"/>
    <x v="15"/>
    <x v="1"/>
    <m/>
    <n v="0"/>
    <n v="34"/>
    <n v="0"/>
    <s v="Option2 minus Baseline"/>
    <x v="8"/>
    <s v="HHD8"/>
    <s v="Diesel"/>
  </r>
  <r>
    <x v="41"/>
    <x v="4"/>
    <x v="15"/>
    <x v="0"/>
    <m/>
    <n v="0"/>
    <n v="1"/>
    <n v="1"/>
    <s v="Option2 minus Baseline"/>
    <x v="9"/>
    <s v="MHD67"/>
    <s v="Diesel"/>
  </r>
  <r>
    <x v="41"/>
    <x v="4"/>
    <x v="15"/>
    <x v="1"/>
    <m/>
    <n v="0"/>
    <n v="2"/>
    <n v="2"/>
    <s v="Option2 minus Baseline"/>
    <x v="9"/>
    <s v="MHD67"/>
    <s v="Diesel"/>
  </r>
  <r>
    <x v="42"/>
    <x v="4"/>
    <x v="15"/>
    <x v="0"/>
    <m/>
    <n v="0"/>
    <n v="3"/>
    <n v="3"/>
    <s v="Option2 minus Baseline"/>
    <x v="9"/>
    <s v="HHD8"/>
    <s v="Diesel"/>
  </r>
  <r>
    <x v="42"/>
    <x v="4"/>
    <x v="15"/>
    <x v="1"/>
    <m/>
    <n v="0"/>
    <n v="2"/>
    <n v="2"/>
    <s v="Option2 minus Baseline"/>
    <x v="9"/>
    <s v="HHD8"/>
    <s v="Diesel"/>
  </r>
  <r>
    <x v="43"/>
    <x v="4"/>
    <x v="15"/>
    <x v="0"/>
    <m/>
    <n v="0"/>
    <n v="3"/>
    <n v="3"/>
    <s v="Option2 minus Baseline"/>
    <x v="9"/>
    <s v="HHD8"/>
    <s v="CNG"/>
  </r>
  <r>
    <x v="43"/>
    <x v="4"/>
    <x v="15"/>
    <x v="1"/>
    <m/>
    <n v="0"/>
    <n v="2"/>
    <n v="2"/>
    <s v="Option2 minus Baseline"/>
    <x v="9"/>
    <s v="HHD8"/>
    <s v="CNG"/>
  </r>
  <r>
    <x v="44"/>
    <x v="4"/>
    <x v="15"/>
    <x v="0"/>
    <m/>
    <n v="0"/>
    <n v="1"/>
    <n v="1"/>
    <s v="Option2 minus Baseline"/>
    <x v="10"/>
    <s v="HHD8"/>
    <s v="Diesel"/>
  </r>
  <r>
    <x v="44"/>
    <x v="4"/>
    <x v="15"/>
    <x v="1"/>
    <m/>
    <n v="0"/>
    <n v="1"/>
    <n v="1"/>
    <s v="Option2 minus Baseline"/>
    <x v="10"/>
    <s v="HHD8"/>
    <s v="Diesel"/>
  </r>
  <r>
    <x v="0"/>
    <x v="4"/>
    <x v="16"/>
    <x v="0"/>
    <m/>
    <n v="0"/>
    <n v="0"/>
    <n v="0"/>
    <s v="Option2 minus Baseline"/>
    <x v="0"/>
    <s v="LHD"/>
    <s v="Diesel"/>
  </r>
  <r>
    <x v="0"/>
    <x v="4"/>
    <x v="16"/>
    <x v="1"/>
    <m/>
    <n v="0"/>
    <n v="10"/>
    <n v="3"/>
    <s v="Option2 minus Baseline"/>
    <x v="0"/>
    <s v="LHD"/>
    <s v="Diesel"/>
  </r>
  <r>
    <x v="1"/>
    <x v="4"/>
    <x v="16"/>
    <x v="0"/>
    <m/>
    <n v="0"/>
    <n v="0"/>
    <n v="0"/>
    <s v="Option2 minus Baseline"/>
    <x v="1"/>
    <s v="LHD"/>
    <s v="Diesel"/>
  </r>
  <r>
    <x v="1"/>
    <x v="4"/>
    <x v="16"/>
    <x v="1"/>
    <m/>
    <n v="0"/>
    <n v="10"/>
    <n v="3"/>
    <s v="Option2 minus Baseline"/>
    <x v="1"/>
    <s v="LHD"/>
    <s v="Diesel"/>
  </r>
  <r>
    <x v="2"/>
    <x v="4"/>
    <x v="16"/>
    <x v="0"/>
    <m/>
    <n v="0"/>
    <n v="2"/>
    <n v="2"/>
    <s v="Option2 minus Baseline"/>
    <x v="2"/>
    <s v="LHD45"/>
    <s v="Gasoline"/>
  </r>
  <r>
    <x v="2"/>
    <x v="4"/>
    <x v="16"/>
    <x v="1"/>
    <m/>
    <n v="0"/>
    <n v="2"/>
    <n v="2"/>
    <s v="Option2 minus Baseline"/>
    <x v="2"/>
    <s v="LHD45"/>
    <s v="Gasoline"/>
  </r>
  <r>
    <x v="3"/>
    <x v="4"/>
    <x v="16"/>
    <x v="0"/>
    <m/>
    <n v="0"/>
    <n v="0"/>
    <n v="0"/>
    <s v="Option2 minus Baseline"/>
    <x v="2"/>
    <s v="LHD45"/>
    <s v="Diesel"/>
  </r>
  <r>
    <x v="3"/>
    <x v="4"/>
    <x v="16"/>
    <x v="1"/>
    <m/>
    <n v="0"/>
    <n v="4"/>
    <n v="4"/>
    <s v="Option2 minus Baseline"/>
    <x v="2"/>
    <s v="LHD45"/>
    <s v="Diesel"/>
  </r>
  <r>
    <x v="4"/>
    <x v="4"/>
    <x v="16"/>
    <x v="0"/>
    <m/>
    <n v="0"/>
    <n v="1"/>
    <n v="1"/>
    <s v="Option2 minus Baseline"/>
    <x v="2"/>
    <s v="MHD67"/>
    <s v="Diesel"/>
  </r>
  <r>
    <x v="4"/>
    <x v="4"/>
    <x v="16"/>
    <x v="1"/>
    <m/>
    <n v="0"/>
    <n v="4"/>
    <n v="4"/>
    <s v="Option2 minus Baseline"/>
    <x v="2"/>
    <s v="MHD67"/>
    <s v="Diesel"/>
  </r>
  <r>
    <x v="5"/>
    <x v="4"/>
    <x v="16"/>
    <x v="0"/>
    <m/>
    <n v="0"/>
    <n v="6"/>
    <n v="2"/>
    <s v="Option2 minus Baseline"/>
    <x v="2"/>
    <s v="HHD8"/>
    <s v="Diesel"/>
  </r>
  <r>
    <x v="5"/>
    <x v="4"/>
    <x v="16"/>
    <x v="1"/>
    <m/>
    <n v="0"/>
    <n v="6"/>
    <n v="0"/>
    <s v="Option2 minus Baseline"/>
    <x v="2"/>
    <s v="HHD8"/>
    <s v="Diesel"/>
  </r>
  <r>
    <x v="6"/>
    <x v="4"/>
    <x v="16"/>
    <x v="0"/>
    <m/>
    <n v="0"/>
    <n v="6"/>
    <n v="2"/>
    <s v="Option2 minus Baseline"/>
    <x v="2"/>
    <s v="HHD8"/>
    <s v="CNG"/>
  </r>
  <r>
    <x v="6"/>
    <x v="4"/>
    <x v="16"/>
    <x v="1"/>
    <m/>
    <n v="0"/>
    <n v="6"/>
    <n v="0"/>
    <s v="Option2 minus Baseline"/>
    <x v="2"/>
    <s v="HHD8"/>
    <s v="CNG"/>
  </r>
  <r>
    <x v="7"/>
    <x v="4"/>
    <x v="16"/>
    <x v="0"/>
    <m/>
    <n v="0"/>
    <n v="2"/>
    <n v="2"/>
    <s v="Option2 minus Baseline"/>
    <x v="3"/>
    <s v="LHD45"/>
    <s v="Gasoline"/>
  </r>
  <r>
    <x v="7"/>
    <x v="4"/>
    <x v="16"/>
    <x v="1"/>
    <m/>
    <n v="0"/>
    <n v="2"/>
    <n v="2"/>
    <s v="Option2 minus Baseline"/>
    <x v="3"/>
    <s v="LHD45"/>
    <s v="Gasoline"/>
  </r>
  <r>
    <x v="8"/>
    <x v="4"/>
    <x v="16"/>
    <x v="0"/>
    <m/>
    <n v="0"/>
    <n v="0"/>
    <n v="0"/>
    <s v="Option2 minus Baseline"/>
    <x v="3"/>
    <s v="LHD45"/>
    <s v="Diesel"/>
  </r>
  <r>
    <x v="8"/>
    <x v="4"/>
    <x v="16"/>
    <x v="1"/>
    <m/>
    <n v="0"/>
    <n v="4"/>
    <n v="4"/>
    <s v="Option2 minus Baseline"/>
    <x v="3"/>
    <s v="LHD45"/>
    <s v="Diesel"/>
  </r>
  <r>
    <x v="9"/>
    <x v="4"/>
    <x v="16"/>
    <x v="0"/>
    <m/>
    <n v="0"/>
    <n v="1"/>
    <n v="1"/>
    <s v="Option2 minus Baseline"/>
    <x v="3"/>
    <s v="MHD67"/>
    <s v="Diesel"/>
  </r>
  <r>
    <x v="9"/>
    <x v="4"/>
    <x v="16"/>
    <x v="1"/>
    <m/>
    <n v="0"/>
    <n v="4"/>
    <n v="4"/>
    <s v="Option2 minus Baseline"/>
    <x v="3"/>
    <s v="MHD67"/>
    <s v="Diesel"/>
  </r>
  <r>
    <x v="10"/>
    <x v="4"/>
    <x v="16"/>
    <x v="0"/>
    <m/>
    <n v="0"/>
    <n v="6"/>
    <n v="2"/>
    <s v="Option2 minus Baseline"/>
    <x v="3"/>
    <s v="Urban Bus"/>
    <s v="Diesel"/>
  </r>
  <r>
    <x v="10"/>
    <x v="4"/>
    <x v="16"/>
    <x v="1"/>
    <m/>
    <n v="0"/>
    <n v="6"/>
    <n v="0"/>
    <s v="Option2 minus Baseline"/>
    <x v="3"/>
    <s v="Urban Bus"/>
    <s v="Diesel"/>
  </r>
  <r>
    <x v="11"/>
    <x v="4"/>
    <x v="16"/>
    <x v="0"/>
    <m/>
    <n v="0"/>
    <n v="6"/>
    <n v="2"/>
    <s v="Option2 minus Baseline"/>
    <x v="3"/>
    <s v="Urban Bus"/>
    <s v="CNG"/>
  </r>
  <r>
    <x v="11"/>
    <x v="4"/>
    <x v="16"/>
    <x v="1"/>
    <m/>
    <n v="0"/>
    <n v="6"/>
    <n v="0"/>
    <s v="Option2 minus Baseline"/>
    <x v="3"/>
    <s v="Urban Bus"/>
    <s v="CNG"/>
  </r>
  <r>
    <x v="12"/>
    <x v="4"/>
    <x v="16"/>
    <x v="0"/>
    <m/>
    <n v="0"/>
    <n v="7"/>
    <n v="0"/>
    <s v="Option2 minus Baseline"/>
    <x v="4"/>
    <s v="LHD45"/>
    <s v="Gasoline"/>
  </r>
  <r>
    <x v="12"/>
    <x v="4"/>
    <x v="16"/>
    <x v="1"/>
    <m/>
    <n v="0"/>
    <n v="10"/>
    <n v="0"/>
    <s v="Option2 minus Baseline"/>
    <x v="4"/>
    <s v="LHD45"/>
    <s v="Gasoline"/>
  </r>
  <r>
    <x v="13"/>
    <x v="4"/>
    <x v="16"/>
    <x v="0"/>
    <m/>
    <n v="0"/>
    <n v="1"/>
    <n v="0"/>
    <s v="Option2 minus Baseline"/>
    <x v="4"/>
    <s v="LHD45"/>
    <s v="Diesel"/>
  </r>
  <r>
    <x v="13"/>
    <x v="4"/>
    <x v="16"/>
    <x v="1"/>
    <m/>
    <n v="0"/>
    <n v="15"/>
    <n v="0"/>
    <s v="Option2 minus Baseline"/>
    <x v="4"/>
    <s v="LHD45"/>
    <s v="Diesel"/>
  </r>
  <r>
    <x v="14"/>
    <x v="4"/>
    <x v="16"/>
    <x v="0"/>
    <m/>
    <n v="0"/>
    <n v="5"/>
    <n v="0"/>
    <s v="Option2 minus Baseline"/>
    <x v="4"/>
    <s v="MHD67"/>
    <s v="Diesel"/>
  </r>
  <r>
    <x v="14"/>
    <x v="4"/>
    <x v="16"/>
    <x v="1"/>
    <m/>
    <n v="0"/>
    <n v="15"/>
    <n v="0"/>
    <s v="Option2 minus Baseline"/>
    <x v="4"/>
    <s v="MHD67"/>
    <s v="Diesel"/>
  </r>
  <r>
    <x v="15"/>
    <x v="4"/>
    <x v="16"/>
    <x v="0"/>
    <m/>
    <n v="0"/>
    <n v="27"/>
    <n v="0"/>
    <s v="Option2 minus Baseline"/>
    <x v="4"/>
    <s v="HHD8"/>
    <s v="Diesel"/>
  </r>
  <r>
    <x v="15"/>
    <x v="4"/>
    <x v="16"/>
    <x v="1"/>
    <m/>
    <n v="0"/>
    <n v="24"/>
    <n v="0"/>
    <s v="Option2 minus Baseline"/>
    <x v="4"/>
    <s v="HHD8"/>
    <s v="Diesel"/>
  </r>
  <r>
    <x v="16"/>
    <x v="4"/>
    <x v="16"/>
    <x v="0"/>
    <m/>
    <n v="0"/>
    <n v="27"/>
    <n v="0"/>
    <s v="Option2 minus Baseline"/>
    <x v="4"/>
    <s v="HHD8"/>
    <s v="CNG"/>
  </r>
  <r>
    <x v="16"/>
    <x v="4"/>
    <x v="16"/>
    <x v="1"/>
    <m/>
    <n v="0"/>
    <n v="24"/>
    <n v="0"/>
    <s v="Option2 minus Baseline"/>
    <x v="4"/>
    <s v="HHD8"/>
    <s v="CNG"/>
  </r>
  <r>
    <x v="17"/>
    <x v="4"/>
    <x v="16"/>
    <x v="0"/>
    <m/>
    <n v="0"/>
    <n v="2"/>
    <n v="2"/>
    <s v="Option2 minus Baseline"/>
    <x v="5"/>
    <s v="MHD67"/>
    <s v="Diesel"/>
  </r>
  <r>
    <x v="17"/>
    <x v="4"/>
    <x v="16"/>
    <x v="1"/>
    <m/>
    <n v="0"/>
    <n v="4"/>
    <n v="4"/>
    <s v="Option2 minus Baseline"/>
    <x v="5"/>
    <s v="MHD67"/>
    <s v="Diesel"/>
  </r>
  <r>
    <x v="18"/>
    <x v="4"/>
    <x v="16"/>
    <x v="0"/>
    <m/>
    <n v="0"/>
    <n v="8"/>
    <n v="2"/>
    <s v="Option2 minus Baseline"/>
    <x v="5"/>
    <s v="HHD8"/>
    <s v="Diesel"/>
  </r>
  <r>
    <x v="18"/>
    <x v="4"/>
    <x v="16"/>
    <x v="1"/>
    <m/>
    <n v="0"/>
    <n v="7"/>
    <n v="0"/>
    <s v="Option2 minus Baseline"/>
    <x v="5"/>
    <s v="HHD8"/>
    <s v="Diesel"/>
  </r>
  <r>
    <x v="19"/>
    <x v="4"/>
    <x v="16"/>
    <x v="0"/>
    <m/>
    <n v="0"/>
    <n v="8"/>
    <n v="2"/>
    <s v="Option2 minus Baseline"/>
    <x v="5"/>
    <s v="HHD8"/>
    <s v="CNG"/>
  </r>
  <r>
    <x v="19"/>
    <x v="4"/>
    <x v="16"/>
    <x v="1"/>
    <m/>
    <n v="0"/>
    <n v="7"/>
    <n v="0"/>
    <s v="Option2 minus Baseline"/>
    <x v="5"/>
    <s v="HHD8"/>
    <s v="CNG"/>
  </r>
  <r>
    <x v="20"/>
    <x v="4"/>
    <x v="16"/>
    <x v="0"/>
    <m/>
    <n v="0"/>
    <n v="1"/>
    <n v="1"/>
    <s v="Option2 minus Baseline"/>
    <x v="6"/>
    <s v="LHD"/>
    <s v="Diesel"/>
  </r>
  <r>
    <x v="20"/>
    <x v="4"/>
    <x v="16"/>
    <x v="1"/>
    <m/>
    <n v="0"/>
    <n v="5"/>
    <n v="5"/>
    <s v="Option2 minus Baseline"/>
    <x v="6"/>
    <s v="LHD"/>
    <s v="Diesel"/>
  </r>
  <r>
    <x v="21"/>
    <x v="4"/>
    <x v="16"/>
    <x v="0"/>
    <m/>
    <n v="0"/>
    <n v="3"/>
    <n v="3"/>
    <s v="Option2 minus Baseline"/>
    <x v="6"/>
    <s v="LHD45"/>
    <s v="Gasoline"/>
  </r>
  <r>
    <x v="21"/>
    <x v="4"/>
    <x v="16"/>
    <x v="1"/>
    <m/>
    <n v="0"/>
    <n v="3"/>
    <n v="3"/>
    <s v="Option2 minus Baseline"/>
    <x v="6"/>
    <s v="LHD45"/>
    <s v="Gasoline"/>
  </r>
  <r>
    <x v="22"/>
    <x v="4"/>
    <x v="16"/>
    <x v="0"/>
    <m/>
    <n v="0"/>
    <n v="1"/>
    <n v="1"/>
    <s v="Option2 minus Baseline"/>
    <x v="6"/>
    <s v="LHD45"/>
    <s v="Diesel"/>
  </r>
  <r>
    <x v="22"/>
    <x v="4"/>
    <x v="16"/>
    <x v="1"/>
    <m/>
    <n v="0"/>
    <n v="5"/>
    <n v="5"/>
    <s v="Option2 minus Baseline"/>
    <x v="6"/>
    <s v="LHD45"/>
    <s v="Diesel"/>
  </r>
  <r>
    <x v="23"/>
    <x v="4"/>
    <x v="16"/>
    <x v="0"/>
    <m/>
    <n v="0"/>
    <n v="3"/>
    <n v="3"/>
    <s v="Option2 minus Baseline"/>
    <x v="6"/>
    <s v="MHD67"/>
    <s v="Gasoline"/>
  </r>
  <r>
    <x v="23"/>
    <x v="4"/>
    <x v="16"/>
    <x v="1"/>
    <m/>
    <n v="0"/>
    <n v="3"/>
    <n v="3"/>
    <s v="Option2 minus Baseline"/>
    <x v="6"/>
    <s v="MHD67"/>
    <s v="Gasoline"/>
  </r>
  <r>
    <x v="24"/>
    <x v="4"/>
    <x v="16"/>
    <x v="0"/>
    <m/>
    <n v="0"/>
    <n v="2"/>
    <n v="1"/>
    <s v="Option2 minus Baseline"/>
    <x v="6"/>
    <s v="MHD67"/>
    <s v="Diesel"/>
  </r>
  <r>
    <x v="24"/>
    <x v="4"/>
    <x v="16"/>
    <x v="1"/>
    <m/>
    <n v="0"/>
    <n v="6"/>
    <n v="2"/>
    <s v="Option2 minus Baseline"/>
    <x v="6"/>
    <s v="MHD67"/>
    <s v="Diesel"/>
  </r>
  <r>
    <x v="25"/>
    <x v="4"/>
    <x v="16"/>
    <x v="0"/>
    <m/>
    <n v="0"/>
    <n v="3"/>
    <n v="3"/>
    <s v="Option2 minus Baseline"/>
    <x v="6"/>
    <s v="HHD8"/>
    <s v="Gasoline"/>
  </r>
  <r>
    <x v="25"/>
    <x v="4"/>
    <x v="16"/>
    <x v="1"/>
    <m/>
    <n v="0"/>
    <n v="3"/>
    <n v="3"/>
    <s v="Option2 minus Baseline"/>
    <x v="6"/>
    <s v="HHD8"/>
    <s v="Gasoline"/>
  </r>
  <r>
    <x v="26"/>
    <x v="4"/>
    <x v="16"/>
    <x v="0"/>
    <m/>
    <n v="0"/>
    <n v="11"/>
    <n v="1"/>
    <s v="Option2 minus Baseline"/>
    <x v="6"/>
    <s v="HHD8"/>
    <s v="Diesel"/>
  </r>
  <r>
    <x v="26"/>
    <x v="4"/>
    <x v="16"/>
    <x v="1"/>
    <m/>
    <n v="0"/>
    <n v="9"/>
    <n v="0"/>
    <s v="Option2 minus Baseline"/>
    <x v="6"/>
    <s v="HHD8"/>
    <s v="Diesel"/>
  </r>
  <r>
    <x v="27"/>
    <x v="4"/>
    <x v="16"/>
    <x v="0"/>
    <m/>
    <n v="0"/>
    <n v="11"/>
    <n v="1"/>
    <s v="Option2 minus Baseline"/>
    <x v="6"/>
    <s v="HHD8"/>
    <s v="CNG"/>
  </r>
  <r>
    <x v="27"/>
    <x v="4"/>
    <x v="16"/>
    <x v="1"/>
    <m/>
    <n v="0"/>
    <n v="9"/>
    <n v="0"/>
    <s v="Option2 minus Baseline"/>
    <x v="6"/>
    <s v="HHD8"/>
    <s v="CNG"/>
  </r>
  <r>
    <x v="28"/>
    <x v="4"/>
    <x v="16"/>
    <x v="0"/>
    <m/>
    <n v="0"/>
    <n v="0"/>
    <n v="0"/>
    <s v="Option2 minus Baseline"/>
    <x v="7"/>
    <s v="LHD"/>
    <s v="Diesel"/>
  </r>
  <r>
    <x v="28"/>
    <x v="4"/>
    <x v="16"/>
    <x v="1"/>
    <m/>
    <n v="0"/>
    <n v="4"/>
    <n v="4"/>
    <s v="Option2 minus Baseline"/>
    <x v="7"/>
    <s v="LHD"/>
    <s v="Diesel"/>
  </r>
  <r>
    <x v="29"/>
    <x v="4"/>
    <x v="16"/>
    <x v="0"/>
    <m/>
    <n v="0"/>
    <n v="2"/>
    <n v="2"/>
    <s v="Option2 minus Baseline"/>
    <x v="7"/>
    <s v="LHD45"/>
    <s v="Gasoline"/>
  </r>
  <r>
    <x v="29"/>
    <x v="4"/>
    <x v="16"/>
    <x v="1"/>
    <m/>
    <n v="0"/>
    <n v="2"/>
    <n v="2"/>
    <s v="Option2 minus Baseline"/>
    <x v="7"/>
    <s v="LHD45"/>
    <s v="Gasoline"/>
  </r>
  <r>
    <x v="30"/>
    <x v="4"/>
    <x v="16"/>
    <x v="0"/>
    <m/>
    <n v="0"/>
    <n v="0"/>
    <n v="0"/>
    <s v="Option2 minus Baseline"/>
    <x v="7"/>
    <s v="LHD45"/>
    <s v="Diesel"/>
  </r>
  <r>
    <x v="30"/>
    <x v="4"/>
    <x v="16"/>
    <x v="1"/>
    <m/>
    <n v="0"/>
    <n v="4"/>
    <n v="4"/>
    <s v="Option2 minus Baseline"/>
    <x v="7"/>
    <s v="LHD45"/>
    <s v="Diesel"/>
  </r>
  <r>
    <x v="31"/>
    <x v="4"/>
    <x v="16"/>
    <x v="0"/>
    <m/>
    <n v="0"/>
    <n v="2"/>
    <n v="2"/>
    <s v="Option2 minus Baseline"/>
    <x v="7"/>
    <s v="MHD67"/>
    <s v="Gasoline"/>
  </r>
  <r>
    <x v="31"/>
    <x v="4"/>
    <x v="16"/>
    <x v="1"/>
    <m/>
    <n v="0"/>
    <n v="2"/>
    <n v="2"/>
    <s v="Option2 minus Baseline"/>
    <x v="7"/>
    <s v="MHD67"/>
    <s v="Gasoline"/>
  </r>
  <r>
    <x v="32"/>
    <x v="4"/>
    <x v="16"/>
    <x v="0"/>
    <m/>
    <n v="0"/>
    <n v="1"/>
    <n v="1"/>
    <s v="Option2 minus Baseline"/>
    <x v="7"/>
    <s v="MHD67"/>
    <s v="Diesel"/>
  </r>
  <r>
    <x v="32"/>
    <x v="4"/>
    <x v="16"/>
    <x v="1"/>
    <m/>
    <n v="0"/>
    <n v="4"/>
    <n v="4"/>
    <s v="Option2 minus Baseline"/>
    <x v="7"/>
    <s v="MHD67"/>
    <s v="Diesel"/>
  </r>
  <r>
    <x v="33"/>
    <x v="4"/>
    <x v="16"/>
    <x v="0"/>
    <m/>
    <n v="0"/>
    <n v="2"/>
    <n v="2"/>
    <s v="Option2 minus Baseline"/>
    <x v="7"/>
    <s v="HHD8"/>
    <s v="Gasoline"/>
  </r>
  <r>
    <x v="33"/>
    <x v="4"/>
    <x v="16"/>
    <x v="1"/>
    <m/>
    <n v="0"/>
    <n v="2"/>
    <n v="2"/>
    <s v="Option2 minus Baseline"/>
    <x v="7"/>
    <s v="HHD8"/>
    <s v="Gasoline"/>
  </r>
  <r>
    <x v="34"/>
    <x v="4"/>
    <x v="16"/>
    <x v="0"/>
    <m/>
    <n v="0"/>
    <n v="6"/>
    <n v="2"/>
    <s v="Option2 minus Baseline"/>
    <x v="7"/>
    <s v="HHD8"/>
    <s v="Diesel"/>
  </r>
  <r>
    <x v="34"/>
    <x v="4"/>
    <x v="16"/>
    <x v="1"/>
    <m/>
    <n v="0"/>
    <n v="5"/>
    <n v="0"/>
    <s v="Option2 minus Baseline"/>
    <x v="7"/>
    <s v="HHD8"/>
    <s v="Diesel"/>
  </r>
  <r>
    <x v="35"/>
    <x v="4"/>
    <x v="16"/>
    <x v="0"/>
    <m/>
    <n v="0"/>
    <n v="6"/>
    <n v="2"/>
    <s v="Option2 minus Baseline"/>
    <x v="7"/>
    <s v="HHD8"/>
    <s v="CNG"/>
  </r>
  <r>
    <x v="35"/>
    <x v="4"/>
    <x v="16"/>
    <x v="1"/>
    <m/>
    <n v="0"/>
    <n v="5"/>
    <n v="0"/>
    <s v="Option2 minus Baseline"/>
    <x v="7"/>
    <s v="HHD8"/>
    <s v="CNG"/>
  </r>
  <r>
    <x v="36"/>
    <x v="4"/>
    <x v="16"/>
    <x v="0"/>
    <m/>
    <n v="0"/>
    <n v="9"/>
    <n v="0"/>
    <s v="Option2 minus Baseline"/>
    <x v="8"/>
    <s v="LHD45"/>
    <s v="Gasoline"/>
  </r>
  <r>
    <x v="36"/>
    <x v="4"/>
    <x v="16"/>
    <x v="1"/>
    <m/>
    <n v="0"/>
    <n v="14"/>
    <n v="0"/>
    <s v="Option2 minus Baseline"/>
    <x v="8"/>
    <s v="LHD45"/>
    <s v="Gasoline"/>
  </r>
  <r>
    <x v="37"/>
    <x v="4"/>
    <x v="16"/>
    <x v="0"/>
    <m/>
    <n v="0"/>
    <n v="9"/>
    <n v="0"/>
    <s v="Option2 minus Baseline"/>
    <x v="8"/>
    <s v="MHD67"/>
    <s v="Gasoline"/>
  </r>
  <r>
    <x v="37"/>
    <x v="4"/>
    <x v="16"/>
    <x v="1"/>
    <m/>
    <n v="0"/>
    <n v="14"/>
    <n v="0"/>
    <s v="Option2 minus Baseline"/>
    <x v="8"/>
    <s v="MHD67"/>
    <s v="Gasoline"/>
  </r>
  <r>
    <x v="38"/>
    <x v="4"/>
    <x v="16"/>
    <x v="0"/>
    <m/>
    <n v="0"/>
    <n v="7"/>
    <n v="0"/>
    <s v="Option2 minus Baseline"/>
    <x v="8"/>
    <s v="MHD67"/>
    <s v="Diesel"/>
  </r>
  <r>
    <x v="38"/>
    <x v="4"/>
    <x v="16"/>
    <x v="1"/>
    <m/>
    <n v="0"/>
    <n v="22"/>
    <n v="0"/>
    <s v="Option2 minus Baseline"/>
    <x v="8"/>
    <s v="MHD67"/>
    <s v="Diesel"/>
  </r>
  <r>
    <x v="39"/>
    <x v="4"/>
    <x v="16"/>
    <x v="0"/>
    <m/>
    <n v="0"/>
    <n v="9"/>
    <n v="0"/>
    <s v="Option2 minus Baseline"/>
    <x v="8"/>
    <s v="HHD8"/>
    <s v="Gasoline"/>
  </r>
  <r>
    <x v="39"/>
    <x v="4"/>
    <x v="16"/>
    <x v="1"/>
    <m/>
    <n v="0"/>
    <n v="14"/>
    <n v="0"/>
    <s v="Option2 minus Baseline"/>
    <x v="8"/>
    <s v="HHD8"/>
    <s v="Gasoline"/>
  </r>
  <r>
    <x v="40"/>
    <x v="4"/>
    <x v="16"/>
    <x v="0"/>
    <m/>
    <n v="0"/>
    <n v="39"/>
    <n v="0"/>
    <s v="Option2 minus Baseline"/>
    <x v="8"/>
    <s v="HHD8"/>
    <s v="Diesel"/>
  </r>
  <r>
    <x v="40"/>
    <x v="4"/>
    <x v="16"/>
    <x v="1"/>
    <m/>
    <n v="0"/>
    <n v="34"/>
    <n v="0"/>
    <s v="Option2 minus Baseline"/>
    <x v="8"/>
    <s v="HHD8"/>
    <s v="Diesel"/>
  </r>
  <r>
    <x v="41"/>
    <x v="4"/>
    <x v="16"/>
    <x v="0"/>
    <m/>
    <n v="0"/>
    <n v="1"/>
    <n v="1"/>
    <s v="Option2 minus Baseline"/>
    <x v="9"/>
    <s v="MHD67"/>
    <s v="Diesel"/>
  </r>
  <r>
    <x v="41"/>
    <x v="4"/>
    <x v="16"/>
    <x v="1"/>
    <m/>
    <n v="0"/>
    <n v="2"/>
    <n v="2"/>
    <s v="Option2 minus Baseline"/>
    <x v="9"/>
    <s v="MHD67"/>
    <s v="Diesel"/>
  </r>
  <r>
    <x v="42"/>
    <x v="4"/>
    <x v="16"/>
    <x v="0"/>
    <m/>
    <n v="0"/>
    <n v="3"/>
    <n v="3"/>
    <s v="Option2 minus Baseline"/>
    <x v="9"/>
    <s v="HHD8"/>
    <s v="Diesel"/>
  </r>
  <r>
    <x v="42"/>
    <x v="4"/>
    <x v="16"/>
    <x v="1"/>
    <m/>
    <n v="0"/>
    <n v="2"/>
    <n v="2"/>
    <s v="Option2 minus Baseline"/>
    <x v="9"/>
    <s v="HHD8"/>
    <s v="Diesel"/>
  </r>
  <r>
    <x v="43"/>
    <x v="4"/>
    <x v="16"/>
    <x v="0"/>
    <m/>
    <n v="0"/>
    <n v="3"/>
    <n v="3"/>
    <s v="Option2 minus Baseline"/>
    <x v="9"/>
    <s v="HHD8"/>
    <s v="CNG"/>
  </r>
  <r>
    <x v="43"/>
    <x v="4"/>
    <x v="16"/>
    <x v="1"/>
    <m/>
    <n v="0"/>
    <n v="2"/>
    <n v="2"/>
    <s v="Option2 minus Baseline"/>
    <x v="9"/>
    <s v="HHD8"/>
    <s v="CNG"/>
  </r>
  <r>
    <x v="44"/>
    <x v="4"/>
    <x v="16"/>
    <x v="0"/>
    <m/>
    <n v="0"/>
    <n v="1"/>
    <n v="1"/>
    <s v="Option2 minus Baseline"/>
    <x v="10"/>
    <s v="HHD8"/>
    <s v="Diesel"/>
  </r>
  <r>
    <x v="44"/>
    <x v="4"/>
    <x v="16"/>
    <x v="1"/>
    <m/>
    <n v="0"/>
    <n v="1"/>
    <n v="1"/>
    <s v="Option2 minus Baseline"/>
    <x v="10"/>
    <s v="HHD8"/>
    <s v="Diesel"/>
  </r>
  <r>
    <x v="0"/>
    <x v="4"/>
    <x v="17"/>
    <x v="0"/>
    <m/>
    <n v="0"/>
    <n v="0"/>
    <n v="0"/>
    <s v="Option2 minus Baseline"/>
    <x v="0"/>
    <s v="LHD"/>
    <s v="Diesel"/>
  </r>
  <r>
    <x v="0"/>
    <x v="4"/>
    <x v="17"/>
    <x v="1"/>
    <m/>
    <n v="0"/>
    <n v="10"/>
    <n v="3"/>
    <s v="Option2 minus Baseline"/>
    <x v="0"/>
    <s v="LHD"/>
    <s v="Diesel"/>
  </r>
  <r>
    <x v="1"/>
    <x v="4"/>
    <x v="17"/>
    <x v="0"/>
    <m/>
    <n v="0"/>
    <n v="0"/>
    <n v="0"/>
    <s v="Option2 minus Baseline"/>
    <x v="1"/>
    <s v="LHD"/>
    <s v="Diesel"/>
  </r>
  <r>
    <x v="1"/>
    <x v="4"/>
    <x v="17"/>
    <x v="1"/>
    <m/>
    <n v="0"/>
    <n v="10"/>
    <n v="3"/>
    <s v="Option2 minus Baseline"/>
    <x v="1"/>
    <s v="LHD"/>
    <s v="Diesel"/>
  </r>
  <r>
    <x v="2"/>
    <x v="4"/>
    <x v="17"/>
    <x v="0"/>
    <m/>
    <n v="0"/>
    <n v="2"/>
    <n v="2"/>
    <s v="Option2 minus Baseline"/>
    <x v="2"/>
    <s v="LHD45"/>
    <s v="Gasoline"/>
  </r>
  <r>
    <x v="2"/>
    <x v="4"/>
    <x v="17"/>
    <x v="1"/>
    <m/>
    <n v="0"/>
    <n v="2"/>
    <n v="2"/>
    <s v="Option2 minus Baseline"/>
    <x v="2"/>
    <s v="LHD45"/>
    <s v="Gasoline"/>
  </r>
  <r>
    <x v="3"/>
    <x v="4"/>
    <x v="17"/>
    <x v="0"/>
    <m/>
    <n v="0"/>
    <n v="0"/>
    <n v="0"/>
    <s v="Option2 minus Baseline"/>
    <x v="2"/>
    <s v="LHD45"/>
    <s v="Diesel"/>
  </r>
  <r>
    <x v="3"/>
    <x v="4"/>
    <x v="17"/>
    <x v="1"/>
    <m/>
    <n v="0"/>
    <n v="4"/>
    <n v="4"/>
    <s v="Option2 minus Baseline"/>
    <x v="2"/>
    <s v="LHD45"/>
    <s v="Diesel"/>
  </r>
  <r>
    <x v="4"/>
    <x v="4"/>
    <x v="17"/>
    <x v="0"/>
    <m/>
    <n v="0"/>
    <n v="1"/>
    <n v="1"/>
    <s v="Option2 minus Baseline"/>
    <x v="2"/>
    <s v="MHD67"/>
    <s v="Diesel"/>
  </r>
  <r>
    <x v="4"/>
    <x v="4"/>
    <x v="17"/>
    <x v="1"/>
    <m/>
    <n v="0"/>
    <n v="4"/>
    <n v="4"/>
    <s v="Option2 minus Baseline"/>
    <x v="2"/>
    <s v="MHD67"/>
    <s v="Diesel"/>
  </r>
  <r>
    <x v="5"/>
    <x v="4"/>
    <x v="17"/>
    <x v="0"/>
    <m/>
    <n v="0"/>
    <n v="6"/>
    <n v="2"/>
    <s v="Option2 minus Baseline"/>
    <x v="2"/>
    <s v="HHD8"/>
    <s v="Diesel"/>
  </r>
  <r>
    <x v="5"/>
    <x v="4"/>
    <x v="17"/>
    <x v="1"/>
    <m/>
    <n v="0"/>
    <n v="6"/>
    <n v="0"/>
    <s v="Option2 minus Baseline"/>
    <x v="2"/>
    <s v="HHD8"/>
    <s v="Diesel"/>
  </r>
  <r>
    <x v="6"/>
    <x v="4"/>
    <x v="17"/>
    <x v="0"/>
    <m/>
    <n v="0"/>
    <n v="6"/>
    <n v="2"/>
    <s v="Option2 minus Baseline"/>
    <x v="2"/>
    <s v="HHD8"/>
    <s v="CNG"/>
  </r>
  <r>
    <x v="6"/>
    <x v="4"/>
    <x v="17"/>
    <x v="1"/>
    <m/>
    <n v="0"/>
    <n v="6"/>
    <n v="0"/>
    <s v="Option2 minus Baseline"/>
    <x v="2"/>
    <s v="HHD8"/>
    <s v="CNG"/>
  </r>
  <r>
    <x v="7"/>
    <x v="4"/>
    <x v="17"/>
    <x v="0"/>
    <m/>
    <n v="0"/>
    <n v="2"/>
    <n v="2"/>
    <s v="Option2 minus Baseline"/>
    <x v="3"/>
    <s v="LHD45"/>
    <s v="Gasoline"/>
  </r>
  <r>
    <x v="7"/>
    <x v="4"/>
    <x v="17"/>
    <x v="1"/>
    <m/>
    <n v="0"/>
    <n v="2"/>
    <n v="2"/>
    <s v="Option2 minus Baseline"/>
    <x v="3"/>
    <s v="LHD45"/>
    <s v="Gasoline"/>
  </r>
  <r>
    <x v="8"/>
    <x v="4"/>
    <x v="17"/>
    <x v="0"/>
    <m/>
    <n v="0"/>
    <n v="0"/>
    <n v="0"/>
    <s v="Option2 minus Baseline"/>
    <x v="3"/>
    <s v="LHD45"/>
    <s v="Diesel"/>
  </r>
  <r>
    <x v="8"/>
    <x v="4"/>
    <x v="17"/>
    <x v="1"/>
    <m/>
    <n v="0"/>
    <n v="4"/>
    <n v="4"/>
    <s v="Option2 minus Baseline"/>
    <x v="3"/>
    <s v="LHD45"/>
    <s v="Diesel"/>
  </r>
  <r>
    <x v="9"/>
    <x v="4"/>
    <x v="17"/>
    <x v="0"/>
    <m/>
    <n v="0"/>
    <n v="1"/>
    <n v="1"/>
    <s v="Option2 minus Baseline"/>
    <x v="3"/>
    <s v="MHD67"/>
    <s v="Diesel"/>
  </r>
  <r>
    <x v="9"/>
    <x v="4"/>
    <x v="17"/>
    <x v="1"/>
    <m/>
    <n v="0"/>
    <n v="4"/>
    <n v="4"/>
    <s v="Option2 minus Baseline"/>
    <x v="3"/>
    <s v="MHD67"/>
    <s v="Diesel"/>
  </r>
  <r>
    <x v="10"/>
    <x v="4"/>
    <x v="17"/>
    <x v="0"/>
    <m/>
    <n v="0"/>
    <n v="6"/>
    <n v="2"/>
    <s v="Option2 minus Baseline"/>
    <x v="3"/>
    <s v="Urban Bus"/>
    <s v="Diesel"/>
  </r>
  <r>
    <x v="10"/>
    <x v="4"/>
    <x v="17"/>
    <x v="1"/>
    <m/>
    <n v="0"/>
    <n v="6"/>
    <n v="0"/>
    <s v="Option2 minus Baseline"/>
    <x v="3"/>
    <s v="Urban Bus"/>
    <s v="Diesel"/>
  </r>
  <r>
    <x v="11"/>
    <x v="4"/>
    <x v="17"/>
    <x v="0"/>
    <m/>
    <n v="0"/>
    <n v="6"/>
    <n v="2"/>
    <s v="Option2 minus Baseline"/>
    <x v="3"/>
    <s v="Urban Bus"/>
    <s v="CNG"/>
  </r>
  <r>
    <x v="11"/>
    <x v="4"/>
    <x v="17"/>
    <x v="1"/>
    <m/>
    <n v="0"/>
    <n v="6"/>
    <n v="0"/>
    <s v="Option2 minus Baseline"/>
    <x v="3"/>
    <s v="Urban Bus"/>
    <s v="CNG"/>
  </r>
  <r>
    <x v="12"/>
    <x v="4"/>
    <x v="17"/>
    <x v="0"/>
    <m/>
    <n v="0"/>
    <n v="7"/>
    <n v="0"/>
    <s v="Option2 minus Baseline"/>
    <x v="4"/>
    <s v="LHD45"/>
    <s v="Gasoline"/>
  </r>
  <r>
    <x v="12"/>
    <x v="4"/>
    <x v="17"/>
    <x v="1"/>
    <m/>
    <n v="0"/>
    <n v="10"/>
    <n v="0"/>
    <s v="Option2 minus Baseline"/>
    <x v="4"/>
    <s v="LHD45"/>
    <s v="Gasoline"/>
  </r>
  <r>
    <x v="13"/>
    <x v="4"/>
    <x v="17"/>
    <x v="0"/>
    <m/>
    <n v="0"/>
    <n v="1"/>
    <n v="0"/>
    <s v="Option2 minus Baseline"/>
    <x v="4"/>
    <s v="LHD45"/>
    <s v="Diesel"/>
  </r>
  <r>
    <x v="13"/>
    <x v="4"/>
    <x v="17"/>
    <x v="1"/>
    <m/>
    <n v="0"/>
    <n v="15"/>
    <n v="0"/>
    <s v="Option2 minus Baseline"/>
    <x v="4"/>
    <s v="LHD45"/>
    <s v="Diesel"/>
  </r>
  <r>
    <x v="14"/>
    <x v="4"/>
    <x v="17"/>
    <x v="0"/>
    <m/>
    <n v="0"/>
    <n v="5"/>
    <n v="0"/>
    <s v="Option2 minus Baseline"/>
    <x v="4"/>
    <s v="MHD67"/>
    <s v="Diesel"/>
  </r>
  <r>
    <x v="14"/>
    <x v="4"/>
    <x v="17"/>
    <x v="1"/>
    <m/>
    <n v="0"/>
    <n v="15"/>
    <n v="0"/>
    <s v="Option2 minus Baseline"/>
    <x v="4"/>
    <s v="MHD67"/>
    <s v="Diesel"/>
  </r>
  <r>
    <x v="15"/>
    <x v="4"/>
    <x v="17"/>
    <x v="0"/>
    <m/>
    <n v="0"/>
    <n v="27"/>
    <n v="0"/>
    <s v="Option2 minus Baseline"/>
    <x v="4"/>
    <s v="HHD8"/>
    <s v="Diesel"/>
  </r>
  <r>
    <x v="15"/>
    <x v="4"/>
    <x v="17"/>
    <x v="1"/>
    <m/>
    <n v="0"/>
    <n v="24"/>
    <n v="0"/>
    <s v="Option2 minus Baseline"/>
    <x v="4"/>
    <s v="HHD8"/>
    <s v="Diesel"/>
  </r>
  <r>
    <x v="16"/>
    <x v="4"/>
    <x v="17"/>
    <x v="0"/>
    <m/>
    <n v="0"/>
    <n v="27"/>
    <n v="0"/>
    <s v="Option2 minus Baseline"/>
    <x v="4"/>
    <s v="HHD8"/>
    <s v="CNG"/>
  </r>
  <r>
    <x v="16"/>
    <x v="4"/>
    <x v="17"/>
    <x v="1"/>
    <m/>
    <n v="0"/>
    <n v="24"/>
    <n v="0"/>
    <s v="Option2 minus Baseline"/>
    <x v="4"/>
    <s v="HHD8"/>
    <s v="CNG"/>
  </r>
  <r>
    <x v="17"/>
    <x v="4"/>
    <x v="17"/>
    <x v="0"/>
    <m/>
    <n v="0"/>
    <n v="2"/>
    <n v="2"/>
    <s v="Option2 minus Baseline"/>
    <x v="5"/>
    <s v="MHD67"/>
    <s v="Diesel"/>
  </r>
  <r>
    <x v="17"/>
    <x v="4"/>
    <x v="17"/>
    <x v="1"/>
    <m/>
    <n v="0"/>
    <n v="4"/>
    <n v="4"/>
    <s v="Option2 minus Baseline"/>
    <x v="5"/>
    <s v="MHD67"/>
    <s v="Diesel"/>
  </r>
  <r>
    <x v="18"/>
    <x v="4"/>
    <x v="17"/>
    <x v="0"/>
    <m/>
    <n v="0"/>
    <n v="8"/>
    <n v="2"/>
    <s v="Option2 minus Baseline"/>
    <x v="5"/>
    <s v="HHD8"/>
    <s v="Diesel"/>
  </r>
  <r>
    <x v="18"/>
    <x v="4"/>
    <x v="17"/>
    <x v="1"/>
    <m/>
    <n v="0"/>
    <n v="7"/>
    <n v="0"/>
    <s v="Option2 minus Baseline"/>
    <x v="5"/>
    <s v="HHD8"/>
    <s v="Diesel"/>
  </r>
  <r>
    <x v="19"/>
    <x v="4"/>
    <x v="17"/>
    <x v="0"/>
    <m/>
    <n v="0"/>
    <n v="8"/>
    <n v="2"/>
    <s v="Option2 minus Baseline"/>
    <x v="5"/>
    <s v="HHD8"/>
    <s v="CNG"/>
  </r>
  <r>
    <x v="19"/>
    <x v="4"/>
    <x v="17"/>
    <x v="1"/>
    <m/>
    <n v="0"/>
    <n v="7"/>
    <n v="0"/>
    <s v="Option2 minus Baseline"/>
    <x v="5"/>
    <s v="HHD8"/>
    <s v="CNG"/>
  </r>
  <r>
    <x v="20"/>
    <x v="4"/>
    <x v="17"/>
    <x v="0"/>
    <m/>
    <n v="0"/>
    <n v="1"/>
    <n v="1"/>
    <s v="Option2 minus Baseline"/>
    <x v="6"/>
    <s v="LHD"/>
    <s v="Diesel"/>
  </r>
  <r>
    <x v="20"/>
    <x v="4"/>
    <x v="17"/>
    <x v="1"/>
    <m/>
    <n v="0"/>
    <n v="5"/>
    <n v="5"/>
    <s v="Option2 minus Baseline"/>
    <x v="6"/>
    <s v="LHD"/>
    <s v="Diesel"/>
  </r>
  <r>
    <x v="21"/>
    <x v="4"/>
    <x v="17"/>
    <x v="0"/>
    <m/>
    <n v="0"/>
    <n v="3"/>
    <n v="3"/>
    <s v="Option2 minus Baseline"/>
    <x v="6"/>
    <s v="LHD45"/>
    <s v="Gasoline"/>
  </r>
  <r>
    <x v="21"/>
    <x v="4"/>
    <x v="17"/>
    <x v="1"/>
    <m/>
    <n v="0"/>
    <n v="3"/>
    <n v="3"/>
    <s v="Option2 minus Baseline"/>
    <x v="6"/>
    <s v="LHD45"/>
    <s v="Gasoline"/>
  </r>
  <r>
    <x v="22"/>
    <x v="4"/>
    <x v="17"/>
    <x v="0"/>
    <m/>
    <n v="0"/>
    <n v="1"/>
    <n v="1"/>
    <s v="Option2 minus Baseline"/>
    <x v="6"/>
    <s v="LHD45"/>
    <s v="Diesel"/>
  </r>
  <r>
    <x v="22"/>
    <x v="4"/>
    <x v="17"/>
    <x v="1"/>
    <m/>
    <n v="0"/>
    <n v="5"/>
    <n v="5"/>
    <s v="Option2 minus Baseline"/>
    <x v="6"/>
    <s v="LHD45"/>
    <s v="Diesel"/>
  </r>
  <r>
    <x v="23"/>
    <x v="4"/>
    <x v="17"/>
    <x v="0"/>
    <m/>
    <n v="0"/>
    <n v="3"/>
    <n v="3"/>
    <s v="Option2 minus Baseline"/>
    <x v="6"/>
    <s v="MHD67"/>
    <s v="Gasoline"/>
  </r>
  <r>
    <x v="23"/>
    <x v="4"/>
    <x v="17"/>
    <x v="1"/>
    <m/>
    <n v="0"/>
    <n v="3"/>
    <n v="3"/>
    <s v="Option2 minus Baseline"/>
    <x v="6"/>
    <s v="MHD67"/>
    <s v="Gasoline"/>
  </r>
  <r>
    <x v="24"/>
    <x v="4"/>
    <x v="17"/>
    <x v="0"/>
    <m/>
    <n v="0"/>
    <n v="2"/>
    <n v="1"/>
    <s v="Option2 minus Baseline"/>
    <x v="6"/>
    <s v="MHD67"/>
    <s v="Diesel"/>
  </r>
  <r>
    <x v="24"/>
    <x v="4"/>
    <x v="17"/>
    <x v="1"/>
    <m/>
    <n v="0"/>
    <n v="6"/>
    <n v="2"/>
    <s v="Option2 minus Baseline"/>
    <x v="6"/>
    <s v="MHD67"/>
    <s v="Diesel"/>
  </r>
  <r>
    <x v="25"/>
    <x v="4"/>
    <x v="17"/>
    <x v="0"/>
    <m/>
    <n v="0"/>
    <n v="3"/>
    <n v="3"/>
    <s v="Option2 minus Baseline"/>
    <x v="6"/>
    <s v="HHD8"/>
    <s v="Gasoline"/>
  </r>
  <r>
    <x v="25"/>
    <x v="4"/>
    <x v="17"/>
    <x v="1"/>
    <m/>
    <n v="0"/>
    <n v="3"/>
    <n v="3"/>
    <s v="Option2 minus Baseline"/>
    <x v="6"/>
    <s v="HHD8"/>
    <s v="Gasoline"/>
  </r>
  <r>
    <x v="26"/>
    <x v="4"/>
    <x v="17"/>
    <x v="0"/>
    <m/>
    <n v="0"/>
    <n v="11"/>
    <n v="1"/>
    <s v="Option2 minus Baseline"/>
    <x v="6"/>
    <s v="HHD8"/>
    <s v="Diesel"/>
  </r>
  <r>
    <x v="26"/>
    <x v="4"/>
    <x v="17"/>
    <x v="1"/>
    <m/>
    <n v="0"/>
    <n v="9"/>
    <n v="0"/>
    <s v="Option2 minus Baseline"/>
    <x v="6"/>
    <s v="HHD8"/>
    <s v="Diesel"/>
  </r>
  <r>
    <x v="27"/>
    <x v="4"/>
    <x v="17"/>
    <x v="0"/>
    <m/>
    <n v="0"/>
    <n v="11"/>
    <n v="1"/>
    <s v="Option2 minus Baseline"/>
    <x v="6"/>
    <s v="HHD8"/>
    <s v="CNG"/>
  </r>
  <r>
    <x v="27"/>
    <x v="4"/>
    <x v="17"/>
    <x v="1"/>
    <m/>
    <n v="0"/>
    <n v="9"/>
    <n v="0"/>
    <s v="Option2 minus Baseline"/>
    <x v="6"/>
    <s v="HHD8"/>
    <s v="CNG"/>
  </r>
  <r>
    <x v="28"/>
    <x v="4"/>
    <x v="17"/>
    <x v="0"/>
    <m/>
    <n v="0"/>
    <n v="0"/>
    <n v="0"/>
    <s v="Option2 minus Baseline"/>
    <x v="7"/>
    <s v="LHD"/>
    <s v="Diesel"/>
  </r>
  <r>
    <x v="28"/>
    <x v="4"/>
    <x v="17"/>
    <x v="1"/>
    <m/>
    <n v="0"/>
    <n v="4"/>
    <n v="4"/>
    <s v="Option2 minus Baseline"/>
    <x v="7"/>
    <s v="LHD"/>
    <s v="Diesel"/>
  </r>
  <r>
    <x v="29"/>
    <x v="4"/>
    <x v="17"/>
    <x v="0"/>
    <m/>
    <n v="0"/>
    <n v="2"/>
    <n v="2"/>
    <s v="Option2 minus Baseline"/>
    <x v="7"/>
    <s v="LHD45"/>
    <s v="Gasoline"/>
  </r>
  <r>
    <x v="29"/>
    <x v="4"/>
    <x v="17"/>
    <x v="1"/>
    <m/>
    <n v="0"/>
    <n v="2"/>
    <n v="2"/>
    <s v="Option2 minus Baseline"/>
    <x v="7"/>
    <s v="LHD45"/>
    <s v="Gasoline"/>
  </r>
  <r>
    <x v="30"/>
    <x v="4"/>
    <x v="17"/>
    <x v="0"/>
    <m/>
    <n v="0"/>
    <n v="0"/>
    <n v="0"/>
    <s v="Option2 minus Baseline"/>
    <x v="7"/>
    <s v="LHD45"/>
    <s v="Diesel"/>
  </r>
  <r>
    <x v="30"/>
    <x v="4"/>
    <x v="17"/>
    <x v="1"/>
    <m/>
    <n v="0"/>
    <n v="4"/>
    <n v="4"/>
    <s v="Option2 minus Baseline"/>
    <x v="7"/>
    <s v="LHD45"/>
    <s v="Diesel"/>
  </r>
  <r>
    <x v="31"/>
    <x v="4"/>
    <x v="17"/>
    <x v="0"/>
    <m/>
    <n v="0"/>
    <n v="2"/>
    <n v="2"/>
    <s v="Option2 minus Baseline"/>
    <x v="7"/>
    <s v="MHD67"/>
    <s v="Gasoline"/>
  </r>
  <r>
    <x v="31"/>
    <x v="4"/>
    <x v="17"/>
    <x v="1"/>
    <m/>
    <n v="0"/>
    <n v="2"/>
    <n v="2"/>
    <s v="Option2 minus Baseline"/>
    <x v="7"/>
    <s v="MHD67"/>
    <s v="Gasoline"/>
  </r>
  <r>
    <x v="32"/>
    <x v="4"/>
    <x v="17"/>
    <x v="0"/>
    <m/>
    <n v="0"/>
    <n v="1"/>
    <n v="1"/>
    <s v="Option2 minus Baseline"/>
    <x v="7"/>
    <s v="MHD67"/>
    <s v="Diesel"/>
  </r>
  <r>
    <x v="32"/>
    <x v="4"/>
    <x v="17"/>
    <x v="1"/>
    <m/>
    <n v="0"/>
    <n v="4"/>
    <n v="4"/>
    <s v="Option2 minus Baseline"/>
    <x v="7"/>
    <s v="MHD67"/>
    <s v="Diesel"/>
  </r>
  <r>
    <x v="33"/>
    <x v="4"/>
    <x v="17"/>
    <x v="0"/>
    <m/>
    <n v="0"/>
    <n v="2"/>
    <n v="2"/>
    <s v="Option2 minus Baseline"/>
    <x v="7"/>
    <s v="HHD8"/>
    <s v="Gasoline"/>
  </r>
  <r>
    <x v="33"/>
    <x v="4"/>
    <x v="17"/>
    <x v="1"/>
    <m/>
    <n v="0"/>
    <n v="2"/>
    <n v="2"/>
    <s v="Option2 minus Baseline"/>
    <x v="7"/>
    <s v="HHD8"/>
    <s v="Gasoline"/>
  </r>
  <r>
    <x v="34"/>
    <x v="4"/>
    <x v="17"/>
    <x v="0"/>
    <m/>
    <n v="0"/>
    <n v="6"/>
    <n v="2"/>
    <s v="Option2 minus Baseline"/>
    <x v="7"/>
    <s v="HHD8"/>
    <s v="Diesel"/>
  </r>
  <r>
    <x v="34"/>
    <x v="4"/>
    <x v="17"/>
    <x v="1"/>
    <m/>
    <n v="0"/>
    <n v="5"/>
    <n v="0"/>
    <s v="Option2 minus Baseline"/>
    <x v="7"/>
    <s v="HHD8"/>
    <s v="Diesel"/>
  </r>
  <r>
    <x v="35"/>
    <x v="4"/>
    <x v="17"/>
    <x v="0"/>
    <m/>
    <n v="0"/>
    <n v="6"/>
    <n v="2"/>
    <s v="Option2 minus Baseline"/>
    <x v="7"/>
    <s v="HHD8"/>
    <s v="CNG"/>
  </r>
  <r>
    <x v="35"/>
    <x v="4"/>
    <x v="17"/>
    <x v="1"/>
    <m/>
    <n v="0"/>
    <n v="5"/>
    <n v="0"/>
    <s v="Option2 minus Baseline"/>
    <x v="7"/>
    <s v="HHD8"/>
    <s v="CNG"/>
  </r>
  <r>
    <x v="36"/>
    <x v="4"/>
    <x v="17"/>
    <x v="0"/>
    <m/>
    <n v="0"/>
    <n v="9"/>
    <n v="0"/>
    <s v="Option2 minus Baseline"/>
    <x v="8"/>
    <s v="LHD45"/>
    <s v="Gasoline"/>
  </r>
  <r>
    <x v="36"/>
    <x v="4"/>
    <x v="17"/>
    <x v="1"/>
    <m/>
    <n v="0"/>
    <n v="14"/>
    <n v="0"/>
    <s v="Option2 minus Baseline"/>
    <x v="8"/>
    <s v="LHD45"/>
    <s v="Gasoline"/>
  </r>
  <r>
    <x v="37"/>
    <x v="4"/>
    <x v="17"/>
    <x v="0"/>
    <m/>
    <n v="0"/>
    <n v="9"/>
    <n v="0"/>
    <s v="Option2 minus Baseline"/>
    <x v="8"/>
    <s v="MHD67"/>
    <s v="Gasoline"/>
  </r>
  <r>
    <x v="37"/>
    <x v="4"/>
    <x v="17"/>
    <x v="1"/>
    <m/>
    <n v="0"/>
    <n v="14"/>
    <n v="0"/>
    <s v="Option2 minus Baseline"/>
    <x v="8"/>
    <s v="MHD67"/>
    <s v="Gasoline"/>
  </r>
  <r>
    <x v="38"/>
    <x v="4"/>
    <x v="17"/>
    <x v="0"/>
    <m/>
    <n v="0"/>
    <n v="7"/>
    <n v="0"/>
    <s v="Option2 minus Baseline"/>
    <x v="8"/>
    <s v="MHD67"/>
    <s v="Diesel"/>
  </r>
  <r>
    <x v="38"/>
    <x v="4"/>
    <x v="17"/>
    <x v="1"/>
    <m/>
    <n v="0"/>
    <n v="22"/>
    <n v="0"/>
    <s v="Option2 minus Baseline"/>
    <x v="8"/>
    <s v="MHD67"/>
    <s v="Diesel"/>
  </r>
  <r>
    <x v="39"/>
    <x v="4"/>
    <x v="17"/>
    <x v="0"/>
    <m/>
    <n v="0"/>
    <n v="9"/>
    <n v="0"/>
    <s v="Option2 minus Baseline"/>
    <x v="8"/>
    <s v="HHD8"/>
    <s v="Gasoline"/>
  </r>
  <r>
    <x v="39"/>
    <x v="4"/>
    <x v="17"/>
    <x v="1"/>
    <m/>
    <n v="0"/>
    <n v="14"/>
    <n v="0"/>
    <s v="Option2 minus Baseline"/>
    <x v="8"/>
    <s v="HHD8"/>
    <s v="Gasoline"/>
  </r>
  <r>
    <x v="40"/>
    <x v="4"/>
    <x v="17"/>
    <x v="0"/>
    <m/>
    <n v="0"/>
    <n v="39"/>
    <n v="0"/>
    <s v="Option2 minus Baseline"/>
    <x v="8"/>
    <s v="HHD8"/>
    <s v="Diesel"/>
  </r>
  <r>
    <x v="40"/>
    <x v="4"/>
    <x v="17"/>
    <x v="1"/>
    <m/>
    <n v="0"/>
    <n v="34"/>
    <n v="0"/>
    <s v="Option2 minus Baseline"/>
    <x v="8"/>
    <s v="HHD8"/>
    <s v="Diesel"/>
  </r>
  <r>
    <x v="41"/>
    <x v="4"/>
    <x v="17"/>
    <x v="0"/>
    <m/>
    <n v="0"/>
    <n v="1"/>
    <n v="1"/>
    <s v="Option2 minus Baseline"/>
    <x v="9"/>
    <s v="MHD67"/>
    <s v="Diesel"/>
  </r>
  <r>
    <x v="41"/>
    <x v="4"/>
    <x v="17"/>
    <x v="1"/>
    <m/>
    <n v="0"/>
    <n v="2"/>
    <n v="2"/>
    <s v="Option2 minus Baseline"/>
    <x v="9"/>
    <s v="MHD67"/>
    <s v="Diesel"/>
  </r>
  <r>
    <x v="42"/>
    <x v="4"/>
    <x v="17"/>
    <x v="0"/>
    <m/>
    <n v="0"/>
    <n v="3"/>
    <n v="3"/>
    <s v="Option2 minus Baseline"/>
    <x v="9"/>
    <s v="HHD8"/>
    <s v="Diesel"/>
  </r>
  <r>
    <x v="42"/>
    <x v="4"/>
    <x v="17"/>
    <x v="1"/>
    <m/>
    <n v="0"/>
    <n v="2"/>
    <n v="2"/>
    <s v="Option2 minus Baseline"/>
    <x v="9"/>
    <s v="HHD8"/>
    <s v="Diesel"/>
  </r>
  <r>
    <x v="43"/>
    <x v="4"/>
    <x v="17"/>
    <x v="0"/>
    <m/>
    <n v="0"/>
    <n v="3"/>
    <n v="3"/>
    <s v="Option2 minus Baseline"/>
    <x v="9"/>
    <s v="HHD8"/>
    <s v="CNG"/>
  </r>
  <r>
    <x v="43"/>
    <x v="4"/>
    <x v="17"/>
    <x v="1"/>
    <m/>
    <n v="0"/>
    <n v="2"/>
    <n v="2"/>
    <s v="Option2 minus Baseline"/>
    <x v="9"/>
    <s v="HHD8"/>
    <s v="CNG"/>
  </r>
  <r>
    <x v="44"/>
    <x v="4"/>
    <x v="17"/>
    <x v="0"/>
    <m/>
    <n v="0"/>
    <n v="1"/>
    <n v="1"/>
    <s v="Option2 minus Baseline"/>
    <x v="10"/>
    <s v="HHD8"/>
    <s v="Diesel"/>
  </r>
  <r>
    <x v="44"/>
    <x v="4"/>
    <x v="17"/>
    <x v="1"/>
    <m/>
    <n v="0"/>
    <n v="1"/>
    <n v="1"/>
    <s v="Option2 minus Baseline"/>
    <x v="10"/>
    <s v="HHD8"/>
    <s v="Diesel"/>
  </r>
  <r>
    <x v="0"/>
    <x v="4"/>
    <x v="18"/>
    <x v="0"/>
    <m/>
    <n v="0"/>
    <n v="0"/>
    <n v="0"/>
    <s v="Option2 minus Baseline"/>
    <x v="0"/>
    <s v="LHD"/>
    <s v="Diesel"/>
  </r>
  <r>
    <x v="0"/>
    <x v="4"/>
    <x v="18"/>
    <x v="1"/>
    <m/>
    <n v="0"/>
    <n v="10"/>
    <n v="3"/>
    <s v="Option2 minus Baseline"/>
    <x v="0"/>
    <s v="LHD"/>
    <s v="Diesel"/>
  </r>
  <r>
    <x v="1"/>
    <x v="4"/>
    <x v="18"/>
    <x v="0"/>
    <m/>
    <n v="0"/>
    <n v="0"/>
    <n v="0"/>
    <s v="Option2 minus Baseline"/>
    <x v="1"/>
    <s v="LHD"/>
    <s v="Diesel"/>
  </r>
  <r>
    <x v="1"/>
    <x v="4"/>
    <x v="18"/>
    <x v="1"/>
    <m/>
    <n v="0"/>
    <n v="10"/>
    <n v="3"/>
    <s v="Option2 minus Baseline"/>
    <x v="1"/>
    <s v="LHD"/>
    <s v="Diesel"/>
  </r>
  <r>
    <x v="2"/>
    <x v="4"/>
    <x v="18"/>
    <x v="0"/>
    <m/>
    <n v="0"/>
    <n v="2"/>
    <n v="2"/>
    <s v="Option2 minus Baseline"/>
    <x v="2"/>
    <s v="LHD45"/>
    <s v="Gasoline"/>
  </r>
  <r>
    <x v="2"/>
    <x v="4"/>
    <x v="18"/>
    <x v="1"/>
    <m/>
    <n v="0"/>
    <n v="2"/>
    <n v="2"/>
    <s v="Option2 minus Baseline"/>
    <x v="2"/>
    <s v="LHD45"/>
    <s v="Gasoline"/>
  </r>
  <r>
    <x v="3"/>
    <x v="4"/>
    <x v="18"/>
    <x v="0"/>
    <m/>
    <n v="0"/>
    <n v="0"/>
    <n v="0"/>
    <s v="Option2 minus Baseline"/>
    <x v="2"/>
    <s v="LHD45"/>
    <s v="Diesel"/>
  </r>
  <r>
    <x v="3"/>
    <x v="4"/>
    <x v="18"/>
    <x v="1"/>
    <m/>
    <n v="0"/>
    <n v="4"/>
    <n v="4"/>
    <s v="Option2 minus Baseline"/>
    <x v="2"/>
    <s v="LHD45"/>
    <s v="Diesel"/>
  </r>
  <r>
    <x v="4"/>
    <x v="4"/>
    <x v="18"/>
    <x v="0"/>
    <m/>
    <n v="0"/>
    <n v="1"/>
    <n v="1"/>
    <s v="Option2 minus Baseline"/>
    <x v="2"/>
    <s v="MHD67"/>
    <s v="Diesel"/>
  </r>
  <r>
    <x v="4"/>
    <x v="4"/>
    <x v="18"/>
    <x v="1"/>
    <m/>
    <n v="0"/>
    <n v="4"/>
    <n v="4"/>
    <s v="Option2 minus Baseline"/>
    <x v="2"/>
    <s v="MHD67"/>
    <s v="Diesel"/>
  </r>
  <r>
    <x v="5"/>
    <x v="4"/>
    <x v="18"/>
    <x v="0"/>
    <m/>
    <n v="0"/>
    <n v="6"/>
    <n v="2"/>
    <s v="Option2 minus Baseline"/>
    <x v="2"/>
    <s v="HHD8"/>
    <s v="Diesel"/>
  </r>
  <r>
    <x v="5"/>
    <x v="4"/>
    <x v="18"/>
    <x v="1"/>
    <m/>
    <n v="0"/>
    <n v="6"/>
    <n v="0"/>
    <s v="Option2 minus Baseline"/>
    <x v="2"/>
    <s v="HHD8"/>
    <s v="Diesel"/>
  </r>
  <r>
    <x v="6"/>
    <x v="4"/>
    <x v="18"/>
    <x v="0"/>
    <m/>
    <n v="0"/>
    <n v="6"/>
    <n v="2"/>
    <s v="Option2 minus Baseline"/>
    <x v="2"/>
    <s v="HHD8"/>
    <s v="CNG"/>
  </r>
  <r>
    <x v="6"/>
    <x v="4"/>
    <x v="18"/>
    <x v="1"/>
    <m/>
    <n v="0"/>
    <n v="6"/>
    <n v="0"/>
    <s v="Option2 minus Baseline"/>
    <x v="2"/>
    <s v="HHD8"/>
    <s v="CNG"/>
  </r>
  <r>
    <x v="7"/>
    <x v="4"/>
    <x v="18"/>
    <x v="0"/>
    <m/>
    <n v="0"/>
    <n v="2"/>
    <n v="2"/>
    <s v="Option2 minus Baseline"/>
    <x v="3"/>
    <s v="LHD45"/>
    <s v="Gasoline"/>
  </r>
  <r>
    <x v="7"/>
    <x v="4"/>
    <x v="18"/>
    <x v="1"/>
    <m/>
    <n v="0"/>
    <n v="2"/>
    <n v="2"/>
    <s v="Option2 minus Baseline"/>
    <x v="3"/>
    <s v="LHD45"/>
    <s v="Gasoline"/>
  </r>
  <r>
    <x v="8"/>
    <x v="4"/>
    <x v="18"/>
    <x v="0"/>
    <m/>
    <n v="0"/>
    <n v="0"/>
    <n v="0"/>
    <s v="Option2 minus Baseline"/>
    <x v="3"/>
    <s v="LHD45"/>
    <s v="Diesel"/>
  </r>
  <r>
    <x v="8"/>
    <x v="4"/>
    <x v="18"/>
    <x v="1"/>
    <m/>
    <n v="0"/>
    <n v="4"/>
    <n v="4"/>
    <s v="Option2 minus Baseline"/>
    <x v="3"/>
    <s v="LHD45"/>
    <s v="Diesel"/>
  </r>
  <r>
    <x v="9"/>
    <x v="4"/>
    <x v="18"/>
    <x v="0"/>
    <m/>
    <n v="0"/>
    <n v="1"/>
    <n v="1"/>
    <s v="Option2 minus Baseline"/>
    <x v="3"/>
    <s v="MHD67"/>
    <s v="Diesel"/>
  </r>
  <r>
    <x v="9"/>
    <x v="4"/>
    <x v="18"/>
    <x v="1"/>
    <m/>
    <n v="0"/>
    <n v="4"/>
    <n v="4"/>
    <s v="Option2 minus Baseline"/>
    <x v="3"/>
    <s v="MHD67"/>
    <s v="Diesel"/>
  </r>
  <r>
    <x v="10"/>
    <x v="4"/>
    <x v="18"/>
    <x v="0"/>
    <m/>
    <n v="0"/>
    <n v="6"/>
    <n v="2"/>
    <s v="Option2 minus Baseline"/>
    <x v="3"/>
    <s v="Urban Bus"/>
    <s v="Diesel"/>
  </r>
  <r>
    <x v="10"/>
    <x v="4"/>
    <x v="18"/>
    <x v="1"/>
    <m/>
    <n v="0"/>
    <n v="6"/>
    <n v="0"/>
    <s v="Option2 minus Baseline"/>
    <x v="3"/>
    <s v="Urban Bus"/>
    <s v="Diesel"/>
  </r>
  <r>
    <x v="11"/>
    <x v="4"/>
    <x v="18"/>
    <x v="0"/>
    <m/>
    <n v="0"/>
    <n v="6"/>
    <n v="2"/>
    <s v="Option2 minus Baseline"/>
    <x v="3"/>
    <s v="Urban Bus"/>
    <s v="CNG"/>
  </r>
  <r>
    <x v="11"/>
    <x v="4"/>
    <x v="18"/>
    <x v="1"/>
    <m/>
    <n v="0"/>
    <n v="6"/>
    <n v="0"/>
    <s v="Option2 minus Baseline"/>
    <x v="3"/>
    <s v="Urban Bus"/>
    <s v="CNG"/>
  </r>
  <r>
    <x v="12"/>
    <x v="4"/>
    <x v="18"/>
    <x v="0"/>
    <m/>
    <n v="0"/>
    <n v="7"/>
    <n v="0"/>
    <s v="Option2 minus Baseline"/>
    <x v="4"/>
    <s v="LHD45"/>
    <s v="Gasoline"/>
  </r>
  <r>
    <x v="12"/>
    <x v="4"/>
    <x v="18"/>
    <x v="1"/>
    <m/>
    <n v="0"/>
    <n v="10"/>
    <n v="0"/>
    <s v="Option2 minus Baseline"/>
    <x v="4"/>
    <s v="LHD45"/>
    <s v="Gasoline"/>
  </r>
  <r>
    <x v="13"/>
    <x v="4"/>
    <x v="18"/>
    <x v="0"/>
    <m/>
    <n v="0"/>
    <n v="1"/>
    <n v="0"/>
    <s v="Option2 minus Baseline"/>
    <x v="4"/>
    <s v="LHD45"/>
    <s v="Diesel"/>
  </r>
  <r>
    <x v="13"/>
    <x v="4"/>
    <x v="18"/>
    <x v="1"/>
    <m/>
    <n v="0"/>
    <n v="15"/>
    <n v="0"/>
    <s v="Option2 minus Baseline"/>
    <x v="4"/>
    <s v="LHD45"/>
    <s v="Diesel"/>
  </r>
  <r>
    <x v="14"/>
    <x v="4"/>
    <x v="18"/>
    <x v="0"/>
    <m/>
    <n v="0"/>
    <n v="5"/>
    <n v="0"/>
    <s v="Option2 minus Baseline"/>
    <x v="4"/>
    <s v="MHD67"/>
    <s v="Diesel"/>
  </r>
  <r>
    <x v="14"/>
    <x v="4"/>
    <x v="18"/>
    <x v="1"/>
    <m/>
    <n v="0"/>
    <n v="15"/>
    <n v="0"/>
    <s v="Option2 minus Baseline"/>
    <x v="4"/>
    <s v="MHD67"/>
    <s v="Diesel"/>
  </r>
  <r>
    <x v="15"/>
    <x v="4"/>
    <x v="18"/>
    <x v="0"/>
    <m/>
    <n v="0"/>
    <n v="27"/>
    <n v="0"/>
    <s v="Option2 minus Baseline"/>
    <x v="4"/>
    <s v="HHD8"/>
    <s v="Diesel"/>
  </r>
  <r>
    <x v="15"/>
    <x v="4"/>
    <x v="18"/>
    <x v="1"/>
    <m/>
    <n v="0"/>
    <n v="24"/>
    <n v="0"/>
    <s v="Option2 minus Baseline"/>
    <x v="4"/>
    <s v="HHD8"/>
    <s v="Diesel"/>
  </r>
  <r>
    <x v="16"/>
    <x v="4"/>
    <x v="18"/>
    <x v="0"/>
    <m/>
    <n v="0"/>
    <n v="27"/>
    <n v="0"/>
    <s v="Option2 minus Baseline"/>
    <x v="4"/>
    <s v="HHD8"/>
    <s v="CNG"/>
  </r>
  <r>
    <x v="16"/>
    <x v="4"/>
    <x v="18"/>
    <x v="1"/>
    <m/>
    <n v="0"/>
    <n v="24"/>
    <n v="0"/>
    <s v="Option2 minus Baseline"/>
    <x v="4"/>
    <s v="HHD8"/>
    <s v="CNG"/>
  </r>
  <r>
    <x v="17"/>
    <x v="4"/>
    <x v="18"/>
    <x v="0"/>
    <m/>
    <n v="0"/>
    <n v="2"/>
    <n v="2"/>
    <s v="Option2 minus Baseline"/>
    <x v="5"/>
    <s v="MHD67"/>
    <s v="Diesel"/>
  </r>
  <r>
    <x v="17"/>
    <x v="4"/>
    <x v="18"/>
    <x v="1"/>
    <m/>
    <n v="0"/>
    <n v="4"/>
    <n v="4"/>
    <s v="Option2 minus Baseline"/>
    <x v="5"/>
    <s v="MHD67"/>
    <s v="Diesel"/>
  </r>
  <r>
    <x v="18"/>
    <x v="4"/>
    <x v="18"/>
    <x v="0"/>
    <m/>
    <n v="0"/>
    <n v="8"/>
    <n v="2"/>
    <s v="Option2 minus Baseline"/>
    <x v="5"/>
    <s v="HHD8"/>
    <s v="Diesel"/>
  </r>
  <r>
    <x v="18"/>
    <x v="4"/>
    <x v="18"/>
    <x v="1"/>
    <m/>
    <n v="0"/>
    <n v="7"/>
    <n v="0"/>
    <s v="Option2 minus Baseline"/>
    <x v="5"/>
    <s v="HHD8"/>
    <s v="Diesel"/>
  </r>
  <r>
    <x v="19"/>
    <x v="4"/>
    <x v="18"/>
    <x v="0"/>
    <m/>
    <n v="0"/>
    <n v="8"/>
    <n v="2"/>
    <s v="Option2 minus Baseline"/>
    <x v="5"/>
    <s v="HHD8"/>
    <s v="CNG"/>
  </r>
  <r>
    <x v="19"/>
    <x v="4"/>
    <x v="18"/>
    <x v="1"/>
    <m/>
    <n v="0"/>
    <n v="7"/>
    <n v="0"/>
    <s v="Option2 minus Baseline"/>
    <x v="5"/>
    <s v="HHD8"/>
    <s v="CNG"/>
  </r>
  <r>
    <x v="20"/>
    <x v="4"/>
    <x v="18"/>
    <x v="0"/>
    <m/>
    <n v="0"/>
    <n v="1"/>
    <n v="1"/>
    <s v="Option2 minus Baseline"/>
    <x v="6"/>
    <s v="LHD"/>
    <s v="Diesel"/>
  </r>
  <r>
    <x v="20"/>
    <x v="4"/>
    <x v="18"/>
    <x v="1"/>
    <m/>
    <n v="0"/>
    <n v="5"/>
    <n v="5"/>
    <s v="Option2 minus Baseline"/>
    <x v="6"/>
    <s v="LHD"/>
    <s v="Diesel"/>
  </r>
  <r>
    <x v="21"/>
    <x v="4"/>
    <x v="18"/>
    <x v="0"/>
    <m/>
    <n v="0"/>
    <n v="3"/>
    <n v="3"/>
    <s v="Option2 minus Baseline"/>
    <x v="6"/>
    <s v="LHD45"/>
    <s v="Gasoline"/>
  </r>
  <r>
    <x v="21"/>
    <x v="4"/>
    <x v="18"/>
    <x v="1"/>
    <m/>
    <n v="0"/>
    <n v="3"/>
    <n v="3"/>
    <s v="Option2 minus Baseline"/>
    <x v="6"/>
    <s v="LHD45"/>
    <s v="Gasoline"/>
  </r>
  <r>
    <x v="22"/>
    <x v="4"/>
    <x v="18"/>
    <x v="0"/>
    <m/>
    <n v="0"/>
    <n v="1"/>
    <n v="1"/>
    <s v="Option2 minus Baseline"/>
    <x v="6"/>
    <s v="LHD45"/>
    <s v="Diesel"/>
  </r>
  <r>
    <x v="22"/>
    <x v="4"/>
    <x v="18"/>
    <x v="1"/>
    <m/>
    <n v="0"/>
    <n v="5"/>
    <n v="5"/>
    <s v="Option2 minus Baseline"/>
    <x v="6"/>
    <s v="LHD45"/>
    <s v="Diesel"/>
  </r>
  <r>
    <x v="23"/>
    <x v="4"/>
    <x v="18"/>
    <x v="0"/>
    <m/>
    <n v="0"/>
    <n v="3"/>
    <n v="3"/>
    <s v="Option2 minus Baseline"/>
    <x v="6"/>
    <s v="MHD67"/>
    <s v="Gasoline"/>
  </r>
  <r>
    <x v="23"/>
    <x v="4"/>
    <x v="18"/>
    <x v="1"/>
    <m/>
    <n v="0"/>
    <n v="3"/>
    <n v="3"/>
    <s v="Option2 minus Baseline"/>
    <x v="6"/>
    <s v="MHD67"/>
    <s v="Gasoline"/>
  </r>
  <r>
    <x v="24"/>
    <x v="4"/>
    <x v="18"/>
    <x v="0"/>
    <m/>
    <n v="0"/>
    <n v="2"/>
    <n v="1"/>
    <s v="Option2 minus Baseline"/>
    <x v="6"/>
    <s v="MHD67"/>
    <s v="Diesel"/>
  </r>
  <r>
    <x v="24"/>
    <x v="4"/>
    <x v="18"/>
    <x v="1"/>
    <m/>
    <n v="0"/>
    <n v="6"/>
    <n v="2"/>
    <s v="Option2 minus Baseline"/>
    <x v="6"/>
    <s v="MHD67"/>
    <s v="Diesel"/>
  </r>
  <r>
    <x v="25"/>
    <x v="4"/>
    <x v="18"/>
    <x v="0"/>
    <m/>
    <n v="0"/>
    <n v="3"/>
    <n v="3"/>
    <s v="Option2 minus Baseline"/>
    <x v="6"/>
    <s v="HHD8"/>
    <s v="Gasoline"/>
  </r>
  <r>
    <x v="25"/>
    <x v="4"/>
    <x v="18"/>
    <x v="1"/>
    <m/>
    <n v="0"/>
    <n v="3"/>
    <n v="3"/>
    <s v="Option2 minus Baseline"/>
    <x v="6"/>
    <s v="HHD8"/>
    <s v="Gasoline"/>
  </r>
  <r>
    <x v="26"/>
    <x v="4"/>
    <x v="18"/>
    <x v="0"/>
    <m/>
    <n v="0"/>
    <n v="11"/>
    <n v="1"/>
    <s v="Option2 minus Baseline"/>
    <x v="6"/>
    <s v="HHD8"/>
    <s v="Diesel"/>
  </r>
  <r>
    <x v="26"/>
    <x v="4"/>
    <x v="18"/>
    <x v="1"/>
    <m/>
    <n v="0"/>
    <n v="9"/>
    <n v="0"/>
    <s v="Option2 minus Baseline"/>
    <x v="6"/>
    <s v="HHD8"/>
    <s v="Diesel"/>
  </r>
  <r>
    <x v="27"/>
    <x v="4"/>
    <x v="18"/>
    <x v="0"/>
    <m/>
    <n v="0"/>
    <n v="11"/>
    <n v="1"/>
    <s v="Option2 minus Baseline"/>
    <x v="6"/>
    <s v="HHD8"/>
    <s v="CNG"/>
  </r>
  <r>
    <x v="27"/>
    <x v="4"/>
    <x v="18"/>
    <x v="1"/>
    <m/>
    <n v="0"/>
    <n v="9"/>
    <n v="0"/>
    <s v="Option2 minus Baseline"/>
    <x v="6"/>
    <s v="HHD8"/>
    <s v="CNG"/>
  </r>
  <r>
    <x v="28"/>
    <x v="4"/>
    <x v="18"/>
    <x v="0"/>
    <m/>
    <n v="0"/>
    <n v="0"/>
    <n v="0"/>
    <s v="Option2 minus Baseline"/>
    <x v="7"/>
    <s v="LHD"/>
    <s v="Diesel"/>
  </r>
  <r>
    <x v="28"/>
    <x v="4"/>
    <x v="18"/>
    <x v="1"/>
    <m/>
    <n v="0"/>
    <n v="4"/>
    <n v="4"/>
    <s v="Option2 minus Baseline"/>
    <x v="7"/>
    <s v="LHD"/>
    <s v="Diesel"/>
  </r>
  <r>
    <x v="29"/>
    <x v="4"/>
    <x v="18"/>
    <x v="0"/>
    <m/>
    <n v="0"/>
    <n v="2"/>
    <n v="2"/>
    <s v="Option2 minus Baseline"/>
    <x v="7"/>
    <s v="LHD45"/>
    <s v="Gasoline"/>
  </r>
  <r>
    <x v="29"/>
    <x v="4"/>
    <x v="18"/>
    <x v="1"/>
    <m/>
    <n v="0"/>
    <n v="2"/>
    <n v="2"/>
    <s v="Option2 minus Baseline"/>
    <x v="7"/>
    <s v="LHD45"/>
    <s v="Gasoline"/>
  </r>
  <r>
    <x v="30"/>
    <x v="4"/>
    <x v="18"/>
    <x v="0"/>
    <m/>
    <n v="0"/>
    <n v="0"/>
    <n v="0"/>
    <s v="Option2 minus Baseline"/>
    <x v="7"/>
    <s v="LHD45"/>
    <s v="Diesel"/>
  </r>
  <r>
    <x v="30"/>
    <x v="4"/>
    <x v="18"/>
    <x v="1"/>
    <m/>
    <n v="0"/>
    <n v="4"/>
    <n v="4"/>
    <s v="Option2 minus Baseline"/>
    <x v="7"/>
    <s v="LHD45"/>
    <s v="Diesel"/>
  </r>
  <r>
    <x v="31"/>
    <x v="4"/>
    <x v="18"/>
    <x v="0"/>
    <m/>
    <n v="0"/>
    <n v="2"/>
    <n v="2"/>
    <s v="Option2 minus Baseline"/>
    <x v="7"/>
    <s v="MHD67"/>
    <s v="Gasoline"/>
  </r>
  <r>
    <x v="31"/>
    <x v="4"/>
    <x v="18"/>
    <x v="1"/>
    <m/>
    <n v="0"/>
    <n v="2"/>
    <n v="2"/>
    <s v="Option2 minus Baseline"/>
    <x v="7"/>
    <s v="MHD67"/>
    <s v="Gasoline"/>
  </r>
  <r>
    <x v="32"/>
    <x v="4"/>
    <x v="18"/>
    <x v="0"/>
    <m/>
    <n v="0"/>
    <n v="1"/>
    <n v="1"/>
    <s v="Option2 minus Baseline"/>
    <x v="7"/>
    <s v="MHD67"/>
    <s v="Diesel"/>
  </r>
  <r>
    <x v="32"/>
    <x v="4"/>
    <x v="18"/>
    <x v="1"/>
    <m/>
    <n v="0"/>
    <n v="4"/>
    <n v="4"/>
    <s v="Option2 minus Baseline"/>
    <x v="7"/>
    <s v="MHD67"/>
    <s v="Diesel"/>
  </r>
  <r>
    <x v="33"/>
    <x v="4"/>
    <x v="18"/>
    <x v="0"/>
    <m/>
    <n v="0"/>
    <n v="2"/>
    <n v="2"/>
    <s v="Option2 minus Baseline"/>
    <x v="7"/>
    <s v="HHD8"/>
    <s v="Gasoline"/>
  </r>
  <r>
    <x v="33"/>
    <x v="4"/>
    <x v="18"/>
    <x v="1"/>
    <m/>
    <n v="0"/>
    <n v="2"/>
    <n v="2"/>
    <s v="Option2 minus Baseline"/>
    <x v="7"/>
    <s v="HHD8"/>
    <s v="Gasoline"/>
  </r>
  <r>
    <x v="34"/>
    <x v="4"/>
    <x v="18"/>
    <x v="0"/>
    <m/>
    <n v="0"/>
    <n v="6"/>
    <n v="2"/>
    <s v="Option2 minus Baseline"/>
    <x v="7"/>
    <s v="HHD8"/>
    <s v="Diesel"/>
  </r>
  <r>
    <x v="34"/>
    <x v="4"/>
    <x v="18"/>
    <x v="1"/>
    <m/>
    <n v="0"/>
    <n v="5"/>
    <n v="0"/>
    <s v="Option2 minus Baseline"/>
    <x v="7"/>
    <s v="HHD8"/>
    <s v="Diesel"/>
  </r>
  <r>
    <x v="35"/>
    <x v="4"/>
    <x v="18"/>
    <x v="0"/>
    <m/>
    <n v="0"/>
    <n v="6"/>
    <n v="2"/>
    <s v="Option2 minus Baseline"/>
    <x v="7"/>
    <s v="HHD8"/>
    <s v="CNG"/>
  </r>
  <r>
    <x v="35"/>
    <x v="4"/>
    <x v="18"/>
    <x v="1"/>
    <m/>
    <n v="0"/>
    <n v="5"/>
    <n v="0"/>
    <s v="Option2 minus Baseline"/>
    <x v="7"/>
    <s v="HHD8"/>
    <s v="CNG"/>
  </r>
  <r>
    <x v="36"/>
    <x v="4"/>
    <x v="18"/>
    <x v="0"/>
    <m/>
    <n v="0"/>
    <n v="9"/>
    <n v="0"/>
    <s v="Option2 minus Baseline"/>
    <x v="8"/>
    <s v="LHD45"/>
    <s v="Gasoline"/>
  </r>
  <r>
    <x v="36"/>
    <x v="4"/>
    <x v="18"/>
    <x v="1"/>
    <m/>
    <n v="0"/>
    <n v="14"/>
    <n v="0"/>
    <s v="Option2 minus Baseline"/>
    <x v="8"/>
    <s v="LHD45"/>
    <s v="Gasoline"/>
  </r>
  <r>
    <x v="37"/>
    <x v="4"/>
    <x v="18"/>
    <x v="0"/>
    <m/>
    <n v="0"/>
    <n v="9"/>
    <n v="0"/>
    <s v="Option2 minus Baseline"/>
    <x v="8"/>
    <s v="MHD67"/>
    <s v="Gasoline"/>
  </r>
  <r>
    <x v="37"/>
    <x v="4"/>
    <x v="18"/>
    <x v="1"/>
    <m/>
    <n v="0"/>
    <n v="14"/>
    <n v="0"/>
    <s v="Option2 minus Baseline"/>
    <x v="8"/>
    <s v="MHD67"/>
    <s v="Gasoline"/>
  </r>
  <r>
    <x v="38"/>
    <x v="4"/>
    <x v="18"/>
    <x v="0"/>
    <m/>
    <n v="0"/>
    <n v="7"/>
    <n v="0"/>
    <s v="Option2 minus Baseline"/>
    <x v="8"/>
    <s v="MHD67"/>
    <s v="Diesel"/>
  </r>
  <r>
    <x v="38"/>
    <x v="4"/>
    <x v="18"/>
    <x v="1"/>
    <m/>
    <n v="0"/>
    <n v="22"/>
    <n v="0"/>
    <s v="Option2 minus Baseline"/>
    <x v="8"/>
    <s v="MHD67"/>
    <s v="Diesel"/>
  </r>
  <r>
    <x v="39"/>
    <x v="4"/>
    <x v="18"/>
    <x v="0"/>
    <m/>
    <n v="0"/>
    <n v="9"/>
    <n v="0"/>
    <s v="Option2 minus Baseline"/>
    <x v="8"/>
    <s v="HHD8"/>
    <s v="Gasoline"/>
  </r>
  <r>
    <x v="39"/>
    <x v="4"/>
    <x v="18"/>
    <x v="1"/>
    <m/>
    <n v="0"/>
    <n v="14"/>
    <n v="0"/>
    <s v="Option2 minus Baseline"/>
    <x v="8"/>
    <s v="HHD8"/>
    <s v="Gasoline"/>
  </r>
  <r>
    <x v="40"/>
    <x v="4"/>
    <x v="18"/>
    <x v="0"/>
    <m/>
    <n v="0"/>
    <n v="39"/>
    <n v="0"/>
    <s v="Option2 minus Baseline"/>
    <x v="8"/>
    <s v="HHD8"/>
    <s v="Diesel"/>
  </r>
  <r>
    <x v="40"/>
    <x v="4"/>
    <x v="18"/>
    <x v="1"/>
    <m/>
    <n v="0"/>
    <n v="34"/>
    <n v="0"/>
    <s v="Option2 minus Baseline"/>
    <x v="8"/>
    <s v="HHD8"/>
    <s v="Diesel"/>
  </r>
  <r>
    <x v="41"/>
    <x v="4"/>
    <x v="18"/>
    <x v="0"/>
    <m/>
    <n v="0"/>
    <n v="1"/>
    <n v="1"/>
    <s v="Option2 minus Baseline"/>
    <x v="9"/>
    <s v="MHD67"/>
    <s v="Diesel"/>
  </r>
  <r>
    <x v="41"/>
    <x v="4"/>
    <x v="18"/>
    <x v="1"/>
    <m/>
    <n v="0"/>
    <n v="2"/>
    <n v="2"/>
    <s v="Option2 minus Baseline"/>
    <x v="9"/>
    <s v="MHD67"/>
    <s v="Diesel"/>
  </r>
  <r>
    <x v="42"/>
    <x v="4"/>
    <x v="18"/>
    <x v="0"/>
    <m/>
    <n v="0"/>
    <n v="3"/>
    <n v="3"/>
    <s v="Option2 minus Baseline"/>
    <x v="9"/>
    <s v="HHD8"/>
    <s v="Diesel"/>
  </r>
  <r>
    <x v="42"/>
    <x v="4"/>
    <x v="18"/>
    <x v="1"/>
    <m/>
    <n v="0"/>
    <n v="2"/>
    <n v="2"/>
    <s v="Option2 minus Baseline"/>
    <x v="9"/>
    <s v="HHD8"/>
    <s v="Diesel"/>
  </r>
  <r>
    <x v="43"/>
    <x v="4"/>
    <x v="18"/>
    <x v="0"/>
    <m/>
    <n v="0"/>
    <n v="3"/>
    <n v="3"/>
    <s v="Option2 minus Baseline"/>
    <x v="9"/>
    <s v="HHD8"/>
    <s v="CNG"/>
  </r>
  <r>
    <x v="43"/>
    <x v="4"/>
    <x v="18"/>
    <x v="1"/>
    <m/>
    <n v="0"/>
    <n v="2"/>
    <n v="2"/>
    <s v="Option2 minus Baseline"/>
    <x v="9"/>
    <s v="HHD8"/>
    <s v="CNG"/>
  </r>
  <r>
    <x v="44"/>
    <x v="4"/>
    <x v="18"/>
    <x v="0"/>
    <m/>
    <n v="0"/>
    <n v="1"/>
    <n v="1"/>
    <s v="Option2 minus Baseline"/>
    <x v="10"/>
    <s v="HHD8"/>
    <s v="Diesel"/>
  </r>
  <r>
    <x v="44"/>
    <x v="4"/>
    <x v="18"/>
    <x v="1"/>
    <m/>
    <n v="0"/>
    <n v="1"/>
    <n v="1"/>
    <s v="Option2 minus Baseline"/>
    <x v="10"/>
    <s v="HHD8"/>
    <s v="Diese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30" firstHeaderRow="1" firstDataRow="2" firstDataCol="1" rowPageCount="2" colPageCount="1"/>
  <pivotFields count="12">
    <pivotField axis="axisPage" multipleItemSelectionAllowed="1" showAll="0">
      <items count="46">
        <item x="0"/>
        <item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x="20"/>
        <item h="1" x="21"/>
        <item h="1" x="22"/>
        <item h="1" x="23"/>
        <item h="1" x="24"/>
        <item h="1" x="25"/>
        <item h="1" x="26"/>
        <item h="1" x="27"/>
        <item x="28"/>
        <item h="1" x="29"/>
        <item h="1"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10"/>
        <item x="6"/>
        <item x="7"/>
        <item x="8"/>
        <item x="2"/>
        <item x="5"/>
        <item x="4"/>
        <item x="9"/>
        <item x="3"/>
        <item t="default"/>
      </items>
    </pivotField>
    <pivotField showAll="0"/>
    <pivotField showAll="0"/>
  </pivotFields>
  <rowFields count="2">
    <field x="9"/>
    <field x="1"/>
  </rowFields>
  <rowItems count="25">
    <i>
      <x/>
    </i>
    <i r="1">
      <x/>
    </i>
    <i r="1">
      <x v="1"/>
    </i>
    <i r="1">
      <x v="2"/>
    </i>
    <i r="1">
      <x v="3"/>
    </i>
    <i r="1">
      <x v="4"/>
    </i>
    <i>
      <x v="1"/>
    </i>
    <i r="1">
      <x/>
    </i>
    <i r="1">
      <x v="1"/>
    </i>
    <i r="1">
      <x v="2"/>
    </i>
    <i r="1">
      <x v="3"/>
    </i>
    <i r="1">
      <x v="4"/>
    </i>
    <i>
      <x v="3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36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x="3"/>
        <item h="1" x="4"/>
        <item h="1" x="5"/>
        <item h="1" x="6"/>
        <item h="1" x="7"/>
        <item x="8"/>
        <item h="1" x="9"/>
        <item h="1" x="10"/>
        <item h="1" x="11"/>
        <item h="1" x="12"/>
        <item x="13"/>
        <item h="1" x="14"/>
        <item h="1" x="15"/>
        <item h="1" x="16"/>
        <item h="1" x="17"/>
        <item h="1" x="18"/>
        <item h="1" x="19"/>
        <item h="1" x="20"/>
        <item h="1" x="21"/>
        <item x="22"/>
        <item h="1" x="23"/>
        <item h="1" x="24"/>
        <item h="1" x="25"/>
        <item h="1" x="26"/>
        <item h="1" x="27"/>
        <item h="1" x="28"/>
        <item h="1" x="29"/>
        <item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10"/>
        <item x="2"/>
        <item x="3"/>
        <item x="4"/>
        <item x="6"/>
        <item x="7"/>
        <item x="8"/>
        <item x="5"/>
        <item x="9"/>
        <item t="default"/>
      </items>
    </pivotField>
    <pivotField showAll="0"/>
    <pivotField showAll="0"/>
  </pivotFields>
  <rowFields count="2">
    <field x="9"/>
    <field x="1"/>
  </rowFields>
  <rowItems count="31">
    <i>
      <x v="3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54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x="4"/>
        <item h="1" x="5"/>
        <item h="1" x="6"/>
        <item h="1" x="7"/>
        <item h="1" x="8"/>
        <item x="9"/>
        <item h="1" x="10"/>
        <item h="1" x="11"/>
        <item h="1" x="12"/>
        <item h="1" x="13"/>
        <item x="14"/>
        <item h="1" x="15"/>
        <item h="1" x="16"/>
        <item x="17"/>
        <item h="1" x="18"/>
        <item h="1" x="19"/>
        <item h="1" x="20"/>
        <item h="1" x="21"/>
        <item h="1" x="22"/>
        <item h="1" x="23"/>
        <item x="24"/>
        <item h="1" x="25"/>
        <item h="1" x="26"/>
        <item h="1" x="27"/>
        <item h="1" x="28"/>
        <item h="1" x="29"/>
        <item h="1" x="30"/>
        <item h="1" x="31"/>
        <item x="32"/>
        <item h="1" x="33"/>
        <item h="1" x="34"/>
        <item h="1" x="35"/>
        <item h="1" x="36"/>
        <item h="1" x="37"/>
        <item x="38"/>
        <item h="1" x="39"/>
        <item h="1" x="40"/>
        <item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10"/>
        <item x="2"/>
        <item x="3"/>
        <item x="4"/>
        <item x="5"/>
        <item x="6"/>
        <item x="7"/>
        <item x="8"/>
        <item x="9"/>
        <item t="default"/>
      </items>
    </pivotField>
    <pivotField showAll="0"/>
    <pivotField showAll="0"/>
  </pivotFields>
  <rowFields count="2">
    <field x="9"/>
    <field x="1"/>
  </rowFields>
  <rowItems count="49">
    <i>
      <x v="3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>
      <x v="8"/>
    </i>
    <i r="1">
      <x/>
    </i>
    <i r="1">
      <x v="1"/>
    </i>
    <i r="1">
      <x v="2"/>
    </i>
    <i r="1">
      <x v="3"/>
    </i>
    <i r="1">
      <x v="4"/>
    </i>
    <i>
      <x v="9"/>
    </i>
    <i r="1">
      <x/>
    </i>
    <i r="1">
      <x v="1"/>
    </i>
    <i r="1">
      <x v="2"/>
    </i>
    <i r="1">
      <x v="3"/>
    </i>
    <i r="1">
      <x v="4"/>
    </i>
    <i>
      <x v="10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54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x="15"/>
        <item h="1" x="16"/>
        <item h="1" x="17"/>
        <item x="18"/>
        <item h="1" x="19"/>
        <item h="1" x="20"/>
        <item h="1" x="21"/>
        <item h="1" x="22"/>
        <item h="1" x="23"/>
        <item h="1" x="24"/>
        <item h="1" x="25"/>
        <item x="26"/>
        <item h="1" x="27"/>
        <item h="1" x="28"/>
        <item h="1" x="29"/>
        <item h="1" x="30"/>
        <item h="1" x="31"/>
        <item h="1" x="32"/>
        <item h="1" x="33"/>
        <item x="34"/>
        <item h="1" x="35"/>
        <item h="1" x="36"/>
        <item h="1" x="37"/>
        <item h="1" x="38"/>
        <item h="1" x="39"/>
        <item x="40"/>
        <item h="1" x="41"/>
        <item x="42"/>
        <item h="1" x="43"/>
        <item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showAll="0"/>
    <pivotField showAll="0"/>
  </pivotFields>
  <rowFields count="2">
    <field x="9"/>
    <field x="1"/>
  </rowFields>
  <rowItems count="49">
    <i>
      <x v="2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>
      <x v="8"/>
    </i>
    <i r="1">
      <x/>
    </i>
    <i r="1">
      <x v="1"/>
    </i>
    <i r="1">
      <x v="2"/>
    </i>
    <i r="1">
      <x v="3"/>
    </i>
    <i r="1">
      <x v="4"/>
    </i>
    <i>
      <x v="9"/>
    </i>
    <i r="1">
      <x/>
    </i>
    <i r="1">
      <x v="1"/>
    </i>
    <i r="1">
      <x v="2"/>
    </i>
    <i r="1">
      <x v="3"/>
    </i>
    <i r="1">
      <x v="4"/>
    </i>
    <i>
      <x v="10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12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h="1" x="29"/>
        <item h="1"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showAll="0"/>
    <pivotField showAll="0"/>
  </pivotFields>
  <rowFields count="2">
    <field x="9"/>
    <field x="1"/>
  </rowFields>
  <rowItems count="7">
    <i>
      <x v="3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42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x="2"/>
        <item h="1" x="3"/>
        <item h="1" x="4"/>
        <item h="1" x="5"/>
        <item h="1" x="6"/>
        <item x="7"/>
        <item h="1" x="8"/>
        <item h="1" x="9"/>
        <item h="1" x="10"/>
        <item h="1" x="11"/>
        <item x="12"/>
        <item h="1" x="13"/>
        <item h="1" x="14"/>
        <item h="1" x="15"/>
        <item h="1" x="16"/>
        <item h="1" x="17"/>
        <item h="1" x="18"/>
        <item h="1" x="19"/>
        <item h="1" x="20"/>
        <item x="21"/>
        <item h="1" x="22"/>
        <item h="1" x="23"/>
        <item h="1" x="24"/>
        <item h="1" x="25"/>
        <item h="1" x="26"/>
        <item h="1" x="27"/>
        <item h="1" x="28"/>
        <item x="29"/>
        <item h="1" x="30"/>
        <item h="1" x="31"/>
        <item h="1" x="32"/>
        <item h="1" x="33"/>
        <item h="1" x="34"/>
        <item h="1" x="35"/>
        <item x="36"/>
        <item h="1"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10"/>
        <item x="2"/>
        <item x="3"/>
        <item x="4"/>
        <item x="6"/>
        <item x="7"/>
        <item x="8"/>
        <item x="5"/>
        <item x="9"/>
        <item t="default"/>
      </items>
    </pivotField>
    <pivotField showAll="0"/>
    <pivotField showAll="0"/>
  </pivotFields>
  <rowFields count="2">
    <field x="9"/>
    <field x="1"/>
  </rowFields>
  <rowItems count="37">
    <i>
      <x v="3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>
      <x v="8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24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x="23"/>
        <item h="1" x="24"/>
        <item h="1" x="25"/>
        <item h="1" x="26"/>
        <item h="1" x="27"/>
        <item h="1" x="28"/>
        <item h="1" x="29"/>
        <item h="1" x="30"/>
        <item x="31"/>
        <item h="1" x="32"/>
        <item h="1" x="33"/>
        <item h="1" x="34"/>
        <item h="1" x="35"/>
        <item h="1" x="36"/>
        <item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10"/>
        <item x="2"/>
        <item x="3"/>
        <item x="4"/>
        <item x="5"/>
        <item x="6"/>
        <item x="7"/>
        <item x="8"/>
        <item x="9"/>
        <item t="default"/>
      </items>
    </pivotField>
    <pivotField showAll="0"/>
    <pivotField showAll="0"/>
  </pivotFields>
  <rowFields count="2">
    <field x="9"/>
    <field x="1"/>
  </rowFields>
  <rowItems count="19">
    <i>
      <x v="7"/>
    </i>
    <i r="1">
      <x/>
    </i>
    <i r="1">
      <x v="1"/>
    </i>
    <i r="1">
      <x v="2"/>
    </i>
    <i r="1">
      <x v="3"/>
    </i>
    <i r="1">
      <x v="4"/>
    </i>
    <i>
      <x v="8"/>
    </i>
    <i r="1">
      <x/>
    </i>
    <i r="1">
      <x v="1"/>
    </i>
    <i r="1">
      <x v="2"/>
    </i>
    <i r="1">
      <x v="3"/>
    </i>
    <i r="1">
      <x v="4"/>
    </i>
    <i>
      <x v="9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24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x="25"/>
        <item h="1" x="26"/>
        <item h="1" x="27"/>
        <item h="1" x="28"/>
        <item h="1" x="29"/>
        <item h="1" x="30"/>
        <item h="1" x="31"/>
        <item h="1" x="32"/>
        <item x="33"/>
        <item h="1" x="34"/>
        <item h="1" x="35"/>
        <item h="1" x="36"/>
        <item h="1" x="37"/>
        <item h="1" x="38"/>
        <item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showAll="0"/>
    <pivotField showAll="0"/>
  </pivotFields>
  <rowFields count="2">
    <field x="9"/>
    <field x="1"/>
  </rowFields>
  <rowItems count="19"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>
      <x v="8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42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h="1" x="5"/>
        <item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x="16"/>
        <item h="1" x="17"/>
        <item h="1" x="18"/>
        <item x="19"/>
        <item h="1" x="20"/>
        <item h="1" x="21"/>
        <item h="1" x="22"/>
        <item h="1" x="23"/>
        <item h="1" x="24"/>
        <item h="1" x="25"/>
        <item h="1" x="26"/>
        <item x="27"/>
        <item h="1" x="28"/>
        <item h="1" x="29"/>
        <item h="1" x="30"/>
        <item h="1" x="31"/>
        <item h="1" x="32"/>
        <item h="1" x="33"/>
        <item h="1" x="34"/>
        <item x="35"/>
        <item h="1" x="36"/>
        <item h="1" x="37"/>
        <item h="1" x="38"/>
        <item h="1" x="39"/>
        <item h="1" x="40"/>
        <item h="1" x="41"/>
        <item h="1" x="42"/>
        <item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showAll="0"/>
    <pivotField showAll="0"/>
  </pivotFields>
  <rowFields count="2">
    <field x="9"/>
    <field x="1"/>
  </rowFields>
  <rowItems count="37">
    <i>
      <x v="2"/>
    </i>
    <i r="1">
      <x/>
    </i>
    <i r="1">
      <x v="1"/>
    </i>
    <i r="1">
      <x v="2"/>
    </i>
    <i r="1">
      <x v="3"/>
    </i>
    <i r="1">
      <x v="4"/>
    </i>
    <i>
      <x v="4"/>
    </i>
    <i r="1">
      <x/>
    </i>
    <i r="1">
      <x v="1"/>
    </i>
    <i r="1">
      <x v="2"/>
    </i>
    <i r="1">
      <x v="3"/>
    </i>
    <i r="1">
      <x v="4"/>
    </i>
    <i>
      <x v="5"/>
    </i>
    <i r="1">
      <x/>
    </i>
    <i r="1">
      <x v="1"/>
    </i>
    <i r="1">
      <x v="2"/>
    </i>
    <i r="1">
      <x v="3"/>
    </i>
    <i r="1">
      <x v="4"/>
    </i>
    <i>
      <x v="6"/>
    </i>
    <i r="1">
      <x/>
    </i>
    <i r="1">
      <x v="1"/>
    </i>
    <i r="1">
      <x v="2"/>
    </i>
    <i r="1">
      <x v="3"/>
    </i>
    <i r="1">
      <x v="4"/>
    </i>
    <i>
      <x v="7"/>
    </i>
    <i r="1">
      <x/>
    </i>
    <i r="1">
      <x v="1"/>
    </i>
    <i r="1">
      <x v="2"/>
    </i>
    <i r="1">
      <x v="3"/>
    </i>
    <i r="1">
      <x v="4"/>
    </i>
    <i>
      <x v="9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name="PivotTable4" cacheId="22" applyNumberFormats="0" applyBorderFormats="0" applyFontFormats="0" applyPatternFormats="0" applyAlignmentFormats="0" applyWidthHeightFormats="1" dataCaption="Values" updatedVersion="7" minRefreshableVersion="3" useAutoFormatting="1" itemPrintTitles="1" createdVersion="6" indent="0" outline="1" outlineData="1" multipleFieldFilters="0">
  <location ref="A4:E12" firstHeaderRow="1" firstDataRow="2" firstDataCol="1" rowPageCount="2" colPageCount="1"/>
  <pivotFields count="12">
    <pivotField axis="axisPage" multipleItemSelectionAllowed="1" showAll="0">
      <items count="46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x="11"/>
        <item h="1" x="12"/>
        <item h="1" x="13"/>
        <item h="1" x="14"/>
        <item h="1" x="15"/>
        <item h="1" x="16"/>
        <item h="1" x="17"/>
        <item h="1" x="18"/>
        <item h="1" x="19"/>
        <item h="1" x="20"/>
        <item h="1" x="21"/>
        <item h="1" x="22"/>
        <item h="1" x="23"/>
        <item h="1" x="24"/>
        <item h="1" x="25"/>
        <item h="1" x="26"/>
        <item h="1" x="27"/>
        <item h="1" x="28"/>
        <item h="1" x="29"/>
        <item h="1"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t="default"/>
      </items>
    </pivotField>
    <pivotField axis="axisRow" showAll="0">
      <items count="6">
        <item x="0"/>
        <item x="1"/>
        <item x="2"/>
        <item x="3"/>
        <item x="4"/>
        <item t="default"/>
      </items>
    </pivotField>
    <pivotField axis="axisCol" showAll="0">
      <items count="20">
        <item x="0"/>
        <item h="1" x="1"/>
        <item h="1" x="2"/>
        <item h="1" x="3"/>
        <item x="4"/>
        <item h="1" x="5"/>
        <item h="1" x="6"/>
        <item h="1" x="7"/>
        <item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t="default"/>
      </items>
    </pivotField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dataField="1" showAll="0"/>
    <pivotField showAll="0"/>
    <pivotField axis="axisRow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showAll="0"/>
    <pivotField showAll="0"/>
  </pivotFields>
  <rowFields count="2">
    <field x="9"/>
    <field x="1"/>
  </rowFields>
  <rowItems count="7">
    <i>
      <x v="3"/>
    </i>
    <i r="1">
      <x/>
    </i>
    <i r="1">
      <x v="1"/>
    </i>
    <i r="1">
      <x v="2"/>
    </i>
    <i r="1">
      <x v="3"/>
    </i>
    <i r="1">
      <x v="4"/>
    </i>
    <i t="grand">
      <x/>
    </i>
  </rowItems>
  <colFields count="1">
    <field x="2"/>
  </colFields>
  <colItems count="4">
    <i>
      <x/>
    </i>
    <i>
      <x v="4"/>
    </i>
    <i>
      <x v="8"/>
    </i>
    <i t="grand">
      <x/>
    </i>
  </colItems>
  <pageFields count="2">
    <pageField fld="0" hier="-1"/>
    <pageField fld="3" item="0" hier="-1"/>
  </pageFields>
  <dataFields count="1">
    <dataField name="Sum of estimated_age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id="2" name="data_withDeltas" displayName="data_withDeltas" ref="A1:L8551" totalsRowShown="0">
  <autoFilter ref="A1:L8551"/>
  <tableColumns count="12">
    <tableColumn id="1" name="vehicle"/>
    <tableColumn id="2" name="optionID"/>
    <tableColumn id="3" name="modelYearID"/>
    <tableColumn id="4" name="identifier"/>
    <tableColumn id="5" name="typical_vmt"/>
    <tableColumn id="6" name="required_age"/>
    <tableColumn id="7" name="calculated_age"/>
    <tableColumn id="8" name="estimated_age"/>
    <tableColumn id="9" name="OptionName"/>
    <tableColumn id="10" name="sourceTypeName"/>
    <tableColumn id="11" name="regClassName"/>
    <tableColumn id="12" name="fuelTypeName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data" displayName="data" ref="A1:L5131" totalsRowShown="0">
  <autoFilter ref="A1:L5131"/>
  <tableColumns count="12">
    <tableColumn id="1" name="vehicle"/>
    <tableColumn id="2" name="optionID"/>
    <tableColumn id="3" name="modelYearID"/>
    <tableColumn id="4" name="identifier"/>
    <tableColumn id="5" name="typical_vmt"/>
    <tableColumn id="6" name="required_age"/>
    <tableColumn id="7" name="calculated_age"/>
    <tableColumn id="8" name="estimated_age"/>
    <tableColumn id="9" name="OptionName"/>
    <tableColumn id="10" name="sourceTypeName"/>
    <tableColumn id="11" name="regClassName"/>
    <tableColumn id="12" name="fuelTypeName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workbookViewId="0">
      <selection activeCell="B8" sqref="B8"/>
    </sheetView>
  </sheetViews>
  <sheetFormatPr defaultRowHeight="15" x14ac:dyDescent="0.25"/>
  <cols>
    <col min="1" max="1" width="29" bestFit="1" customWidth="1"/>
    <col min="2" max="2" width="17.85546875" bestFit="1" customWidth="1"/>
    <col min="3" max="4" width="5" bestFit="1" customWidth="1"/>
    <col min="5" max="5" width="11.28515625" bestFit="1" customWidth="1"/>
    <col min="6" max="6" width="5" bestFit="1" customWidth="1"/>
    <col min="7" max="9" width="6.140625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15</v>
      </c>
      <c r="B6" s="6">
        <v>37</v>
      </c>
      <c r="C6" s="6">
        <v>43</v>
      </c>
      <c r="D6" s="6">
        <v>43</v>
      </c>
      <c r="E6" s="6">
        <v>123</v>
      </c>
      <c r="G6" s="2" t="str">
        <f>IF(ISNUMBER($A6),B6,"")</f>
        <v/>
      </c>
      <c r="H6" s="2" t="str">
        <f t="shared" ref="H6:I21" si="0">IF(ISNUMBER($A6),C6,"")</f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7</v>
      </c>
      <c r="C7" s="6">
        <v>7</v>
      </c>
      <c r="D7" s="6">
        <v>7</v>
      </c>
      <c r="E7" s="6">
        <v>21</v>
      </c>
      <c r="G7" s="2">
        <f t="shared" ref="G7:I51" si="2">IF(ISNUMBER($A7),B7,"")</f>
        <v>7</v>
      </c>
      <c r="H7" s="2">
        <f t="shared" si="0"/>
        <v>7</v>
      </c>
      <c r="I7" s="2">
        <f t="shared" si="0"/>
        <v>7</v>
      </c>
      <c r="L7" s="4">
        <f t="shared" ref="L7:L11" si="3">G7</f>
        <v>7</v>
      </c>
      <c r="M7" s="4">
        <f t="shared" si="1"/>
        <v>7</v>
      </c>
      <c r="N7" s="4">
        <f t="shared" si="1"/>
        <v>7</v>
      </c>
    </row>
    <row r="8" spans="1:14" x14ac:dyDescent="0.25">
      <c r="A8" s="3">
        <v>1</v>
      </c>
      <c r="B8" s="6">
        <v>12</v>
      </c>
      <c r="C8" s="6">
        <v>15</v>
      </c>
      <c r="D8" s="6">
        <v>15</v>
      </c>
      <c r="E8" s="6">
        <v>42</v>
      </c>
      <c r="G8" s="2">
        <f t="shared" si="2"/>
        <v>12</v>
      </c>
      <c r="H8" s="2">
        <f t="shared" si="0"/>
        <v>15</v>
      </c>
      <c r="I8" s="2">
        <f t="shared" si="0"/>
        <v>15</v>
      </c>
      <c r="L8" s="4">
        <f t="shared" si="3"/>
        <v>12</v>
      </c>
      <c r="M8" s="4">
        <f t="shared" si="1"/>
        <v>15</v>
      </c>
      <c r="N8" s="4">
        <f t="shared" si="1"/>
        <v>15</v>
      </c>
    </row>
    <row r="9" spans="1:14" x14ac:dyDescent="0.25">
      <c r="A9" s="3">
        <v>2</v>
      </c>
      <c r="B9" s="6">
        <v>10</v>
      </c>
      <c r="C9" s="6">
        <v>10</v>
      </c>
      <c r="D9" s="6">
        <v>10</v>
      </c>
      <c r="E9" s="6">
        <v>30</v>
      </c>
      <c r="G9" s="2">
        <f t="shared" si="2"/>
        <v>10</v>
      </c>
      <c r="H9" s="2">
        <f t="shared" si="0"/>
        <v>10</v>
      </c>
      <c r="I9" s="2">
        <f t="shared" si="0"/>
        <v>10</v>
      </c>
      <c r="L9" s="4">
        <f t="shared" si="3"/>
        <v>10</v>
      </c>
      <c r="M9" s="4">
        <f t="shared" si="1"/>
        <v>10</v>
      </c>
      <c r="N9" s="4">
        <f t="shared" si="1"/>
        <v>10</v>
      </c>
    </row>
    <row r="10" spans="1:14" x14ac:dyDescent="0.25">
      <c r="A10" s="3">
        <v>10</v>
      </c>
      <c r="B10" s="6">
        <v>5</v>
      </c>
      <c r="C10" s="6">
        <v>8</v>
      </c>
      <c r="D10" s="6">
        <v>8</v>
      </c>
      <c r="E10" s="6">
        <v>21</v>
      </c>
      <c r="G10" s="2">
        <f t="shared" si="2"/>
        <v>5</v>
      </c>
      <c r="H10" s="2">
        <f t="shared" si="0"/>
        <v>8</v>
      </c>
      <c r="I10" s="2">
        <f t="shared" si="0"/>
        <v>8</v>
      </c>
      <c r="L10" s="4">
        <f t="shared" si="3"/>
        <v>5</v>
      </c>
      <c r="M10" s="4">
        <f t="shared" si="1"/>
        <v>8</v>
      </c>
      <c r="N10" s="4">
        <f t="shared" si="1"/>
        <v>8</v>
      </c>
    </row>
    <row r="11" spans="1:14" x14ac:dyDescent="0.25">
      <c r="A11" s="3">
        <v>20</v>
      </c>
      <c r="B11" s="6">
        <v>3</v>
      </c>
      <c r="C11" s="6">
        <v>3</v>
      </c>
      <c r="D11" s="6">
        <v>3</v>
      </c>
      <c r="E11" s="6">
        <v>9</v>
      </c>
      <c r="G11" s="2">
        <f t="shared" si="2"/>
        <v>3</v>
      </c>
      <c r="H11" s="2">
        <f t="shared" si="0"/>
        <v>3</v>
      </c>
      <c r="I11" s="2">
        <f t="shared" si="0"/>
        <v>3</v>
      </c>
      <c r="L11" s="4">
        <f t="shared" si="3"/>
        <v>3</v>
      </c>
      <c r="M11" s="4">
        <f t="shared" si="1"/>
        <v>3</v>
      </c>
      <c r="N11" s="4">
        <f t="shared" si="1"/>
        <v>3</v>
      </c>
    </row>
    <row r="12" spans="1:14" x14ac:dyDescent="0.25">
      <c r="A12" s="1" t="s">
        <v>20</v>
      </c>
      <c r="B12" s="6">
        <v>37</v>
      </c>
      <c r="C12" s="6">
        <v>43</v>
      </c>
      <c r="D12" s="6">
        <v>43</v>
      </c>
      <c r="E12" s="6">
        <v>123</v>
      </c>
      <c r="G12" s="2" t="str">
        <f t="shared" si="2"/>
        <v/>
      </c>
      <c r="H12" s="2" t="str">
        <f t="shared" si="0"/>
        <v/>
      </c>
      <c r="I12" s="2" t="str">
        <f t="shared" si="0"/>
        <v/>
      </c>
      <c r="L12" s="4">
        <f t="shared" ref="L12:N16" si="4">G13</f>
        <v>7</v>
      </c>
      <c r="M12" s="4">
        <f t="shared" si="4"/>
        <v>7</v>
      </c>
      <c r="N12" s="4">
        <f t="shared" si="4"/>
        <v>7</v>
      </c>
    </row>
    <row r="13" spans="1:14" x14ac:dyDescent="0.25">
      <c r="A13" s="3">
        <v>0</v>
      </c>
      <c r="B13" s="6">
        <v>7</v>
      </c>
      <c r="C13" s="6">
        <v>7</v>
      </c>
      <c r="D13" s="6">
        <v>7</v>
      </c>
      <c r="E13" s="6">
        <v>21</v>
      </c>
      <c r="G13" s="2">
        <f t="shared" si="2"/>
        <v>7</v>
      </c>
      <c r="H13" s="2">
        <f t="shared" si="0"/>
        <v>7</v>
      </c>
      <c r="I13" s="2">
        <f t="shared" si="0"/>
        <v>7</v>
      </c>
      <c r="L13" s="4">
        <f t="shared" si="4"/>
        <v>12</v>
      </c>
      <c r="M13" s="4">
        <f t="shared" si="4"/>
        <v>15</v>
      </c>
      <c r="N13" s="4">
        <f t="shared" si="4"/>
        <v>15</v>
      </c>
    </row>
    <row r="14" spans="1:14" x14ac:dyDescent="0.25">
      <c r="A14" s="3">
        <v>1</v>
      </c>
      <c r="B14" s="6">
        <v>12</v>
      </c>
      <c r="C14" s="6">
        <v>15</v>
      </c>
      <c r="D14" s="6">
        <v>15</v>
      </c>
      <c r="E14" s="6">
        <v>42</v>
      </c>
      <c r="G14" s="2">
        <f t="shared" si="2"/>
        <v>12</v>
      </c>
      <c r="H14" s="2">
        <f t="shared" si="0"/>
        <v>15</v>
      </c>
      <c r="I14" s="2">
        <f t="shared" si="0"/>
        <v>15</v>
      </c>
      <c r="L14" s="4">
        <f t="shared" si="4"/>
        <v>10</v>
      </c>
      <c r="M14" s="4">
        <f t="shared" si="4"/>
        <v>10</v>
      </c>
      <c r="N14" s="4">
        <f t="shared" si="4"/>
        <v>10</v>
      </c>
    </row>
    <row r="15" spans="1:14" x14ac:dyDescent="0.25">
      <c r="A15" s="3">
        <v>2</v>
      </c>
      <c r="B15" s="6">
        <v>10</v>
      </c>
      <c r="C15" s="6">
        <v>10</v>
      </c>
      <c r="D15" s="6">
        <v>10</v>
      </c>
      <c r="E15" s="6">
        <v>30</v>
      </c>
      <c r="G15" s="2">
        <f t="shared" si="2"/>
        <v>10</v>
      </c>
      <c r="H15" s="2">
        <f t="shared" si="0"/>
        <v>10</v>
      </c>
      <c r="I15" s="2">
        <f t="shared" si="0"/>
        <v>10</v>
      </c>
      <c r="L15" s="4">
        <f t="shared" si="4"/>
        <v>5</v>
      </c>
      <c r="M15" s="4">
        <f t="shared" si="4"/>
        <v>8</v>
      </c>
      <c r="N15" s="4">
        <f t="shared" si="4"/>
        <v>8</v>
      </c>
    </row>
    <row r="16" spans="1:14" x14ac:dyDescent="0.25">
      <c r="A16" s="3">
        <v>10</v>
      </c>
      <c r="B16" s="6">
        <v>5</v>
      </c>
      <c r="C16" s="6">
        <v>8</v>
      </c>
      <c r="D16" s="6">
        <v>8</v>
      </c>
      <c r="E16" s="6">
        <v>21</v>
      </c>
      <c r="G16" s="2">
        <f t="shared" si="2"/>
        <v>5</v>
      </c>
      <c r="H16" s="2">
        <f t="shared" si="0"/>
        <v>8</v>
      </c>
      <c r="I16" s="2">
        <f t="shared" si="0"/>
        <v>8</v>
      </c>
      <c r="L16" s="4">
        <f t="shared" si="4"/>
        <v>3</v>
      </c>
      <c r="M16" s="4">
        <f t="shared" si="4"/>
        <v>3</v>
      </c>
      <c r="N16" s="4">
        <f t="shared" si="4"/>
        <v>3</v>
      </c>
    </row>
    <row r="17" spans="1:14" x14ac:dyDescent="0.25">
      <c r="A17" s="3">
        <v>20</v>
      </c>
      <c r="B17" s="6">
        <v>3</v>
      </c>
      <c r="C17" s="6">
        <v>3</v>
      </c>
      <c r="D17" s="6">
        <v>3</v>
      </c>
      <c r="E17" s="6">
        <v>9</v>
      </c>
      <c r="G17" s="2">
        <f t="shared" si="2"/>
        <v>3</v>
      </c>
      <c r="H17" s="2">
        <f t="shared" si="0"/>
        <v>3</v>
      </c>
      <c r="I17" s="2">
        <f t="shared" si="0"/>
        <v>3</v>
      </c>
      <c r="L17" s="4">
        <f t="shared" ref="L17:N21" si="5">G19</f>
        <v>5</v>
      </c>
      <c r="M17" s="4">
        <f t="shared" si="5"/>
        <v>5</v>
      </c>
      <c r="N17" s="4">
        <f t="shared" si="5"/>
        <v>5</v>
      </c>
    </row>
    <row r="18" spans="1:14" x14ac:dyDescent="0.25">
      <c r="A18" s="1" t="s">
        <v>50</v>
      </c>
      <c r="B18" s="6">
        <v>31</v>
      </c>
      <c r="C18" s="6">
        <v>37</v>
      </c>
      <c r="D18" s="6">
        <v>37</v>
      </c>
      <c r="E18" s="6">
        <v>105</v>
      </c>
      <c r="G18" s="2" t="str">
        <f t="shared" si="2"/>
        <v/>
      </c>
      <c r="H18" s="2" t="str">
        <f t="shared" si="0"/>
        <v/>
      </c>
      <c r="I18" s="2" t="str">
        <f t="shared" si="0"/>
        <v/>
      </c>
      <c r="L18" s="4">
        <f t="shared" si="5"/>
        <v>8</v>
      </c>
      <c r="M18" s="4">
        <f t="shared" si="5"/>
        <v>11</v>
      </c>
      <c r="N18" s="4">
        <f t="shared" si="5"/>
        <v>11</v>
      </c>
    </row>
    <row r="19" spans="1:14" x14ac:dyDescent="0.25">
      <c r="A19" s="3">
        <v>0</v>
      </c>
      <c r="B19" s="6">
        <v>5</v>
      </c>
      <c r="C19" s="6">
        <v>5</v>
      </c>
      <c r="D19" s="6">
        <v>5</v>
      </c>
      <c r="E19" s="6">
        <v>15</v>
      </c>
      <c r="G19" s="2">
        <f t="shared" si="2"/>
        <v>5</v>
      </c>
      <c r="H19" s="2">
        <f t="shared" si="0"/>
        <v>5</v>
      </c>
      <c r="I19" s="2">
        <f t="shared" si="0"/>
        <v>5</v>
      </c>
      <c r="L19" s="4">
        <f t="shared" si="5"/>
        <v>10</v>
      </c>
      <c r="M19" s="4">
        <f t="shared" si="5"/>
        <v>10</v>
      </c>
      <c r="N19" s="4">
        <f t="shared" si="5"/>
        <v>10</v>
      </c>
    </row>
    <row r="20" spans="1:14" x14ac:dyDescent="0.25">
      <c r="A20" s="3">
        <v>1</v>
      </c>
      <c r="B20" s="6">
        <v>8</v>
      </c>
      <c r="C20" s="6">
        <v>11</v>
      </c>
      <c r="D20" s="6">
        <v>11</v>
      </c>
      <c r="E20" s="6">
        <v>30</v>
      </c>
      <c r="G20" s="2">
        <f t="shared" si="2"/>
        <v>8</v>
      </c>
      <c r="H20" s="2">
        <f t="shared" si="0"/>
        <v>11</v>
      </c>
      <c r="I20" s="2">
        <f t="shared" si="0"/>
        <v>11</v>
      </c>
      <c r="L20" s="4">
        <f t="shared" si="5"/>
        <v>3</v>
      </c>
      <c r="M20" s="4">
        <f t="shared" si="5"/>
        <v>6</v>
      </c>
      <c r="N20" s="4">
        <f t="shared" si="5"/>
        <v>6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2"/>
        <v>10</v>
      </c>
      <c r="H21" s="2">
        <f t="shared" si="0"/>
        <v>10</v>
      </c>
      <c r="I21" s="2">
        <f t="shared" si="0"/>
        <v>10</v>
      </c>
      <c r="L21" s="4">
        <f t="shared" si="5"/>
        <v>5</v>
      </c>
      <c r="M21" s="4">
        <f t="shared" si="5"/>
        <v>5</v>
      </c>
      <c r="N21" s="4">
        <f t="shared" si="5"/>
        <v>5</v>
      </c>
    </row>
    <row r="22" spans="1:14" x14ac:dyDescent="0.25">
      <c r="A22" s="3">
        <v>10</v>
      </c>
      <c r="B22" s="6">
        <v>3</v>
      </c>
      <c r="C22" s="6">
        <v>6</v>
      </c>
      <c r="D22" s="6">
        <v>6</v>
      </c>
      <c r="E22" s="6">
        <v>15</v>
      </c>
      <c r="G22" s="2">
        <f t="shared" si="2"/>
        <v>3</v>
      </c>
      <c r="H22" s="2">
        <f t="shared" si="2"/>
        <v>6</v>
      </c>
      <c r="I22" s="2">
        <f t="shared" si="2"/>
        <v>6</v>
      </c>
      <c r="L22" s="4">
        <f t="shared" ref="L22:N26" si="6">G25</f>
        <v>3</v>
      </c>
      <c r="M22" s="4">
        <f t="shared" si="6"/>
        <v>3</v>
      </c>
      <c r="N22" s="4">
        <f t="shared" si="6"/>
        <v>3</v>
      </c>
    </row>
    <row r="23" spans="1:14" x14ac:dyDescent="0.25">
      <c r="A23" s="3">
        <v>20</v>
      </c>
      <c r="B23" s="6">
        <v>5</v>
      </c>
      <c r="C23" s="6">
        <v>5</v>
      </c>
      <c r="D23" s="6">
        <v>5</v>
      </c>
      <c r="E23" s="6">
        <v>15</v>
      </c>
      <c r="G23" s="2">
        <f t="shared" si="2"/>
        <v>5</v>
      </c>
      <c r="H23" s="2">
        <f t="shared" si="2"/>
        <v>5</v>
      </c>
      <c r="I23" s="2">
        <f t="shared" si="2"/>
        <v>5</v>
      </c>
      <c r="L23" s="4">
        <f t="shared" si="6"/>
        <v>5</v>
      </c>
      <c r="M23" s="4">
        <f t="shared" si="6"/>
        <v>7</v>
      </c>
      <c r="N23" s="4">
        <f t="shared" si="6"/>
        <v>7</v>
      </c>
    </row>
    <row r="24" spans="1:14" x14ac:dyDescent="0.25">
      <c r="A24" s="1" t="s">
        <v>59</v>
      </c>
      <c r="B24" s="6">
        <v>21</v>
      </c>
      <c r="C24" s="6">
        <v>25</v>
      </c>
      <c r="D24" s="6">
        <v>25</v>
      </c>
      <c r="E24" s="6">
        <v>71</v>
      </c>
      <c r="G24" s="2" t="str">
        <f t="shared" si="2"/>
        <v/>
      </c>
      <c r="H24" s="2" t="str">
        <f t="shared" si="2"/>
        <v/>
      </c>
      <c r="I24" s="2" t="str">
        <f t="shared" si="2"/>
        <v/>
      </c>
      <c r="L24" s="4">
        <f t="shared" si="6"/>
        <v>7</v>
      </c>
      <c r="M24" s="4">
        <f t="shared" si="6"/>
        <v>7</v>
      </c>
      <c r="N24" s="4">
        <f t="shared" si="6"/>
        <v>7</v>
      </c>
    </row>
    <row r="25" spans="1:14" x14ac:dyDescent="0.25">
      <c r="A25" s="3">
        <v>0</v>
      </c>
      <c r="B25" s="6">
        <v>3</v>
      </c>
      <c r="C25" s="6">
        <v>3</v>
      </c>
      <c r="D25" s="6">
        <v>3</v>
      </c>
      <c r="E25" s="6">
        <v>9</v>
      </c>
      <c r="G25" s="2">
        <f t="shared" si="2"/>
        <v>3</v>
      </c>
      <c r="H25" s="2">
        <f t="shared" si="2"/>
        <v>3</v>
      </c>
      <c r="I25" s="2">
        <f t="shared" si="2"/>
        <v>3</v>
      </c>
      <c r="L25" s="4">
        <f t="shared" si="6"/>
        <v>2</v>
      </c>
      <c r="M25" s="4">
        <f t="shared" si="6"/>
        <v>4</v>
      </c>
      <c r="N25" s="4">
        <f t="shared" si="6"/>
        <v>4</v>
      </c>
    </row>
    <row r="26" spans="1:14" x14ac:dyDescent="0.25">
      <c r="A26" s="3">
        <v>1</v>
      </c>
      <c r="B26" s="6">
        <v>5</v>
      </c>
      <c r="C26" s="6">
        <v>7</v>
      </c>
      <c r="D26" s="6">
        <v>7</v>
      </c>
      <c r="E26" s="6">
        <v>19</v>
      </c>
      <c r="G26" s="2">
        <f t="shared" si="2"/>
        <v>5</v>
      </c>
      <c r="H26" s="2">
        <f t="shared" si="2"/>
        <v>7</v>
      </c>
      <c r="I26" s="2">
        <f t="shared" si="2"/>
        <v>7</v>
      </c>
      <c r="L26" s="4">
        <f t="shared" si="6"/>
        <v>4</v>
      </c>
      <c r="M26" s="4">
        <f t="shared" si="6"/>
        <v>4</v>
      </c>
      <c r="N26" s="4">
        <f t="shared" si="6"/>
        <v>4</v>
      </c>
    </row>
    <row r="27" spans="1:14" x14ac:dyDescent="0.25">
      <c r="A27" s="3">
        <v>2</v>
      </c>
      <c r="B27" s="6">
        <v>7</v>
      </c>
      <c r="C27" s="6">
        <v>7</v>
      </c>
      <c r="D27" s="6">
        <v>7</v>
      </c>
      <c r="E27" s="6">
        <v>21</v>
      </c>
      <c r="G27" s="2">
        <f t="shared" si="2"/>
        <v>7</v>
      </c>
      <c r="H27" s="2">
        <f t="shared" si="2"/>
        <v>7</v>
      </c>
      <c r="I27" s="2">
        <f t="shared" si="2"/>
        <v>7</v>
      </c>
    </row>
    <row r="28" spans="1:14" x14ac:dyDescent="0.25">
      <c r="A28" s="3">
        <v>10</v>
      </c>
      <c r="B28" s="6">
        <v>2</v>
      </c>
      <c r="C28" s="6">
        <v>4</v>
      </c>
      <c r="D28" s="6">
        <v>4</v>
      </c>
      <c r="E28" s="6">
        <v>10</v>
      </c>
      <c r="G28" s="2">
        <f t="shared" si="2"/>
        <v>2</v>
      </c>
      <c r="H28" s="2">
        <f t="shared" si="2"/>
        <v>4</v>
      </c>
      <c r="I28" s="2">
        <f t="shared" si="2"/>
        <v>4</v>
      </c>
    </row>
    <row r="29" spans="1:14" x14ac:dyDescent="0.25">
      <c r="A29" s="3">
        <v>20</v>
      </c>
      <c r="B29" s="6">
        <v>4</v>
      </c>
      <c r="C29" s="6">
        <v>4</v>
      </c>
      <c r="D29" s="6">
        <v>4</v>
      </c>
      <c r="E29" s="6">
        <v>12</v>
      </c>
      <c r="G29" s="2">
        <f t="shared" si="2"/>
        <v>4</v>
      </c>
      <c r="H29" s="2">
        <f t="shared" si="2"/>
        <v>4</v>
      </c>
      <c r="I29" s="2">
        <f t="shared" si="2"/>
        <v>4</v>
      </c>
    </row>
    <row r="30" spans="1:14" x14ac:dyDescent="0.25">
      <c r="A30" s="1" t="s">
        <v>85</v>
      </c>
      <c r="B30" s="6">
        <v>126</v>
      </c>
      <c r="C30" s="6">
        <v>148</v>
      </c>
      <c r="D30" s="6">
        <v>148</v>
      </c>
      <c r="E30" s="6">
        <v>422</v>
      </c>
      <c r="G30" s="2" t="str">
        <f t="shared" si="2"/>
        <v/>
      </c>
      <c r="H30" s="2" t="str">
        <f t="shared" si="2"/>
        <v/>
      </c>
      <c r="I30" s="2" t="str">
        <f t="shared" si="2"/>
        <v/>
      </c>
    </row>
    <row r="31" spans="1:14" x14ac:dyDescent="0.25">
      <c r="G31" s="2" t="str">
        <f t="shared" si="2"/>
        <v/>
      </c>
      <c r="H31" s="2" t="str">
        <f t="shared" si="2"/>
        <v/>
      </c>
      <c r="I31" s="2" t="str">
        <f t="shared" si="2"/>
        <v/>
      </c>
    </row>
    <row r="32" spans="1:14" x14ac:dyDescent="0.25">
      <c r="G32" s="2" t="str">
        <f t="shared" si="2"/>
        <v/>
      </c>
      <c r="H32" s="2" t="str">
        <f t="shared" si="2"/>
        <v/>
      </c>
      <c r="I32" s="2" t="str">
        <f t="shared" si="2"/>
        <v/>
      </c>
    </row>
    <row r="33" spans="7:9" x14ac:dyDescent="0.25">
      <c r="G33" s="2" t="str">
        <f t="shared" si="2"/>
        <v/>
      </c>
      <c r="H33" s="2" t="str">
        <f t="shared" si="2"/>
        <v/>
      </c>
      <c r="I33" s="2" t="str">
        <f t="shared" si="2"/>
        <v/>
      </c>
    </row>
    <row r="34" spans="7:9" x14ac:dyDescent="0.25">
      <c r="G34" s="2" t="str">
        <f t="shared" si="2"/>
        <v/>
      </c>
      <c r="H34" s="2" t="str">
        <f t="shared" si="2"/>
        <v/>
      </c>
      <c r="I34" s="2" t="str">
        <f t="shared" si="2"/>
        <v/>
      </c>
    </row>
    <row r="35" spans="7:9" x14ac:dyDescent="0.25">
      <c r="G35" s="2" t="str">
        <f t="shared" si="2"/>
        <v/>
      </c>
      <c r="H35" s="2" t="str">
        <f t="shared" si="2"/>
        <v/>
      </c>
      <c r="I35" s="2" t="str">
        <f t="shared" si="2"/>
        <v/>
      </c>
    </row>
    <row r="36" spans="7:9" x14ac:dyDescent="0.25">
      <c r="G36" s="2" t="str">
        <f t="shared" si="2"/>
        <v/>
      </c>
      <c r="H36" s="2" t="str">
        <f t="shared" si="2"/>
        <v/>
      </c>
      <c r="I36" s="2" t="str">
        <f t="shared" si="2"/>
        <v/>
      </c>
    </row>
    <row r="37" spans="7:9" x14ac:dyDescent="0.25">
      <c r="G37" s="2" t="str">
        <f t="shared" si="2"/>
        <v/>
      </c>
      <c r="H37" s="2" t="str">
        <f t="shared" si="2"/>
        <v/>
      </c>
      <c r="I37" s="2" t="str">
        <f t="shared" si="2"/>
        <v/>
      </c>
    </row>
    <row r="38" spans="7:9" x14ac:dyDescent="0.25">
      <c r="G38" s="2" t="str">
        <f t="shared" si="2"/>
        <v/>
      </c>
      <c r="H38" s="2" t="str">
        <f t="shared" si="2"/>
        <v/>
      </c>
      <c r="I38" s="2" t="str">
        <f t="shared" si="2"/>
        <v/>
      </c>
    </row>
    <row r="39" spans="7:9" x14ac:dyDescent="0.25">
      <c r="G39" s="2" t="str">
        <f t="shared" si="2"/>
        <v/>
      </c>
      <c r="H39" s="2" t="str">
        <f t="shared" si="2"/>
        <v/>
      </c>
      <c r="I39" s="2" t="str">
        <f t="shared" si="2"/>
        <v/>
      </c>
    </row>
    <row r="40" spans="7:9" x14ac:dyDescent="0.25">
      <c r="G40" s="2" t="str">
        <f t="shared" si="2"/>
        <v/>
      </c>
      <c r="H40" s="2" t="str">
        <f t="shared" si="2"/>
        <v/>
      </c>
      <c r="I40" s="2" t="str">
        <f t="shared" si="2"/>
        <v/>
      </c>
    </row>
    <row r="41" spans="7:9" x14ac:dyDescent="0.25">
      <c r="G41" s="2" t="str">
        <f t="shared" si="2"/>
        <v/>
      </c>
      <c r="H41" s="2" t="str">
        <f t="shared" si="2"/>
        <v/>
      </c>
      <c r="I41" s="2" t="str">
        <f t="shared" si="2"/>
        <v/>
      </c>
    </row>
    <row r="42" spans="7:9" x14ac:dyDescent="0.25">
      <c r="G42" s="2" t="str">
        <f t="shared" si="2"/>
        <v/>
      </c>
      <c r="H42" s="2" t="str">
        <f t="shared" si="2"/>
        <v/>
      </c>
      <c r="I42" s="2" t="str">
        <f t="shared" si="2"/>
        <v/>
      </c>
    </row>
    <row r="43" spans="7:9" x14ac:dyDescent="0.25">
      <c r="G43" s="2" t="str">
        <f t="shared" si="2"/>
        <v/>
      </c>
      <c r="H43" s="2" t="str">
        <f t="shared" si="2"/>
        <v/>
      </c>
      <c r="I43" s="2" t="str">
        <f t="shared" si="2"/>
        <v/>
      </c>
    </row>
    <row r="44" spans="7:9" x14ac:dyDescent="0.25">
      <c r="G44" s="2" t="str">
        <f t="shared" si="2"/>
        <v/>
      </c>
      <c r="H44" s="2" t="str">
        <f t="shared" si="2"/>
        <v/>
      </c>
      <c r="I44" s="2" t="str">
        <f t="shared" si="2"/>
        <v/>
      </c>
    </row>
    <row r="45" spans="7:9" x14ac:dyDescent="0.25">
      <c r="G45" s="2" t="str">
        <f t="shared" si="2"/>
        <v/>
      </c>
      <c r="H45" s="2" t="str">
        <f t="shared" si="2"/>
        <v/>
      </c>
      <c r="I45" s="2" t="str">
        <f t="shared" si="2"/>
        <v/>
      </c>
    </row>
    <row r="46" spans="7:9" x14ac:dyDescent="0.25">
      <c r="G46" s="2" t="str">
        <f t="shared" si="2"/>
        <v/>
      </c>
      <c r="H46" s="2" t="str">
        <f t="shared" si="2"/>
        <v/>
      </c>
      <c r="I46" s="2" t="str">
        <f t="shared" si="2"/>
        <v/>
      </c>
    </row>
    <row r="47" spans="7:9" x14ac:dyDescent="0.25">
      <c r="G47" s="2" t="str">
        <f t="shared" si="2"/>
        <v/>
      </c>
      <c r="H47" s="2" t="str">
        <f t="shared" si="2"/>
        <v/>
      </c>
      <c r="I47" s="2" t="str">
        <f t="shared" si="2"/>
        <v/>
      </c>
    </row>
    <row r="48" spans="7:9" x14ac:dyDescent="0.25">
      <c r="G48" s="2" t="str">
        <f t="shared" si="2"/>
        <v/>
      </c>
      <c r="H48" s="2" t="str">
        <f t="shared" si="2"/>
        <v/>
      </c>
      <c r="I48" s="2" t="str">
        <f t="shared" si="2"/>
        <v/>
      </c>
    </row>
    <row r="49" spans="7:9" x14ac:dyDescent="0.25">
      <c r="G49" s="2" t="str">
        <f t="shared" si="2"/>
        <v/>
      </c>
      <c r="H49" s="2" t="str">
        <f t="shared" si="2"/>
        <v/>
      </c>
      <c r="I49" s="2" t="str">
        <f t="shared" si="2"/>
        <v/>
      </c>
    </row>
    <row r="50" spans="7:9" x14ac:dyDescent="0.25">
      <c r="G50" s="2" t="str">
        <f t="shared" si="2"/>
        <v/>
      </c>
      <c r="H50" s="2" t="str">
        <f t="shared" si="2"/>
        <v/>
      </c>
      <c r="I50" s="2" t="str">
        <f t="shared" si="2"/>
        <v/>
      </c>
    </row>
    <row r="51" spans="7:9" x14ac:dyDescent="0.25">
      <c r="G51" s="2" t="str">
        <f t="shared" si="2"/>
        <v/>
      </c>
      <c r="H51" s="2" t="str">
        <f t="shared" si="2"/>
        <v/>
      </c>
      <c r="I51" s="2" t="str">
        <f t="shared" si="2"/>
        <v/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"/>
  <sheetViews>
    <sheetView topLeftCell="A19" workbookViewId="0">
      <selection activeCell="B23" sqref="B23"/>
    </sheetView>
  </sheetViews>
  <sheetFormatPr defaultRowHeight="15" x14ac:dyDescent="0.25"/>
  <cols>
    <col min="1" max="1" width="29" bestFit="1" customWidth="1"/>
    <col min="2" max="2" width="17.85546875" bestFit="1" customWidth="1"/>
    <col min="3" max="4" width="5" bestFit="1" customWidth="1"/>
    <col min="5" max="5" width="11.28515625" bestFit="1" customWidth="1"/>
    <col min="6" max="6" width="5" bestFit="1" customWidth="1"/>
    <col min="7" max="9" width="5.5703125" bestFit="1" customWidth="1"/>
    <col min="10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22</v>
      </c>
      <c r="B6" s="6">
        <v>21</v>
      </c>
      <c r="C6" s="6">
        <v>25</v>
      </c>
      <c r="D6" s="6">
        <v>25</v>
      </c>
      <c r="E6" s="6">
        <v>71</v>
      </c>
      <c r="G6" s="2" t="str">
        <f>IF(ISNUMBER($A6),B6,"")</f>
        <v/>
      </c>
      <c r="H6" s="2" t="str">
        <f t="shared" ref="H6:I21" si="0">IF(ISNUMBER($A6),C6,"")</f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3</v>
      </c>
      <c r="C7" s="6">
        <v>3</v>
      </c>
      <c r="D7" s="6">
        <v>3</v>
      </c>
      <c r="E7" s="6">
        <v>9</v>
      </c>
      <c r="G7" s="2">
        <f t="shared" ref="G7:I28" si="2">IF(ISNUMBER($A7),B7,"")</f>
        <v>3</v>
      </c>
      <c r="H7" s="2">
        <f t="shared" si="0"/>
        <v>3</v>
      </c>
      <c r="I7" s="2">
        <f t="shared" si="0"/>
        <v>3</v>
      </c>
      <c r="L7" s="4">
        <f t="shared" ref="L7:L11" si="3">G7</f>
        <v>3</v>
      </c>
      <c r="M7" s="4">
        <f t="shared" si="1"/>
        <v>3</v>
      </c>
      <c r="N7" s="4">
        <f t="shared" si="1"/>
        <v>3</v>
      </c>
    </row>
    <row r="8" spans="1:14" x14ac:dyDescent="0.25">
      <c r="A8" s="3">
        <v>1</v>
      </c>
      <c r="B8" s="6">
        <v>5</v>
      </c>
      <c r="C8" s="6">
        <v>7</v>
      </c>
      <c r="D8" s="6">
        <v>7</v>
      </c>
      <c r="E8" s="6">
        <v>19</v>
      </c>
      <c r="G8" s="2">
        <f t="shared" si="2"/>
        <v>5</v>
      </c>
      <c r="H8" s="2">
        <f t="shared" si="0"/>
        <v>7</v>
      </c>
      <c r="I8" s="2">
        <f t="shared" si="0"/>
        <v>7</v>
      </c>
      <c r="L8" s="4">
        <f t="shared" si="3"/>
        <v>5</v>
      </c>
      <c r="M8" s="4">
        <f t="shared" si="1"/>
        <v>7</v>
      </c>
      <c r="N8" s="4">
        <f t="shared" si="1"/>
        <v>7</v>
      </c>
    </row>
    <row r="9" spans="1:14" x14ac:dyDescent="0.25">
      <c r="A9" s="3">
        <v>2</v>
      </c>
      <c r="B9" s="6">
        <v>7</v>
      </c>
      <c r="C9" s="6">
        <v>7</v>
      </c>
      <c r="D9" s="6">
        <v>7</v>
      </c>
      <c r="E9" s="6">
        <v>21</v>
      </c>
      <c r="G9" s="2">
        <f t="shared" si="2"/>
        <v>7</v>
      </c>
      <c r="H9" s="2">
        <f t="shared" si="0"/>
        <v>7</v>
      </c>
      <c r="I9" s="2">
        <f t="shared" si="0"/>
        <v>7</v>
      </c>
      <c r="L9" s="4">
        <f t="shared" si="3"/>
        <v>7</v>
      </c>
      <c r="M9" s="4">
        <f t="shared" si="1"/>
        <v>7</v>
      </c>
      <c r="N9" s="4">
        <f t="shared" si="1"/>
        <v>7</v>
      </c>
    </row>
    <row r="10" spans="1:14" x14ac:dyDescent="0.25">
      <c r="A10" s="3">
        <v>10</v>
      </c>
      <c r="B10" s="6">
        <v>2</v>
      </c>
      <c r="C10" s="6">
        <v>4</v>
      </c>
      <c r="D10" s="6">
        <v>4</v>
      </c>
      <c r="E10" s="6">
        <v>10</v>
      </c>
      <c r="G10" s="2">
        <f t="shared" si="2"/>
        <v>2</v>
      </c>
      <c r="H10" s="2">
        <f t="shared" si="0"/>
        <v>4</v>
      </c>
      <c r="I10" s="2">
        <f t="shared" si="0"/>
        <v>4</v>
      </c>
      <c r="L10" s="4">
        <f t="shared" si="3"/>
        <v>2</v>
      </c>
      <c r="M10" s="4">
        <f t="shared" si="1"/>
        <v>4</v>
      </c>
      <c r="N10" s="4">
        <f t="shared" si="1"/>
        <v>4</v>
      </c>
    </row>
    <row r="11" spans="1:14" x14ac:dyDescent="0.25">
      <c r="A11" s="3">
        <v>20</v>
      </c>
      <c r="B11" s="6">
        <v>4</v>
      </c>
      <c r="C11" s="6">
        <v>4</v>
      </c>
      <c r="D11" s="6">
        <v>4</v>
      </c>
      <c r="E11" s="6">
        <v>12</v>
      </c>
      <c r="G11" s="2">
        <f t="shared" si="2"/>
        <v>4</v>
      </c>
      <c r="H11" s="2">
        <f t="shared" si="0"/>
        <v>4</v>
      </c>
      <c r="I11" s="2">
        <f t="shared" si="0"/>
        <v>4</v>
      </c>
      <c r="L11" s="4">
        <f t="shared" si="3"/>
        <v>4</v>
      </c>
      <c r="M11" s="4">
        <f t="shared" si="1"/>
        <v>4</v>
      </c>
      <c r="N11" s="4">
        <f t="shared" si="1"/>
        <v>4</v>
      </c>
    </row>
    <row r="12" spans="1:14" x14ac:dyDescent="0.25">
      <c r="A12" s="1" t="s">
        <v>33</v>
      </c>
      <c r="B12" s="6">
        <v>21</v>
      </c>
      <c r="C12" s="6">
        <v>25</v>
      </c>
      <c r="D12" s="6">
        <v>25</v>
      </c>
      <c r="E12" s="6">
        <v>71</v>
      </c>
      <c r="G12" s="2" t="str">
        <f t="shared" si="2"/>
        <v/>
      </c>
      <c r="H12" s="2" t="str">
        <f t="shared" si="0"/>
        <v/>
      </c>
      <c r="I12" s="2" t="str">
        <f t="shared" si="0"/>
        <v/>
      </c>
      <c r="L12" s="4">
        <f t="shared" ref="L12:N16" si="4">G13</f>
        <v>3</v>
      </c>
      <c r="M12" s="4">
        <f t="shared" si="4"/>
        <v>3</v>
      </c>
      <c r="N12" s="4">
        <f t="shared" si="4"/>
        <v>3</v>
      </c>
    </row>
    <row r="13" spans="1:14" x14ac:dyDescent="0.25">
      <c r="A13" s="3">
        <v>0</v>
      </c>
      <c r="B13" s="6">
        <v>3</v>
      </c>
      <c r="C13" s="6">
        <v>3</v>
      </c>
      <c r="D13" s="6">
        <v>3</v>
      </c>
      <c r="E13" s="6">
        <v>9</v>
      </c>
      <c r="G13" s="2">
        <f t="shared" si="2"/>
        <v>3</v>
      </c>
      <c r="H13" s="2">
        <f t="shared" si="0"/>
        <v>3</v>
      </c>
      <c r="I13" s="2">
        <f t="shared" si="0"/>
        <v>3</v>
      </c>
      <c r="L13" s="4">
        <f t="shared" si="4"/>
        <v>5</v>
      </c>
      <c r="M13" s="4">
        <f t="shared" si="4"/>
        <v>7</v>
      </c>
      <c r="N13" s="4">
        <f t="shared" si="4"/>
        <v>7</v>
      </c>
    </row>
    <row r="14" spans="1:14" x14ac:dyDescent="0.25">
      <c r="A14" s="3">
        <v>1</v>
      </c>
      <c r="B14" s="6">
        <v>5</v>
      </c>
      <c r="C14" s="6">
        <v>7</v>
      </c>
      <c r="D14" s="6">
        <v>7</v>
      </c>
      <c r="E14" s="6">
        <v>19</v>
      </c>
      <c r="G14" s="2">
        <f t="shared" si="2"/>
        <v>5</v>
      </c>
      <c r="H14" s="2">
        <f t="shared" si="0"/>
        <v>7</v>
      </c>
      <c r="I14" s="2">
        <f t="shared" si="0"/>
        <v>7</v>
      </c>
      <c r="L14" s="4">
        <f t="shared" si="4"/>
        <v>7</v>
      </c>
      <c r="M14" s="4">
        <f t="shared" si="4"/>
        <v>7</v>
      </c>
      <c r="N14" s="4">
        <f t="shared" si="4"/>
        <v>7</v>
      </c>
    </row>
    <row r="15" spans="1:14" x14ac:dyDescent="0.25">
      <c r="A15" s="3">
        <v>2</v>
      </c>
      <c r="B15" s="6">
        <v>7</v>
      </c>
      <c r="C15" s="6">
        <v>7</v>
      </c>
      <c r="D15" s="6">
        <v>7</v>
      </c>
      <c r="E15" s="6">
        <v>21</v>
      </c>
      <c r="G15" s="2">
        <f t="shared" si="2"/>
        <v>7</v>
      </c>
      <c r="H15" s="2">
        <f t="shared" si="0"/>
        <v>7</v>
      </c>
      <c r="I15" s="2">
        <f t="shared" si="0"/>
        <v>7</v>
      </c>
      <c r="L15" s="4">
        <f t="shared" si="4"/>
        <v>2</v>
      </c>
      <c r="M15" s="4">
        <f t="shared" si="4"/>
        <v>4</v>
      </c>
      <c r="N15" s="4">
        <f t="shared" si="4"/>
        <v>4</v>
      </c>
    </row>
    <row r="16" spans="1:14" x14ac:dyDescent="0.25">
      <c r="A16" s="3">
        <v>10</v>
      </c>
      <c r="B16" s="6">
        <v>2</v>
      </c>
      <c r="C16" s="6">
        <v>4</v>
      </c>
      <c r="D16" s="6">
        <v>4</v>
      </c>
      <c r="E16" s="6">
        <v>10</v>
      </c>
      <c r="G16" s="2">
        <f t="shared" si="2"/>
        <v>2</v>
      </c>
      <c r="H16" s="2">
        <f t="shared" si="0"/>
        <v>4</v>
      </c>
      <c r="I16" s="2">
        <f t="shared" si="0"/>
        <v>4</v>
      </c>
      <c r="L16" s="4">
        <f t="shared" si="4"/>
        <v>4</v>
      </c>
      <c r="M16" s="4">
        <f t="shared" si="4"/>
        <v>4</v>
      </c>
      <c r="N16" s="4">
        <f t="shared" si="4"/>
        <v>4</v>
      </c>
    </row>
    <row r="17" spans="1:14" x14ac:dyDescent="0.25">
      <c r="A17" s="3">
        <v>20</v>
      </c>
      <c r="B17" s="6">
        <v>4</v>
      </c>
      <c r="C17" s="6">
        <v>4</v>
      </c>
      <c r="D17" s="6">
        <v>4</v>
      </c>
      <c r="E17" s="6">
        <v>12</v>
      </c>
      <c r="G17" s="2">
        <f t="shared" si="2"/>
        <v>4</v>
      </c>
      <c r="H17" s="2">
        <f t="shared" si="0"/>
        <v>4</v>
      </c>
      <c r="I17" s="2">
        <f t="shared" si="0"/>
        <v>4</v>
      </c>
      <c r="L17" s="4">
        <f t="shared" ref="L17:N21" si="5">G19</f>
        <v>10</v>
      </c>
      <c r="M17" s="4">
        <f t="shared" si="5"/>
        <v>10</v>
      </c>
      <c r="N17" s="4">
        <f t="shared" si="5"/>
        <v>10</v>
      </c>
    </row>
    <row r="18" spans="1:14" x14ac:dyDescent="0.25">
      <c r="A18" s="1" t="s">
        <v>40</v>
      </c>
      <c r="B18" s="6">
        <v>34</v>
      </c>
      <c r="C18" s="6">
        <v>40</v>
      </c>
      <c r="D18" s="6">
        <v>40</v>
      </c>
      <c r="E18" s="6">
        <v>114</v>
      </c>
      <c r="G18" s="2" t="str">
        <f t="shared" si="2"/>
        <v/>
      </c>
      <c r="H18" s="2" t="str">
        <f t="shared" si="0"/>
        <v/>
      </c>
      <c r="I18" s="2" t="str">
        <f t="shared" si="0"/>
        <v/>
      </c>
      <c r="L18" s="4">
        <f t="shared" si="5"/>
        <v>12</v>
      </c>
      <c r="M18" s="4">
        <f t="shared" si="5"/>
        <v>15</v>
      </c>
      <c r="N18" s="4">
        <f t="shared" si="5"/>
        <v>15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2"/>
        <v>10</v>
      </c>
      <c r="H19" s="2">
        <f t="shared" si="0"/>
        <v>10</v>
      </c>
      <c r="I19" s="2">
        <f t="shared" si="0"/>
        <v>10</v>
      </c>
      <c r="L19" s="4">
        <f t="shared" si="5"/>
        <v>10</v>
      </c>
      <c r="M19" s="4">
        <f t="shared" si="5"/>
        <v>10</v>
      </c>
      <c r="N19" s="4">
        <f t="shared" si="5"/>
        <v>10</v>
      </c>
    </row>
    <row r="20" spans="1:14" x14ac:dyDescent="0.25">
      <c r="A20" s="3">
        <v>1</v>
      </c>
      <c r="B20" s="6">
        <v>12</v>
      </c>
      <c r="C20" s="6">
        <v>15</v>
      </c>
      <c r="D20" s="6">
        <v>15</v>
      </c>
      <c r="E20" s="6">
        <v>42</v>
      </c>
      <c r="G20" s="2">
        <f t="shared" si="2"/>
        <v>12</v>
      </c>
      <c r="H20" s="2">
        <f t="shared" si="0"/>
        <v>15</v>
      </c>
      <c r="I20" s="2">
        <f t="shared" si="0"/>
        <v>15</v>
      </c>
      <c r="L20" s="4">
        <f t="shared" si="5"/>
        <v>2</v>
      </c>
      <c r="M20" s="4">
        <f t="shared" si="5"/>
        <v>5</v>
      </c>
      <c r="N20" s="4">
        <f t="shared" si="5"/>
        <v>5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2"/>
        <v>10</v>
      </c>
      <c r="H21" s="2">
        <f t="shared" si="0"/>
        <v>10</v>
      </c>
      <c r="I21" s="2">
        <f t="shared" si="0"/>
        <v>10</v>
      </c>
      <c r="L21" s="4">
        <f t="shared" si="5"/>
        <v>0</v>
      </c>
      <c r="M21" s="4">
        <f t="shared" si="5"/>
        <v>0</v>
      </c>
      <c r="N21" s="4">
        <f t="shared" si="5"/>
        <v>0</v>
      </c>
    </row>
    <row r="22" spans="1:14" x14ac:dyDescent="0.25">
      <c r="A22" s="3">
        <v>10</v>
      </c>
      <c r="B22" s="6">
        <v>2</v>
      </c>
      <c r="C22" s="6">
        <v>5</v>
      </c>
      <c r="D22" s="6">
        <v>5</v>
      </c>
      <c r="E22" s="6">
        <v>12</v>
      </c>
      <c r="G22" s="2">
        <f t="shared" si="2"/>
        <v>2</v>
      </c>
      <c r="H22" s="2">
        <f t="shared" si="2"/>
        <v>5</v>
      </c>
      <c r="I22" s="2">
        <f t="shared" si="2"/>
        <v>5</v>
      </c>
      <c r="L22" s="4">
        <f t="shared" ref="L22:N26" si="6">G25</f>
        <v>5</v>
      </c>
      <c r="M22" s="4">
        <f t="shared" si="6"/>
        <v>5</v>
      </c>
      <c r="N22" s="4">
        <f t="shared" si="6"/>
        <v>5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2"/>
        <v>0</v>
      </c>
      <c r="H23" s="2">
        <f t="shared" si="2"/>
        <v>0</v>
      </c>
      <c r="I23" s="2">
        <f t="shared" si="2"/>
        <v>0</v>
      </c>
      <c r="L23" s="4">
        <f t="shared" si="6"/>
        <v>8</v>
      </c>
      <c r="M23" s="4">
        <f t="shared" si="6"/>
        <v>11</v>
      </c>
      <c r="N23" s="4">
        <f t="shared" si="6"/>
        <v>11</v>
      </c>
    </row>
    <row r="24" spans="1:14" x14ac:dyDescent="0.25">
      <c r="A24" s="1" t="s">
        <v>50</v>
      </c>
      <c r="B24" s="6">
        <v>31</v>
      </c>
      <c r="C24" s="6">
        <v>37</v>
      </c>
      <c r="D24" s="6">
        <v>37</v>
      </c>
      <c r="E24" s="6">
        <v>105</v>
      </c>
      <c r="G24" s="2" t="str">
        <f t="shared" si="2"/>
        <v/>
      </c>
      <c r="H24" s="2" t="str">
        <f t="shared" si="2"/>
        <v/>
      </c>
      <c r="I24" s="2" t="str">
        <f t="shared" si="2"/>
        <v/>
      </c>
      <c r="L24" s="4">
        <f t="shared" si="6"/>
        <v>10</v>
      </c>
      <c r="M24" s="4">
        <f t="shared" si="6"/>
        <v>10</v>
      </c>
      <c r="N24" s="4">
        <f t="shared" si="6"/>
        <v>10</v>
      </c>
    </row>
    <row r="25" spans="1:14" x14ac:dyDescent="0.25">
      <c r="A25" s="3">
        <v>0</v>
      </c>
      <c r="B25" s="6">
        <v>5</v>
      </c>
      <c r="C25" s="6">
        <v>5</v>
      </c>
      <c r="D25" s="6">
        <v>5</v>
      </c>
      <c r="E25" s="6">
        <v>15</v>
      </c>
      <c r="G25" s="2">
        <f t="shared" si="2"/>
        <v>5</v>
      </c>
      <c r="H25" s="2">
        <f t="shared" si="2"/>
        <v>5</v>
      </c>
      <c r="I25" s="2">
        <f t="shared" si="2"/>
        <v>5</v>
      </c>
      <c r="L25" s="4">
        <f t="shared" si="6"/>
        <v>3</v>
      </c>
      <c r="M25" s="4">
        <f t="shared" si="6"/>
        <v>6</v>
      </c>
      <c r="N25" s="4">
        <f t="shared" si="6"/>
        <v>6</v>
      </c>
    </row>
    <row r="26" spans="1:14" x14ac:dyDescent="0.25">
      <c r="A26" s="3">
        <v>1</v>
      </c>
      <c r="B26" s="6">
        <v>8</v>
      </c>
      <c r="C26" s="6">
        <v>11</v>
      </c>
      <c r="D26" s="6">
        <v>11</v>
      </c>
      <c r="E26" s="6">
        <v>30</v>
      </c>
      <c r="G26" s="2">
        <f t="shared" si="2"/>
        <v>8</v>
      </c>
      <c r="H26" s="2">
        <f t="shared" si="2"/>
        <v>11</v>
      </c>
      <c r="I26" s="2">
        <f t="shared" si="2"/>
        <v>11</v>
      </c>
      <c r="L26" s="4">
        <f t="shared" si="6"/>
        <v>5</v>
      </c>
      <c r="M26" s="4">
        <f t="shared" si="6"/>
        <v>5</v>
      </c>
      <c r="N26" s="4">
        <f t="shared" si="6"/>
        <v>5</v>
      </c>
    </row>
    <row r="27" spans="1:14" x14ac:dyDescent="0.25">
      <c r="A27" s="3">
        <v>2</v>
      </c>
      <c r="B27" s="6">
        <v>10</v>
      </c>
      <c r="C27" s="6">
        <v>10</v>
      </c>
      <c r="D27" s="6">
        <v>10</v>
      </c>
      <c r="E27" s="6">
        <v>30</v>
      </c>
      <c r="G27" s="2">
        <f t="shared" si="2"/>
        <v>10</v>
      </c>
      <c r="H27" s="2">
        <f t="shared" si="2"/>
        <v>10</v>
      </c>
      <c r="I27" s="2">
        <f t="shared" si="2"/>
        <v>10</v>
      </c>
      <c r="L27" s="4">
        <f t="shared" ref="L27:N31" si="7">G31</f>
        <v>3</v>
      </c>
      <c r="M27" s="4">
        <f t="shared" si="7"/>
        <v>3</v>
      </c>
      <c r="N27" s="4">
        <f t="shared" si="7"/>
        <v>3</v>
      </c>
    </row>
    <row r="28" spans="1:14" x14ac:dyDescent="0.25">
      <c r="A28" s="3">
        <v>10</v>
      </c>
      <c r="B28" s="6">
        <v>3</v>
      </c>
      <c r="C28" s="6">
        <v>6</v>
      </c>
      <c r="D28" s="6">
        <v>6</v>
      </c>
      <c r="E28" s="6">
        <v>15</v>
      </c>
      <c r="G28" s="2">
        <f t="shared" si="2"/>
        <v>3</v>
      </c>
      <c r="H28" s="2">
        <f t="shared" si="2"/>
        <v>6</v>
      </c>
      <c r="I28" s="2">
        <f t="shared" si="2"/>
        <v>6</v>
      </c>
      <c r="L28" s="4">
        <f t="shared" si="7"/>
        <v>5</v>
      </c>
      <c r="M28" s="4">
        <f t="shared" si="7"/>
        <v>7</v>
      </c>
      <c r="N28" s="4">
        <f t="shared" si="7"/>
        <v>7</v>
      </c>
    </row>
    <row r="29" spans="1:14" x14ac:dyDescent="0.25">
      <c r="A29" s="3">
        <v>20</v>
      </c>
      <c r="B29" s="6">
        <v>5</v>
      </c>
      <c r="C29" s="6">
        <v>5</v>
      </c>
      <c r="D29" s="6">
        <v>5</v>
      </c>
      <c r="E29" s="6">
        <v>15</v>
      </c>
      <c r="G29" s="2">
        <f t="shared" ref="G29:I40" si="8">IF(ISNUMBER($A29),B29,"")</f>
        <v>5</v>
      </c>
      <c r="H29" s="2">
        <f t="shared" si="8"/>
        <v>5</v>
      </c>
      <c r="I29" s="2">
        <f t="shared" si="8"/>
        <v>5</v>
      </c>
      <c r="L29" s="4">
        <f t="shared" si="7"/>
        <v>7</v>
      </c>
      <c r="M29" s="4">
        <f t="shared" si="7"/>
        <v>7</v>
      </c>
      <c r="N29" s="4">
        <f t="shared" si="7"/>
        <v>7</v>
      </c>
    </row>
    <row r="30" spans="1:14" x14ac:dyDescent="0.25">
      <c r="A30" s="1" t="s">
        <v>59</v>
      </c>
      <c r="B30" s="6">
        <v>21</v>
      </c>
      <c r="C30" s="6">
        <v>25</v>
      </c>
      <c r="D30" s="6">
        <v>25</v>
      </c>
      <c r="E30" s="6">
        <v>71</v>
      </c>
      <c r="G30" s="2" t="str">
        <f t="shared" si="8"/>
        <v/>
      </c>
      <c r="H30" s="2" t="str">
        <f t="shared" si="8"/>
        <v/>
      </c>
      <c r="I30" s="2" t="str">
        <f t="shared" si="8"/>
        <v/>
      </c>
      <c r="L30" s="4">
        <f t="shared" si="7"/>
        <v>2</v>
      </c>
      <c r="M30" s="4">
        <f t="shared" si="7"/>
        <v>4</v>
      </c>
      <c r="N30" s="4">
        <f t="shared" si="7"/>
        <v>4</v>
      </c>
    </row>
    <row r="31" spans="1:14" x14ac:dyDescent="0.25">
      <c r="A31" s="3">
        <v>0</v>
      </c>
      <c r="B31" s="6">
        <v>3</v>
      </c>
      <c r="C31" s="6">
        <v>3</v>
      </c>
      <c r="D31" s="6">
        <v>3</v>
      </c>
      <c r="E31" s="6">
        <v>9</v>
      </c>
      <c r="G31" s="2">
        <f t="shared" si="8"/>
        <v>3</v>
      </c>
      <c r="H31" s="2">
        <f t="shared" si="8"/>
        <v>3</v>
      </c>
      <c r="I31" s="2">
        <f t="shared" si="8"/>
        <v>3</v>
      </c>
      <c r="L31" s="4">
        <f t="shared" si="7"/>
        <v>4</v>
      </c>
      <c r="M31" s="4">
        <f t="shared" si="7"/>
        <v>4</v>
      </c>
      <c r="N31" s="4">
        <f t="shared" si="7"/>
        <v>4</v>
      </c>
    </row>
    <row r="32" spans="1:14" x14ac:dyDescent="0.25">
      <c r="A32" s="3">
        <v>1</v>
      </c>
      <c r="B32" s="6">
        <v>5</v>
      </c>
      <c r="C32" s="6">
        <v>7</v>
      </c>
      <c r="D32" s="6">
        <v>7</v>
      </c>
      <c r="E32" s="6">
        <v>19</v>
      </c>
      <c r="G32" s="2">
        <f t="shared" si="8"/>
        <v>5</v>
      </c>
      <c r="H32" s="2">
        <f t="shared" si="8"/>
        <v>7</v>
      </c>
      <c r="I32" s="2">
        <f t="shared" si="8"/>
        <v>7</v>
      </c>
    </row>
    <row r="33" spans="1:9" x14ac:dyDescent="0.25">
      <c r="A33" s="3">
        <v>2</v>
      </c>
      <c r="B33" s="6">
        <v>7</v>
      </c>
      <c r="C33" s="6">
        <v>7</v>
      </c>
      <c r="D33" s="6">
        <v>7</v>
      </c>
      <c r="E33" s="6">
        <v>21</v>
      </c>
      <c r="G33" s="2">
        <f t="shared" si="8"/>
        <v>7</v>
      </c>
      <c r="H33" s="2">
        <f t="shared" si="8"/>
        <v>7</v>
      </c>
      <c r="I33" s="2">
        <f t="shared" si="8"/>
        <v>7</v>
      </c>
    </row>
    <row r="34" spans="1:9" x14ac:dyDescent="0.25">
      <c r="A34" s="3">
        <v>10</v>
      </c>
      <c r="B34" s="6">
        <v>2</v>
      </c>
      <c r="C34" s="6">
        <v>4</v>
      </c>
      <c r="D34" s="6">
        <v>4</v>
      </c>
      <c r="E34" s="6">
        <v>10</v>
      </c>
      <c r="G34" s="2">
        <f t="shared" si="8"/>
        <v>2</v>
      </c>
      <c r="H34" s="2">
        <f t="shared" si="8"/>
        <v>4</v>
      </c>
      <c r="I34" s="2">
        <f t="shared" si="8"/>
        <v>4</v>
      </c>
    </row>
    <row r="35" spans="1:9" x14ac:dyDescent="0.25">
      <c r="A35" s="3">
        <v>20</v>
      </c>
      <c r="B35" s="6">
        <v>4</v>
      </c>
      <c r="C35" s="6">
        <v>4</v>
      </c>
      <c r="D35" s="6">
        <v>4</v>
      </c>
      <c r="E35" s="6">
        <v>12</v>
      </c>
      <c r="G35" s="2">
        <f t="shared" si="8"/>
        <v>4</v>
      </c>
      <c r="H35" s="2">
        <f t="shared" si="8"/>
        <v>4</v>
      </c>
      <c r="I35" s="2">
        <f t="shared" si="8"/>
        <v>4</v>
      </c>
    </row>
    <row r="36" spans="1:9" x14ac:dyDescent="0.25">
      <c r="A36" s="1" t="s">
        <v>85</v>
      </c>
      <c r="B36" s="6">
        <v>128</v>
      </c>
      <c r="C36" s="6">
        <v>152</v>
      </c>
      <c r="D36" s="6">
        <v>152</v>
      </c>
      <c r="E36" s="6">
        <v>432</v>
      </c>
      <c r="G36" s="2" t="str">
        <f t="shared" si="8"/>
        <v/>
      </c>
      <c r="H36" s="2" t="str">
        <f t="shared" si="8"/>
        <v/>
      </c>
      <c r="I36" s="2" t="str">
        <f t="shared" si="8"/>
        <v/>
      </c>
    </row>
    <row r="37" spans="1:9" x14ac:dyDescent="0.25">
      <c r="G37" s="2" t="str">
        <f t="shared" si="8"/>
        <v/>
      </c>
      <c r="H37" s="2" t="str">
        <f t="shared" si="8"/>
        <v/>
      </c>
      <c r="I37" s="2" t="str">
        <f t="shared" si="8"/>
        <v/>
      </c>
    </row>
    <row r="38" spans="1:9" x14ac:dyDescent="0.25">
      <c r="G38" s="2" t="str">
        <f t="shared" si="8"/>
        <v/>
      </c>
      <c r="H38" s="2" t="str">
        <f t="shared" si="8"/>
        <v/>
      </c>
      <c r="I38" s="2" t="str">
        <f t="shared" si="8"/>
        <v/>
      </c>
    </row>
    <row r="39" spans="1:9" x14ac:dyDescent="0.25">
      <c r="G39" s="2" t="str">
        <f t="shared" si="8"/>
        <v/>
      </c>
      <c r="H39" s="2" t="str">
        <f t="shared" si="8"/>
        <v/>
      </c>
      <c r="I39" s="2" t="str">
        <f t="shared" si="8"/>
        <v/>
      </c>
    </row>
    <row r="40" spans="1:9" x14ac:dyDescent="0.25">
      <c r="G40" s="2" t="str">
        <f t="shared" si="8"/>
        <v/>
      </c>
      <c r="H40" s="2" t="str">
        <f t="shared" si="8"/>
        <v/>
      </c>
      <c r="I40" s="2" t="str">
        <f t="shared" si="8"/>
        <v/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topLeftCell="A25" workbookViewId="0">
      <selection activeCell="B35" sqref="B35"/>
    </sheetView>
  </sheetViews>
  <sheetFormatPr defaultRowHeight="15" x14ac:dyDescent="0.25"/>
  <cols>
    <col min="1" max="1" width="30.7109375" bestFit="1" customWidth="1"/>
    <col min="2" max="2" width="17.8554687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22</v>
      </c>
      <c r="B6" s="6">
        <v>27</v>
      </c>
      <c r="C6" s="6">
        <v>31</v>
      </c>
      <c r="D6" s="6">
        <v>31</v>
      </c>
      <c r="E6" s="6">
        <v>89</v>
      </c>
      <c r="G6" s="2" t="str">
        <f t="shared" ref="G6:I3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5</v>
      </c>
      <c r="C7" s="6">
        <v>5</v>
      </c>
      <c r="D7" s="6">
        <v>5</v>
      </c>
      <c r="E7" s="6">
        <v>15</v>
      </c>
      <c r="G7" s="2">
        <f t="shared" si="0"/>
        <v>5</v>
      </c>
      <c r="H7" s="2">
        <f t="shared" si="0"/>
        <v>5</v>
      </c>
      <c r="I7" s="2">
        <f t="shared" si="0"/>
        <v>5</v>
      </c>
      <c r="L7" s="4">
        <f t="shared" ref="L7:L11" si="2">G7</f>
        <v>5</v>
      </c>
      <c r="M7" s="4">
        <f t="shared" si="1"/>
        <v>5</v>
      </c>
      <c r="N7" s="4">
        <f t="shared" si="1"/>
        <v>5</v>
      </c>
    </row>
    <row r="8" spans="1:14" x14ac:dyDescent="0.25">
      <c r="A8" s="3">
        <v>1</v>
      </c>
      <c r="B8" s="6">
        <v>7</v>
      </c>
      <c r="C8" s="6">
        <v>9</v>
      </c>
      <c r="D8" s="6">
        <v>9</v>
      </c>
      <c r="E8" s="6">
        <v>25</v>
      </c>
      <c r="G8" s="2">
        <f t="shared" si="0"/>
        <v>7</v>
      </c>
      <c r="H8" s="2">
        <f t="shared" si="0"/>
        <v>9</v>
      </c>
      <c r="I8" s="2">
        <f t="shared" si="0"/>
        <v>9</v>
      </c>
      <c r="L8" s="4">
        <f t="shared" si="2"/>
        <v>7</v>
      </c>
      <c r="M8" s="4">
        <f t="shared" si="1"/>
        <v>9</v>
      </c>
      <c r="N8" s="4">
        <f t="shared" si="1"/>
        <v>9</v>
      </c>
    </row>
    <row r="9" spans="1:14" x14ac:dyDescent="0.25">
      <c r="A9" s="3">
        <v>2</v>
      </c>
      <c r="B9" s="6">
        <v>9</v>
      </c>
      <c r="C9" s="6">
        <v>9</v>
      </c>
      <c r="D9" s="6">
        <v>9</v>
      </c>
      <c r="E9" s="6">
        <v>27</v>
      </c>
      <c r="G9" s="2">
        <f t="shared" si="0"/>
        <v>9</v>
      </c>
      <c r="H9" s="2">
        <f t="shared" si="0"/>
        <v>9</v>
      </c>
      <c r="I9" s="2">
        <f t="shared" si="0"/>
        <v>9</v>
      </c>
      <c r="L9" s="4">
        <f t="shared" si="2"/>
        <v>9</v>
      </c>
      <c r="M9" s="4">
        <f t="shared" si="1"/>
        <v>9</v>
      </c>
      <c r="N9" s="4">
        <f t="shared" si="1"/>
        <v>9</v>
      </c>
    </row>
    <row r="10" spans="1:14" x14ac:dyDescent="0.25">
      <c r="A10" s="3">
        <v>10</v>
      </c>
      <c r="B10" s="6">
        <v>2</v>
      </c>
      <c r="C10" s="6">
        <v>4</v>
      </c>
      <c r="D10" s="6">
        <v>4</v>
      </c>
      <c r="E10" s="6">
        <v>10</v>
      </c>
      <c r="G10" s="2">
        <f t="shared" si="0"/>
        <v>2</v>
      </c>
      <c r="H10" s="2">
        <f t="shared" si="0"/>
        <v>4</v>
      </c>
      <c r="I10" s="2">
        <f t="shared" si="0"/>
        <v>4</v>
      </c>
      <c r="L10" s="4">
        <f t="shared" si="2"/>
        <v>2</v>
      </c>
      <c r="M10" s="4">
        <f t="shared" si="1"/>
        <v>4</v>
      </c>
      <c r="N10" s="4">
        <f t="shared" si="1"/>
        <v>4</v>
      </c>
    </row>
    <row r="11" spans="1:14" x14ac:dyDescent="0.25">
      <c r="A11" s="3">
        <v>20</v>
      </c>
      <c r="B11" s="6">
        <v>4</v>
      </c>
      <c r="C11" s="6">
        <v>4</v>
      </c>
      <c r="D11" s="6">
        <v>4</v>
      </c>
      <c r="E11" s="6">
        <v>12</v>
      </c>
      <c r="G11" s="2">
        <f t="shared" si="0"/>
        <v>4</v>
      </c>
      <c r="H11" s="2">
        <f t="shared" si="0"/>
        <v>4</v>
      </c>
      <c r="I11" s="2">
        <f t="shared" si="0"/>
        <v>4</v>
      </c>
      <c r="L11" s="4">
        <f t="shared" si="2"/>
        <v>4</v>
      </c>
      <c r="M11" s="4">
        <f t="shared" si="1"/>
        <v>4</v>
      </c>
      <c r="N11" s="4">
        <f t="shared" si="1"/>
        <v>4</v>
      </c>
    </row>
    <row r="12" spans="1:14" x14ac:dyDescent="0.25">
      <c r="A12" s="1" t="s">
        <v>33</v>
      </c>
      <c r="B12" s="6">
        <v>27</v>
      </c>
      <c r="C12" s="6">
        <v>31</v>
      </c>
      <c r="D12" s="6">
        <v>31</v>
      </c>
      <c r="E12" s="6">
        <v>89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5</v>
      </c>
      <c r="M12" s="4">
        <f t="shared" si="3"/>
        <v>5</v>
      </c>
      <c r="N12" s="4">
        <f t="shared" si="3"/>
        <v>5</v>
      </c>
    </row>
    <row r="13" spans="1:14" x14ac:dyDescent="0.25">
      <c r="A13" s="3">
        <v>0</v>
      </c>
      <c r="B13" s="6">
        <v>5</v>
      </c>
      <c r="C13" s="6">
        <v>5</v>
      </c>
      <c r="D13" s="6">
        <v>5</v>
      </c>
      <c r="E13" s="6">
        <v>15</v>
      </c>
      <c r="G13" s="2">
        <f t="shared" si="0"/>
        <v>5</v>
      </c>
      <c r="H13" s="2">
        <f t="shared" si="0"/>
        <v>5</v>
      </c>
      <c r="I13" s="2">
        <f t="shared" si="0"/>
        <v>5</v>
      </c>
      <c r="L13" s="4">
        <f t="shared" si="3"/>
        <v>7</v>
      </c>
      <c r="M13" s="4">
        <f t="shared" si="3"/>
        <v>9</v>
      </c>
      <c r="N13" s="4">
        <f t="shared" si="3"/>
        <v>9</v>
      </c>
    </row>
    <row r="14" spans="1:14" x14ac:dyDescent="0.25">
      <c r="A14" s="3">
        <v>1</v>
      </c>
      <c r="B14" s="6">
        <v>7</v>
      </c>
      <c r="C14" s="6">
        <v>9</v>
      </c>
      <c r="D14" s="6">
        <v>9</v>
      </c>
      <c r="E14" s="6">
        <v>25</v>
      </c>
      <c r="G14" s="2">
        <f t="shared" si="0"/>
        <v>7</v>
      </c>
      <c r="H14" s="2">
        <f t="shared" si="0"/>
        <v>9</v>
      </c>
      <c r="I14" s="2">
        <f t="shared" si="0"/>
        <v>9</v>
      </c>
      <c r="L14" s="4">
        <f t="shared" si="3"/>
        <v>9</v>
      </c>
      <c r="M14" s="4">
        <f t="shared" si="3"/>
        <v>9</v>
      </c>
      <c r="N14" s="4">
        <f t="shared" si="3"/>
        <v>9</v>
      </c>
    </row>
    <row r="15" spans="1:14" x14ac:dyDescent="0.25">
      <c r="A15" s="3">
        <v>2</v>
      </c>
      <c r="B15" s="6">
        <v>9</v>
      </c>
      <c r="C15" s="6">
        <v>9</v>
      </c>
      <c r="D15" s="6">
        <v>9</v>
      </c>
      <c r="E15" s="6">
        <v>27</v>
      </c>
      <c r="G15" s="2">
        <f t="shared" si="0"/>
        <v>9</v>
      </c>
      <c r="H15" s="2">
        <f t="shared" si="0"/>
        <v>9</v>
      </c>
      <c r="I15" s="2">
        <f t="shared" si="0"/>
        <v>9</v>
      </c>
      <c r="L15" s="4">
        <f t="shared" si="3"/>
        <v>2</v>
      </c>
      <c r="M15" s="4">
        <f t="shared" si="3"/>
        <v>4</v>
      </c>
      <c r="N15" s="4">
        <f t="shared" si="3"/>
        <v>4</v>
      </c>
    </row>
    <row r="16" spans="1:14" x14ac:dyDescent="0.25">
      <c r="A16" s="3">
        <v>10</v>
      </c>
      <c r="B16" s="6">
        <v>2</v>
      </c>
      <c r="C16" s="6">
        <v>4</v>
      </c>
      <c r="D16" s="6">
        <v>4</v>
      </c>
      <c r="E16" s="6">
        <v>10</v>
      </c>
      <c r="G16" s="2">
        <f t="shared" si="0"/>
        <v>2</v>
      </c>
      <c r="H16" s="2">
        <f t="shared" si="0"/>
        <v>4</v>
      </c>
      <c r="I16" s="2">
        <f t="shared" si="0"/>
        <v>4</v>
      </c>
      <c r="L16" s="4">
        <f t="shared" si="3"/>
        <v>4</v>
      </c>
      <c r="M16" s="4">
        <f t="shared" si="3"/>
        <v>4</v>
      </c>
      <c r="N16" s="4">
        <f t="shared" si="3"/>
        <v>4</v>
      </c>
    </row>
    <row r="17" spans="1:14" x14ac:dyDescent="0.25">
      <c r="A17" s="3">
        <v>20</v>
      </c>
      <c r="B17" s="6">
        <v>4</v>
      </c>
      <c r="C17" s="6">
        <v>4</v>
      </c>
      <c r="D17" s="6">
        <v>4</v>
      </c>
      <c r="E17" s="6">
        <v>12</v>
      </c>
      <c r="G17" s="2">
        <f t="shared" si="0"/>
        <v>4</v>
      </c>
      <c r="H17" s="2">
        <f t="shared" si="0"/>
        <v>4</v>
      </c>
      <c r="I17" s="2">
        <f t="shared" si="0"/>
        <v>4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40</v>
      </c>
      <c r="B18" s="6">
        <v>32</v>
      </c>
      <c r="C18" s="6">
        <v>34</v>
      </c>
      <c r="D18" s="6">
        <v>34</v>
      </c>
      <c r="E18" s="6">
        <v>100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11</v>
      </c>
      <c r="M18" s="4">
        <f t="shared" si="4"/>
        <v>12</v>
      </c>
      <c r="N18" s="4">
        <f t="shared" si="4"/>
        <v>12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11</v>
      </c>
      <c r="C20" s="6">
        <v>12</v>
      </c>
      <c r="D20" s="6">
        <v>12</v>
      </c>
      <c r="E20" s="6">
        <v>35</v>
      </c>
      <c r="G20" s="2">
        <f t="shared" si="0"/>
        <v>11</v>
      </c>
      <c r="H20" s="2">
        <f t="shared" si="0"/>
        <v>12</v>
      </c>
      <c r="I20" s="2">
        <f t="shared" si="0"/>
        <v>12</v>
      </c>
      <c r="L20" s="4">
        <f t="shared" si="4"/>
        <v>1</v>
      </c>
      <c r="M20" s="4">
        <f t="shared" si="4"/>
        <v>2</v>
      </c>
      <c r="N20" s="4">
        <f t="shared" si="4"/>
        <v>2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1</v>
      </c>
      <c r="C22" s="6">
        <v>2</v>
      </c>
      <c r="D22" s="6">
        <v>2</v>
      </c>
      <c r="E22" s="6">
        <v>5</v>
      </c>
      <c r="G22" s="2">
        <f t="shared" si="0"/>
        <v>1</v>
      </c>
      <c r="H22" s="2">
        <f t="shared" si="0"/>
        <v>2</v>
      </c>
      <c r="I22" s="2">
        <f t="shared" si="0"/>
        <v>2</v>
      </c>
      <c r="L22" s="4">
        <f t="shared" ref="L22:N26" si="5">G25</f>
        <v>6</v>
      </c>
      <c r="M22" s="4">
        <f t="shared" si="5"/>
        <v>6</v>
      </c>
      <c r="N22" s="4">
        <f t="shared" si="5"/>
        <v>6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  <c r="L23" s="4">
        <f t="shared" si="5"/>
        <v>9</v>
      </c>
      <c r="M23" s="4">
        <f t="shared" si="5"/>
        <v>11</v>
      </c>
      <c r="N23" s="4">
        <f t="shared" si="5"/>
        <v>11</v>
      </c>
    </row>
    <row r="24" spans="1:14" x14ac:dyDescent="0.25">
      <c r="A24" s="1" t="s">
        <v>46</v>
      </c>
      <c r="B24" s="6">
        <v>32</v>
      </c>
      <c r="C24" s="6">
        <v>36</v>
      </c>
      <c r="D24" s="6">
        <v>36</v>
      </c>
      <c r="E24" s="6">
        <v>104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  <c r="L24" s="4">
        <f t="shared" si="5"/>
        <v>10</v>
      </c>
      <c r="M24" s="4">
        <f t="shared" si="5"/>
        <v>10</v>
      </c>
      <c r="N24" s="4">
        <f t="shared" si="5"/>
        <v>10</v>
      </c>
    </row>
    <row r="25" spans="1:14" x14ac:dyDescent="0.25">
      <c r="A25" s="3">
        <v>0</v>
      </c>
      <c r="B25" s="6">
        <v>6</v>
      </c>
      <c r="C25" s="6">
        <v>6</v>
      </c>
      <c r="D25" s="6">
        <v>6</v>
      </c>
      <c r="E25" s="6">
        <v>18</v>
      </c>
      <c r="G25" s="2">
        <f t="shared" si="0"/>
        <v>6</v>
      </c>
      <c r="H25" s="2">
        <f t="shared" si="0"/>
        <v>6</v>
      </c>
      <c r="I25" s="2">
        <f t="shared" si="0"/>
        <v>6</v>
      </c>
      <c r="L25" s="4">
        <f t="shared" si="5"/>
        <v>3</v>
      </c>
      <c r="M25" s="4">
        <f t="shared" si="5"/>
        <v>5</v>
      </c>
      <c r="N25" s="4">
        <f t="shared" si="5"/>
        <v>5</v>
      </c>
    </row>
    <row r="26" spans="1:14" x14ac:dyDescent="0.25">
      <c r="A26" s="3">
        <v>1</v>
      </c>
      <c r="B26" s="6">
        <v>9</v>
      </c>
      <c r="C26" s="6">
        <v>11</v>
      </c>
      <c r="D26" s="6">
        <v>11</v>
      </c>
      <c r="E26" s="6">
        <v>31</v>
      </c>
      <c r="G26" s="2">
        <f t="shared" si="0"/>
        <v>9</v>
      </c>
      <c r="H26" s="2">
        <f t="shared" si="0"/>
        <v>11</v>
      </c>
      <c r="I26" s="2">
        <f t="shared" si="0"/>
        <v>11</v>
      </c>
      <c r="L26" s="4">
        <f t="shared" si="5"/>
        <v>4</v>
      </c>
      <c r="M26" s="4">
        <f t="shared" si="5"/>
        <v>4</v>
      </c>
      <c r="N26" s="4">
        <f t="shared" si="5"/>
        <v>4</v>
      </c>
    </row>
    <row r="27" spans="1:14" x14ac:dyDescent="0.25">
      <c r="A27" s="3">
        <v>2</v>
      </c>
      <c r="B27" s="6">
        <v>10</v>
      </c>
      <c r="C27" s="6">
        <v>10</v>
      </c>
      <c r="D27" s="6">
        <v>10</v>
      </c>
      <c r="E27" s="6">
        <v>30</v>
      </c>
      <c r="G27" s="2">
        <f t="shared" si="0"/>
        <v>10</v>
      </c>
      <c r="H27" s="2">
        <f t="shared" si="0"/>
        <v>10</v>
      </c>
      <c r="I27" s="2">
        <f t="shared" si="0"/>
        <v>10</v>
      </c>
      <c r="L27" s="4">
        <f t="shared" ref="L27:N31" si="6">G31</f>
        <v>8</v>
      </c>
      <c r="M27" s="4">
        <f t="shared" si="6"/>
        <v>8</v>
      </c>
      <c r="N27" s="4">
        <f t="shared" si="6"/>
        <v>8</v>
      </c>
    </row>
    <row r="28" spans="1:14" x14ac:dyDescent="0.25">
      <c r="A28" s="3">
        <v>10</v>
      </c>
      <c r="B28" s="6">
        <v>3</v>
      </c>
      <c r="C28" s="6">
        <v>5</v>
      </c>
      <c r="D28" s="6">
        <v>5</v>
      </c>
      <c r="E28" s="6">
        <v>13</v>
      </c>
      <c r="G28" s="2">
        <f t="shared" si="0"/>
        <v>3</v>
      </c>
      <c r="H28" s="2">
        <f t="shared" si="0"/>
        <v>5</v>
      </c>
      <c r="I28" s="2">
        <f t="shared" si="0"/>
        <v>5</v>
      </c>
      <c r="L28" s="4">
        <f t="shared" si="6"/>
        <v>11</v>
      </c>
      <c r="M28" s="4">
        <f t="shared" si="6"/>
        <v>12</v>
      </c>
      <c r="N28" s="4">
        <f t="shared" si="6"/>
        <v>12</v>
      </c>
    </row>
    <row r="29" spans="1:14" x14ac:dyDescent="0.25">
      <c r="A29" s="3">
        <v>20</v>
      </c>
      <c r="B29" s="6">
        <v>4</v>
      </c>
      <c r="C29" s="6">
        <v>4</v>
      </c>
      <c r="D29" s="6">
        <v>4</v>
      </c>
      <c r="E29" s="6">
        <v>12</v>
      </c>
      <c r="G29" s="2">
        <f t="shared" si="0"/>
        <v>4</v>
      </c>
      <c r="H29" s="2">
        <f t="shared" si="0"/>
        <v>4</v>
      </c>
      <c r="I29" s="2">
        <f t="shared" si="0"/>
        <v>4</v>
      </c>
      <c r="L29" s="4">
        <f t="shared" si="6"/>
        <v>10</v>
      </c>
      <c r="M29" s="4">
        <f t="shared" si="6"/>
        <v>10</v>
      </c>
      <c r="N29" s="4">
        <f t="shared" si="6"/>
        <v>10</v>
      </c>
    </row>
    <row r="30" spans="1:14" x14ac:dyDescent="0.25">
      <c r="A30" s="1" t="s">
        <v>50</v>
      </c>
      <c r="B30" s="6">
        <v>34</v>
      </c>
      <c r="C30" s="6">
        <v>36</v>
      </c>
      <c r="D30" s="6">
        <v>36</v>
      </c>
      <c r="E30" s="6">
        <v>106</v>
      </c>
      <c r="G30" s="2" t="str">
        <f t="shared" si="0"/>
        <v/>
      </c>
      <c r="H30" s="2" t="str">
        <f t="shared" si="0"/>
        <v/>
      </c>
      <c r="I30" s="2" t="str">
        <f t="shared" si="0"/>
        <v/>
      </c>
      <c r="L30" s="4">
        <f t="shared" si="6"/>
        <v>3</v>
      </c>
      <c r="M30" s="4">
        <f t="shared" si="6"/>
        <v>4</v>
      </c>
      <c r="N30" s="4">
        <f t="shared" si="6"/>
        <v>4</v>
      </c>
    </row>
    <row r="31" spans="1:14" x14ac:dyDescent="0.25">
      <c r="A31" s="3">
        <v>0</v>
      </c>
      <c r="B31" s="6">
        <v>8</v>
      </c>
      <c r="C31" s="6">
        <v>8</v>
      </c>
      <c r="D31" s="6">
        <v>8</v>
      </c>
      <c r="E31" s="6">
        <v>24</v>
      </c>
      <c r="G31" s="2">
        <f t="shared" si="0"/>
        <v>8</v>
      </c>
      <c r="H31" s="2">
        <f t="shared" si="0"/>
        <v>8</v>
      </c>
      <c r="I31" s="2">
        <f t="shared" si="0"/>
        <v>8</v>
      </c>
      <c r="L31" s="4">
        <f t="shared" si="6"/>
        <v>2</v>
      </c>
      <c r="M31" s="4">
        <f t="shared" si="6"/>
        <v>2</v>
      </c>
      <c r="N31" s="4">
        <f t="shared" si="6"/>
        <v>2</v>
      </c>
    </row>
    <row r="32" spans="1:14" x14ac:dyDescent="0.25">
      <c r="A32" s="3">
        <v>1</v>
      </c>
      <c r="B32" s="6">
        <v>11</v>
      </c>
      <c r="C32" s="6">
        <v>12</v>
      </c>
      <c r="D32" s="6">
        <v>12</v>
      </c>
      <c r="E32" s="6">
        <v>35</v>
      </c>
      <c r="G32" s="2">
        <f t="shared" si="0"/>
        <v>11</v>
      </c>
      <c r="H32" s="2">
        <f t="shared" si="0"/>
        <v>12</v>
      </c>
      <c r="I32" s="2">
        <f t="shared" si="0"/>
        <v>12</v>
      </c>
      <c r="L32" s="4">
        <f t="shared" ref="L32:N36" si="7">G37</f>
        <v>5</v>
      </c>
      <c r="M32" s="4">
        <f t="shared" si="7"/>
        <v>5</v>
      </c>
      <c r="N32" s="4">
        <f t="shared" si="7"/>
        <v>5</v>
      </c>
    </row>
    <row r="33" spans="1:14" x14ac:dyDescent="0.25">
      <c r="A33" s="3">
        <v>2</v>
      </c>
      <c r="B33" s="6">
        <v>10</v>
      </c>
      <c r="C33" s="6">
        <v>10</v>
      </c>
      <c r="D33" s="6">
        <v>10</v>
      </c>
      <c r="E33" s="6">
        <v>30</v>
      </c>
      <c r="G33" s="2">
        <f t="shared" si="0"/>
        <v>10</v>
      </c>
      <c r="H33" s="2">
        <f t="shared" si="0"/>
        <v>10</v>
      </c>
      <c r="I33" s="2">
        <f t="shared" si="0"/>
        <v>10</v>
      </c>
      <c r="L33" s="4">
        <f t="shared" si="7"/>
        <v>7</v>
      </c>
      <c r="M33" s="4">
        <f t="shared" si="7"/>
        <v>9</v>
      </c>
      <c r="N33" s="4">
        <f t="shared" si="7"/>
        <v>9</v>
      </c>
    </row>
    <row r="34" spans="1:14" x14ac:dyDescent="0.25">
      <c r="A34" s="3">
        <v>10</v>
      </c>
      <c r="B34" s="6">
        <v>3</v>
      </c>
      <c r="C34" s="6">
        <v>4</v>
      </c>
      <c r="D34" s="6">
        <v>4</v>
      </c>
      <c r="E34" s="6">
        <v>11</v>
      </c>
      <c r="G34" s="2">
        <f t="shared" si="0"/>
        <v>3</v>
      </c>
      <c r="H34" s="2">
        <f t="shared" si="0"/>
        <v>4</v>
      </c>
      <c r="I34" s="2">
        <f t="shared" si="0"/>
        <v>4</v>
      </c>
      <c r="L34" s="4">
        <f t="shared" si="7"/>
        <v>9</v>
      </c>
      <c r="M34" s="4">
        <f t="shared" si="7"/>
        <v>9</v>
      </c>
      <c r="N34" s="4">
        <f t="shared" si="7"/>
        <v>9</v>
      </c>
    </row>
    <row r="35" spans="1:14" x14ac:dyDescent="0.25">
      <c r="A35" s="3">
        <v>20</v>
      </c>
      <c r="B35" s="6">
        <v>2</v>
      </c>
      <c r="C35" s="6">
        <v>2</v>
      </c>
      <c r="D35" s="6">
        <v>2</v>
      </c>
      <c r="E35" s="6">
        <v>6</v>
      </c>
      <c r="G35" s="2">
        <f t="shared" si="0"/>
        <v>2</v>
      </c>
      <c r="H35" s="2">
        <f t="shared" si="0"/>
        <v>2</v>
      </c>
      <c r="I35" s="2">
        <f t="shared" si="0"/>
        <v>2</v>
      </c>
      <c r="L35" s="4">
        <f t="shared" si="7"/>
        <v>2</v>
      </c>
      <c r="M35" s="4">
        <f t="shared" si="7"/>
        <v>4</v>
      </c>
      <c r="N35" s="4">
        <f t="shared" si="7"/>
        <v>4</v>
      </c>
    </row>
    <row r="36" spans="1:14" x14ac:dyDescent="0.25">
      <c r="A36" s="1" t="s">
        <v>59</v>
      </c>
      <c r="B36" s="6">
        <v>27</v>
      </c>
      <c r="C36" s="6">
        <v>31</v>
      </c>
      <c r="D36" s="6">
        <v>31</v>
      </c>
      <c r="E36" s="6">
        <v>89</v>
      </c>
      <c r="G36" s="2" t="str">
        <f t="shared" si="0"/>
        <v/>
      </c>
      <c r="H36" s="2" t="str">
        <f t="shared" si="0"/>
        <v/>
      </c>
      <c r="I36" s="2" t="str">
        <f t="shared" si="0"/>
        <v/>
      </c>
      <c r="L36" s="4">
        <f t="shared" si="7"/>
        <v>4</v>
      </c>
      <c r="M36" s="4">
        <f t="shared" si="7"/>
        <v>4</v>
      </c>
      <c r="N36" s="4">
        <f t="shared" si="7"/>
        <v>4</v>
      </c>
    </row>
    <row r="37" spans="1:14" x14ac:dyDescent="0.25">
      <c r="A37" s="3">
        <v>0</v>
      </c>
      <c r="B37" s="6">
        <v>5</v>
      </c>
      <c r="C37" s="6">
        <v>5</v>
      </c>
      <c r="D37" s="6">
        <v>5</v>
      </c>
      <c r="E37" s="6">
        <v>15</v>
      </c>
      <c r="G37" s="2">
        <f t="shared" si="0"/>
        <v>5</v>
      </c>
      <c r="H37" s="2">
        <f t="shared" si="0"/>
        <v>5</v>
      </c>
      <c r="I37" s="2">
        <f t="shared" si="0"/>
        <v>5</v>
      </c>
      <c r="L37" s="4">
        <f t="shared" ref="L37:N41" si="8">G43</f>
        <v>10</v>
      </c>
      <c r="M37" s="4">
        <f t="shared" si="8"/>
        <v>10</v>
      </c>
      <c r="N37" s="4">
        <f t="shared" si="8"/>
        <v>10</v>
      </c>
    </row>
    <row r="38" spans="1:14" x14ac:dyDescent="0.25">
      <c r="A38" s="3">
        <v>1</v>
      </c>
      <c r="B38" s="6">
        <v>7</v>
      </c>
      <c r="C38" s="6">
        <v>9</v>
      </c>
      <c r="D38" s="6">
        <v>9</v>
      </c>
      <c r="E38" s="6">
        <v>25</v>
      </c>
      <c r="G38" s="2">
        <f t="shared" ref="G38:I61" si="9">IF(ISNUMBER($A38),B38,"")</f>
        <v>7</v>
      </c>
      <c r="H38" s="2">
        <f t="shared" si="9"/>
        <v>9</v>
      </c>
      <c r="I38" s="2">
        <f t="shared" si="9"/>
        <v>9</v>
      </c>
      <c r="L38" s="4">
        <f t="shared" si="8"/>
        <v>11</v>
      </c>
      <c r="M38" s="4">
        <f t="shared" si="8"/>
        <v>12</v>
      </c>
      <c r="N38" s="4">
        <f t="shared" si="8"/>
        <v>12</v>
      </c>
    </row>
    <row r="39" spans="1:14" x14ac:dyDescent="0.25">
      <c r="A39" s="3">
        <v>2</v>
      </c>
      <c r="B39" s="6">
        <v>9</v>
      </c>
      <c r="C39" s="6">
        <v>9</v>
      </c>
      <c r="D39" s="6">
        <v>9</v>
      </c>
      <c r="E39" s="6">
        <v>27</v>
      </c>
      <c r="G39" s="2">
        <f t="shared" si="9"/>
        <v>9</v>
      </c>
      <c r="H39" s="2">
        <f t="shared" si="9"/>
        <v>9</v>
      </c>
      <c r="I39" s="2">
        <f t="shared" si="9"/>
        <v>9</v>
      </c>
      <c r="L39" s="4">
        <f t="shared" si="8"/>
        <v>10</v>
      </c>
      <c r="M39" s="4">
        <f t="shared" si="8"/>
        <v>10</v>
      </c>
      <c r="N39" s="4">
        <f t="shared" si="8"/>
        <v>10</v>
      </c>
    </row>
    <row r="40" spans="1:14" x14ac:dyDescent="0.25">
      <c r="A40" s="3">
        <v>10</v>
      </c>
      <c r="B40" s="6">
        <v>2</v>
      </c>
      <c r="C40" s="6">
        <v>4</v>
      </c>
      <c r="D40" s="6">
        <v>4</v>
      </c>
      <c r="E40" s="6">
        <v>10</v>
      </c>
      <c r="G40" s="2">
        <f t="shared" si="9"/>
        <v>2</v>
      </c>
      <c r="H40" s="2">
        <f t="shared" si="9"/>
        <v>4</v>
      </c>
      <c r="I40" s="2">
        <f t="shared" si="9"/>
        <v>4</v>
      </c>
      <c r="L40" s="4">
        <f t="shared" si="8"/>
        <v>1</v>
      </c>
      <c r="M40" s="4">
        <f t="shared" si="8"/>
        <v>2</v>
      </c>
      <c r="N40" s="4">
        <f t="shared" si="8"/>
        <v>2</v>
      </c>
    </row>
    <row r="41" spans="1:14" x14ac:dyDescent="0.25">
      <c r="A41" s="3">
        <v>20</v>
      </c>
      <c r="B41" s="6">
        <v>4</v>
      </c>
      <c r="C41" s="6">
        <v>4</v>
      </c>
      <c r="D41" s="6">
        <v>4</v>
      </c>
      <c r="E41" s="6">
        <v>12</v>
      </c>
      <c r="G41" s="2">
        <f t="shared" si="9"/>
        <v>4</v>
      </c>
      <c r="H41" s="2">
        <f t="shared" si="9"/>
        <v>4</v>
      </c>
      <c r="I41" s="2">
        <f t="shared" si="9"/>
        <v>4</v>
      </c>
      <c r="L41" s="4">
        <f t="shared" si="8"/>
        <v>0</v>
      </c>
      <c r="M41" s="4">
        <f t="shared" si="8"/>
        <v>0</v>
      </c>
      <c r="N41" s="4">
        <f t="shared" si="8"/>
        <v>0</v>
      </c>
    </row>
    <row r="42" spans="1:14" x14ac:dyDescent="0.25">
      <c r="A42" s="1" t="s">
        <v>68</v>
      </c>
      <c r="B42" s="6">
        <v>32</v>
      </c>
      <c r="C42" s="6">
        <v>34</v>
      </c>
      <c r="D42" s="6">
        <v>34</v>
      </c>
      <c r="E42" s="6">
        <v>100</v>
      </c>
      <c r="G42" s="2" t="str">
        <f t="shared" si="9"/>
        <v/>
      </c>
      <c r="H42" s="2" t="str">
        <f t="shared" si="9"/>
        <v/>
      </c>
      <c r="I42" s="2" t="str">
        <f t="shared" si="9"/>
        <v/>
      </c>
      <c r="L42" s="4">
        <f t="shared" ref="L42:N46" si="10">G49</f>
        <v>2</v>
      </c>
      <c r="M42" s="4">
        <f t="shared" si="10"/>
        <v>2</v>
      </c>
      <c r="N42" s="4">
        <f t="shared" si="10"/>
        <v>2</v>
      </c>
    </row>
    <row r="43" spans="1:14" x14ac:dyDescent="0.25">
      <c r="A43" s="3">
        <v>0</v>
      </c>
      <c r="B43" s="6">
        <v>10</v>
      </c>
      <c r="C43" s="6">
        <v>10</v>
      </c>
      <c r="D43" s="6">
        <v>10</v>
      </c>
      <c r="E43" s="6">
        <v>30</v>
      </c>
      <c r="G43" s="2">
        <f t="shared" si="9"/>
        <v>10</v>
      </c>
      <c r="H43" s="2">
        <f t="shared" si="9"/>
        <v>10</v>
      </c>
      <c r="I43" s="2">
        <f t="shared" si="9"/>
        <v>10</v>
      </c>
      <c r="L43" s="4">
        <f t="shared" si="10"/>
        <v>4</v>
      </c>
      <c r="M43" s="4">
        <f t="shared" si="10"/>
        <v>5</v>
      </c>
      <c r="N43" s="4">
        <f t="shared" si="10"/>
        <v>5</v>
      </c>
    </row>
    <row r="44" spans="1:14" x14ac:dyDescent="0.25">
      <c r="A44" s="3">
        <v>1</v>
      </c>
      <c r="B44" s="6">
        <v>11</v>
      </c>
      <c r="C44" s="6">
        <v>12</v>
      </c>
      <c r="D44" s="6">
        <v>12</v>
      </c>
      <c r="E44" s="6">
        <v>35</v>
      </c>
      <c r="G44" s="2">
        <f t="shared" si="9"/>
        <v>11</v>
      </c>
      <c r="H44" s="2">
        <f t="shared" si="9"/>
        <v>12</v>
      </c>
      <c r="I44" s="2">
        <f t="shared" si="9"/>
        <v>12</v>
      </c>
      <c r="L44" s="4">
        <f t="shared" si="10"/>
        <v>4</v>
      </c>
      <c r="M44" s="4">
        <f t="shared" si="10"/>
        <v>4</v>
      </c>
      <c r="N44" s="4">
        <f t="shared" si="10"/>
        <v>4</v>
      </c>
    </row>
    <row r="45" spans="1:14" x14ac:dyDescent="0.25">
      <c r="A45" s="3">
        <v>2</v>
      </c>
      <c r="B45" s="6">
        <v>10</v>
      </c>
      <c r="C45" s="6">
        <v>10</v>
      </c>
      <c r="D45" s="6">
        <v>10</v>
      </c>
      <c r="E45" s="6">
        <v>30</v>
      </c>
      <c r="G45" s="2">
        <f t="shared" si="9"/>
        <v>10</v>
      </c>
      <c r="H45" s="2">
        <f t="shared" si="9"/>
        <v>10</v>
      </c>
      <c r="I45" s="2">
        <f t="shared" si="9"/>
        <v>10</v>
      </c>
      <c r="L45" s="4">
        <f t="shared" si="10"/>
        <v>2</v>
      </c>
      <c r="M45" s="4">
        <f t="shared" si="10"/>
        <v>3</v>
      </c>
      <c r="N45" s="4">
        <f t="shared" si="10"/>
        <v>3</v>
      </c>
    </row>
    <row r="46" spans="1:14" x14ac:dyDescent="0.25">
      <c r="A46" s="3">
        <v>10</v>
      </c>
      <c r="B46" s="6">
        <v>1</v>
      </c>
      <c r="C46" s="6">
        <v>2</v>
      </c>
      <c r="D46" s="6">
        <v>2</v>
      </c>
      <c r="E46" s="6">
        <v>5</v>
      </c>
      <c r="G46" s="2">
        <f t="shared" si="9"/>
        <v>1</v>
      </c>
      <c r="H46" s="2">
        <f t="shared" si="9"/>
        <v>2</v>
      </c>
      <c r="I46" s="2">
        <f t="shared" si="9"/>
        <v>2</v>
      </c>
      <c r="L46" s="4">
        <f t="shared" si="10"/>
        <v>2</v>
      </c>
      <c r="M46" s="4">
        <f t="shared" si="10"/>
        <v>2</v>
      </c>
      <c r="N46" s="4">
        <f t="shared" si="10"/>
        <v>2</v>
      </c>
    </row>
    <row r="47" spans="1:14" x14ac:dyDescent="0.25">
      <c r="A47" s="3">
        <v>20</v>
      </c>
      <c r="B47" s="6">
        <v>0</v>
      </c>
      <c r="C47" s="6">
        <v>0</v>
      </c>
      <c r="D47" s="6">
        <v>0</v>
      </c>
      <c r="E47" s="6">
        <v>0</v>
      </c>
      <c r="G47" s="2">
        <f t="shared" si="9"/>
        <v>0</v>
      </c>
      <c r="H47" s="2">
        <f t="shared" si="9"/>
        <v>0</v>
      </c>
      <c r="I47" s="2">
        <f t="shared" si="9"/>
        <v>0</v>
      </c>
    </row>
    <row r="48" spans="1:14" x14ac:dyDescent="0.25">
      <c r="A48" s="1" t="s">
        <v>74</v>
      </c>
      <c r="B48" s="6">
        <v>14</v>
      </c>
      <c r="C48" s="6">
        <v>16</v>
      </c>
      <c r="D48" s="6">
        <v>16</v>
      </c>
      <c r="E48" s="6">
        <v>46</v>
      </c>
      <c r="G48" s="2" t="str">
        <f t="shared" si="9"/>
        <v/>
      </c>
      <c r="H48" s="2" t="str">
        <f t="shared" si="9"/>
        <v/>
      </c>
      <c r="I48" s="2" t="str">
        <f t="shared" si="9"/>
        <v/>
      </c>
    </row>
    <row r="49" spans="1:9" x14ac:dyDescent="0.25">
      <c r="A49" s="3">
        <v>0</v>
      </c>
      <c r="B49" s="6">
        <v>2</v>
      </c>
      <c r="C49" s="6">
        <v>2</v>
      </c>
      <c r="D49" s="6">
        <v>2</v>
      </c>
      <c r="E49" s="6">
        <v>6</v>
      </c>
      <c r="G49" s="2">
        <f t="shared" si="9"/>
        <v>2</v>
      </c>
      <c r="H49" s="2">
        <f t="shared" si="9"/>
        <v>2</v>
      </c>
      <c r="I49" s="2">
        <f t="shared" si="9"/>
        <v>2</v>
      </c>
    </row>
    <row r="50" spans="1:9" x14ac:dyDescent="0.25">
      <c r="A50" s="3">
        <v>1</v>
      </c>
      <c r="B50" s="6">
        <v>4</v>
      </c>
      <c r="C50" s="6">
        <v>5</v>
      </c>
      <c r="D50" s="6">
        <v>5</v>
      </c>
      <c r="E50" s="6">
        <v>14</v>
      </c>
      <c r="G50" s="2">
        <f t="shared" si="9"/>
        <v>4</v>
      </c>
      <c r="H50" s="2">
        <f t="shared" si="9"/>
        <v>5</v>
      </c>
      <c r="I50" s="2">
        <f t="shared" si="9"/>
        <v>5</v>
      </c>
    </row>
    <row r="51" spans="1:9" x14ac:dyDescent="0.25">
      <c r="A51" s="3">
        <v>2</v>
      </c>
      <c r="B51" s="6">
        <v>4</v>
      </c>
      <c r="C51" s="6">
        <v>4</v>
      </c>
      <c r="D51" s="6">
        <v>4</v>
      </c>
      <c r="E51" s="6">
        <v>12</v>
      </c>
      <c r="G51" s="2">
        <f t="shared" si="9"/>
        <v>4</v>
      </c>
      <c r="H51" s="2">
        <f t="shared" si="9"/>
        <v>4</v>
      </c>
      <c r="I51" s="2">
        <f t="shared" si="9"/>
        <v>4</v>
      </c>
    </row>
    <row r="52" spans="1:9" x14ac:dyDescent="0.25">
      <c r="A52" s="3">
        <v>10</v>
      </c>
      <c r="B52" s="6">
        <v>2</v>
      </c>
      <c r="C52" s="6">
        <v>3</v>
      </c>
      <c r="D52" s="6">
        <v>3</v>
      </c>
      <c r="E52" s="6">
        <v>8</v>
      </c>
      <c r="G52" s="2">
        <f t="shared" si="9"/>
        <v>2</v>
      </c>
      <c r="H52" s="2">
        <f t="shared" si="9"/>
        <v>3</v>
      </c>
      <c r="I52" s="2">
        <f t="shared" si="9"/>
        <v>3</v>
      </c>
    </row>
    <row r="53" spans="1:9" x14ac:dyDescent="0.25">
      <c r="A53" s="3">
        <v>20</v>
      </c>
      <c r="B53" s="6">
        <v>2</v>
      </c>
      <c r="C53" s="6">
        <v>2</v>
      </c>
      <c r="D53" s="6">
        <v>2</v>
      </c>
      <c r="E53" s="6">
        <v>6</v>
      </c>
      <c r="G53" s="2">
        <f t="shared" si="9"/>
        <v>2</v>
      </c>
      <c r="H53" s="2">
        <f t="shared" si="9"/>
        <v>2</v>
      </c>
      <c r="I53" s="2">
        <f t="shared" si="9"/>
        <v>2</v>
      </c>
    </row>
    <row r="54" spans="1:9" x14ac:dyDescent="0.25">
      <c r="A54" s="1" t="s">
        <v>85</v>
      </c>
      <c r="B54" s="6">
        <v>225</v>
      </c>
      <c r="C54" s="6">
        <v>249</v>
      </c>
      <c r="D54" s="6">
        <v>249</v>
      </c>
      <c r="E54" s="6">
        <v>723</v>
      </c>
      <c r="G54" s="2" t="str">
        <f t="shared" si="9"/>
        <v/>
      </c>
      <c r="H54" s="2" t="str">
        <f t="shared" si="9"/>
        <v/>
      </c>
      <c r="I54" s="2" t="str">
        <f t="shared" si="9"/>
        <v/>
      </c>
    </row>
    <row r="55" spans="1:9" x14ac:dyDescent="0.25">
      <c r="G55" s="2" t="str">
        <f t="shared" si="9"/>
        <v/>
      </c>
      <c r="H55" s="2" t="str">
        <f t="shared" si="9"/>
        <v/>
      </c>
      <c r="I55" s="2" t="str">
        <f t="shared" si="9"/>
        <v/>
      </c>
    </row>
    <row r="56" spans="1:9" x14ac:dyDescent="0.25">
      <c r="G56" s="2" t="str">
        <f t="shared" si="9"/>
        <v/>
      </c>
      <c r="H56" s="2" t="str">
        <f t="shared" si="9"/>
        <v/>
      </c>
      <c r="I56" s="2" t="str">
        <f t="shared" si="9"/>
        <v/>
      </c>
    </row>
    <row r="57" spans="1:9" x14ac:dyDescent="0.25">
      <c r="G57" s="2" t="str">
        <f t="shared" si="9"/>
        <v/>
      </c>
      <c r="H57" s="2" t="str">
        <f t="shared" si="9"/>
        <v/>
      </c>
      <c r="I57" s="2" t="str">
        <f t="shared" si="9"/>
        <v/>
      </c>
    </row>
    <row r="58" spans="1:9" x14ac:dyDescent="0.25">
      <c r="G58" s="2" t="str">
        <f t="shared" si="9"/>
        <v/>
      </c>
      <c r="H58" s="2" t="str">
        <f t="shared" si="9"/>
        <v/>
      </c>
      <c r="I58" s="2" t="str">
        <f t="shared" si="9"/>
        <v/>
      </c>
    </row>
    <row r="59" spans="1:9" x14ac:dyDescent="0.25">
      <c r="G59" s="2" t="str">
        <f t="shared" si="9"/>
        <v/>
      </c>
      <c r="H59" s="2" t="str">
        <f t="shared" si="9"/>
        <v/>
      </c>
      <c r="I59" s="2" t="str">
        <f t="shared" si="9"/>
        <v/>
      </c>
    </row>
    <row r="60" spans="1:9" x14ac:dyDescent="0.25">
      <c r="G60" s="2" t="str">
        <f t="shared" si="9"/>
        <v/>
      </c>
      <c r="H60" s="2" t="str">
        <f t="shared" si="9"/>
        <v/>
      </c>
      <c r="I60" s="2" t="str">
        <f t="shared" si="9"/>
        <v/>
      </c>
    </row>
    <row r="61" spans="1:9" x14ac:dyDescent="0.25">
      <c r="G61" s="2" t="str">
        <f t="shared" si="9"/>
        <v/>
      </c>
      <c r="H61" s="2" t="str">
        <f t="shared" si="9"/>
        <v/>
      </c>
      <c r="I61" s="2" t="str">
        <f t="shared" si="9"/>
        <v/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topLeftCell="A28" workbookViewId="0">
      <selection activeCell="B34" sqref="B34"/>
    </sheetView>
  </sheetViews>
  <sheetFormatPr defaultRowHeight="15" x14ac:dyDescent="0.25"/>
  <cols>
    <col min="1" max="1" width="30.7109375" bestFit="1" customWidth="1"/>
    <col min="2" max="2" width="17.8554687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22</v>
      </c>
      <c r="B6" s="6">
        <v>32</v>
      </c>
      <c r="C6" s="6">
        <v>34</v>
      </c>
      <c r="D6" s="6">
        <v>34</v>
      </c>
      <c r="E6" s="6">
        <v>100</v>
      </c>
      <c r="G6" s="2" t="str">
        <f t="shared" ref="G6:I3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10</v>
      </c>
      <c r="C7" s="6">
        <v>10</v>
      </c>
      <c r="D7" s="6">
        <v>10</v>
      </c>
      <c r="E7" s="6">
        <v>30</v>
      </c>
      <c r="G7" s="2">
        <f t="shared" si="0"/>
        <v>10</v>
      </c>
      <c r="H7" s="2">
        <f t="shared" si="0"/>
        <v>10</v>
      </c>
      <c r="I7" s="2">
        <f t="shared" si="0"/>
        <v>10</v>
      </c>
      <c r="L7" s="4">
        <f t="shared" ref="L7:L11" si="2">G7</f>
        <v>10</v>
      </c>
      <c r="M7" s="4">
        <f t="shared" si="1"/>
        <v>10</v>
      </c>
      <c r="N7" s="4">
        <f t="shared" si="1"/>
        <v>10</v>
      </c>
    </row>
    <row r="8" spans="1:14" x14ac:dyDescent="0.25">
      <c r="A8" s="3">
        <v>1</v>
      </c>
      <c r="B8" s="6">
        <v>11</v>
      </c>
      <c r="C8" s="6">
        <v>12</v>
      </c>
      <c r="D8" s="6">
        <v>12</v>
      </c>
      <c r="E8" s="6">
        <v>35</v>
      </c>
      <c r="G8" s="2">
        <f t="shared" si="0"/>
        <v>11</v>
      </c>
      <c r="H8" s="2">
        <f t="shared" si="0"/>
        <v>12</v>
      </c>
      <c r="I8" s="2">
        <f t="shared" si="0"/>
        <v>12</v>
      </c>
      <c r="L8" s="4">
        <f t="shared" si="2"/>
        <v>11</v>
      </c>
      <c r="M8" s="4">
        <f t="shared" si="1"/>
        <v>12</v>
      </c>
      <c r="N8" s="4">
        <f t="shared" si="1"/>
        <v>12</v>
      </c>
    </row>
    <row r="9" spans="1:14" x14ac:dyDescent="0.25">
      <c r="A9" s="3">
        <v>2</v>
      </c>
      <c r="B9" s="6">
        <v>10</v>
      </c>
      <c r="C9" s="6">
        <v>10</v>
      </c>
      <c r="D9" s="6">
        <v>10</v>
      </c>
      <c r="E9" s="6">
        <v>30</v>
      </c>
      <c r="G9" s="2">
        <f t="shared" si="0"/>
        <v>10</v>
      </c>
      <c r="H9" s="2">
        <f t="shared" si="0"/>
        <v>10</v>
      </c>
      <c r="I9" s="2">
        <f t="shared" si="0"/>
        <v>10</v>
      </c>
      <c r="L9" s="4">
        <f t="shared" si="2"/>
        <v>10</v>
      </c>
      <c r="M9" s="4">
        <f t="shared" si="1"/>
        <v>10</v>
      </c>
      <c r="N9" s="4">
        <f t="shared" si="1"/>
        <v>10</v>
      </c>
    </row>
    <row r="10" spans="1:14" x14ac:dyDescent="0.25">
      <c r="A10" s="3">
        <v>10</v>
      </c>
      <c r="B10" s="6">
        <v>1</v>
      </c>
      <c r="C10" s="6">
        <v>2</v>
      </c>
      <c r="D10" s="6">
        <v>2</v>
      </c>
      <c r="E10" s="6">
        <v>5</v>
      </c>
      <c r="G10" s="2">
        <f t="shared" si="0"/>
        <v>1</v>
      </c>
      <c r="H10" s="2">
        <f t="shared" si="0"/>
        <v>2</v>
      </c>
      <c r="I10" s="2">
        <f t="shared" si="0"/>
        <v>2</v>
      </c>
      <c r="L10" s="4">
        <f t="shared" si="2"/>
        <v>1</v>
      </c>
      <c r="M10" s="4">
        <f t="shared" si="1"/>
        <v>2</v>
      </c>
      <c r="N10" s="4">
        <f t="shared" si="1"/>
        <v>2</v>
      </c>
    </row>
    <row r="11" spans="1:14" x14ac:dyDescent="0.25">
      <c r="A11" s="3">
        <v>20</v>
      </c>
      <c r="B11" s="6">
        <v>0</v>
      </c>
      <c r="C11" s="6">
        <v>0</v>
      </c>
      <c r="D11" s="6">
        <v>0</v>
      </c>
      <c r="E11" s="6">
        <v>0</v>
      </c>
      <c r="G11" s="2">
        <f t="shared" si="0"/>
        <v>0</v>
      </c>
      <c r="H11" s="2">
        <f t="shared" si="0"/>
        <v>0</v>
      </c>
      <c r="I11" s="2">
        <f t="shared" si="0"/>
        <v>0</v>
      </c>
      <c r="L11" s="4">
        <f t="shared" si="2"/>
        <v>0</v>
      </c>
      <c r="M11" s="4">
        <f t="shared" si="1"/>
        <v>0</v>
      </c>
      <c r="N11" s="4">
        <f t="shared" si="1"/>
        <v>0</v>
      </c>
    </row>
    <row r="12" spans="1:14" x14ac:dyDescent="0.25">
      <c r="A12" s="1" t="s">
        <v>40</v>
      </c>
      <c r="B12" s="6">
        <v>32</v>
      </c>
      <c r="C12" s="6">
        <v>34</v>
      </c>
      <c r="D12" s="6">
        <v>34</v>
      </c>
      <c r="E12" s="6">
        <v>100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10</v>
      </c>
      <c r="M12" s="4">
        <f t="shared" si="3"/>
        <v>10</v>
      </c>
      <c r="N12" s="4">
        <f t="shared" si="3"/>
        <v>10</v>
      </c>
    </row>
    <row r="13" spans="1:14" x14ac:dyDescent="0.25">
      <c r="A13" s="3">
        <v>0</v>
      </c>
      <c r="B13" s="6">
        <v>10</v>
      </c>
      <c r="C13" s="6">
        <v>10</v>
      </c>
      <c r="D13" s="6">
        <v>10</v>
      </c>
      <c r="E13" s="6">
        <v>30</v>
      </c>
      <c r="G13" s="2">
        <f t="shared" si="0"/>
        <v>10</v>
      </c>
      <c r="H13" s="2">
        <f t="shared" si="0"/>
        <v>10</v>
      </c>
      <c r="I13" s="2">
        <f t="shared" si="0"/>
        <v>10</v>
      </c>
      <c r="L13" s="4">
        <f t="shared" si="3"/>
        <v>11</v>
      </c>
      <c r="M13" s="4">
        <f t="shared" si="3"/>
        <v>12</v>
      </c>
      <c r="N13" s="4">
        <f t="shared" si="3"/>
        <v>12</v>
      </c>
    </row>
    <row r="14" spans="1:14" x14ac:dyDescent="0.25">
      <c r="A14" s="3">
        <v>1</v>
      </c>
      <c r="B14" s="6">
        <v>11</v>
      </c>
      <c r="C14" s="6">
        <v>12</v>
      </c>
      <c r="D14" s="6">
        <v>12</v>
      </c>
      <c r="E14" s="6">
        <v>35</v>
      </c>
      <c r="G14" s="2">
        <f t="shared" si="0"/>
        <v>11</v>
      </c>
      <c r="H14" s="2">
        <f t="shared" si="0"/>
        <v>12</v>
      </c>
      <c r="I14" s="2">
        <f t="shared" si="0"/>
        <v>12</v>
      </c>
      <c r="L14" s="4">
        <f t="shared" si="3"/>
        <v>10</v>
      </c>
      <c r="M14" s="4">
        <f t="shared" si="3"/>
        <v>10</v>
      </c>
      <c r="N14" s="4">
        <f t="shared" si="3"/>
        <v>10</v>
      </c>
    </row>
    <row r="15" spans="1:14" x14ac:dyDescent="0.25">
      <c r="A15" s="3">
        <v>2</v>
      </c>
      <c r="B15" s="6">
        <v>10</v>
      </c>
      <c r="C15" s="6">
        <v>10</v>
      </c>
      <c r="D15" s="6">
        <v>10</v>
      </c>
      <c r="E15" s="6">
        <v>30</v>
      </c>
      <c r="G15" s="2">
        <f t="shared" si="0"/>
        <v>10</v>
      </c>
      <c r="H15" s="2">
        <f t="shared" si="0"/>
        <v>10</v>
      </c>
      <c r="I15" s="2">
        <f t="shared" si="0"/>
        <v>10</v>
      </c>
      <c r="L15" s="4">
        <f t="shared" si="3"/>
        <v>1</v>
      </c>
      <c r="M15" s="4">
        <f t="shared" si="3"/>
        <v>2</v>
      </c>
      <c r="N15" s="4">
        <f t="shared" si="3"/>
        <v>2</v>
      </c>
    </row>
    <row r="16" spans="1:14" x14ac:dyDescent="0.25">
      <c r="A16" s="3">
        <v>10</v>
      </c>
      <c r="B16" s="6">
        <v>1</v>
      </c>
      <c r="C16" s="6">
        <v>2</v>
      </c>
      <c r="D16" s="6">
        <v>2</v>
      </c>
      <c r="E16" s="6">
        <v>5</v>
      </c>
      <c r="G16" s="2">
        <f t="shared" si="0"/>
        <v>1</v>
      </c>
      <c r="H16" s="2">
        <f t="shared" si="0"/>
        <v>2</v>
      </c>
      <c r="I16" s="2">
        <f t="shared" si="0"/>
        <v>2</v>
      </c>
      <c r="L16" s="4">
        <f t="shared" si="3"/>
        <v>0</v>
      </c>
      <c r="M16" s="4">
        <f t="shared" si="3"/>
        <v>0</v>
      </c>
      <c r="N16" s="4">
        <f t="shared" si="3"/>
        <v>0</v>
      </c>
    </row>
    <row r="17" spans="1:14" x14ac:dyDescent="0.25">
      <c r="A17" s="3">
        <v>20</v>
      </c>
      <c r="B17" s="6">
        <v>0</v>
      </c>
      <c r="C17" s="6">
        <v>0</v>
      </c>
      <c r="D17" s="6">
        <v>0</v>
      </c>
      <c r="E17" s="6">
        <v>0</v>
      </c>
      <c r="G17" s="2">
        <f t="shared" si="0"/>
        <v>0</v>
      </c>
      <c r="H17" s="2">
        <f t="shared" si="0"/>
        <v>0</v>
      </c>
      <c r="I17" s="2">
        <f t="shared" si="0"/>
        <v>0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46</v>
      </c>
      <c r="B18" s="6">
        <v>32</v>
      </c>
      <c r="C18" s="6">
        <v>34</v>
      </c>
      <c r="D18" s="6">
        <v>34</v>
      </c>
      <c r="E18" s="6">
        <v>100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11</v>
      </c>
      <c r="M18" s="4">
        <f t="shared" si="4"/>
        <v>12</v>
      </c>
      <c r="N18" s="4">
        <f t="shared" si="4"/>
        <v>12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11</v>
      </c>
      <c r="C20" s="6">
        <v>12</v>
      </c>
      <c r="D20" s="6">
        <v>12</v>
      </c>
      <c r="E20" s="6">
        <v>35</v>
      </c>
      <c r="G20" s="2">
        <f t="shared" si="0"/>
        <v>11</v>
      </c>
      <c r="H20" s="2">
        <f t="shared" si="0"/>
        <v>12</v>
      </c>
      <c r="I20" s="2">
        <f t="shared" si="0"/>
        <v>12</v>
      </c>
      <c r="L20" s="4">
        <f t="shared" si="4"/>
        <v>1</v>
      </c>
      <c r="M20" s="4">
        <f t="shared" si="4"/>
        <v>2</v>
      </c>
      <c r="N20" s="4">
        <f t="shared" si="4"/>
        <v>2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1</v>
      </c>
      <c r="C22" s="6">
        <v>2</v>
      </c>
      <c r="D22" s="6">
        <v>2</v>
      </c>
      <c r="E22" s="6">
        <v>5</v>
      </c>
      <c r="G22" s="2">
        <f t="shared" si="0"/>
        <v>1</v>
      </c>
      <c r="H22" s="2">
        <f t="shared" si="0"/>
        <v>2</v>
      </c>
      <c r="I22" s="2">
        <f t="shared" si="0"/>
        <v>2</v>
      </c>
      <c r="L22" s="4">
        <f t="shared" ref="L22:N26" si="5">G25</f>
        <v>10</v>
      </c>
      <c r="M22" s="4">
        <f t="shared" si="5"/>
        <v>10</v>
      </c>
      <c r="N22" s="4">
        <f t="shared" si="5"/>
        <v>10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  <c r="L23" s="4">
        <f t="shared" si="5"/>
        <v>11</v>
      </c>
      <c r="M23" s="4">
        <f t="shared" si="5"/>
        <v>12</v>
      </c>
      <c r="N23" s="4">
        <f t="shared" si="5"/>
        <v>12</v>
      </c>
    </row>
    <row r="24" spans="1:14" x14ac:dyDescent="0.25">
      <c r="A24" s="1" t="s">
        <v>50</v>
      </c>
      <c r="B24" s="6">
        <v>32</v>
      </c>
      <c r="C24" s="6">
        <v>34</v>
      </c>
      <c r="D24" s="6">
        <v>34</v>
      </c>
      <c r="E24" s="6">
        <v>100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  <c r="L24" s="4">
        <f t="shared" si="5"/>
        <v>10</v>
      </c>
      <c r="M24" s="4">
        <f t="shared" si="5"/>
        <v>10</v>
      </c>
      <c r="N24" s="4">
        <f t="shared" si="5"/>
        <v>10</v>
      </c>
    </row>
    <row r="25" spans="1:14" x14ac:dyDescent="0.25">
      <c r="A25" s="3">
        <v>0</v>
      </c>
      <c r="B25" s="6">
        <v>10</v>
      </c>
      <c r="C25" s="6">
        <v>10</v>
      </c>
      <c r="D25" s="6">
        <v>10</v>
      </c>
      <c r="E25" s="6">
        <v>30</v>
      </c>
      <c r="G25" s="2">
        <f t="shared" si="0"/>
        <v>10</v>
      </c>
      <c r="H25" s="2">
        <f t="shared" si="0"/>
        <v>10</v>
      </c>
      <c r="I25" s="2">
        <f t="shared" si="0"/>
        <v>10</v>
      </c>
      <c r="L25" s="4">
        <f t="shared" si="5"/>
        <v>1</v>
      </c>
      <c r="M25" s="4">
        <f t="shared" si="5"/>
        <v>2</v>
      </c>
      <c r="N25" s="4">
        <f t="shared" si="5"/>
        <v>2</v>
      </c>
    </row>
    <row r="26" spans="1:14" x14ac:dyDescent="0.25">
      <c r="A26" s="3">
        <v>1</v>
      </c>
      <c r="B26" s="6">
        <v>11</v>
      </c>
      <c r="C26" s="6">
        <v>12</v>
      </c>
      <c r="D26" s="6">
        <v>12</v>
      </c>
      <c r="E26" s="6">
        <v>35</v>
      </c>
      <c r="G26" s="2">
        <f t="shared" si="0"/>
        <v>11</v>
      </c>
      <c r="H26" s="2">
        <f t="shared" si="0"/>
        <v>12</v>
      </c>
      <c r="I26" s="2">
        <f t="shared" si="0"/>
        <v>12</v>
      </c>
      <c r="L26" s="4">
        <f t="shared" si="5"/>
        <v>0</v>
      </c>
      <c r="M26" s="4">
        <f t="shared" si="5"/>
        <v>0</v>
      </c>
      <c r="N26" s="4">
        <f t="shared" si="5"/>
        <v>0</v>
      </c>
    </row>
    <row r="27" spans="1:14" x14ac:dyDescent="0.25">
      <c r="A27" s="3">
        <v>2</v>
      </c>
      <c r="B27" s="6">
        <v>10</v>
      </c>
      <c r="C27" s="6">
        <v>10</v>
      </c>
      <c r="D27" s="6">
        <v>10</v>
      </c>
      <c r="E27" s="6">
        <v>30</v>
      </c>
      <c r="G27" s="2">
        <f t="shared" si="0"/>
        <v>10</v>
      </c>
      <c r="H27" s="2">
        <f t="shared" si="0"/>
        <v>10</v>
      </c>
      <c r="I27" s="2">
        <f t="shared" si="0"/>
        <v>10</v>
      </c>
      <c r="L27" s="4">
        <f t="shared" ref="L27:N31" si="6">G31</f>
        <v>10</v>
      </c>
      <c r="M27" s="4">
        <f t="shared" si="6"/>
        <v>10</v>
      </c>
      <c r="N27" s="4">
        <f t="shared" si="6"/>
        <v>10</v>
      </c>
    </row>
    <row r="28" spans="1:14" x14ac:dyDescent="0.25">
      <c r="A28" s="3">
        <v>10</v>
      </c>
      <c r="B28" s="6">
        <v>1</v>
      </c>
      <c r="C28" s="6">
        <v>2</v>
      </c>
      <c r="D28" s="6">
        <v>2</v>
      </c>
      <c r="E28" s="6">
        <v>5</v>
      </c>
      <c r="G28" s="2">
        <f t="shared" si="0"/>
        <v>1</v>
      </c>
      <c r="H28" s="2">
        <f t="shared" si="0"/>
        <v>2</v>
      </c>
      <c r="I28" s="2">
        <f t="shared" si="0"/>
        <v>2</v>
      </c>
      <c r="L28" s="4">
        <f t="shared" si="6"/>
        <v>11</v>
      </c>
      <c r="M28" s="4">
        <f t="shared" si="6"/>
        <v>12</v>
      </c>
      <c r="N28" s="4">
        <f t="shared" si="6"/>
        <v>12</v>
      </c>
    </row>
    <row r="29" spans="1:14" x14ac:dyDescent="0.25">
      <c r="A29" s="3">
        <v>20</v>
      </c>
      <c r="B29" s="6">
        <v>0</v>
      </c>
      <c r="C29" s="6">
        <v>0</v>
      </c>
      <c r="D29" s="6">
        <v>0</v>
      </c>
      <c r="E29" s="6">
        <v>0</v>
      </c>
      <c r="G29" s="2">
        <f t="shared" si="0"/>
        <v>0</v>
      </c>
      <c r="H29" s="2">
        <f t="shared" si="0"/>
        <v>0</v>
      </c>
      <c r="I29" s="2">
        <f t="shared" si="0"/>
        <v>0</v>
      </c>
      <c r="L29" s="4">
        <f t="shared" si="6"/>
        <v>10</v>
      </c>
      <c r="M29" s="4">
        <f t="shared" si="6"/>
        <v>10</v>
      </c>
      <c r="N29" s="4">
        <f t="shared" si="6"/>
        <v>10</v>
      </c>
    </row>
    <row r="30" spans="1:14" x14ac:dyDescent="0.25">
      <c r="A30" s="1" t="s">
        <v>59</v>
      </c>
      <c r="B30" s="6">
        <v>32</v>
      </c>
      <c r="C30" s="6">
        <v>34</v>
      </c>
      <c r="D30" s="6">
        <v>34</v>
      </c>
      <c r="E30" s="6">
        <v>100</v>
      </c>
      <c r="G30" s="2" t="str">
        <f t="shared" si="0"/>
        <v/>
      </c>
      <c r="H30" s="2" t="str">
        <f t="shared" si="0"/>
        <v/>
      </c>
      <c r="I30" s="2" t="str">
        <f t="shared" si="0"/>
        <v/>
      </c>
      <c r="L30" s="4">
        <f t="shared" si="6"/>
        <v>1</v>
      </c>
      <c r="M30" s="4">
        <f t="shared" si="6"/>
        <v>2</v>
      </c>
      <c r="N30" s="4">
        <f t="shared" si="6"/>
        <v>2</v>
      </c>
    </row>
    <row r="31" spans="1:14" x14ac:dyDescent="0.25">
      <c r="A31" s="3">
        <v>0</v>
      </c>
      <c r="B31" s="6">
        <v>10</v>
      </c>
      <c r="C31" s="6">
        <v>10</v>
      </c>
      <c r="D31" s="6">
        <v>10</v>
      </c>
      <c r="E31" s="6">
        <v>30</v>
      </c>
      <c r="G31" s="2">
        <f t="shared" si="0"/>
        <v>10</v>
      </c>
      <c r="H31" s="2">
        <f t="shared" si="0"/>
        <v>10</v>
      </c>
      <c r="I31" s="2">
        <f t="shared" si="0"/>
        <v>10</v>
      </c>
      <c r="L31" s="4">
        <f t="shared" si="6"/>
        <v>0</v>
      </c>
      <c r="M31" s="4">
        <f t="shared" si="6"/>
        <v>0</v>
      </c>
      <c r="N31" s="4">
        <f t="shared" si="6"/>
        <v>0</v>
      </c>
    </row>
    <row r="32" spans="1:14" x14ac:dyDescent="0.25">
      <c r="A32" s="3">
        <v>1</v>
      </c>
      <c r="B32" s="6">
        <v>11</v>
      </c>
      <c r="C32" s="6">
        <v>12</v>
      </c>
      <c r="D32" s="6">
        <v>12</v>
      </c>
      <c r="E32" s="6">
        <v>35</v>
      </c>
      <c r="G32" s="2">
        <f t="shared" si="0"/>
        <v>11</v>
      </c>
      <c r="H32" s="2">
        <f t="shared" si="0"/>
        <v>12</v>
      </c>
      <c r="I32" s="2">
        <f t="shared" si="0"/>
        <v>12</v>
      </c>
      <c r="L32" s="4">
        <f t="shared" ref="L32:N36" si="7">G37</f>
        <v>10</v>
      </c>
      <c r="M32" s="4">
        <f t="shared" si="7"/>
        <v>10</v>
      </c>
      <c r="N32" s="4">
        <f t="shared" si="7"/>
        <v>10</v>
      </c>
    </row>
    <row r="33" spans="1:14" x14ac:dyDescent="0.25">
      <c r="A33" s="3">
        <v>2</v>
      </c>
      <c r="B33" s="6">
        <v>10</v>
      </c>
      <c r="C33" s="6">
        <v>10</v>
      </c>
      <c r="D33" s="6">
        <v>10</v>
      </c>
      <c r="E33" s="6">
        <v>30</v>
      </c>
      <c r="G33" s="2">
        <f t="shared" si="0"/>
        <v>10</v>
      </c>
      <c r="H33" s="2">
        <f t="shared" si="0"/>
        <v>10</v>
      </c>
      <c r="I33" s="2">
        <f t="shared" si="0"/>
        <v>10</v>
      </c>
      <c r="L33" s="4">
        <f t="shared" si="7"/>
        <v>11</v>
      </c>
      <c r="M33" s="4">
        <f t="shared" si="7"/>
        <v>12</v>
      </c>
      <c r="N33" s="4">
        <f t="shared" si="7"/>
        <v>12</v>
      </c>
    </row>
    <row r="34" spans="1:14" x14ac:dyDescent="0.25">
      <c r="A34" s="3">
        <v>10</v>
      </c>
      <c r="B34" s="6">
        <v>1</v>
      </c>
      <c r="C34" s="6">
        <v>2</v>
      </c>
      <c r="D34" s="6">
        <v>2</v>
      </c>
      <c r="E34" s="6">
        <v>5</v>
      </c>
      <c r="G34" s="2">
        <f t="shared" si="0"/>
        <v>1</v>
      </c>
      <c r="H34" s="2">
        <f t="shared" si="0"/>
        <v>2</v>
      </c>
      <c r="I34" s="2">
        <f t="shared" si="0"/>
        <v>2</v>
      </c>
      <c r="L34" s="4">
        <f t="shared" si="7"/>
        <v>10</v>
      </c>
      <c r="M34" s="4">
        <f t="shared" si="7"/>
        <v>10</v>
      </c>
      <c r="N34" s="4">
        <f t="shared" si="7"/>
        <v>10</v>
      </c>
    </row>
    <row r="35" spans="1:14" x14ac:dyDescent="0.25">
      <c r="A35" s="3">
        <v>20</v>
      </c>
      <c r="B35" s="6">
        <v>0</v>
      </c>
      <c r="C35" s="6">
        <v>0</v>
      </c>
      <c r="D35" s="6">
        <v>0</v>
      </c>
      <c r="E35" s="6">
        <v>0</v>
      </c>
      <c r="G35" s="2">
        <f t="shared" si="0"/>
        <v>0</v>
      </c>
      <c r="H35" s="2">
        <f t="shared" si="0"/>
        <v>0</v>
      </c>
      <c r="I35" s="2">
        <f t="shared" si="0"/>
        <v>0</v>
      </c>
      <c r="L35" s="4">
        <f t="shared" si="7"/>
        <v>1</v>
      </c>
      <c r="M35" s="4">
        <f t="shared" si="7"/>
        <v>2</v>
      </c>
      <c r="N35" s="4">
        <f t="shared" si="7"/>
        <v>2</v>
      </c>
    </row>
    <row r="36" spans="1:14" x14ac:dyDescent="0.25">
      <c r="A36" s="1" t="s">
        <v>68</v>
      </c>
      <c r="B36" s="6">
        <v>32</v>
      </c>
      <c r="C36" s="6">
        <v>34</v>
      </c>
      <c r="D36" s="6">
        <v>34</v>
      </c>
      <c r="E36" s="6">
        <v>100</v>
      </c>
      <c r="G36" s="2" t="str">
        <f t="shared" si="0"/>
        <v/>
      </c>
      <c r="H36" s="2" t="str">
        <f t="shared" si="0"/>
        <v/>
      </c>
      <c r="I36" s="2" t="str">
        <f t="shared" si="0"/>
        <v/>
      </c>
      <c r="L36" s="4">
        <f t="shared" si="7"/>
        <v>0</v>
      </c>
      <c r="M36" s="4">
        <f t="shared" si="7"/>
        <v>0</v>
      </c>
      <c r="N36" s="4">
        <f t="shared" si="7"/>
        <v>0</v>
      </c>
    </row>
    <row r="37" spans="1:14" x14ac:dyDescent="0.25">
      <c r="A37" s="3">
        <v>0</v>
      </c>
      <c r="B37" s="6">
        <v>10</v>
      </c>
      <c r="C37" s="6">
        <v>10</v>
      </c>
      <c r="D37" s="6">
        <v>10</v>
      </c>
      <c r="E37" s="6">
        <v>30</v>
      </c>
      <c r="G37" s="2">
        <f t="shared" si="0"/>
        <v>10</v>
      </c>
      <c r="H37" s="2">
        <f t="shared" si="0"/>
        <v>10</v>
      </c>
      <c r="I37" s="2">
        <f t="shared" si="0"/>
        <v>10</v>
      </c>
      <c r="L37" s="4">
        <f t="shared" ref="L37:N41" si="8">G43</f>
        <v>6</v>
      </c>
      <c r="M37" s="4">
        <f t="shared" si="8"/>
        <v>6</v>
      </c>
      <c r="N37" s="4">
        <f t="shared" si="8"/>
        <v>6</v>
      </c>
    </row>
    <row r="38" spans="1:14" x14ac:dyDescent="0.25">
      <c r="A38" s="3">
        <v>1</v>
      </c>
      <c r="B38" s="6">
        <v>11</v>
      </c>
      <c r="C38" s="6">
        <v>12</v>
      </c>
      <c r="D38" s="6">
        <v>12</v>
      </c>
      <c r="E38" s="6">
        <v>35</v>
      </c>
      <c r="G38" s="2">
        <f t="shared" ref="G38:I61" si="9">IF(ISNUMBER($A38),B38,"")</f>
        <v>11</v>
      </c>
      <c r="H38" s="2">
        <f t="shared" si="9"/>
        <v>12</v>
      </c>
      <c r="I38" s="2">
        <f t="shared" si="9"/>
        <v>12</v>
      </c>
      <c r="L38" s="4">
        <f t="shared" si="8"/>
        <v>8</v>
      </c>
      <c r="M38" s="4">
        <f t="shared" si="8"/>
        <v>10</v>
      </c>
      <c r="N38" s="4">
        <f t="shared" si="8"/>
        <v>10</v>
      </c>
    </row>
    <row r="39" spans="1:14" x14ac:dyDescent="0.25">
      <c r="A39" s="3">
        <v>2</v>
      </c>
      <c r="B39" s="6">
        <v>10</v>
      </c>
      <c r="C39" s="6">
        <v>10</v>
      </c>
      <c r="D39" s="6">
        <v>10</v>
      </c>
      <c r="E39" s="6">
        <v>30</v>
      </c>
      <c r="G39" s="2">
        <f t="shared" si="9"/>
        <v>10</v>
      </c>
      <c r="H39" s="2">
        <f t="shared" si="9"/>
        <v>10</v>
      </c>
      <c r="I39" s="2">
        <f t="shared" si="9"/>
        <v>10</v>
      </c>
      <c r="L39" s="4">
        <f t="shared" si="8"/>
        <v>9</v>
      </c>
      <c r="M39" s="4">
        <f t="shared" si="8"/>
        <v>8</v>
      </c>
      <c r="N39" s="4">
        <f t="shared" si="8"/>
        <v>8</v>
      </c>
    </row>
    <row r="40" spans="1:14" x14ac:dyDescent="0.25">
      <c r="A40" s="3">
        <v>10</v>
      </c>
      <c r="B40" s="6">
        <v>1</v>
      </c>
      <c r="C40" s="6">
        <v>2</v>
      </c>
      <c r="D40" s="6">
        <v>2</v>
      </c>
      <c r="E40" s="6">
        <v>5</v>
      </c>
      <c r="G40" s="2">
        <f t="shared" si="9"/>
        <v>1</v>
      </c>
      <c r="H40" s="2">
        <f t="shared" si="9"/>
        <v>2</v>
      </c>
      <c r="I40" s="2">
        <f t="shared" si="9"/>
        <v>2</v>
      </c>
      <c r="L40" s="4">
        <f t="shared" si="8"/>
        <v>2</v>
      </c>
      <c r="M40" s="4">
        <f t="shared" si="8"/>
        <v>4</v>
      </c>
      <c r="N40" s="4">
        <f t="shared" si="8"/>
        <v>4</v>
      </c>
    </row>
    <row r="41" spans="1:14" x14ac:dyDescent="0.25">
      <c r="A41" s="3">
        <v>20</v>
      </c>
      <c r="B41" s="6">
        <v>0</v>
      </c>
      <c r="C41" s="6">
        <v>0</v>
      </c>
      <c r="D41" s="6">
        <v>0</v>
      </c>
      <c r="E41" s="6">
        <v>0</v>
      </c>
      <c r="G41" s="2">
        <f t="shared" si="9"/>
        <v>0</v>
      </c>
      <c r="H41" s="2">
        <f t="shared" si="9"/>
        <v>0</v>
      </c>
      <c r="I41" s="2">
        <f t="shared" si="9"/>
        <v>0</v>
      </c>
      <c r="L41" s="4">
        <f t="shared" si="8"/>
        <v>3</v>
      </c>
      <c r="M41" s="4">
        <f t="shared" si="8"/>
        <v>2</v>
      </c>
      <c r="N41" s="4">
        <f t="shared" si="8"/>
        <v>2</v>
      </c>
    </row>
    <row r="42" spans="1:14" x14ac:dyDescent="0.25">
      <c r="A42" s="1" t="s">
        <v>74</v>
      </c>
      <c r="B42" s="6">
        <v>28</v>
      </c>
      <c r="C42" s="6">
        <v>30</v>
      </c>
      <c r="D42" s="6">
        <v>30</v>
      </c>
      <c r="E42" s="6">
        <v>88</v>
      </c>
      <c r="G42" s="2" t="str">
        <f t="shared" si="9"/>
        <v/>
      </c>
      <c r="H42" s="2" t="str">
        <f t="shared" si="9"/>
        <v/>
      </c>
      <c r="I42" s="2" t="str">
        <f t="shared" si="9"/>
        <v/>
      </c>
      <c r="L42" s="4">
        <f t="shared" ref="L42:N46" si="10">G49</f>
        <v>3</v>
      </c>
      <c r="M42" s="4">
        <f t="shared" si="10"/>
        <v>3</v>
      </c>
      <c r="N42" s="4">
        <f t="shared" si="10"/>
        <v>3</v>
      </c>
    </row>
    <row r="43" spans="1:14" x14ac:dyDescent="0.25">
      <c r="A43" s="3">
        <v>0</v>
      </c>
      <c r="B43" s="6">
        <v>6</v>
      </c>
      <c r="C43" s="6">
        <v>6</v>
      </c>
      <c r="D43" s="6">
        <v>6</v>
      </c>
      <c r="E43" s="6">
        <v>18</v>
      </c>
      <c r="G43" s="2">
        <f t="shared" si="9"/>
        <v>6</v>
      </c>
      <c r="H43" s="2">
        <f t="shared" si="9"/>
        <v>6</v>
      </c>
      <c r="I43" s="2">
        <f t="shared" si="9"/>
        <v>6</v>
      </c>
      <c r="L43" s="4">
        <f t="shared" si="10"/>
        <v>4</v>
      </c>
      <c r="M43" s="4">
        <f t="shared" si="10"/>
        <v>5</v>
      </c>
      <c r="N43" s="4">
        <f t="shared" si="10"/>
        <v>5</v>
      </c>
    </row>
    <row r="44" spans="1:14" x14ac:dyDescent="0.25">
      <c r="A44" s="3">
        <v>1</v>
      </c>
      <c r="B44" s="6">
        <v>8</v>
      </c>
      <c r="C44" s="6">
        <v>10</v>
      </c>
      <c r="D44" s="6">
        <v>10</v>
      </c>
      <c r="E44" s="6">
        <v>28</v>
      </c>
      <c r="G44" s="2">
        <f t="shared" si="9"/>
        <v>8</v>
      </c>
      <c r="H44" s="2">
        <f t="shared" si="9"/>
        <v>10</v>
      </c>
      <c r="I44" s="2">
        <f t="shared" si="9"/>
        <v>10</v>
      </c>
      <c r="L44" s="4">
        <f t="shared" si="10"/>
        <v>5</v>
      </c>
      <c r="M44" s="4">
        <f t="shared" si="10"/>
        <v>4</v>
      </c>
      <c r="N44" s="4">
        <f t="shared" si="10"/>
        <v>4</v>
      </c>
    </row>
    <row r="45" spans="1:14" x14ac:dyDescent="0.25">
      <c r="A45" s="3">
        <v>2</v>
      </c>
      <c r="B45" s="6">
        <v>9</v>
      </c>
      <c r="C45" s="6">
        <v>8</v>
      </c>
      <c r="D45" s="6">
        <v>8</v>
      </c>
      <c r="E45" s="6">
        <v>25</v>
      </c>
      <c r="G45" s="2">
        <f t="shared" si="9"/>
        <v>9</v>
      </c>
      <c r="H45" s="2">
        <f t="shared" si="9"/>
        <v>8</v>
      </c>
      <c r="I45" s="2">
        <f t="shared" si="9"/>
        <v>8</v>
      </c>
      <c r="L45" s="4">
        <f t="shared" si="10"/>
        <v>1</v>
      </c>
      <c r="M45" s="4">
        <f t="shared" si="10"/>
        <v>2</v>
      </c>
      <c r="N45" s="4">
        <f t="shared" si="10"/>
        <v>2</v>
      </c>
    </row>
    <row r="46" spans="1:14" x14ac:dyDescent="0.25">
      <c r="A46" s="3">
        <v>10</v>
      </c>
      <c r="B46" s="6">
        <v>2</v>
      </c>
      <c r="C46" s="6">
        <v>4</v>
      </c>
      <c r="D46" s="6">
        <v>4</v>
      </c>
      <c r="E46" s="6">
        <v>10</v>
      </c>
      <c r="G46" s="2">
        <f t="shared" si="9"/>
        <v>2</v>
      </c>
      <c r="H46" s="2">
        <f t="shared" si="9"/>
        <v>4</v>
      </c>
      <c r="I46" s="2">
        <f t="shared" si="9"/>
        <v>4</v>
      </c>
      <c r="L46" s="4">
        <f t="shared" si="10"/>
        <v>2</v>
      </c>
      <c r="M46" s="4">
        <f t="shared" si="10"/>
        <v>1</v>
      </c>
      <c r="N46" s="4">
        <f t="shared" si="10"/>
        <v>1</v>
      </c>
    </row>
    <row r="47" spans="1:14" x14ac:dyDescent="0.25">
      <c r="A47" s="3">
        <v>20</v>
      </c>
      <c r="B47" s="6">
        <v>3</v>
      </c>
      <c r="C47" s="6">
        <v>2</v>
      </c>
      <c r="D47" s="6">
        <v>2</v>
      </c>
      <c r="E47" s="6">
        <v>7</v>
      </c>
      <c r="G47" s="2">
        <f t="shared" si="9"/>
        <v>3</v>
      </c>
      <c r="H47" s="2">
        <f t="shared" si="9"/>
        <v>2</v>
      </c>
      <c r="I47" s="2">
        <f t="shared" si="9"/>
        <v>2</v>
      </c>
    </row>
    <row r="48" spans="1:14" x14ac:dyDescent="0.25">
      <c r="A48" s="1" t="s">
        <v>78</v>
      </c>
      <c r="B48" s="6">
        <v>15</v>
      </c>
      <c r="C48" s="6">
        <v>15</v>
      </c>
      <c r="D48" s="6">
        <v>15</v>
      </c>
      <c r="E48" s="6">
        <v>45</v>
      </c>
      <c r="G48" s="2" t="str">
        <f t="shared" si="9"/>
        <v/>
      </c>
      <c r="H48" s="2" t="str">
        <f t="shared" si="9"/>
        <v/>
      </c>
      <c r="I48" s="2" t="str">
        <f t="shared" si="9"/>
        <v/>
      </c>
    </row>
    <row r="49" spans="1:9" x14ac:dyDescent="0.25">
      <c r="A49" s="3">
        <v>0</v>
      </c>
      <c r="B49" s="6">
        <v>3</v>
      </c>
      <c r="C49" s="6">
        <v>3</v>
      </c>
      <c r="D49" s="6">
        <v>3</v>
      </c>
      <c r="E49" s="6">
        <v>9</v>
      </c>
      <c r="G49" s="2">
        <f t="shared" si="9"/>
        <v>3</v>
      </c>
      <c r="H49" s="2">
        <f t="shared" si="9"/>
        <v>3</v>
      </c>
      <c r="I49" s="2">
        <f t="shared" si="9"/>
        <v>3</v>
      </c>
    </row>
    <row r="50" spans="1:9" x14ac:dyDescent="0.25">
      <c r="A50" s="3">
        <v>1</v>
      </c>
      <c r="B50" s="6">
        <v>4</v>
      </c>
      <c r="C50" s="6">
        <v>5</v>
      </c>
      <c r="D50" s="6">
        <v>5</v>
      </c>
      <c r="E50" s="6">
        <v>14</v>
      </c>
      <c r="G50" s="2">
        <f t="shared" si="9"/>
        <v>4</v>
      </c>
      <c r="H50" s="2">
        <f t="shared" si="9"/>
        <v>5</v>
      </c>
      <c r="I50" s="2">
        <f t="shared" si="9"/>
        <v>5</v>
      </c>
    </row>
    <row r="51" spans="1:9" x14ac:dyDescent="0.25">
      <c r="A51" s="3">
        <v>2</v>
      </c>
      <c r="B51" s="6">
        <v>5</v>
      </c>
      <c r="C51" s="6">
        <v>4</v>
      </c>
      <c r="D51" s="6">
        <v>4</v>
      </c>
      <c r="E51" s="6">
        <v>13</v>
      </c>
      <c r="G51" s="2">
        <f t="shared" si="9"/>
        <v>5</v>
      </c>
      <c r="H51" s="2">
        <f t="shared" si="9"/>
        <v>4</v>
      </c>
      <c r="I51" s="2">
        <f t="shared" si="9"/>
        <v>4</v>
      </c>
    </row>
    <row r="52" spans="1:9" x14ac:dyDescent="0.25">
      <c r="A52" s="3">
        <v>10</v>
      </c>
      <c r="B52" s="6">
        <v>1</v>
      </c>
      <c r="C52" s="6">
        <v>2</v>
      </c>
      <c r="D52" s="6">
        <v>2</v>
      </c>
      <c r="E52" s="6">
        <v>5</v>
      </c>
      <c r="G52" s="2">
        <f t="shared" si="9"/>
        <v>1</v>
      </c>
      <c r="H52" s="2">
        <f t="shared" si="9"/>
        <v>2</v>
      </c>
      <c r="I52" s="2">
        <f t="shared" si="9"/>
        <v>2</v>
      </c>
    </row>
    <row r="53" spans="1:9" x14ac:dyDescent="0.25">
      <c r="A53" s="3">
        <v>20</v>
      </c>
      <c r="B53" s="6">
        <v>2</v>
      </c>
      <c r="C53" s="6">
        <v>1</v>
      </c>
      <c r="D53" s="6">
        <v>1</v>
      </c>
      <c r="E53" s="6">
        <v>4</v>
      </c>
      <c r="G53" s="2">
        <f t="shared" si="9"/>
        <v>2</v>
      </c>
      <c r="H53" s="2">
        <f t="shared" si="9"/>
        <v>1</v>
      </c>
      <c r="I53" s="2">
        <f t="shared" si="9"/>
        <v>1</v>
      </c>
    </row>
    <row r="54" spans="1:9" x14ac:dyDescent="0.25">
      <c r="A54" s="1" t="s">
        <v>85</v>
      </c>
      <c r="B54" s="6">
        <v>235</v>
      </c>
      <c r="C54" s="6">
        <v>249</v>
      </c>
      <c r="D54" s="6">
        <v>249</v>
      </c>
      <c r="E54" s="6">
        <v>733</v>
      </c>
      <c r="G54" s="2" t="str">
        <f t="shared" si="9"/>
        <v/>
      </c>
      <c r="H54" s="2" t="str">
        <f t="shared" si="9"/>
        <v/>
      </c>
      <c r="I54" s="2" t="str">
        <f t="shared" si="9"/>
        <v/>
      </c>
    </row>
    <row r="55" spans="1:9" x14ac:dyDescent="0.25">
      <c r="G55" s="2" t="str">
        <f t="shared" si="9"/>
        <v/>
      </c>
      <c r="H55" s="2" t="str">
        <f t="shared" si="9"/>
        <v/>
      </c>
      <c r="I55" s="2" t="str">
        <f t="shared" si="9"/>
        <v/>
      </c>
    </row>
    <row r="56" spans="1:9" x14ac:dyDescent="0.25">
      <c r="G56" s="2" t="str">
        <f t="shared" si="9"/>
        <v/>
      </c>
      <c r="H56" s="2" t="str">
        <f t="shared" si="9"/>
        <v/>
      </c>
      <c r="I56" s="2" t="str">
        <f t="shared" si="9"/>
        <v/>
      </c>
    </row>
    <row r="57" spans="1:9" x14ac:dyDescent="0.25">
      <c r="G57" s="2" t="str">
        <f t="shared" si="9"/>
        <v/>
      </c>
      <c r="H57" s="2" t="str">
        <f t="shared" si="9"/>
        <v/>
      </c>
      <c r="I57" s="2" t="str">
        <f t="shared" si="9"/>
        <v/>
      </c>
    </row>
    <row r="58" spans="1:9" x14ac:dyDescent="0.25">
      <c r="G58" s="2" t="str">
        <f t="shared" si="9"/>
        <v/>
      </c>
      <c r="H58" s="2" t="str">
        <f t="shared" si="9"/>
        <v/>
      </c>
      <c r="I58" s="2" t="str">
        <f t="shared" si="9"/>
        <v/>
      </c>
    </row>
    <row r="59" spans="1:9" x14ac:dyDescent="0.25">
      <c r="G59" s="2" t="str">
        <f t="shared" si="9"/>
        <v/>
      </c>
      <c r="H59" s="2" t="str">
        <f t="shared" si="9"/>
        <v/>
      </c>
      <c r="I59" s="2" t="str">
        <f t="shared" si="9"/>
        <v/>
      </c>
    </row>
    <row r="60" spans="1:9" x14ac:dyDescent="0.25">
      <c r="G60" s="2" t="str">
        <f t="shared" si="9"/>
        <v/>
      </c>
      <c r="H60" s="2" t="str">
        <f t="shared" si="9"/>
        <v/>
      </c>
      <c r="I60" s="2" t="str">
        <f t="shared" si="9"/>
        <v/>
      </c>
    </row>
    <row r="61" spans="1:9" x14ac:dyDescent="0.25">
      <c r="G61" s="2" t="str">
        <f t="shared" si="9"/>
        <v/>
      </c>
      <c r="H61" s="2" t="str">
        <f t="shared" si="9"/>
        <v/>
      </c>
      <c r="I61" s="2" t="str">
        <f t="shared" si="9"/>
        <v/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workbookViewId="0">
      <selection activeCell="B8" sqref="B8"/>
    </sheetView>
  </sheetViews>
  <sheetFormatPr defaultRowHeight="15" x14ac:dyDescent="0.25"/>
  <cols>
    <col min="1" max="1" width="21" bestFit="1" customWidth="1"/>
    <col min="2" max="2" width="16.2851562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9" x14ac:dyDescent="0.25">
      <c r="A1" s="5" t="s">
        <v>0</v>
      </c>
      <c r="B1" t="s">
        <v>36</v>
      </c>
    </row>
    <row r="2" spans="1:9" x14ac:dyDescent="0.25">
      <c r="A2" s="5" t="s">
        <v>3</v>
      </c>
      <c r="B2" t="s">
        <v>18</v>
      </c>
    </row>
    <row r="4" spans="1:9" x14ac:dyDescent="0.25">
      <c r="A4" s="5" t="s">
        <v>82</v>
      </c>
      <c r="B4" s="5" t="s">
        <v>83</v>
      </c>
    </row>
    <row r="5" spans="1:9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9" x14ac:dyDescent="0.25">
      <c r="A6" s="1" t="s">
        <v>33</v>
      </c>
      <c r="B6" s="6">
        <v>32</v>
      </c>
      <c r="C6" s="6">
        <v>34</v>
      </c>
      <c r="D6" s="6">
        <v>34</v>
      </c>
      <c r="E6" s="6">
        <v>100</v>
      </c>
      <c r="G6" s="2" t="str">
        <f t="shared" ref="G6:I12" si="0">IF(ISNUMBER($A6),B6,"")</f>
        <v/>
      </c>
      <c r="H6" s="2" t="str">
        <f t="shared" si="0"/>
        <v/>
      </c>
      <c r="I6" s="2" t="str">
        <f t="shared" si="0"/>
        <v/>
      </c>
    </row>
    <row r="7" spans="1:9" x14ac:dyDescent="0.25">
      <c r="A7" s="3">
        <v>0</v>
      </c>
      <c r="B7" s="6">
        <v>10</v>
      </c>
      <c r="C7" s="6">
        <v>10</v>
      </c>
      <c r="D7" s="6">
        <v>10</v>
      </c>
      <c r="E7" s="6">
        <v>30</v>
      </c>
      <c r="G7" s="4">
        <f t="shared" si="0"/>
        <v>10</v>
      </c>
      <c r="H7" s="4">
        <f t="shared" si="0"/>
        <v>10</v>
      </c>
      <c r="I7" s="4">
        <f t="shared" si="0"/>
        <v>10</v>
      </c>
    </row>
    <row r="8" spans="1:9" x14ac:dyDescent="0.25">
      <c r="A8" s="3">
        <v>1</v>
      </c>
      <c r="B8" s="6">
        <v>11</v>
      </c>
      <c r="C8" s="6">
        <v>12</v>
      </c>
      <c r="D8" s="6">
        <v>12</v>
      </c>
      <c r="E8" s="6">
        <v>35</v>
      </c>
      <c r="G8" s="4">
        <f t="shared" si="0"/>
        <v>11</v>
      </c>
      <c r="H8" s="4">
        <f t="shared" si="0"/>
        <v>12</v>
      </c>
      <c r="I8" s="4">
        <f t="shared" si="0"/>
        <v>12</v>
      </c>
    </row>
    <row r="9" spans="1:9" x14ac:dyDescent="0.25">
      <c r="A9" s="3">
        <v>2</v>
      </c>
      <c r="B9" s="6">
        <v>10</v>
      </c>
      <c r="C9" s="6">
        <v>10</v>
      </c>
      <c r="D9" s="6">
        <v>10</v>
      </c>
      <c r="E9" s="6">
        <v>30</v>
      </c>
      <c r="G9" s="4">
        <f t="shared" si="0"/>
        <v>10</v>
      </c>
      <c r="H9" s="4">
        <f t="shared" si="0"/>
        <v>10</v>
      </c>
      <c r="I9" s="4">
        <f t="shared" si="0"/>
        <v>10</v>
      </c>
    </row>
    <row r="10" spans="1:9" x14ac:dyDescent="0.25">
      <c r="A10" s="3">
        <v>10</v>
      </c>
      <c r="B10" s="6">
        <v>1</v>
      </c>
      <c r="C10" s="6">
        <v>2</v>
      </c>
      <c r="D10" s="6">
        <v>2</v>
      </c>
      <c r="E10" s="6">
        <v>5</v>
      </c>
      <c r="G10" s="4">
        <f t="shared" si="0"/>
        <v>1</v>
      </c>
      <c r="H10" s="4">
        <f t="shared" si="0"/>
        <v>2</v>
      </c>
      <c r="I10" s="4">
        <f t="shared" si="0"/>
        <v>2</v>
      </c>
    </row>
    <row r="11" spans="1:9" x14ac:dyDescent="0.25">
      <c r="A11" s="3">
        <v>20</v>
      </c>
      <c r="B11" s="6">
        <v>0</v>
      </c>
      <c r="C11" s="6">
        <v>0</v>
      </c>
      <c r="D11" s="6">
        <v>0</v>
      </c>
      <c r="E11" s="6">
        <v>0</v>
      </c>
      <c r="G11" s="4">
        <f t="shared" si="0"/>
        <v>0</v>
      </c>
      <c r="H11" s="4">
        <f t="shared" si="0"/>
        <v>0</v>
      </c>
      <c r="I11" s="4">
        <f t="shared" si="0"/>
        <v>0</v>
      </c>
    </row>
    <row r="12" spans="1:9" x14ac:dyDescent="0.25">
      <c r="A12" s="1" t="s">
        <v>85</v>
      </c>
      <c r="B12" s="6">
        <v>32</v>
      </c>
      <c r="C12" s="6">
        <v>34</v>
      </c>
      <c r="D12" s="6">
        <v>34</v>
      </c>
      <c r="E12" s="6">
        <v>100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</row>
    <row r="13" spans="1:9" x14ac:dyDescent="0.25">
      <c r="G13" s="2"/>
      <c r="H13" s="2"/>
      <c r="I13" s="2"/>
    </row>
    <row r="14" spans="1:9" x14ac:dyDescent="0.25">
      <c r="G14" s="2"/>
      <c r="H14" s="2"/>
      <c r="I14" s="2"/>
    </row>
    <row r="15" spans="1:9" x14ac:dyDescent="0.25">
      <c r="G15" s="2"/>
      <c r="H15" s="2"/>
      <c r="I15" s="2"/>
    </row>
    <row r="16" spans="1:9" x14ac:dyDescent="0.25">
      <c r="G16" s="2"/>
      <c r="H16" s="2"/>
      <c r="I16" s="2"/>
    </row>
    <row r="17" spans="7:9" x14ac:dyDescent="0.25">
      <c r="G17" s="2"/>
      <c r="H17" s="2"/>
      <c r="I17" s="2"/>
    </row>
    <row r="18" spans="7:9" x14ac:dyDescent="0.25">
      <c r="G18" s="2"/>
      <c r="H18" s="2"/>
      <c r="I18" s="2"/>
    </row>
    <row r="19" spans="7:9" x14ac:dyDescent="0.25">
      <c r="G19" s="2"/>
      <c r="H19" s="2"/>
      <c r="I19" s="2"/>
    </row>
    <row r="20" spans="7:9" x14ac:dyDescent="0.25">
      <c r="G20" s="2"/>
      <c r="H20" s="2"/>
      <c r="I20" s="2"/>
    </row>
    <row r="21" spans="7:9" x14ac:dyDescent="0.25">
      <c r="G21" s="2"/>
      <c r="H21" s="2"/>
      <c r="I21" s="2"/>
    </row>
    <row r="22" spans="7:9" x14ac:dyDescent="0.25">
      <c r="G22" s="2"/>
      <c r="H22" s="2"/>
      <c r="I22" s="2"/>
    </row>
    <row r="23" spans="7:9" x14ac:dyDescent="0.25">
      <c r="G23" s="2"/>
      <c r="H23" s="2"/>
      <c r="I23" s="2"/>
    </row>
    <row r="24" spans="7:9" x14ac:dyDescent="0.25">
      <c r="G24" s="2"/>
      <c r="H24" s="2"/>
      <c r="I24" s="2"/>
    </row>
    <row r="25" spans="7:9" x14ac:dyDescent="0.25">
      <c r="G25" s="2"/>
      <c r="H25" s="2"/>
      <c r="I25" s="2"/>
    </row>
    <row r="26" spans="7:9" x14ac:dyDescent="0.25">
      <c r="G26" s="2"/>
      <c r="H26" s="2"/>
      <c r="I26" s="2"/>
    </row>
    <row r="27" spans="7:9" x14ac:dyDescent="0.25">
      <c r="G27" s="2"/>
      <c r="H27" s="2"/>
      <c r="I27" s="2"/>
    </row>
    <row r="28" spans="7:9" x14ac:dyDescent="0.25">
      <c r="G28" s="2"/>
      <c r="H28" s="2"/>
      <c r="I28" s="2"/>
    </row>
    <row r="29" spans="7:9" x14ac:dyDescent="0.25">
      <c r="G29" s="2"/>
      <c r="H29" s="2"/>
      <c r="I29" s="2"/>
    </row>
    <row r="30" spans="7:9" x14ac:dyDescent="0.25">
      <c r="G30" s="2"/>
      <c r="H30" s="2"/>
      <c r="I30" s="2"/>
    </row>
    <row r="31" spans="7:9" x14ac:dyDescent="0.25">
      <c r="G31" s="2"/>
      <c r="H31" s="2"/>
      <c r="I31" s="2"/>
    </row>
    <row r="32" spans="7:9" x14ac:dyDescent="0.25">
      <c r="G32" s="2"/>
      <c r="H32" s="2"/>
      <c r="I32" s="2"/>
    </row>
    <row r="33" spans="7:9" x14ac:dyDescent="0.25">
      <c r="G33" s="2"/>
      <c r="H33" s="2"/>
      <c r="I33" s="2"/>
    </row>
    <row r="34" spans="7:9" x14ac:dyDescent="0.25">
      <c r="G34" s="2"/>
      <c r="H34" s="2"/>
      <c r="I34" s="2"/>
    </row>
    <row r="35" spans="7:9" x14ac:dyDescent="0.25">
      <c r="G35" s="2"/>
      <c r="H35" s="2"/>
      <c r="I35" s="2"/>
    </row>
    <row r="36" spans="7:9" x14ac:dyDescent="0.25">
      <c r="G36" s="2"/>
      <c r="H36" s="2"/>
      <c r="I36" s="2"/>
    </row>
    <row r="37" spans="7:9" x14ac:dyDescent="0.25">
      <c r="G37" s="2"/>
      <c r="H37" s="2"/>
      <c r="I37" s="2"/>
    </row>
    <row r="38" spans="7:9" x14ac:dyDescent="0.25">
      <c r="G38" s="2"/>
      <c r="H38" s="2"/>
      <c r="I38" s="2"/>
    </row>
    <row r="39" spans="7:9" x14ac:dyDescent="0.25">
      <c r="G39" s="2"/>
      <c r="H39" s="2"/>
      <c r="I39" s="2"/>
    </row>
    <row r="40" spans="7:9" x14ac:dyDescent="0.25">
      <c r="G40" s="2"/>
      <c r="H40" s="2"/>
      <c r="I40" s="2"/>
    </row>
    <row r="41" spans="7:9" x14ac:dyDescent="0.25">
      <c r="G41" s="2"/>
      <c r="H41" s="2"/>
      <c r="I41" s="2"/>
    </row>
    <row r="42" spans="7:9" x14ac:dyDescent="0.25">
      <c r="G42" s="2"/>
      <c r="H42" s="2"/>
      <c r="I42" s="2"/>
    </row>
    <row r="43" spans="7:9" x14ac:dyDescent="0.25">
      <c r="G43" s="2"/>
      <c r="H43" s="2"/>
      <c r="I43" s="2"/>
    </row>
    <row r="44" spans="7:9" x14ac:dyDescent="0.25">
      <c r="G44" s="2"/>
      <c r="H44" s="2"/>
      <c r="I44" s="2"/>
    </row>
    <row r="45" spans="7:9" x14ac:dyDescent="0.25">
      <c r="G45" s="2"/>
      <c r="H45" s="2"/>
      <c r="I45" s="2"/>
    </row>
    <row r="46" spans="7:9" x14ac:dyDescent="0.25">
      <c r="G46" s="2"/>
      <c r="H46" s="2"/>
      <c r="I46" s="2"/>
    </row>
    <row r="47" spans="7:9" x14ac:dyDescent="0.25">
      <c r="G47" s="2"/>
      <c r="H47" s="2"/>
      <c r="I47" s="2"/>
    </row>
    <row r="48" spans="7:9" x14ac:dyDescent="0.25">
      <c r="G48" s="2"/>
      <c r="H48" s="2"/>
      <c r="I48" s="2"/>
    </row>
    <row r="49" spans="7:9" x14ac:dyDescent="0.25">
      <c r="G49" s="2"/>
      <c r="H49" s="2"/>
      <c r="I49" s="2"/>
    </row>
    <row r="50" spans="7:9" x14ac:dyDescent="0.25">
      <c r="G50" s="2"/>
      <c r="H50" s="2"/>
      <c r="I50" s="2"/>
    </row>
    <row r="51" spans="7:9" x14ac:dyDescent="0.25">
      <c r="G51" s="2"/>
      <c r="H51" s="2"/>
      <c r="I51" s="2"/>
    </row>
    <row r="52" spans="7:9" x14ac:dyDescent="0.25">
      <c r="G52" s="2"/>
      <c r="H52" s="2"/>
      <c r="I52" s="2"/>
    </row>
    <row r="53" spans="7:9" x14ac:dyDescent="0.25">
      <c r="G53" s="2"/>
      <c r="H53" s="2"/>
      <c r="I53" s="2"/>
    </row>
    <row r="54" spans="7:9" x14ac:dyDescent="0.25">
      <c r="G54" s="2"/>
      <c r="H54" s="2"/>
      <c r="I54" s="2"/>
    </row>
    <row r="55" spans="7:9" x14ac:dyDescent="0.25">
      <c r="G55" s="2"/>
      <c r="H55" s="2"/>
      <c r="I55" s="2"/>
    </row>
    <row r="56" spans="7:9" x14ac:dyDescent="0.25">
      <c r="G56" s="2"/>
      <c r="H56" s="2"/>
      <c r="I56" s="2"/>
    </row>
    <row r="57" spans="7:9" x14ac:dyDescent="0.25">
      <c r="G57" s="2"/>
      <c r="H57" s="2"/>
      <c r="I57" s="2"/>
    </row>
    <row r="58" spans="7:9" x14ac:dyDescent="0.25">
      <c r="G58" s="2"/>
      <c r="H58" s="2"/>
      <c r="I58" s="2"/>
    </row>
    <row r="59" spans="7:9" x14ac:dyDescent="0.25">
      <c r="G59" s="2"/>
      <c r="H59" s="2"/>
      <c r="I59" s="2"/>
    </row>
    <row r="60" spans="7:9" x14ac:dyDescent="0.25">
      <c r="G60" s="2"/>
      <c r="H60" s="2"/>
      <c r="I60" s="2"/>
    </row>
    <row r="61" spans="7:9" x14ac:dyDescent="0.25">
      <c r="G61" s="2"/>
      <c r="H61" s="2"/>
      <c r="I61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7"/>
  <sheetViews>
    <sheetView topLeftCell="A10" workbookViewId="0">
      <selection activeCell="B17" sqref="B17"/>
    </sheetView>
  </sheetViews>
  <sheetFormatPr defaultRowHeight="15" x14ac:dyDescent="0.25"/>
  <cols>
    <col min="1" max="1" width="29" bestFit="1" customWidth="1"/>
    <col min="2" max="2" width="17.85546875" bestFit="1" customWidth="1"/>
    <col min="3" max="4" width="5" bestFit="1" customWidth="1"/>
    <col min="5" max="5" width="11.28515625" bestFit="1" customWidth="1"/>
    <col min="6" max="8" width="5" bestFit="1" customWidth="1"/>
    <col min="9" max="9" width="5.28515625" bestFit="1" customWidth="1"/>
    <col min="10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22</v>
      </c>
      <c r="B6" s="6">
        <v>15</v>
      </c>
      <c r="C6" s="6">
        <v>17</v>
      </c>
      <c r="D6" s="6">
        <v>17</v>
      </c>
      <c r="E6" s="6">
        <v>49</v>
      </c>
      <c r="G6" s="2" t="str">
        <f t="shared" ref="G6:I4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3</v>
      </c>
      <c r="C7" s="6">
        <v>3</v>
      </c>
      <c r="D7" s="6">
        <v>3</v>
      </c>
      <c r="E7" s="6">
        <v>9</v>
      </c>
      <c r="G7" s="2">
        <f t="shared" si="0"/>
        <v>3</v>
      </c>
      <c r="H7" s="2">
        <f t="shared" si="0"/>
        <v>3</v>
      </c>
      <c r="I7" s="2">
        <f t="shared" si="0"/>
        <v>3</v>
      </c>
      <c r="L7" s="4">
        <f t="shared" ref="L7:L11" si="2">G7</f>
        <v>3</v>
      </c>
      <c r="M7" s="4">
        <f t="shared" si="1"/>
        <v>3</v>
      </c>
      <c r="N7" s="4">
        <f t="shared" si="1"/>
        <v>3</v>
      </c>
    </row>
    <row r="8" spans="1:14" x14ac:dyDescent="0.25">
      <c r="A8" s="3">
        <v>1</v>
      </c>
      <c r="B8" s="6">
        <v>4</v>
      </c>
      <c r="C8" s="6">
        <v>5</v>
      </c>
      <c r="D8" s="6">
        <v>5</v>
      </c>
      <c r="E8" s="6">
        <v>14</v>
      </c>
      <c r="G8" s="2">
        <f t="shared" si="0"/>
        <v>4</v>
      </c>
      <c r="H8" s="2">
        <f t="shared" si="0"/>
        <v>5</v>
      </c>
      <c r="I8" s="2">
        <f t="shared" si="0"/>
        <v>5</v>
      </c>
      <c r="L8" s="4">
        <f t="shared" si="2"/>
        <v>4</v>
      </c>
      <c r="M8" s="4">
        <f t="shared" si="1"/>
        <v>5</v>
      </c>
      <c r="N8" s="4">
        <f t="shared" si="1"/>
        <v>5</v>
      </c>
    </row>
    <row r="9" spans="1:14" x14ac:dyDescent="0.25">
      <c r="A9" s="3">
        <v>2</v>
      </c>
      <c r="B9" s="6">
        <v>5</v>
      </c>
      <c r="C9" s="6">
        <v>5</v>
      </c>
      <c r="D9" s="6">
        <v>5</v>
      </c>
      <c r="E9" s="6">
        <v>15</v>
      </c>
      <c r="G9" s="2">
        <f t="shared" si="0"/>
        <v>5</v>
      </c>
      <c r="H9" s="2">
        <f t="shared" si="0"/>
        <v>5</v>
      </c>
      <c r="I9" s="2">
        <f t="shared" si="0"/>
        <v>5</v>
      </c>
      <c r="L9" s="4">
        <f t="shared" si="2"/>
        <v>5</v>
      </c>
      <c r="M9" s="4">
        <f t="shared" si="1"/>
        <v>5</v>
      </c>
      <c r="N9" s="4">
        <f t="shared" si="1"/>
        <v>5</v>
      </c>
    </row>
    <row r="10" spans="1:14" x14ac:dyDescent="0.25">
      <c r="A10" s="3">
        <v>10</v>
      </c>
      <c r="B10" s="6">
        <v>1</v>
      </c>
      <c r="C10" s="6">
        <v>2</v>
      </c>
      <c r="D10" s="6">
        <v>2</v>
      </c>
      <c r="E10" s="6">
        <v>5</v>
      </c>
      <c r="G10" s="2">
        <f t="shared" si="0"/>
        <v>1</v>
      </c>
      <c r="H10" s="2">
        <f t="shared" si="0"/>
        <v>2</v>
      </c>
      <c r="I10" s="2">
        <f t="shared" si="0"/>
        <v>2</v>
      </c>
      <c r="L10" s="4">
        <f t="shared" si="2"/>
        <v>1</v>
      </c>
      <c r="M10" s="4">
        <f t="shared" si="1"/>
        <v>2</v>
      </c>
      <c r="N10" s="4">
        <f t="shared" si="1"/>
        <v>2</v>
      </c>
    </row>
    <row r="11" spans="1:14" x14ac:dyDescent="0.25">
      <c r="A11" s="3">
        <v>20</v>
      </c>
      <c r="B11" s="6">
        <v>2</v>
      </c>
      <c r="C11" s="6">
        <v>2</v>
      </c>
      <c r="D11" s="6">
        <v>2</v>
      </c>
      <c r="E11" s="6">
        <v>6</v>
      </c>
      <c r="G11" s="2">
        <f t="shared" si="0"/>
        <v>2</v>
      </c>
      <c r="H11" s="2">
        <f t="shared" si="0"/>
        <v>2</v>
      </c>
      <c r="I11" s="2">
        <f t="shared" si="0"/>
        <v>2</v>
      </c>
      <c r="L11" s="4">
        <f t="shared" si="2"/>
        <v>2</v>
      </c>
      <c r="M11" s="4">
        <f t="shared" si="1"/>
        <v>2</v>
      </c>
      <c r="N11" s="4">
        <f t="shared" si="1"/>
        <v>2</v>
      </c>
    </row>
    <row r="12" spans="1:14" x14ac:dyDescent="0.25">
      <c r="A12" s="1" t="s">
        <v>33</v>
      </c>
      <c r="B12" s="6">
        <v>15</v>
      </c>
      <c r="C12" s="6">
        <v>17</v>
      </c>
      <c r="D12" s="6">
        <v>17</v>
      </c>
      <c r="E12" s="6">
        <v>49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3</v>
      </c>
      <c r="M12" s="4">
        <f t="shared" si="3"/>
        <v>3</v>
      </c>
      <c r="N12" s="4">
        <f t="shared" si="3"/>
        <v>3</v>
      </c>
    </row>
    <row r="13" spans="1:14" x14ac:dyDescent="0.25">
      <c r="A13" s="3">
        <v>0</v>
      </c>
      <c r="B13" s="6">
        <v>3</v>
      </c>
      <c r="C13" s="6">
        <v>3</v>
      </c>
      <c r="D13" s="6">
        <v>3</v>
      </c>
      <c r="E13" s="6">
        <v>9</v>
      </c>
      <c r="G13" s="2">
        <f t="shared" si="0"/>
        <v>3</v>
      </c>
      <c r="H13" s="2">
        <f t="shared" si="0"/>
        <v>3</v>
      </c>
      <c r="I13" s="2">
        <f t="shared" si="0"/>
        <v>3</v>
      </c>
      <c r="L13" s="4">
        <f t="shared" si="3"/>
        <v>4</v>
      </c>
      <c r="M13" s="4">
        <f t="shared" si="3"/>
        <v>5</v>
      </c>
      <c r="N13" s="4">
        <f t="shared" si="3"/>
        <v>5</v>
      </c>
    </row>
    <row r="14" spans="1:14" x14ac:dyDescent="0.25">
      <c r="A14" s="3">
        <v>1</v>
      </c>
      <c r="B14" s="6">
        <v>4</v>
      </c>
      <c r="C14" s="6">
        <v>5</v>
      </c>
      <c r="D14" s="6">
        <v>5</v>
      </c>
      <c r="E14" s="6">
        <v>14</v>
      </c>
      <c r="G14" s="2">
        <f t="shared" si="0"/>
        <v>4</v>
      </c>
      <c r="H14" s="2">
        <f t="shared" si="0"/>
        <v>5</v>
      </c>
      <c r="I14" s="2">
        <f t="shared" si="0"/>
        <v>5</v>
      </c>
      <c r="L14" s="4">
        <f t="shared" si="3"/>
        <v>5</v>
      </c>
      <c r="M14" s="4">
        <f t="shared" si="3"/>
        <v>5</v>
      </c>
      <c r="N14" s="4">
        <f t="shared" si="3"/>
        <v>5</v>
      </c>
    </row>
    <row r="15" spans="1:14" x14ac:dyDescent="0.25">
      <c r="A15" s="3">
        <v>2</v>
      </c>
      <c r="B15" s="6">
        <v>5</v>
      </c>
      <c r="C15" s="6">
        <v>5</v>
      </c>
      <c r="D15" s="6">
        <v>5</v>
      </c>
      <c r="E15" s="6">
        <v>15</v>
      </c>
      <c r="G15" s="2">
        <f t="shared" si="0"/>
        <v>5</v>
      </c>
      <c r="H15" s="2">
        <f t="shared" si="0"/>
        <v>5</v>
      </c>
      <c r="I15" s="2">
        <f t="shared" si="0"/>
        <v>5</v>
      </c>
      <c r="L15" s="4">
        <f t="shared" si="3"/>
        <v>1</v>
      </c>
      <c r="M15" s="4">
        <f t="shared" si="3"/>
        <v>2</v>
      </c>
      <c r="N15" s="4">
        <f t="shared" si="3"/>
        <v>2</v>
      </c>
    </row>
    <row r="16" spans="1:14" x14ac:dyDescent="0.25">
      <c r="A16" s="3">
        <v>10</v>
      </c>
      <c r="B16" s="6">
        <v>1</v>
      </c>
      <c r="C16" s="6">
        <v>2</v>
      </c>
      <c r="D16" s="6">
        <v>2</v>
      </c>
      <c r="E16" s="6">
        <v>5</v>
      </c>
      <c r="G16" s="2">
        <f t="shared" si="0"/>
        <v>1</v>
      </c>
      <c r="H16" s="2">
        <f t="shared" si="0"/>
        <v>2</v>
      </c>
      <c r="I16" s="2">
        <f t="shared" si="0"/>
        <v>2</v>
      </c>
      <c r="L16" s="4">
        <f t="shared" si="3"/>
        <v>2</v>
      </c>
      <c r="M16" s="4">
        <f t="shared" si="3"/>
        <v>2</v>
      </c>
      <c r="N16" s="4">
        <f t="shared" si="3"/>
        <v>2</v>
      </c>
    </row>
    <row r="17" spans="1:14" x14ac:dyDescent="0.25">
      <c r="A17" s="3">
        <v>20</v>
      </c>
      <c r="B17" s="6">
        <v>2</v>
      </c>
      <c r="C17" s="6">
        <v>2</v>
      </c>
      <c r="D17" s="6">
        <v>2</v>
      </c>
      <c r="E17" s="6">
        <v>6</v>
      </c>
      <c r="G17" s="2">
        <f t="shared" si="0"/>
        <v>2</v>
      </c>
      <c r="H17" s="2">
        <f t="shared" si="0"/>
        <v>2</v>
      </c>
      <c r="I17" s="2">
        <f t="shared" si="0"/>
        <v>2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40</v>
      </c>
      <c r="B18" s="6">
        <v>34</v>
      </c>
      <c r="C18" s="6">
        <v>40</v>
      </c>
      <c r="D18" s="6">
        <v>40</v>
      </c>
      <c r="E18" s="6">
        <v>114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12</v>
      </c>
      <c r="M18" s="4">
        <f t="shared" si="4"/>
        <v>15</v>
      </c>
      <c r="N18" s="4">
        <f t="shared" si="4"/>
        <v>15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12</v>
      </c>
      <c r="C20" s="6">
        <v>15</v>
      </c>
      <c r="D20" s="6">
        <v>15</v>
      </c>
      <c r="E20" s="6">
        <v>42</v>
      </c>
      <c r="G20" s="2">
        <f t="shared" si="0"/>
        <v>12</v>
      </c>
      <c r="H20" s="2">
        <f t="shared" si="0"/>
        <v>15</v>
      </c>
      <c r="I20" s="2">
        <f t="shared" si="0"/>
        <v>15</v>
      </c>
      <c r="L20" s="4">
        <f t="shared" si="4"/>
        <v>2</v>
      </c>
      <c r="M20" s="4">
        <f t="shared" si="4"/>
        <v>5</v>
      </c>
      <c r="N20" s="4">
        <f t="shared" si="4"/>
        <v>5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2</v>
      </c>
      <c r="C22" s="6">
        <v>5</v>
      </c>
      <c r="D22" s="6">
        <v>5</v>
      </c>
      <c r="E22" s="6">
        <v>12</v>
      </c>
      <c r="G22" s="2">
        <f t="shared" si="0"/>
        <v>2</v>
      </c>
      <c r="H22" s="2">
        <f t="shared" si="0"/>
        <v>5</v>
      </c>
      <c r="I22" s="2">
        <f t="shared" si="0"/>
        <v>5</v>
      </c>
      <c r="L22" s="4">
        <f t="shared" ref="L22:N26" si="5">G25</f>
        <v>5</v>
      </c>
      <c r="M22" s="4">
        <f t="shared" si="5"/>
        <v>5</v>
      </c>
      <c r="N22" s="4">
        <f t="shared" si="5"/>
        <v>5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  <c r="L23" s="4">
        <f t="shared" si="5"/>
        <v>7</v>
      </c>
      <c r="M23" s="4">
        <f t="shared" si="5"/>
        <v>9</v>
      </c>
      <c r="N23" s="4">
        <f t="shared" si="5"/>
        <v>8</v>
      </c>
    </row>
    <row r="24" spans="1:14" x14ac:dyDescent="0.25">
      <c r="A24" s="1" t="s">
        <v>50</v>
      </c>
      <c r="B24" s="6">
        <v>27</v>
      </c>
      <c r="C24" s="6">
        <v>31</v>
      </c>
      <c r="D24" s="6">
        <v>27</v>
      </c>
      <c r="E24" s="6">
        <v>85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  <c r="L24" s="4">
        <f t="shared" si="5"/>
        <v>9</v>
      </c>
      <c r="M24" s="4">
        <f t="shared" si="5"/>
        <v>9</v>
      </c>
      <c r="N24" s="4">
        <f t="shared" si="5"/>
        <v>8</v>
      </c>
    </row>
    <row r="25" spans="1:14" x14ac:dyDescent="0.25">
      <c r="A25" s="3">
        <v>0</v>
      </c>
      <c r="B25" s="6">
        <v>5</v>
      </c>
      <c r="C25" s="6">
        <v>5</v>
      </c>
      <c r="D25" s="6">
        <v>5</v>
      </c>
      <c r="E25" s="6">
        <v>15</v>
      </c>
      <c r="G25" s="2">
        <f t="shared" si="0"/>
        <v>5</v>
      </c>
      <c r="H25" s="2">
        <f t="shared" si="0"/>
        <v>5</v>
      </c>
      <c r="I25" s="2">
        <f t="shared" si="0"/>
        <v>5</v>
      </c>
      <c r="L25" s="4">
        <f t="shared" si="5"/>
        <v>2</v>
      </c>
      <c r="M25" s="4">
        <f t="shared" si="5"/>
        <v>4</v>
      </c>
      <c r="N25" s="4">
        <f t="shared" si="5"/>
        <v>3</v>
      </c>
    </row>
    <row r="26" spans="1:14" x14ac:dyDescent="0.25">
      <c r="A26" s="3">
        <v>1</v>
      </c>
      <c r="B26" s="6">
        <v>7</v>
      </c>
      <c r="C26" s="6">
        <v>9</v>
      </c>
      <c r="D26" s="6">
        <v>8</v>
      </c>
      <c r="E26" s="6">
        <v>24</v>
      </c>
      <c r="G26" s="2">
        <f t="shared" si="0"/>
        <v>7</v>
      </c>
      <c r="H26" s="2">
        <f t="shared" si="0"/>
        <v>9</v>
      </c>
      <c r="I26" s="2">
        <f t="shared" si="0"/>
        <v>8</v>
      </c>
      <c r="L26" s="4">
        <f t="shared" si="5"/>
        <v>4</v>
      </c>
      <c r="M26" s="4">
        <f t="shared" si="5"/>
        <v>4</v>
      </c>
      <c r="N26" s="4">
        <f t="shared" si="5"/>
        <v>3</v>
      </c>
    </row>
    <row r="27" spans="1:14" x14ac:dyDescent="0.25">
      <c r="A27" s="3">
        <v>2</v>
      </c>
      <c r="B27" s="6">
        <v>9</v>
      </c>
      <c r="C27" s="6">
        <v>9</v>
      </c>
      <c r="D27" s="6">
        <v>8</v>
      </c>
      <c r="E27" s="6">
        <v>26</v>
      </c>
      <c r="G27" s="2">
        <f t="shared" si="0"/>
        <v>9</v>
      </c>
      <c r="H27" s="2">
        <f t="shared" si="0"/>
        <v>9</v>
      </c>
      <c r="I27" s="2">
        <f t="shared" si="0"/>
        <v>8</v>
      </c>
      <c r="L27" s="4">
        <f t="shared" ref="L27:N31" si="6">G31</f>
        <v>3</v>
      </c>
      <c r="M27" s="4">
        <f t="shared" si="6"/>
        <v>3</v>
      </c>
      <c r="N27" s="4">
        <f t="shared" si="6"/>
        <v>3</v>
      </c>
    </row>
    <row r="28" spans="1:14" x14ac:dyDescent="0.25">
      <c r="A28" s="3">
        <v>10</v>
      </c>
      <c r="B28" s="6">
        <v>2</v>
      </c>
      <c r="C28" s="6">
        <v>4</v>
      </c>
      <c r="D28" s="6">
        <v>3</v>
      </c>
      <c r="E28" s="6">
        <v>9</v>
      </c>
      <c r="G28" s="2">
        <f t="shared" si="0"/>
        <v>2</v>
      </c>
      <c r="H28" s="2">
        <f t="shared" si="0"/>
        <v>4</v>
      </c>
      <c r="I28" s="2">
        <f t="shared" si="0"/>
        <v>3</v>
      </c>
      <c r="L28" s="4">
        <f t="shared" si="6"/>
        <v>4</v>
      </c>
      <c r="M28" s="4">
        <f t="shared" si="6"/>
        <v>5</v>
      </c>
      <c r="N28" s="4">
        <f t="shared" si="6"/>
        <v>5</v>
      </c>
    </row>
    <row r="29" spans="1:14" x14ac:dyDescent="0.25">
      <c r="A29" s="3">
        <v>20</v>
      </c>
      <c r="B29" s="6">
        <v>4</v>
      </c>
      <c r="C29" s="6">
        <v>4</v>
      </c>
      <c r="D29" s="6">
        <v>3</v>
      </c>
      <c r="E29" s="6">
        <v>11</v>
      </c>
      <c r="G29" s="2">
        <f t="shared" si="0"/>
        <v>4</v>
      </c>
      <c r="H29" s="2">
        <f t="shared" si="0"/>
        <v>4</v>
      </c>
      <c r="I29" s="2">
        <f t="shared" si="0"/>
        <v>3</v>
      </c>
      <c r="L29" s="4">
        <f t="shared" si="6"/>
        <v>5</v>
      </c>
      <c r="M29" s="4">
        <f t="shared" si="6"/>
        <v>5</v>
      </c>
      <c r="N29" s="4">
        <f t="shared" si="6"/>
        <v>5</v>
      </c>
    </row>
    <row r="30" spans="1:14" x14ac:dyDescent="0.25">
      <c r="A30" s="1" t="s">
        <v>59</v>
      </c>
      <c r="B30" s="6">
        <v>15</v>
      </c>
      <c r="C30" s="6">
        <v>17</v>
      </c>
      <c r="D30" s="6">
        <v>17</v>
      </c>
      <c r="E30" s="6">
        <v>49</v>
      </c>
      <c r="G30" s="2" t="str">
        <f t="shared" si="0"/>
        <v/>
      </c>
      <c r="H30" s="2" t="str">
        <f t="shared" si="0"/>
        <v/>
      </c>
      <c r="I30" s="2" t="str">
        <f t="shared" si="0"/>
        <v/>
      </c>
      <c r="L30" s="4">
        <f t="shared" si="6"/>
        <v>1</v>
      </c>
      <c r="M30" s="4">
        <f t="shared" si="6"/>
        <v>2</v>
      </c>
      <c r="N30" s="4">
        <f t="shared" si="6"/>
        <v>2</v>
      </c>
    </row>
    <row r="31" spans="1:14" x14ac:dyDescent="0.25">
      <c r="A31" s="3">
        <v>0</v>
      </c>
      <c r="B31" s="6">
        <v>3</v>
      </c>
      <c r="C31" s="6">
        <v>3</v>
      </c>
      <c r="D31" s="6">
        <v>3</v>
      </c>
      <c r="E31" s="6">
        <v>9</v>
      </c>
      <c r="G31" s="2">
        <f t="shared" si="0"/>
        <v>3</v>
      </c>
      <c r="H31" s="2">
        <f t="shared" si="0"/>
        <v>3</v>
      </c>
      <c r="I31" s="2">
        <f t="shared" si="0"/>
        <v>3</v>
      </c>
      <c r="L31" s="4">
        <f t="shared" si="6"/>
        <v>2</v>
      </c>
      <c r="M31" s="4">
        <f t="shared" si="6"/>
        <v>2</v>
      </c>
      <c r="N31" s="4">
        <f t="shared" si="6"/>
        <v>2</v>
      </c>
    </row>
    <row r="32" spans="1:14" x14ac:dyDescent="0.25">
      <c r="A32" s="3">
        <v>1</v>
      </c>
      <c r="B32" s="6">
        <v>4</v>
      </c>
      <c r="C32" s="6">
        <v>5</v>
      </c>
      <c r="D32" s="6">
        <v>5</v>
      </c>
      <c r="E32" s="6">
        <v>14</v>
      </c>
      <c r="G32" s="2">
        <f t="shared" si="0"/>
        <v>4</v>
      </c>
      <c r="H32" s="2">
        <f t="shared" si="0"/>
        <v>5</v>
      </c>
      <c r="I32" s="2">
        <f t="shared" si="0"/>
        <v>5</v>
      </c>
      <c r="L32" s="4">
        <f t="shared" ref="L32:N36" si="7">G37</f>
        <v>10</v>
      </c>
      <c r="M32" s="4">
        <f t="shared" si="7"/>
        <v>10</v>
      </c>
      <c r="N32" s="4">
        <f t="shared" si="7"/>
        <v>10</v>
      </c>
    </row>
    <row r="33" spans="1:14" x14ac:dyDescent="0.25">
      <c r="A33" s="3">
        <v>2</v>
      </c>
      <c r="B33" s="6">
        <v>5</v>
      </c>
      <c r="C33" s="6">
        <v>5</v>
      </c>
      <c r="D33" s="6">
        <v>5</v>
      </c>
      <c r="E33" s="6">
        <v>15</v>
      </c>
      <c r="G33" s="2">
        <f t="shared" si="0"/>
        <v>5</v>
      </c>
      <c r="H33" s="2">
        <f t="shared" si="0"/>
        <v>5</v>
      </c>
      <c r="I33" s="2">
        <f t="shared" si="0"/>
        <v>5</v>
      </c>
      <c r="L33" s="4">
        <f t="shared" si="7"/>
        <v>12</v>
      </c>
      <c r="M33" s="4">
        <f t="shared" si="7"/>
        <v>15</v>
      </c>
      <c r="N33" s="4">
        <f t="shared" si="7"/>
        <v>15</v>
      </c>
    </row>
    <row r="34" spans="1:14" x14ac:dyDescent="0.25">
      <c r="A34" s="3">
        <v>10</v>
      </c>
      <c r="B34" s="6">
        <v>1</v>
      </c>
      <c r="C34" s="6">
        <v>2</v>
      </c>
      <c r="D34" s="6">
        <v>2</v>
      </c>
      <c r="E34" s="6">
        <v>5</v>
      </c>
      <c r="G34" s="2">
        <f t="shared" si="0"/>
        <v>1</v>
      </c>
      <c r="H34" s="2">
        <f t="shared" si="0"/>
        <v>2</v>
      </c>
      <c r="I34" s="2">
        <f t="shared" si="0"/>
        <v>2</v>
      </c>
      <c r="L34" s="4">
        <f t="shared" si="7"/>
        <v>10</v>
      </c>
      <c r="M34" s="4">
        <f t="shared" si="7"/>
        <v>10</v>
      </c>
      <c r="N34" s="4">
        <f t="shared" si="7"/>
        <v>10</v>
      </c>
    </row>
    <row r="35" spans="1:14" x14ac:dyDescent="0.25">
      <c r="A35" s="3">
        <v>20</v>
      </c>
      <c r="B35" s="6">
        <v>2</v>
      </c>
      <c r="C35" s="6">
        <v>2</v>
      </c>
      <c r="D35" s="6">
        <v>2</v>
      </c>
      <c r="E35" s="6">
        <v>6</v>
      </c>
      <c r="G35" s="2">
        <f t="shared" si="0"/>
        <v>2</v>
      </c>
      <c r="H35" s="2">
        <f t="shared" si="0"/>
        <v>2</v>
      </c>
      <c r="I35" s="2">
        <f t="shared" si="0"/>
        <v>2</v>
      </c>
      <c r="L35" s="4">
        <f t="shared" si="7"/>
        <v>2</v>
      </c>
      <c r="M35" s="4">
        <f t="shared" si="7"/>
        <v>5</v>
      </c>
      <c r="N35" s="4">
        <f t="shared" si="7"/>
        <v>5</v>
      </c>
    </row>
    <row r="36" spans="1:14" x14ac:dyDescent="0.25">
      <c r="A36" s="1" t="s">
        <v>68</v>
      </c>
      <c r="B36" s="6">
        <v>34</v>
      </c>
      <c r="C36" s="6">
        <v>40</v>
      </c>
      <c r="D36" s="6">
        <v>40</v>
      </c>
      <c r="E36" s="6">
        <v>114</v>
      </c>
      <c r="G36" s="2" t="str">
        <f t="shared" si="0"/>
        <v/>
      </c>
      <c r="H36" s="2" t="str">
        <f t="shared" si="0"/>
        <v/>
      </c>
      <c r="I36" s="2" t="str">
        <f t="shared" si="0"/>
        <v/>
      </c>
      <c r="L36" s="4">
        <f t="shared" si="7"/>
        <v>0</v>
      </c>
      <c r="M36" s="4">
        <f t="shared" si="7"/>
        <v>0</v>
      </c>
      <c r="N36" s="4">
        <f t="shared" si="7"/>
        <v>0</v>
      </c>
    </row>
    <row r="37" spans="1:14" x14ac:dyDescent="0.25">
      <c r="A37" s="3">
        <v>0</v>
      </c>
      <c r="B37" s="6">
        <v>10</v>
      </c>
      <c r="C37" s="6">
        <v>10</v>
      </c>
      <c r="D37" s="6">
        <v>10</v>
      </c>
      <c r="E37" s="6">
        <v>30</v>
      </c>
      <c r="G37" s="2">
        <f t="shared" si="0"/>
        <v>10</v>
      </c>
      <c r="H37" s="2">
        <f t="shared" si="0"/>
        <v>10</v>
      </c>
      <c r="I37" s="2">
        <f t="shared" si="0"/>
        <v>10</v>
      </c>
    </row>
    <row r="38" spans="1:14" x14ac:dyDescent="0.25">
      <c r="A38" s="3">
        <v>1</v>
      </c>
      <c r="B38" s="6">
        <v>12</v>
      </c>
      <c r="C38" s="6">
        <v>15</v>
      </c>
      <c r="D38" s="6">
        <v>15</v>
      </c>
      <c r="E38" s="6">
        <v>42</v>
      </c>
      <c r="G38" s="2">
        <f t="shared" si="0"/>
        <v>12</v>
      </c>
      <c r="H38" s="2">
        <f t="shared" si="0"/>
        <v>15</v>
      </c>
      <c r="I38" s="2">
        <f t="shared" si="0"/>
        <v>15</v>
      </c>
    </row>
    <row r="39" spans="1:14" x14ac:dyDescent="0.25">
      <c r="A39" s="3">
        <v>2</v>
      </c>
      <c r="B39" s="6">
        <v>10</v>
      </c>
      <c r="C39" s="6">
        <v>10</v>
      </c>
      <c r="D39" s="6">
        <v>10</v>
      </c>
      <c r="E39" s="6">
        <v>30</v>
      </c>
      <c r="G39" s="2">
        <f t="shared" si="0"/>
        <v>10</v>
      </c>
      <c r="H39" s="2">
        <f t="shared" si="0"/>
        <v>10</v>
      </c>
      <c r="I39" s="2">
        <f t="shared" si="0"/>
        <v>10</v>
      </c>
    </row>
    <row r="40" spans="1:14" x14ac:dyDescent="0.25">
      <c r="A40" s="3">
        <v>10</v>
      </c>
      <c r="B40" s="6">
        <v>2</v>
      </c>
      <c r="C40" s="6">
        <v>5</v>
      </c>
      <c r="D40" s="6">
        <v>5</v>
      </c>
      <c r="E40" s="6">
        <v>12</v>
      </c>
      <c r="G40" s="2">
        <f t="shared" si="0"/>
        <v>2</v>
      </c>
      <c r="H40" s="2">
        <f t="shared" si="0"/>
        <v>5</v>
      </c>
      <c r="I40" s="2">
        <f t="shared" si="0"/>
        <v>5</v>
      </c>
    </row>
    <row r="41" spans="1:14" x14ac:dyDescent="0.25">
      <c r="A41" s="3">
        <v>20</v>
      </c>
      <c r="B41" s="6">
        <v>0</v>
      </c>
      <c r="C41" s="6">
        <v>0</v>
      </c>
      <c r="D41" s="6">
        <v>0</v>
      </c>
      <c r="E41" s="6">
        <v>0</v>
      </c>
      <c r="G41" s="2">
        <f t="shared" si="0"/>
        <v>0</v>
      </c>
      <c r="H41" s="2">
        <f t="shared" si="0"/>
        <v>0</v>
      </c>
      <c r="I41" s="2">
        <f t="shared" si="0"/>
        <v>0</v>
      </c>
    </row>
    <row r="42" spans="1:14" x14ac:dyDescent="0.25">
      <c r="A42" s="1" t="s">
        <v>85</v>
      </c>
      <c r="B42" s="6">
        <v>140</v>
      </c>
      <c r="C42" s="6">
        <v>162</v>
      </c>
      <c r="D42" s="6">
        <v>158</v>
      </c>
      <c r="E42" s="6">
        <v>460</v>
      </c>
      <c r="G42" s="2" t="str">
        <f t="shared" si="0"/>
        <v/>
      </c>
      <c r="H42" s="2" t="str">
        <f t="shared" si="0"/>
        <v/>
      </c>
      <c r="I42" s="2" t="str">
        <f t="shared" si="0"/>
        <v/>
      </c>
    </row>
    <row r="43" spans="1:14" x14ac:dyDescent="0.25">
      <c r="G43" s="2" t="str">
        <f t="shared" si="0"/>
        <v/>
      </c>
      <c r="H43" s="2" t="str">
        <f t="shared" si="0"/>
        <v/>
      </c>
      <c r="I43" s="2" t="str">
        <f t="shared" si="0"/>
        <v/>
      </c>
    </row>
    <row r="44" spans="1:14" x14ac:dyDescent="0.25">
      <c r="G44" s="2" t="str">
        <f t="shared" si="0"/>
        <v/>
      </c>
      <c r="H44" s="2" t="str">
        <f t="shared" si="0"/>
        <v/>
      </c>
      <c r="I44" s="2" t="str">
        <f t="shared" si="0"/>
        <v/>
      </c>
    </row>
    <row r="45" spans="1:14" x14ac:dyDescent="0.25">
      <c r="G45" s="2" t="str">
        <f t="shared" si="0"/>
        <v/>
      </c>
      <c r="H45" s="2" t="str">
        <f t="shared" si="0"/>
        <v/>
      </c>
      <c r="I45" s="2" t="str">
        <f t="shared" si="0"/>
        <v/>
      </c>
    </row>
    <row r="46" spans="1:14" x14ac:dyDescent="0.25">
      <c r="G46" s="2" t="str">
        <f t="shared" si="0"/>
        <v/>
      </c>
      <c r="H46" s="2" t="str">
        <f t="shared" si="0"/>
        <v/>
      </c>
      <c r="I46" s="2" t="str">
        <f t="shared" si="0"/>
        <v/>
      </c>
    </row>
    <row r="47" spans="1:14" x14ac:dyDescent="0.25">
      <c r="G47" s="2" t="str">
        <f t="shared" si="0"/>
        <v/>
      </c>
      <c r="H47" s="2" t="str">
        <f t="shared" si="0"/>
        <v/>
      </c>
      <c r="I47" s="2" t="str">
        <f t="shared" si="0"/>
        <v/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workbookViewId="0">
      <selection activeCell="B8" sqref="B8"/>
    </sheetView>
  </sheetViews>
  <sheetFormatPr defaultRowHeight="15" x14ac:dyDescent="0.25"/>
  <cols>
    <col min="1" max="1" width="29" bestFit="1" customWidth="1"/>
    <col min="2" max="2" width="17.8554687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50</v>
      </c>
      <c r="B6" s="6">
        <v>27</v>
      </c>
      <c r="C6" s="6">
        <v>31</v>
      </c>
      <c r="D6" s="6">
        <v>27</v>
      </c>
      <c r="E6" s="6">
        <v>85</v>
      </c>
      <c r="G6" s="2" t="str">
        <f t="shared" ref="G6:I4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5</v>
      </c>
      <c r="C7" s="6">
        <v>5</v>
      </c>
      <c r="D7" s="6">
        <v>5</v>
      </c>
      <c r="E7" s="6">
        <v>15</v>
      </c>
      <c r="G7" s="2">
        <f t="shared" si="0"/>
        <v>5</v>
      </c>
      <c r="H7" s="2">
        <f t="shared" si="0"/>
        <v>5</v>
      </c>
      <c r="I7" s="2">
        <f t="shared" si="0"/>
        <v>5</v>
      </c>
      <c r="L7" s="4">
        <f t="shared" ref="L7:L11" si="2">G7</f>
        <v>5</v>
      </c>
      <c r="M7" s="4">
        <f t="shared" si="1"/>
        <v>5</v>
      </c>
      <c r="N7" s="4">
        <f t="shared" si="1"/>
        <v>5</v>
      </c>
    </row>
    <row r="8" spans="1:14" x14ac:dyDescent="0.25">
      <c r="A8" s="3">
        <v>1</v>
      </c>
      <c r="B8" s="6">
        <v>7</v>
      </c>
      <c r="C8" s="6">
        <v>9</v>
      </c>
      <c r="D8" s="6">
        <v>8</v>
      </c>
      <c r="E8" s="6">
        <v>24</v>
      </c>
      <c r="G8" s="2">
        <f t="shared" si="0"/>
        <v>7</v>
      </c>
      <c r="H8" s="2">
        <f t="shared" si="0"/>
        <v>9</v>
      </c>
      <c r="I8" s="2">
        <f t="shared" si="0"/>
        <v>8</v>
      </c>
      <c r="L8" s="4">
        <f t="shared" si="2"/>
        <v>7</v>
      </c>
      <c r="M8" s="4">
        <f t="shared" si="1"/>
        <v>9</v>
      </c>
      <c r="N8" s="4">
        <f t="shared" si="1"/>
        <v>8</v>
      </c>
    </row>
    <row r="9" spans="1:14" x14ac:dyDescent="0.25">
      <c r="A9" s="3">
        <v>2</v>
      </c>
      <c r="B9" s="6">
        <v>9</v>
      </c>
      <c r="C9" s="6">
        <v>9</v>
      </c>
      <c r="D9" s="6">
        <v>8</v>
      </c>
      <c r="E9" s="6">
        <v>26</v>
      </c>
      <c r="G9" s="2">
        <f t="shared" si="0"/>
        <v>9</v>
      </c>
      <c r="H9" s="2">
        <f t="shared" si="0"/>
        <v>9</v>
      </c>
      <c r="I9" s="2">
        <f t="shared" si="0"/>
        <v>8</v>
      </c>
      <c r="L9" s="4">
        <f t="shared" si="2"/>
        <v>9</v>
      </c>
      <c r="M9" s="4">
        <f t="shared" si="1"/>
        <v>9</v>
      </c>
      <c r="N9" s="4">
        <f t="shared" si="1"/>
        <v>8</v>
      </c>
    </row>
    <row r="10" spans="1:14" x14ac:dyDescent="0.25">
      <c r="A10" s="3">
        <v>10</v>
      </c>
      <c r="B10" s="6">
        <v>2</v>
      </c>
      <c r="C10" s="6">
        <v>4</v>
      </c>
      <c r="D10" s="6">
        <v>3</v>
      </c>
      <c r="E10" s="6">
        <v>9</v>
      </c>
      <c r="G10" s="2">
        <f t="shared" si="0"/>
        <v>2</v>
      </c>
      <c r="H10" s="2">
        <f t="shared" si="0"/>
        <v>4</v>
      </c>
      <c r="I10" s="2">
        <f t="shared" si="0"/>
        <v>3</v>
      </c>
      <c r="L10" s="4">
        <f t="shared" si="2"/>
        <v>2</v>
      </c>
      <c r="M10" s="4">
        <f t="shared" si="1"/>
        <v>4</v>
      </c>
      <c r="N10" s="4">
        <f t="shared" si="1"/>
        <v>3</v>
      </c>
    </row>
    <row r="11" spans="1:14" x14ac:dyDescent="0.25">
      <c r="A11" s="3">
        <v>20</v>
      </c>
      <c r="B11" s="6">
        <v>4</v>
      </c>
      <c r="C11" s="6">
        <v>4</v>
      </c>
      <c r="D11" s="6">
        <v>3</v>
      </c>
      <c r="E11" s="6">
        <v>11</v>
      </c>
      <c r="G11" s="2">
        <f t="shared" si="0"/>
        <v>4</v>
      </c>
      <c r="H11" s="2">
        <f t="shared" si="0"/>
        <v>4</v>
      </c>
      <c r="I11" s="2">
        <f t="shared" si="0"/>
        <v>3</v>
      </c>
      <c r="L11" s="4">
        <f t="shared" si="2"/>
        <v>4</v>
      </c>
      <c r="M11" s="4">
        <f t="shared" si="1"/>
        <v>4</v>
      </c>
      <c r="N11" s="4">
        <f t="shared" si="1"/>
        <v>3</v>
      </c>
    </row>
    <row r="12" spans="1:14" x14ac:dyDescent="0.25">
      <c r="A12" s="1" t="s">
        <v>59</v>
      </c>
      <c r="B12" s="6">
        <v>15</v>
      </c>
      <c r="C12" s="6">
        <v>17</v>
      </c>
      <c r="D12" s="6">
        <v>17</v>
      </c>
      <c r="E12" s="6">
        <v>49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3</v>
      </c>
      <c r="M12" s="4">
        <f t="shared" si="3"/>
        <v>3</v>
      </c>
      <c r="N12" s="4">
        <f t="shared" si="3"/>
        <v>3</v>
      </c>
    </row>
    <row r="13" spans="1:14" x14ac:dyDescent="0.25">
      <c r="A13" s="3">
        <v>0</v>
      </c>
      <c r="B13" s="6">
        <v>3</v>
      </c>
      <c r="C13" s="6">
        <v>3</v>
      </c>
      <c r="D13" s="6">
        <v>3</v>
      </c>
      <c r="E13" s="6">
        <v>9</v>
      </c>
      <c r="G13" s="2">
        <f t="shared" si="0"/>
        <v>3</v>
      </c>
      <c r="H13" s="2">
        <f t="shared" si="0"/>
        <v>3</v>
      </c>
      <c r="I13" s="2">
        <f t="shared" si="0"/>
        <v>3</v>
      </c>
      <c r="L13" s="4">
        <f t="shared" si="3"/>
        <v>4</v>
      </c>
      <c r="M13" s="4">
        <f t="shared" si="3"/>
        <v>5</v>
      </c>
      <c r="N13" s="4">
        <f t="shared" si="3"/>
        <v>5</v>
      </c>
    </row>
    <row r="14" spans="1:14" x14ac:dyDescent="0.25">
      <c r="A14" s="3">
        <v>1</v>
      </c>
      <c r="B14" s="6">
        <v>4</v>
      </c>
      <c r="C14" s="6">
        <v>5</v>
      </c>
      <c r="D14" s="6">
        <v>5</v>
      </c>
      <c r="E14" s="6">
        <v>14</v>
      </c>
      <c r="G14" s="2">
        <f t="shared" si="0"/>
        <v>4</v>
      </c>
      <c r="H14" s="2">
        <f t="shared" si="0"/>
        <v>5</v>
      </c>
      <c r="I14" s="2">
        <f t="shared" si="0"/>
        <v>5</v>
      </c>
      <c r="L14" s="4">
        <f t="shared" si="3"/>
        <v>5</v>
      </c>
      <c r="M14" s="4">
        <f t="shared" si="3"/>
        <v>5</v>
      </c>
      <c r="N14" s="4">
        <f t="shared" si="3"/>
        <v>5</v>
      </c>
    </row>
    <row r="15" spans="1:14" x14ac:dyDescent="0.25">
      <c r="A15" s="3">
        <v>2</v>
      </c>
      <c r="B15" s="6">
        <v>5</v>
      </c>
      <c r="C15" s="6">
        <v>5</v>
      </c>
      <c r="D15" s="6">
        <v>5</v>
      </c>
      <c r="E15" s="6">
        <v>15</v>
      </c>
      <c r="G15" s="2">
        <f t="shared" si="0"/>
        <v>5</v>
      </c>
      <c r="H15" s="2">
        <f t="shared" si="0"/>
        <v>5</v>
      </c>
      <c r="I15" s="2">
        <f t="shared" si="0"/>
        <v>5</v>
      </c>
      <c r="L15" s="4">
        <f t="shared" si="3"/>
        <v>1</v>
      </c>
      <c r="M15" s="4">
        <f t="shared" si="3"/>
        <v>2</v>
      </c>
      <c r="N15" s="4">
        <f t="shared" si="3"/>
        <v>2</v>
      </c>
    </row>
    <row r="16" spans="1:14" x14ac:dyDescent="0.25">
      <c r="A16" s="3">
        <v>10</v>
      </c>
      <c r="B16" s="6">
        <v>1</v>
      </c>
      <c r="C16" s="6">
        <v>2</v>
      </c>
      <c r="D16" s="6">
        <v>2</v>
      </c>
      <c r="E16" s="6">
        <v>5</v>
      </c>
      <c r="G16" s="2">
        <f t="shared" si="0"/>
        <v>1</v>
      </c>
      <c r="H16" s="2">
        <f t="shared" si="0"/>
        <v>2</v>
      </c>
      <c r="I16" s="2">
        <f t="shared" si="0"/>
        <v>2</v>
      </c>
      <c r="L16" s="4">
        <f t="shared" si="3"/>
        <v>2</v>
      </c>
      <c r="M16" s="4">
        <f t="shared" si="3"/>
        <v>2</v>
      </c>
      <c r="N16" s="4">
        <f t="shared" si="3"/>
        <v>2</v>
      </c>
    </row>
    <row r="17" spans="1:14" x14ac:dyDescent="0.25">
      <c r="A17" s="3">
        <v>20</v>
      </c>
      <c r="B17" s="6">
        <v>2</v>
      </c>
      <c r="C17" s="6">
        <v>2</v>
      </c>
      <c r="D17" s="6">
        <v>2</v>
      </c>
      <c r="E17" s="6">
        <v>6</v>
      </c>
      <c r="G17" s="2">
        <f t="shared" si="0"/>
        <v>2</v>
      </c>
      <c r="H17" s="2">
        <f t="shared" si="0"/>
        <v>2</v>
      </c>
      <c r="I17" s="2">
        <f t="shared" si="0"/>
        <v>2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68</v>
      </c>
      <c r="B18" s="6">
        <v>34</v>
      </c>
      <c r="C18" s="6">
        <v>40</v>
      </c>
      <c r="D18" s="6">
        <v>40</v>
      </c>
      <c r="E18" s="6">
        <v>114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12</v>
      </c>
      <c r="M18" s="4">
        <f t="shared" si="4"/>
        <v>15</v>
      </c>
      <c r="N18" s="4">
        <f t="shared" si="4"/>
        <v>15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12</v>
      </c>
      <c r="C20" s="6">
        <v>15</v>
      </c>
      <c r="D20" s="6">
        <v>15</v>
      </c>
      <c r="E20" s="6">
        <v>42</v>
      </c>
      <c r="G20" s="2">
        <f t="shared" si="0"/>
        <v>12</v>
      </c>
      <c r="H20" s="2">
        <f t="shared" si="0"/>
        <v>15</v>
      </c>
      <c r="I20" s="2">
        <f t="shared" si="0"/>
        <v>15</v>
      </c>
      <c r="L20" s="4">
        <f t="shared" si="4"/>
        <v>2</v>
      </c>
      <c r="M20" s="4">
        <f t="shared" si="4"/>
        <v>5</v>
      </c>
      <c r="N20" s="4">
        <f t="shared" si="4"/>
        <v>5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2</v>
      </c>
      <c r="C22" s="6">
        <v>5</v>
      </c>
      <c r="D22" s="6">
        <v>5</v>
      </c>
      <c r="E22" s="6">
        <v>12</v>
      </c>
      <c r="G22" s="2">
        <f t="shared" si="0"/>
        <v>2</v>
      </c>
      <c r="H22" s="2">
        <f t="shared" si="0"/>
        <v>5</v>
      </c>
      <c r="I22" s="2">
        <f t="shared" si="0"/>
        <v>5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</row>
    <row r="24" spans="1:14" x14ac:dyDescent="0.25">
      <c r="A24" s="1" t="s">
        <v>85</v>
      </c>
      <c r="B24" s="6">
        <v>76</v>
      </c>
      <c r="C24" s="6">
        <v>88</v>
      </c>
      <c r="D24" s="6">
        <v>84</v>
      </c>
      <c r="E24" s="6">
        <v>248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</row>
    <row r="25" spans="1:14" x14ac:dyDescent="0.25">
      <c r="G25" s="2" t="str">
        <f t="shared" si="0"/>
        <v/>
      </c>
      <c r="H25" s="2" t="str">
        <f t="shared" si="0"/>
        <v/>
      </c>
      <c r="I25" s="2" t="str">
        <f t="shared" si="0"/>
        <v/>
      </c>
    </row>
    <row r="26" spans="1:14" x14ac:dyDescent="0.25">
      <c r="G26" s="2" t="str">
        <f t="shared" si="0"/>
        <v/>
      </c>
      <c r="H26" s="2" t="str">
        <f t="shared" si="0"/>
        <v/>
      </c>
      <c r="I26" s="2" t="str">
        <f t="shared" si="0"/>
        <v/>
      </c>
    </row>
    <row r="27" spans="1:14" x14ac:dyDescent="0.25">
      <c r="G27" s="2" t="str">
        <f t="shared" si="0"/>
        <v/>
      </c>
      <c r="H27" s="2" t="str">
        <f t="shared" si="0"/>
        <v/>
      </c>
      <c r="I27" s="2" t="str">
        <f t="shared" si="0"/>
        <v/>
      </c>
    </row>
    <row r="28" spans="1:14" x14ac:dyDescent="0.25">
      <c r="G28" s="2" t="str">
        <f t="shared" si="0"/>
        <v/>
      </c>
      <c r="H28" s="2" t="str">
        <f t="shared" si="0"/>
        <v/>
      </c>
      <c r="I28" s="2" t="str">
        <f t="shared" si="0"/>
        <v/>
      </c>
    </row>
    <row r="29" spans="1:14" x14ac:dyDescent="0.25">
      <c r="G29" s="2" t="str">
        <f t="shared" si="0"/>
        <v/>
      </c>
      <c r="H29" s="2" t="str">
        <f t="shared" si="0"/>
        <v/>
      </c>
      <c r="I29" s="2" t="str">
        <f t="shared" si="0"/>
        <v/>
      </c>
    </row>
    <row r="30" spans="1:14" x14ac:dyDescent="0.25">
      <c r="G30" s="2" t="str">
        <f t="shared" si="0"/>
        <v/>
      </c>
      <c r="H30" s="2" t="str">
        <f t="shared" si="0"/>
        <v/>
      </c>
      <c r="I30" s="2" t="str">
        <f t="shared" si="0"/>
        <v/>
      </c>
    </row>
    <row r="31" spans="1:14" x14ac:dyDescent="0.25">
      <c r="G31" s="2" t="str">
        <f t="shared" si="0"/>
        <v/>
      </c>
      <c r="H31" s="2" t="str">
        <f t="shared" si="0"/>
        <v/>
      </c>
      <c r="I31" s="2" t="str">
        <f t="shared" si="0"/>
        <v/>
      </c>
    </row>
    <row r="32" spans="1:14" x14ac:dyDescent="0.25">
      <c r="G32" s="2" t="str">
        <f t="shared" si="0"/>
        <v/>
      </c>
      <c r="H32" s="2" t="str">
        <f t="shared" si="0"/>
        <v/>
      </c>
      <c r="I32" s="2" t="str">
        <f t="shared" si="0"/>
        <v/>
      </c>
    </row>
    <row r="33" spans="7:9" x14ac:dyDescent="0.25">
      <c r="G33" s="2" t="str">
        <f t="shared" si="0"/>
        <v/>
      </c>
      <c r="H33" s="2" t="str">
        <f t="shared" si="0"/>
        <v/>
      </c>
      <c r="I33" s="2" t="str">
        <f t="shared" si="0"/>
        <v/>
      </c>
    </row>
    <row r="34" spans="7:9" x14ac:dyDescent="0.25">
      <c r="G34" s="2" t="str">
        <f t="shared" si="0"/>
        <v/>
      </c>
      <c r="H34" s="2" t="str">
        <f t="shared" si="0"/>
        <v/>
      </c>
      <c r="I34" s="2" t="str">
        <f t="shared" si="0"/>
        <v/>
      </c>
    </row>
    <row r="35" spans="7:9" x14ac:dyDescent="0.25">
      <c r="G35" s="2" t="str">
        <f t="shared" si="0"/>
        <v/>
      </c>
      <c r="H35" s="2" t="str">
        <f t="shared" si="0"/>
        <v/>
      </c>
      <c r="I35" s="2" t="str">
        <f t="shared" si="0"/>
        <v/>
      </c>
    </row>
    <row r="36" spans="7:9" x14ac:dyDescent="0.25">
      <c r="G36" s="2" t="str">
        <f t="shared" si="0"/>
        <v/>
      </c>
      <c r="H36" s="2" t="str">
        <f t="shared" si="0"/>
        <v/>
      </c>
      <c r="I36" s="2" t="str">
        <f t="shared" si="0"/>
        <v/>
      </c>
    </row>
    <row r="37" spans="7:9" x14ac:dyDescent="0.25">
      <c r="G37" s="2" t="str">
        <f t="shared" si="0"/>
        <v/>
      </c>
      <c r="H37" s="2" t="str">
        <f t="shared" si="0"/>
        <v/>
      </c>
      <c r="I37" s="2" t="str">
        <f t="shared" si="0"/>
        <v/>
      </c>
    </row>
    <row r="38" spans="7:9" x14ac:dyDescent="0.25">
      <c r="G38" s="2" t="str">
        <f t="shared" si="0"/>
        <v/>
      </c>
      <c r="H38" s="2" t="str">
        <f t="shared" si="0"/>
        <v/>
      </c>
      <c r="I38" s="2" t="str">
        <f t="shared" si="0"/>
        <v/>
      </c>
    </row>
    <row r="39" spans="7:9" x14ac:dyDescent="0.25">
      <c r="G39" s="2" t="str">
        <f t="shared" si="0"/>
        <v/>
      </c>
      <c r="H39" s="2" t="str">
        <f t="shared" si="0"/>
        <v/>
      </c>
      <c r="I39" s="2" t="str">
        <f t="shared" si="0"/>
        <v/>
      </c>
    </row>
    <row r="40" spans="7:9" x14ac:dyDescent="0.25">
      <c r="G40" s="2" t="str">
        <f t="shared" si="0"/>
        <v/>
      </c>
      <c r="H40" s="2" t="str">
        <f t="shared" si="0"/>
        <v/>
      </c>
      <c r="I40" s="2" t="str">
        <f t="shared" si="0"/>
        <v/>
      </c>
    </row>
    <row r="41" spans="7:9" x14ac:dyDescent="0.25">
      <c r="G41" s="2" t="str">
        <f t="shared" si="0"/>
        <v/>
      </c>
      <c r="H41" s="2" t="str">
        <f t="shared" si="0"/>
        <v/>
      </c>
      <c r="I41" s="2" t="str">
        <f t="shared" si="0"/>
        <v/>
      </c>
    </row>
    <row r="42" spans="7:9" x14ac:dyDescent="0.25">
      <c r="G42" s="2" t="str">
        <f t="shared" si="0"/>
        <v/>
      </c>
      <c r="H42" s="2" t="str">
        <f t="shared" si="0"/>
        <v/>
      </c>
      <c r="I42" s="2" t="str">
        <f t="shared" si="0"/>
        <v/>
      </c>
    </row>
    <row r="43" spans="7:9" x14ac:dyDescent="0.25">
      <c r="G43" s="2" t="str">
        <f t="shared" si="0"/>
        <v/>
      </c>
      <c r="H43" s="2" t="str">
        <f t="shared" si="0"/>
        <v/>
      </c>
      <c r="I43" s="2" t="str">
        <f t="shared" si="0"/>
        <v/>
      </c>
    </row>
    <row r="44" spans="7:9" x14ac:dyDescent="0.25">
      <c r="G44" s="2" t="str">
        <f t="shared" si="0"/>
        <v/>
      </c>
      <c r="H44" s="2" t="str">
        <f t="shared" si="0"/>
        <v/>
      </c>
      <c r="I44" s="2" t="str">
        <f t="shared" si="0"/>
        <v/>
      </c>
    </row>
    <row r="45" spans="7:9" x14ac:dyDescent="0.25">
      <c r="G45" s="2" t="str">
        <f t="shared" si="0"/>
        <v/>
      </c>
      <c r="H45" s="2" t="str">
        <f t="shared" si="0"/>
        <v/>
      </c>
      <c r="I45" s="2" t="str">
        <f t="shared" si="0"/>
        <v/>
      </c>
    </row>
    <row r="46" spans="7:9" x14ac:dyDescent="0.25">
      <c r="G46" s="2" t="str">
        <f t="shared" si="0"/>
        <v/>
      </c>
      <c r="H46" s="2" t="str">
        <f t="shared" si="0"/>
        <v/>
      </c>
      <c r="I46" s="2" t="str">
        <f t="shared" si="0"/>
        <v/>
      </c>
    </row>
    <row r="47" spans="7:9" x14ac:dyDescent="0.25">
      <c r="G47" s="2" t="str">
        <f t="shared" si="0"/>
        <v/>
      </c>
      <c r="H47" s="2" t="str">
        <f t="shared" si="0"/>
        <v/>
      </c>
      <c r="I47" s="2" t="str">
        <f t="shared" si="0"/>
        <v/>
      </c>
    </row>
    <row r="48" spans="7:9" x14ac:dyDescent="0.25">
      <c r="G48" s="2"/>
      <c r="H48" s="2"/>
      <c r="I48" s="2"/>
    </row>
    <row r="49" spans="7:9" x14ac:dyDescent="0.25">
      <c r="G49" s="2"/>
      <c r="H49" s="2"/>
      <c r="I49" s="2"/>
    </row>
    <row r="50" spans="7:9" x14ac:dyDescent="0.25">
      <c r="G50" s="2"/>
      <c r="H50" s="2"/>
      <c r="I50" s="2"/>
    </row>
    <row r="51" spans="7:9" x14ac:dyDescent="0.25">
      <c r="G51" s="2"/>
      <c r="H51" s="2"/>
      <c r="I51" s="2"/>
    </row>
    <row r="52" spans="7:9" x14ac:dyDescent="0.25">
      <c r="G52" s="2"/>
      <c r="H52" s="2"/>
      <c r="I52" s="2"/>
    </row>
    <row r="53" spans="7:9" x14ac:dyDescent="0.25">
      <c r="G53" s="2"/>
      <c r="H53" s="2"/>
      <c r="I53" s="2"/>
    </row>
    <row r="54" spans="7:9" x14ac:dyDescent="0.25">
      <c r="G54" s="2"/>
      <c r="H54" s="2"/>
      <c r="I54" s="2"/>
    </row>
    <row r="55" spans="7:9" x14ac:dyDescent="0.25">
      <c r="G55" s="2"/>
      <c r="H55" s="2"/>
      <c r="I55" s="2"/>
    </row>
    <row r="56" spans="7:9" x14ac:dyDescent="0.25">
      <c r="G56" s="2"/>
      <c r="H56" s="2"/>
      <c r="I56" s="2"/>
    </row>
    <row r="57" spans="7:9" x14ac:dyDescent="0.25">
      <c r="G57" s="2"/>
      <c r="H57" s="2"/>
      <c r="I57" s="2"/>
    </row>
    <row r="58" spans="7:9" x14ac:dyDescent="0.25">
      <c r="G58" s="2"/>
      <c r="H58" s="2"/>
      <c r="I58" s="2"/>
    </row>
    <row r="59" spans="7:9" x14ac:dyDescent="0.25">
      <c r="G59" s="2"/>
      <c r="H59" s="2"/>
      <c r="I59" s="2"/>
    </row>
    <row r="60" spans="7:9" x14ac:dyDescent="0.25">
      <c r="G60" s="2"/>
      <c r="H60" s="2"/>
      <c r="I60" s="2"/>
    </row>
    <row r="61" spans="7:9" x14ac:dyDescent="0.25">
      <c r="G61" s="2"/>
      <c r="H61" s="2"/>
      <c r="I61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workbookViewId="0">
      <selection activeCell="B8" sqref="B8"/>
    </sheetView>
  </sheetViews>
  <sheetFormatPr defaultRowHeight="15" x14ac:dyDescent="0.25"/>
  <cols>
    <col min="1" max="1" width="29" bestFit="1" customWidth="1"/>
    <col min="2" max="2" width="17.8554687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50</v>
      </c>
      <c r="B6" s="6">
        <v>27</v>
      </c>
      <c r="C6" s="6">
        <v>31</v>
      </c>
      <c r="D6" s="6">
        <v>27</v>
      </c>
      <c r="E6" s="6">
        <v>85</v>
      </c>
      <c r="G6" s="2" t="str">
        <f t="shared" ref="G6:I4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5</v>
      </c>
      <c r="C7" s="6">
        <v>5</v>
      </c>
      <c r="D7" s="6">
        <v>5</v>
      </c>
      <c r="E7" s="6">
        <v>15</v>
      </c>
      <c r="G7" s="2">
        <f t="shared" si="0"/>
        <v>5</v>
      </c>
      <c r="H7" s="2">
        <f t="shared" si="0"/>
        <v>5</v>
      </c>
      <c r="I7" s="2">
        <f t="shared" si="0"/>
        <v>5</v>
      </c>
      <c r="L7" s="4">
        <f t="shared" ref="L7:L11" si="2">G7</f>
        <v>5</v>
      </c>
      <c r="M7" s="4">
        <f t="shared" si="1"/>
        <v>5</v>
      </c>
      <c r="N7" s="4">
        <f t="shared" si="1"/>
        <v>5</v>
      </c>
    </row>
    <row r="8" spans="1:14" x14ac:dyDescent="0.25">
      <c r="A8" s="3">
        <v>1</v>
      </c>
      <c r="B8" s="6">
        <v>7</v>
      </c>
      <c r="C8" s="6">
        <v>9</v>
      </c>
      <c r="D8" s="6">
        <v>8</v>
      </c>
      <c r="E8" s="6">
        <v>24</v>
      </c>
      <c r="G8" s="2">
        <f t="shared" si="0"/>
        <v>7</v>
      </c>
      <c r="H8" s="2">
        <f t="shared" si="0"/>
        <v>9</v>
      </c>
      <c r="I8" s="2">
        <f t="shared" si="0"/>
        <v>8</v>
      </c>
      <c r="L8" s="4">
        <f t="shared" si="2"/>
        <v>7</v>
      </c>
      <c r="M8" s="4">
        <f t="shared" si="1"/>
        <v>9</v>
      </c>
      <c r="N8" s="4">
        <f t="shared" si="1"/>
        <v>8</v>
      </c>
    </row>
    <row r="9" spans="1:14" x14ac:dyDescent="0.25">
      <c r="A9" s="3">
        <v>2</v>
      </c>
      <c r="B9" s="6">
        <v>9</v>
      </c>
      <c r="C9" s="6">
        <v>9</v>
      </c>
      <c r="D9" s="6">
        <v>8</v>
      </c>
      <c r="E9" s="6">
        <v>26</v>
      </c>
      <c r="G9" s="2">
        <f t="shared" si="0"/>
        <v>9</v>
      </c>
      <c r="H9" s="2">
        <f t="shared" si="0"/>
        <v>9</v>
      </c>
      <c r="I9" s="2">
        <f t="shared" si="0"/>
        <v>8</v>
      </c>
      <c r="L9" s="4">
        <f t="shared" si="2"/>
        <v>9</v>
      </c>
      <c r="M9" s="4">
        <f t="shared" si="1"/>
        <v>9</v>
      </c>
      <c r="N9" s="4">
        <f t="shared" si="1"/>
        <v>8</v>
      </c>
    </row>
    <row r="10" spans="1:14" x14ac:dyDescent="0.25">
      <c r="A10" s="3">
        <v>10</v>
      </c>
      <c r="B10" s="6">
        <v>2</v>
      </c>
      <c r="C10" s="6">
        <v>4</v>
      </c>
      <c r="D10" s="6">
        <v>3</v>
      </c>
      <c r="E10" s="6">
        <v>9</v>
      </c>
      <c r="G10" s="2">
        <f t="shared" si="0"/>
        <v>2</v>
      </c>
      <c r="H10" s="2">
        <f t="shared" si="0"/>
        <v>4</v>
      </c>
      <c r="I10" s="2">
        <f t="shared" si="0"/>
        <v>3</v>
      </c>
      <c r="L10" s="4">
        <f t="shared" si="2"/>
        <v>2</v>
      </c>
      <c r="M10" s="4">
        <f t="shared" si="1"/>
        <v>4</v>
      </c>
      <c r="N10" s="4">
        <f t="shared" si="1"/>
        <v>3</v>
      </c>
    </row>
    <row r="11" spans="1:14" x14ac:dyDescent="0.25">
      <c r="A11" s="3">
        <v>20</v>
      </c>
      <c r="B11" s="6">
        <v>4</v>
      </c>
      <c r="C11" s="6">
        <v>4</v>
      </c>
      <c r="D11" s="6">
        <v>3</v>
      </c>
      <c r="E11" s="6">
        <v>11</v>
      </c>
      <c r="G11" s="2">
        <f t="shared" si="0"/>
        <v>4</v>
      </c>
      <c r="H11" s="2">
        <f t="shared" si="0"/>
        <v>4</v>
      </c>
      <c r="I11" s="2">
        <f t="shared" si="0"/>
        <v>3</v>
      </c>
      <c r="L11" s="4">
        <f t="shared" si="2"/>
        <v>4</v>
      </c>
      <c r="M11" s="4">
        <f t="shared" si="1"/>
        <v>4</v>
      </c>
      <c r="N11" s="4">
        <f t="shared" si="1"/>
        <v>3</v>
      </c>
    </row>
    <row r="12" spans="1:14" x14ac:dyDescent="0.25">
      <c r="A12" s="1" t="s">
        <v>59</v>
      </c>
      <c r="B12" s="6">
        <v>15</v>
      </c>
      <c r="C12" s="6">
        <v>17</v>
      </c>
      <c r="D12" s="6">
        <v>17</v>
      </c>
      <c r="E12" s="6">
        <v>49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3</v>
      </c>
      <c r="M12" s="4">
        <f t="shared" si="3"/>
        <v>3</v>
      </c>
      <c r="N12" s="4">
        <f t="shared" si="3"/>
        <v>3</v>
      </c>
    </row>
    <row r="13" spans="1:14" x14ac:dyDescent="0.25">
      <c r="A13" s="3">
        <v>0</v>
      </c>
      <c r="B13" s="6">
        <v>3</v>
      </c>
      <c r="C13" s="6">
        <v>3</v>
      </c>
      <c r="D13" s="6">
        <v>3</v>
      </c>
      <c r="E13" s="6">
        <v>9</v>
      </c>
      <c r="G13" s="2">
        <f t="shared" si="0"/>
        <v>3</v>
      </c>
      <c r="H13" s="2">
        <f t="shared" si="0"/>
        <v>3</v>
      </c>
      <c r="I13" s="2">
        <f t="shared" si="0"/>
        <v>3</v>
      </c>
      <c r="L13" s="4">
        <f t="shared" si="3"/>
        <v>4</v>
      </c>
      <c r="M13" s="4">
        <f t="shared" si="3"/>
        <v>5</v>
      </c>
      <c r="N13" s="4">
        <f t="shared" si="3"/>
        <v>5</v>
      </c>
    </row>
    <row r="14" spans="1:14" x14ac:dyDescent="0.25">
      <c r="A14" s="3">
        <v>1</v>
      </c>
      <c r="B14" s="6">
        <v>4</v>
      </c>
      <c r="C14" s="6">
        <v>5</v>
      </c>
      <c r="D14" s="6">
        <v>5</v>
      </c>
      <c r="E14" s="6">
        <v>14</v>
      </c>
      <c r="G14" s="2">
        <f t="shared" si="0"/>
        <v>4</v>
      </c>
      <c r="H14" s="2">
        <f t="shared" si="0"/>
        <v>5</v>
      </c>
      <c r="I14" s="2">
        <f t="shared" si="0"/>
        <v>5</v>
      </c>
      <c r="L14" s="4">
        <f t="shared" si="3"/>
        <v>5</v>
      </c>
      <c r="M14" s="4">
        <f t="shared" si="3"/>
        <v>5</v>
      </c>
      <c r="N14" s="4">
        <f t="shared" si="3"/>
        <v>5</v>
      </c>
    </row>
    <row r="15" spans="1:14" x14ac:dyDescent="0.25">
      <c r="A15" s="3">
        <v>2</v>
      </c>
      <c r="B15" s="6">
        <v>5</v>
      </c>
      <c r="C15" s="6">
        <v>5</v>
      </c>
      <c r="D15" s="6">
        <v>5</v>
      </c>
      <c r="E15" s="6">
        <v>15</v>
      </c>
      <c r="G15" s="2">
        <f t="shared" si="0"/>
        <v>5</v>
      </c>
      <c r="H15" s="2">
        <f t="shared" si="0"/>
        <v>5</v>
      </c>
      <c r="I15" s="2">
        <f t="shared" si="0"/>
        <v>5</v>
      </c>
      <c r="L15" s="4">
        <f t="shared" si="3"/>
        <v>1</v>
      </c>
      <c r="M15" s="4">
        <f t="shared" si="3"/>
        <v>2</v>
      </c>
      <c r="N15" s="4">
        <f t="shared" si="3"/>
        <v>2</v>
      </c>
    </row>
    <row r="16" spans="1:14" x14ac:dyDescent="0.25">
      <c r="A16" s="3">
        <v>10</v>
      </c>
      <c r="B16" s="6">
        <v>1</v>
      </c>
      <c r="C16" s="6">
        <v>2</v>
      </c>
      <c r="D16" s="6">
        <v>2</v>
      </c>
      <c r="E16" s="6">
        <v>5</v>
      </c>
      <c r="G16" s="2">
        <f t="shared" si="0"/>
        <v>1</v>
      </c>
      <c r="H16" s="2">
        <f t="shared" si="0"/>
        <v>2</v>
      </c>
      <c r="I16" s="2">
        <f t="shared" si="0"/>
        <v>2</v>
      </c>
      <c r="L16" s="4">
        <f t="shared" si="3"/>
        <v>2</v>
      </c>
      <c r="M16" s="4">
        <f t="shared" si="3"/>
        <v>2</v>
      </c>
      <c r="N16" s="4">
        <f t="shared" si="3"/>
        <v>2</v>
      </c>
    </row>
    <row r="17" spans="1:14" x14ac:dyDescent="0.25">
      <c r="A17" s="3">
        <v>20</v>
      </c>
      <c r="B17" s="6">
        <v>2</v>
      </c>
      <c r="C17" s="6">
        <v>2</v>
      </c>
      <c r="D17" s="6">
        <v>2</v>
      </c>
      <c r="E17" s="6">
        <v>6</v>
      </c>
      <c r="G17" s="2">
        <f t="shared" si="0"/>
        <v>2</v>
      </c>
      <c r="H17" s="2">
        <f t="shared" si="0"/>
        <v>2</v>
      </c>
      <c r="I17" s="2">
        <f t="shared" si="0"/>
        <v>2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68</v>
      </c>
      <c r="B18" s="6">
        <v>34</v>
      </c>
      <c r="C18" s="6">
        <v>40</v>
      </c>
      <c r="D18" s="6">
        <v>40</v>
      </c>
      <c r="E18" s="6">
        <v>114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12</v>
      </c>
      <c r="M18" s="4">
        <f t="shared" si="4"/>
        <v>15</v>
      </c>
      <c r="N18" s="4">
        <f t="shared" si="4"/>
        <v>15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12</v>
      </c>
      <c r="C20" s="6">
        <v>15</v>
      </c>
      <c r="D20" s="6">
        <v>15</v>
      </c>
      <c r="E20" s="6">
        <v>42</v>
      </c>
      <c r="G20" s="2">
        <f t="shared" si="0"/>
        <v>12</v>
      </c>
      <c r="H20" s="2">
        <f t="shared" si="0"/>
        <v>15</v>
      </c>
      <c r="I20" s="2">
        <f t="shared" si="0"/>
        <v>15</v>
      </c>
      <c r="L20" s="4">
        <f t="shared" si="4"/>
        <v>2</v>
      </c>
      <c r="M20" s="4">
        <f t="shared" si="4"/>
        <v>5</v>
      </c>
      <c r="N20" s="4">
        <f t="shared" si="4"/>
        <v>5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2</v>
      </c>
      <c r="C22" s="6">
        <v>5</v>
      </c>
      <c r="D22" s="6">
        <v>5</v>
      </c>
      <c r="E22" s="6">
        <v>12</v>
      </c>
      <c r="G22" s="2">
        <f t="shared" si="0"/>
        <v>2</v>
      </c>
      <c r="H22" s="2">
        <f t="shared" si="0"/>
        <v>5</v>
      </c>
      <c r="I22" s="2">
        <f t="shared" si="0"/>
        <v>5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</row>
    <row r="24" spans="1:14" x14ac:dyDescent="0.25">
      <c r="A24" s="1" t="s">
        <v>85</v>
      </c>
      <c r="B24" s="6">
        <v>76</v>
      </c>
      <c r="C24" s="6">
        <v>88</v>
      </c>
      <c r="D24" s="6">
        <v>84</v>
      </c>
      <c r="E24" s="6">
        <v>248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</row>
    <row r="25" spans="1:14" x14ac:dyDescent="0.25">
      <c r="G25" s="2" t="str">
        <f t="shared" si="0"/>
        <v/>
      </c>
      <c r="H25" s="2" t="str">
        <f t="shared" si="0"/>
        <v/>
      </c>
      <c r="I25" s="2" t="str">
        <f t="shared" si="0"/>
        <v/>
      </c>
    </row>
    <row r="26" spans="1:14" x14ac:dyDescent="0.25">
      <c r="G26" s="2" t="str">
        <f t="shared" si="0"/>
        <v/>
      </c>
      <c r="H26" s="2" t="str">
        <f t="shared" si="0"/>
        <v/>
      </c>
      <c r="I26" s="2" t="str">
        <f t="shared" si="0"/>
        <v/>
      </c>
    </row>
    <row r="27" spans="1:14" x14ac:dyDescent="0.25">
      <c r="G27" s="2" t="str">
        <f t="shared" si="0"/>
        <v/>
      </c>
      <c r="H27" s="2" t="str">
        <f t="shared" si="0"/>
        <v/>
      </c>
      <c r="I27" s="2" t="str">
        <f t="shared" si="0"/>
        <v/>
      </c>
    </row>
    <row r="28" spans="1:14" x14ac:dyDescent="0.25">
      <c r="G28" s="2" t="str">
        <f t="shared" si="0"/>
        <v/>
      </c>
      <c r="H28" s="2" t="str">
        <f t="shared" si="0"/>
        <v/>
      </c>
      <c r="I28" s="2" t="str">
        <f t="shared" si="0"/>
        <v/>
      </c>
    </row>
    <row r="29" spans="1:14" x14ac:dyDescent="0.25">
      <c r="G29" s="2" t="str">
        <f t="shared" si="0"/>
        <v/>
      </c>
      <c r="H29" s="2" t="str">
        <f t="shared" si="0"/>
        <v/>
      </c>
      <c r="I29" s="2" t="str">
        <f t="shared" si="0"/>
        <v/>
      </c>
    </row>
    <row r="30" spans="1:14" x14ac:dyDescent="0.25">
      <c r="G30" s="2" t="str">
        <f t="shared" si="0"/>
        <v/>
      </c>
      <c r="H30" s="2" t="str">
        <f t="shared" si="0"/>
        <v/>
      </c>
      <c r="I30" s="2" t="str">
        <f t="shared" si="0"/>
        <v/>
      </c>
    </row>
    <row r="31" spans="1:14" x14ac:dyDescent="0.25">
      <c r="G31" s="2" t="str">
        <f t="shared" si="0"/>
        <v/>
      </c>
      <c r="H31" s="2" t="str">
        <f t="shared" si="0"/>
        <v/>
      </c>
      <c r="I31" s="2" t="str">
        <f t="shared" si="0"/>
        <v/>
      </c>
    </row>
    <row r="32" spans="1:14" x14ac:dyDescent="0.25">
      <c r="G32" s="2" t="str">
        <f t="shared" si="0"/>
        <v/>
      </c>
      <c r="H32" s="2" t="str">
        <f t="shared" si="0"/>
        <v/>
      </c>
      <c r="I32" s="2" t="str">
        <f t="shared" si="0"/>
        <v/>
      </c>
    </row>
    <row r="33" spans="7:9" x14ac:dyDescent="0.25">
      <c r="G33" s="2" t="str">
        <f t="shared" si="0"/>
        <v/>
      </c>
      <c r="H33" s="2" t="str">
        <f t="shared" si="0"/>
        <v/>
      </c>
      <c r="I33" s="2" t="str">
        <f t="shared" si="0"/>
        <v/>
      </c>
    </row>
    <row r="34" spans="7:9" x14ac:dyDescent="0.25">
      <c r="G34" s="2" t="str">
        <f t="shared" si="0"/>
        <v/>
      </c>
      <c r="H34" s="2" t="str">
        <f t="shared" si="0"/>
        <v/>
      </c>
      <c r="I34" s="2" t="str">
        <f t="shared" si="0"/>
        <v/>
      </c>
    </row>
    <row r="35" spans="7:9" x14ac:dyDescent="0.25">
      <c r="G35" s="2" t="str">
        <f t="shared" si="0"/>
        <v/>
      </c>
      <c r="H35" s="2" t="str">
        <f t="shared" si="0"/>
        <v/>
      </c>
      <c r="I35" s="2" t="str">
        <f t="shared" si="0"/>
        <v/>
      </c>
    </row>
    <row r="36" spans="7:9" x14ac:dyDescent="0.25">
      <c r="G36" s="2" t="str">
        <f t="shared" si="0"/>
        <v/>
      </c>
      <c r="H36" s="2" t="str">
        <f t="shared" si="0"/>
        <v/>
      </c>
      <c r="I36" s="2" t="str">
        <f t="shared" si="0"/>
        <v/>
      </c>
    </row>
    <row r="37" spans="7:9" x14ac:dyDescent="0.25">
      <c r="G37" s="2" t="str">
        <f t="shared" si="0"/>
        <v/>
      </c>
      <c r="H37" s="2" t="str">
        <f t="shared" si="0"/>
        <v/>
      </c>
      <c r="I37" s="2" t="str">
        <f t="shared" si="0"/>
        <v/>
      </c>
    </row>
    <row r="38" spans="7:9" x14ac:dyDescent="0.25">
      <c r="G38" s="2" t="str">
        <f t="shared" si="0"/>
        <v/>
      </c>
      <c r="H38" s="2" t="str">
        <f t="shared" si="0"/>
        <v/>
      </c>
      <c r="I38" s="2" t="str">
        <f t="shared" si="0"/>
        <v/>
      </c>
    </row>
    <row r="39" spans="7:9" x14ac:dyDescent="0.25">
      <c r="G39" s="2" t="str">
        <f t="shared" si="0"/>
        <v/>
      </c>
      <c r="H39" s="2" t="str">
        <f t="shared" si="0"/>
        <v/>
      </c>
      <c r="I39" s="2" t="str">
        <f t="shared" si="0"/>
        <v/>
      </c>
    </row>
    <row r="40" spans="7:9" x14ac:dyDescent="0.25">
      <c r="G40" s="2" t="str">
        <f t="shared" si="0"/>
        <v/>
      </c>
      <c r="H40" s="2" t="str">
        <f t="shared" si="0"/>
        <v/>
      </c>
      <c r="I40" s="2" t="str">
        <f t="shared" si="0"/>
        <v/>
      </c>
    </row>
    <row r="41" spans="7:9" x14ac:dyDescent="0.25">
      <c r="G41" s="2" t="str">
        <f t="shared" si="0"/>
        <v/>
      </c>
      <c r="H41" s="2" t="str">
        <f t="shared" si="0"/>
        <v/>
      </c>
      <c r="I41" s="2" t="str">
        <f t="shared" si="0"/>
        <v/>
      </c>
    </row>
    <row r="42" spans="7:9" x14ac:dyDescent="0.25">
      <c r="G42" s="2" t="str">
        <f t="shared" si="0"/>
        <v/>
      </c>
      <c r="H42" s="2" t="str">
        <f t="shared" si="0"/>
        <v/>
      </c>
      <c r="I42" s="2" t="str">
        <f t="shared" si="0"/>
        <v/>
      </c>
    </row>
    <row r="43" spans="7:9" x14ac:dyDescent="0.25">
      <c r="G43" s="2" t="str">
        <f t="shared" si="0"/>
        <v/>
      </c>
      <c r="H43" s="2" t="str">
        <f t="shared" si="0"/>
        <v/>
      </c>
      <c r="I43" s="2" t="str">
        <f t="shared" si="0"/>
        <v/>
      </c>
    </row>
    <row r="44" spans="7:9" x14ac:dyDescent="0.25">
      <c r="G44" s="2" t="str">
        <f t="shared" si="0"/>
        <v/>
      </c>
      <c r="H44" s="2" t="str">
        <f t="shared" si="0"/>
        <v/>
      </c>
      <c r="I44" s="2" t="str">
        <f t="shared" si="0"/>
        <v/>
      </c>
    </row>
    <row r="45" spans="7:9" x14ac:dyDescent="0.25">
      <c r="G45" s="2" t="str">
        <f t="shared" si="0"/>
        <v/>
      </c>
      <c r="H45" s="2" t="str">
        <f t="shared" si="0"/>
        <v/>
      </c>
      <c r="I45" s="2" t="str">
        <f t="shared" si="0"/>
        <v/>
      </c>
    </row>
    <row r="46" spans="7:9" x14ac:dyDescent="0.25">
      <c r="G46" s="2" t="str">
        <f t="shared" si="0"/>
        <v/>
      </c>
      <c r="H46" s="2" t="str">
        <f t="shared" si="0"/>
        <v/>
      </c>
      <c r="I46" s="2" t="str">
        <f t="shared" si="0"/>
        <v/>
      </c>
    </row>
    <row r="47" spans="7:9" x14ac:dyDescent="0.25">
      <c r="G47" s="2" t="str">
        <f t="shared" si="0"/>
        <v/>
      </c>
      <c r="H47" s="2" t="str">
        <f t="shared" si="0"/>
        <v/>
      </c>
      <c r="I47" s="2" t="str">
        <f t="shared" si="0"/>
        <v/>
      </c>
    </row>
    <row r="48" spans="7:9" x14ac:dyDescent="0.25">
      <c r="G48" s="2"/>
      <c r="H48" s="2"/>
      <c r="I48" s="2"/>
    </row>
    <row r="49" spans="7:9" x14ac:dyDescent="0.25">
      <c r="G49" s="2"/>
      <c r="H49" s="2"/>
      <c r="I49" s="2"/>
    </row>
    <row r="50" spans="7:9" x14ac:dyDescent="0.25">
      <c r="G50" s="2"/>
      <c r="H50" s="2"/>
      <c r="I50" s="2"/>
    </row>
    <row r="51" spans="7:9" x14ac:dyDescent="0.25">
      <c r="G51" s="2"/>
      <c r="H51" s="2"/>
      <c r="I51" s="2"/>
    </row>
    <row r="52" spans="7:9" x14ac:dyDescent="0.25">
      <c r="G52" s="2"/>
      <c r="H52" s="2"/>
      <c r="I52" s="2"/>
    </row>
    <row r="53" spans="7:9" x14ac:dyDescent="0.25">
      <c r="G53" s="2"/>
      <c r="H53" s="2"/>
      <c r="I53" s="2"/>
    </row>
    <row r="54" spans="7:9" x14ac:dyDescent="0.25">
      <c r="G54" s="2"/>
      <c r="H54" s="2"/>
      <c r="I54" s="2"/>
    </row>
    <row r="55" spans="7:9" x14ac:dyDescent="0.25">
      <c r="G55" s="2"/>
      <c r="H55" s="2"/>
      <c r="I55" s="2"/>
    </row>
    <row r="56" spans="7:9" x14ac:dyDescent="0.25">
      <c r="G56" s="2"/>
      <c r="H56" s="2"/>
      <c r="I56" s="2"/>
    </row>
    <row r="57" spans="7:9" x14ac:dyDescent="0.25">
      <c r="G57" s="2"/>
      <c r="H57" s="2"/>
      <c r="I57" s="2"/>
    </row>
    <row r="58" spans="7:9" x14ac:dyDescent="0.25">
      <c r="G58" s="2"/>
      <c r="H58" s="2"/>
      <c r="I58" s="2"/>
    </row>
    <row r="59" spans="7:9" x14ac:dyDescent="0.25">
      <c r="G59" s="2"/>
      <c r="H59" s="2"/>
      <c r="I59" s="2"/>
    </row>
    <row r="60" spans="7:9" x14ac:dyDescent="0.25">
      <c r="G60" s="2"/>
      <c r="H60" s="2"/>
      <c r="I60" s="2"/>
    </row>
    <row r="61" spans="7:9" x14ac:dyDescent="0.25">
      <c r="G61" s="2"/>
      <c r="H61" s="2"/>
      <c r="I61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topLeftCell="A7" workbookViewId="0">
      <selection activeCell="B8" sqref="B8"/>
    </sheetView>
  </sheetViews>
  <sheetFormatPr defaultRowHeight="15" x14ac:dyDescent="0.25"/>
  <cols>
    <col min="1" max="1" width="30.7109375" bestFit="1" customWidth="1"/>
    <col min="2" max="2" width="17.8554687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14" x14ac:dyDescent="0.25">
      <c r="A1" s="5" t="s">
        <v>0</v>
      </c>
      <c r="B1" t="s">
        <v>81</v>
      </c>
    </row>
    <row r="2" spans="1:14" x14ac:dyDescent="0.25">
      <c r="A2" s="5" t="s">
        <v>3</v>
      </c>
      <c r="B2" t="s">
        <v>18</v>
      </c>
    </row>
    <row r="4" spans="1:14" x14ac:dyDescent="0.25">
      <c r="A4" s="5" t="s">
        <v>82</v>
      </c>
      <c r="B4" s="5" t="s">
        <v>83</v>
      </c>
    </row>
    <row r="5" spans="1:14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14" x14ac:dyDescent="0.25">
      <c r="A6" s="1" t="s">
        <v>22</v>
      </c>
      <c r="B6" s="6">
        <v>32</v>
      </c>
      <c r="C6" s="6">
        <v>34</v>
      </c>
      <c r="D6" s="6">
        <v>34</v>
      </c>
      <c r="E6" s="6">
        <v>100</v>
      </c>
      <c r="G6" s="2" t="str">
        <f t="shared" ref="G6:I47" si="0">IF(ISNUMBER($A6),B6,"")</f>
        <v/>
      </c>
      <c r="H6" s="2" t="str">
        <f t="shared" si="0"/>
        <v/>
      </c>
      <c r="I6" s="2" t="str">
        <f t="shared" si="0"/>
        <v/>
      </c>
      <c r="L6" s="2" t="str">
        <f>G6</f>
        <v/>
      </c>
      <c r="M6" s="2" t="str">
        <f t="shared" ref="M6:N11" si="1">H6</f>
        <v/>
      </c>
      <c r="N6" s="2" t="str">
        <f t="shared" si="1"/>
        <v/>
      </c>
    </row>
    <row r="7" spans="1:14" x14ac:dyDescent="0.25">
      <c r="A7" s="3">
        <v>0</v>
      </c>
      <c r="B7" s="6">
        <v>10</v>
      </c>
      <c r="C7" s="6">
        <v>10</v>
      </c>
      <c r="D7" s="6">
        <v>10</v>
      </c>
      <c r="E7" s="6">
        <v>30</v>
      </c>
      <c r="G7" s="2">
        <f t="shared" si="0"/>
        <v>10</v>
      </c>
      <c r="H7" s="2">
        <f t="shared" si="0"/>
        <v>10</v>
      </c>
      <c r="I7" s="2">
        <f t="shared" si="0"/>
        <v>10</v>
      </c>
      <c r="L7" s="4">
        <f t="shared" ref="L7:L11" si="2">G7</f>
        <v>10</v>
      </c>
      <c r="M7" s="4">
        <f t="shared" si="1"/>
        <v>10</v>
      </c>
      <c r="N7" s="4">
        <f t="shared" si="1"/>
        <v>10</v>
      </c>
    </row>
    <row r="8" spans="1:14" x14ac:dyDescent="0.25">
      <c r="A8" s="3">
        <v>1</v>
      </c>
      <c r="B8" s="6">
        <v>11</v>
      </c>
      <c r="C8" s="6">
        <v>12</v>
      </c>
      <c r="D8" s="6">
        <v>12</v>
      </c>
      <c r="E8" s="6">
        <v>35</v>
      </c>
      <c r="G8" s="2">
        <f t="shared" si="0"/>
        <v>11</v>
      </c>
      <c r="H8" s="2">
        <f t="shared" si="0"/>
        <v>12</v>
      </c>
      <c r="I8" s="2">
        <f t="shared" si="0"/>
        <v>12</v>
      </c>
      <c r="L8" s="4">
        <f t="shared" si="2"/>
        <v>11</v>
      </c>
      <c r="M8" s="4">
        <f t="shared" si="1"/>
        <v>12</v>
      </c>
      <c r="N8" s="4">
        <f t="shared" si="1"/>
        <v>12</v>
      </c>
    </row>
    <row r="9" spans="1:14" x14ac:dyDescent="0.25">
      <c r="A9" s="3">
        <v>2</v>
      </c>
      <c r="B9" s="6">
        <v>10</v>
      </c>
      <c r="C9" s="6">
        <v>10</v>
      </c>
      <c r="D9" s="6">
        <v>10</v>
      </c>
      <c r="E9" s="6">
        <v>30</v>
      </c>
      <c r="G9" s="2">
        <f t="shared" si="0"/>
        <v>10</v>
      </c>
      <c r="H9" s="2">
        <f t="shared" si="0"/>
        <v>10</v>
      </c>
      <c r="I9" s="2">
        <f t="shared" si="0"/>
        <v>10</v>
      </c>
      <c r="L9" s="4">
        <f t="shared" si="2"/>
        <v>10</v>
      </c>
      <c r="M9" s="4">
        <f t="shared" si="1"/>
        <v>10</v>
      </c>
      <c r="N9" s="4">
        <f t="shared" si="1"/>
        <v>10</v>
      </c>
    </row>
    <row r="10" spans="1:14" x14ac:dyDescent="0.25">
      <c r="A10" s="3">
        <v>10</v>
      </c>
      <c r="B10" s="6">
        <v>1</v>
      </c>
      <c r="C10" s="6">
        <v>2</v>
      </c>
      <c r="D10" s="6">
        <v>2</v>
      </c>
      <c r="E10" s="6">
        <v>5</v>
      </c>
      <c r="G10" s="2">
        <f t="shared" si="0"/>
        <v>1</v>
      </c>
      <c r="H10" s="2">
        <f t="shared" si="0"/>
        <v>2</v>
      </c>
      <c r="I10" s="2">
        <f t="shared" si="0"/>
        <v>2</v>
      </c>
      <c r="L10" s="4">
        <f t="shared" si="2"/>
        <v>1</v>
      </c>
      <c r="M10" s="4">
        <f t="shared" si="1"/>
        <v>2</v>
      </c>
      <c r="N10" s="4">
        <f t="shared" si="1"/>
        <v>2</v>
      </c>
    </row>
    <row r="11" spans="1:14" x14ac:dyDescent="0.25">
      <c r="A11" s="3">
        <v>20</v>
      </c>
      <c r="B11" s="6">
        <v>0</v>
      </c>
      <c r="C11" s="6">
        <v>0</v>
      </c>
      <c r="D11" s="6">
        <v>0</v>
      </c>
      <c r="E11" s="6">
        <v>0</v>
      </c>
      <c r="G11" s="2">
        <f t="shared" si="0"/>
        <v>0</v>
      </c>
      <c r="H11" s="2">
        <f t="shared" si="0"/>
        <v>0</v>
      </c>
      <c r="I11" s="2">
        <f t="shared" si="0"/>
        <v>0</v>
      </c>
      <c r="L11" s="4">
        <f t="shared" si="2"/>
        <v>0</v>
      </c>
      <c r="M11" s="4">
        <f t="shared" si="1"/>
        <v>0</v>
      </c>
      <c r="N11" s="4">
        <f t="shared" si="1"/>
        <v>0</v>
      </c>
    </row>
    <row r="12" spans="1:14" x14ac:dyDescent="0.25">
      <c r="A12" s="1" t="s">
        <v>40</v>
      </c>
      <c r="B12" s="6">
        <v>32</v>
      </c>
      <c r="C12" s="6">
        <v>34</v>
      </c>
      <c r="D12" s="6">
        <v>34</v>
      </c>
      <c r="E12" s="6">
        <v>100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  <c r="L12" s="4">
        <f t="shared" ref="L12:N16" si="3">G13</f>
        <v>10</v>
      </c>
      <c r="M12" s="4">
        <f t="shared" si="3"/>
        <v>10</v>
      </c>
      <c r="N12" s="4">
        <f t="shared" si="3"/>
        <v>10</v>
      </c>
    </row>
    <row r="13" spans="1:14" x14ac:dyDescent="0.25">
      <c r="A13" s="3">
        <v>0</v>
      </c>
      <c r="B13" s="6">
        <v>10</v>
      </c>
      <c r="C13" s="6">
        <v>10</v>
      </c>
      <c r="D13" s="6">
        <v>10</v>
      </c>
      <c r="E13" s="6">
        <v>30</v>
      </c>
      <c r="G13" s="2">
        <f t="shared" si="0"/>
        <v>10</v>
      </c>
      <c r="H13" s="2">
        <f t="shared" si="0"/>
        <v>10</v>
      </c>
      <c r="I13" s="2">
        <f t="shared" si="0"/>
        <v>10</v>
      </c>
      <c r="L13" s="4">
        <f t="shared" si="3"/>
        <v>11</v>
      </c>
      <c r="M13" s="4">
        <f t="shared" si="3"/>
        <v>12</v>
      </c>
      <c r="N13" s="4">
        <f t="shared" si="3"/>
        <v>12</v>
      </c>
    </row>
    <row r="14" spans="1:14" x14ac:dyDescent="0.25">
      <c r="A14" s="3">
        <v>1</v>
      </c>
      <c r="B14" s="6">
        <v>11</v>
      </c>
      <c r="C14" s="6">
        <v>12</v>
      </c>
      <c r="D14" s="6">
        <v>12</v>
      </c>
      <c r="E14" s="6">
        <v>35</v>
      </c>
      <c r="G14" s="2">
        <f t="shared" si="0"/>
        <v>11</v>
      </c>
      <c r="H14" s="2">
        <f t="shared" si="0"/>
        <v>12</v>
      </c>
      <c r="I14" s="2">
        <f t="shared" si="0"/>
        <v>12</v>
      </c>
      <c r="L14" s="4">
        <f t="shared" si="3"/>
        <v>10</v>
      </c>
      <c r="M14" s="4">
        <f t="shared" si="3"/>
        <v>10</v>
      </c>
      <c r="N14" s="4">
        <f t="shared" si="3"/>
        <v>10</v>
      </c>
    </row>
    <row r="15" spans="1:14" x14ac:dyDescent="0.25">
      <c r="A15" s="3">
        <v>2</v>
      </c>
      <c r="B15" s="6">
        <v>10</v>
      </c>
      <c r="C15" s="6">
        <v>10</v>
      </c>
      <c r="D15" s="6">
        <v>10</v>
      </c>
      <c r="E15" s="6">
        <v>30</v>
      </c>
      <c r="G15" s="2">
        <f t="shared" si="0"/>
        <v>10</v>
      </c>
      <c r="H15" s="2">
        <f t="shared" si="0"/>
        <v>10</v>
      </c>
      <c r="I15" s="2">
        <f t="shared" si="0"/>
        <v>10</v>
      </c>
      <c r="L15" s="4">
        <f t="shared" si="3"/>
        <v>1</v>
      </c>
      <c r="M15" s="4">
        <f t="shared" si="3"/>
        <v>2</v>
      </c>
      <c r="N15" s="4">
        <f t="shared" si="3"/>
        <v>2</v>
      </c>
    </row>
    <row r="16" spans="1:14" x14ac:dyDescent="0.25">
      <c r="A16" s="3">
        <v>10</v>
      </c>
      <c r="B16" s="6">
        <v>1</v>
      </c>
      <c r="C16" s="6">
        <v>2</v>
      </c>
      <c r="D16" s="6">
        <v>2</v>
      </c>
      <c r="E16" s="6">
        <v>5</v>
      </c>
      <c r="G16" s="2">
        <f t="shared" si="0"/>
        <v>1</v>
      </c>
      <c r="H16" s="2">
        <f t="shared" si="0"/>
        <v>2</v>
      </c>
      <c r="I16" s="2">
        <f t="shared" si="0"/>
        <v>2</v>
      </c>
      <c r="L16" s="4">
        <f t="shared" si="3"/>
        <v>0</v>
      </c>
      <c r="M16" s="4">
        <f t="shared" si="3"/>
        <v>0</v>
      </c>
      <c r="N16" s="4">
        <f t="shared" si="3"/>
        <v>0</v>
      </c>
    </row>
    <row r="17" spans="1:14" x14ac:dyDescent="0.25">
      <c r="A17" s="3">
        <v>20</v>
      </c>
      <c r="B17" s="6">
        <v>0</v>
      </c>
      <c r="C17" s="6">
        <v>0</v>
      </c>
      <c r="D17" s="6">
        <v>0</v>
      </c>
      <c r="E17" s="6">
        <v>0</v>
      </c>
      <c r="G17" s="2">
        <f t="shared" si="0"/>
        <v>0</v>
      </c>
      <c r="H17" s="2">
        <f t="shared" si="0"/>
        <v>0</v>
      </c>
      <c r="I17" s="2">
        <f t="shared" si="0"/>
        <v>0</v>
      </c>
      <c r="L17" s="4">
        <f t="shared" ref="L17:N21" si="4">G19</f>
        <v>10</v>
      </c>
      <c r="M17" s="4">
        <f t="shared" si="4"/>
        <v>10</v>
      </c>
      <c r="N17" s="4">
        <f t="shared" si="4"/>
        <v>10</v>
      </c>
    </row>
    <row r="18" spans="1:14" x14ac:dyDescent="0.25">
      <c r="A18" s="1" t="s">
        <v>46</v>
      </c>
      <c r="B18" s="6">
        <v>32</v>
      </c>
      <c r="C18" s="6">
        <v>34</v>
      </c>
      <c r="D18" s="6">
        <v>34</v>
      </c>
      <c r="E18" s="6">
        <v>100</v>
      </c>
      <c r="G18" s="2" t="str">
        <f t="shared" si="0"/>
        <v/>
      </c>
      <c r="H18" s="2" t="str">
        <f t="shared" si="0"/>
        <v/>
      </c>
      <c r="I18" s="2" t="str">
        <f t="shared" si="0"/>
        <v/>
      </c>
      <c r="L18" s="4">
        <f t="shared" si="4"/>
        <v>11</v>
      </c>
      <c r="M18" s="4">
        <f t="shared" si="4"/>
        <v>12</v>
      </c>
      <c r="N18" s="4">
        <f t="shared" si="4"/>
        <v>12</v>
      </c>
    </row>
    <row r="19" spans="1:14" x14ac:dyDescent="0.25">
      <c r="A19" s="3">
        <v>0</v>
      </c>
      <c r="B19" s="6">
        <v>10</v>
      </c>
      <c r="C19" s="6">
        <v>10</v>
      </c>
      <c r="D19" s="6">
        <v>10</v>
      </c>
      <c r="E19" s="6">
        <v>30</v>
      </c>
      <c r="G19" s="2">
        <f t="shared" si="0"/>
        <v>10</v>
      </c>
      <c r="H19" s="2">
        <f t="shared" si="0"/>
        <v>10</v>
      </c>
      <c r="I19" s="2">
        <f t="shared" si="0"/>
        <v>10</v>
      </c>
      <c r="L19" s="4">
        <f t="shared" si="4"/>
        <v>10</v>
      </c>
      <c r="M19" s="4">
        <f t="shared" si="4"/>
        <v>10</v>
      </c>
      <c r="N19" s="4">
        <f t="shared" si="4"/>
        <v>10</v>
      </c>
    </row>
    <row r="20" spans="1:14" x14ac:dyDescent="0.25">
      <c r="A20" s="3">
        <v>1</v>
      </c>
      <c r="B20" s="6">
        <v>11</v>
      </c>
      <c r="C20" s="6">
        <v>12</v>
      </c>
      <c r="D20" s="6">
        <v>12</v>
      </c>
      <c r="E20" s="6">
        <v>35</v>
      </c>
      <c r="G20" s="2">
        <f t="shared" si="0"/>
        <v>11</v>
      </c>
      <c r="H20" s="2">
        <f t="shared" si="0"/>
        <v>12</v>
      </c>
      <c r="I20" s="2">
        <f t="shared" si="0"/>
        <v>12</v>
      </c>
      <c r="L20" s="4">
        <f t="shared" si="4"/>
        <v>1</v>
      </c>
      <c r="M20" s="4">
        <f t="shared" si="4"/>
        <v>2</v>
      </c>
      <c r="N20" s="4">
        <f t="shared" si="4"/>
        <v>2</v>
      </c>
    </row>
    <row r="21" spans="1:14" x14ac:dyDescent="0.25">
      <c r="A21" s="3">
        <v>2</v>
      </c>
      <c r="B21" s="6">
        <v>10</v>
      </c>
      <c r="C21" s="6">
        <v>10</v>
      </c>
      <c r="D21" s="6">
        <v>10</v>
      </c>
      <c r="E21" s="6">
        <v>30</v>
      </c>
      <c r="G21" s="2">
        <f t="shared" si="0"/>
        <v>10</v>
      </c>
      <c r="H21" s="2">
        <f t="shared" si="0"/>
        <v>10</v>
      </c>
      <c r="I21" s="2">
        <f t="shared" si="0"/>
        <v>10</v>
      </c>
      <c r="L21" s="4">
        <f t="shared" si="4"/>
        <v>0</v>
      </c>
      <c r="M21" s="4">
        <f t="shared" si="4"/>
        <v>0</v>
      </c>
      <c r="N21" s="4">
        <f t="shared" si="4"/>
        <v>0</v>
      </c>
    </row>
    <row r="22" spans="1:14" x14ac:dyDescent="0.25">
      <c r="A22" s="3">
        <v>10</v>
      </c>
      <c r="B22" s="6">
        <v>1</v>
      </c>
      <c r="C22" s="6">
        <v>2</v>
      </c>
      <c r="D22" s="6">
        <v>2</v>
      </c>
      <c r="E22" s="6">
        <v>5</v>
      </c>
      <c r="G22" s="2">
        <f t="shared" si="0"/>
        <v>1</v>
      </c>
      <c r="H22" s="2">
        <f t="shared" si="0"/>
        <v>2</v>
      </c>
      <c r="I22" s="2">
        <f t="shared" si="0"/>
        <v>2</v>
      </c>
      <c r="L22" s="4">
        <f t="shared" ref="L22:N26" si="5">G25</f>
        <v>10</v>
      </c>
      <c r="M22" s="4">
        <f t="shared" si="5"/>
        <v>10</v>
      </c>
      <c r="N22" s="4">
        <f t="shared" si="5"/>
        <v>10</v>
      </c>
    </row>
    <row r="23" spans="1:14" x14ac:dyDescent="0.25">
      <c r="A23" s="3">
        <v>20</v>
      </c>
      <c r="B23" s="6">
        <v>0</v>
      </c>
      <c r="C23" s="6">
        <v>0</v>
      </c>
      <c r="D23" s="6">
        <v>0</v>
      </c>
      <c r="E23" s="6">
        <v>0</v>
      </c>
      <c r="G23" s="2">
        <f t="shared" si="0"/>
        <v>0</v>
      </c>
      <c r="H23" s="2">
        <f t="shared" si="0"/>
        <v>0</v>
      </c>
      <c r="I23" s="2">
        <f t="shared" si="0"/>
        <v>0</v>
      </c>
      <c r="L23" s="4">
        <f t="shared" si="5"/>
        <v>11</v>
      </c>
      <c r="M23" s="4">
        <f t="shared" si="5"/>
        <v>12</v>
      </c>
      <c r="N23" s="4">
        <f t="shared" si="5"/>
        <v>12</v>
      </c>
    </row>
    <row r="24" spans="1:14" x14ac:dyDescent="0.25">
      <c r="A24" s="1" t="s">
        <v>50</v>
      </c>
      <c r="B24" s="6">
        <v>32</v>
      </c>
      <c r="C24" s="6">
        <v>34</v>
      </c>
      <c r="D24" s="6">
        <v>34</v>
      </c>
      <c r="E24" s="6">
        <v>100</v>
      </c>
      <c r="G24" s="2" t="str">
        <f t="shared" si="0"/>
        <v/>
      </c>
      <c r="H24" s="2" t="str">
        <f t="shared" si="0"/>
        <v/>
      </c>
      <c r="I24" s="2" t="str">
        <f t="shared" si="0"/>
        <v/>
      </c>
      <c r="L24" s="4">
        <f t="shared" si="5"/>
        <v>10</v>
      </c>
      <c r="M24" s="4">
        <f t="shared" si="5"/>
        <v>10</v>
      </c>
      <c r="N24" s="4">
        <f t="shared" si="5"/>
        <v>10</v>
      </c>
    </row>
    <row r="25" spans="1:14" x14ac:dyDescent="0.25">
      <c r="A25" s="3">
        <v>0</v>
      </c>
      <c r="B25" s="6">
        <v>10</v>
      </c>
      <c r="C25" s="6">
        <v>10</v>
      </c>
      <c r="D25" s="6">
        <v>10</v>
      </c>
      <c r="E25" s="6">
        <v>30</v>
      </c>
      <c r="G25" s="2">
        <f t="shared" si="0"/>
        <v>10</v>
      </c>
      <c r="H25" s="2">
        <f t="shared" si="0"/>
        <v>10</v>
      </c>
      <c r="I25" s="2">
        <f t="shared" si="0"/>
        <v>10</v>
      </c>
      <c r="L25" s="4">
        <f t="shared" si="5"/>
        <v>1</v>
      </c>
      <c r="M25" s="4">
        <f t="shared" si="5"/>
        <v>2</v>
      </c>
      <c r="N25" s="4">
        <f t="shared" si="5"/>
        <v>2</v>
      </c>
    </row>
    <row r="26" spans="1:14" x14ac:dyDescent="0.25">
      <c r="A26" s="3">
        <v>1</v>
      </c>
      <c r="B26" s="6">
        <v>11</v>
      </c>
      <c r="C26" s="6">
        <v>12</v>
      </c>
      <c r="D26" s="6">
        <v>12</v>
      </c>
      <c r="E26" s="6">
        <v>35</v>
      </c>
      <c r="G26" s="2">
        <f t="shared" si="0"/>
        <v>11</v>
      </c>
      <c r="H26" s="2">
        <f t="shared" si="0"/>
        <v>12</v>
      </c>
      <c r="I26" s="2">
        <f t="shared" si="0"/>
        <v>12</v>
      </c>
      <c r="L26" s="4">
        <f t="shared" si="5"/>
        <v>0</v>
      </c>
      <c r="M26" s="4">
        <f t="shared" si="5"/>
        <v>0</v>
      </c>
      <c r="N26" s="4">
        <f t="shared" si="5"/>
        <v>0</v>
      </c>
    </row>
    <row r="27" spans="1:14" x14ac:dyDescent="0.25">
      <c r="A27" s="3">
        <v>2</v>
      </c>
      <c r="B27" s="6">
        <v>10</v>
      </c>
      <c r="C27" s="6">
        <v>10</v>
      </c>
      <c r="D27" s="6">
        <v>10</v>
      </c>
      <c r="E27" s="6">
        <v>30</v>
      </c>
      <c r="G27" s="2">
        <f t="shared" si="0"/>
        <v>10</v>
      </c>
      <c r="H27" s="2">
        <f t="shared" si="0"/>
        <v>10</v>
      </c>
      <c r="I27" s="2">
        <f t="shared" si="0"/>
        <v>10</v>
      </c>
      <c r="L27" s="4">
        <f t="shared" ref="L27:N31" si="6">G31</f>
        <v>10</v>
      </c>
      <c r="M27" s="4">
        <f t="shared" si="6"/>
        <v>10</v>
      </c>
      <c r="N27" s="4">
        <f t="shared" si="6"/>
        <v>10</v>
      </c>
    </row>
    <row r="28" spans="1:14" x14ac:dyDescent="0.25">
      <c r="A28" s="3">
        <v>10</v>
      </c>
      <c r="B28" s="6">
        <v>1</v>
      </c>
      <c r="C28" s="6">
        <v>2</v>
      </c>
      <c r="D28" s="6">
        <v>2</v>
      </c>
      <c r="E28" s="6">
        <v>5</v>
      </c>
      <c r="G28" s="2">
        <f t="shared" si="0"/>
        <v>1</v>
      </c>
      <c r="H28" s="2">
        <f t="shared" si="0"/>
        <v>2</v>
      </c>
      <c r="I28" s="2">
        <f t="shared" si="0"/>
        <v>2</v>
      </c>
      <c r="L28" s="4">
        <f t="shared" si="6"/>
        <v>11</v>
      </c>
      <c r="M28" s="4">
        <f t="shared" si="6"/>
        <v>12</v>
      </c>
      <c r="N28" s="4">
        <f t="shared" si="6"/>
        <v>12</v>
      </c>
    </row>
    <row r="29" spans="1:14" x14ac:dyDescent="0.25">
      <c r="A29" s="3">
        <v>20</v>
      </c>
      <c r="B29" s="6">
        <v>0</v>
      </c>
      <c r="C29" s="6">
        <v>0</v>
      </c>
      <c r="D29" s="6">
        <v>0</v>
      </c>
      <c r="E29" s="6">
        <v>0</v>
      </c>
      <c r="G29" s="2">
        <f t="shared" si="0"/>
        <v>0</v>
      </c>
      <c r="H29" s="2">
        <f t="shared" si="0"/>
        <v>0</v>
      </c>
      <c r="I29" s="2">
        <f t="shared" si="0"/>
        <v>0</v>
      </c>
      <c r="L29" s="4">
        <f t="shared" si="6"/>
        <v>10</v>
      </c>
      <c r="M29" s="4">
        <f t="shared" si="6"/>
        <v>10</v>
      </c>
      <c r="N29" s="4">
        <f t="shared" si="6"/>
        <v>10</v>
      </c>
    </row>
    <row r="30" spans="1:14" x14ac:dyDescent="0.25">
      <c r="A30" s="1" t="s">
        <v>59</v>
      </c>
      <c r="B30" s="6">
        <v>32</v>
      </c>
      <c r="C30" s="6">
        <v>34</v>
      </c>
      <c r="D30" s="6">
        <v>34</v>
      </c>
      <c r="E30" s="6">
        <v>100</v>
      </c>
      <c r="G30" s="2" t="str">
        <f t="shared" si="0"/>
        <v/>
      </c>
      <c r="H30" s="2" t="str">
        <f t="shared" si="0"/>
        <v/>
      </c>
      <c r="I30" s="2" t="str">
        <f t="shared" si="0"/>
        <v/>
      </c>
      <c r="L30" s="4">
        <f t="shared" si="6"/>
        <v>1</v>
      </c>
      <c r="M30" s="4">
        <f t="shared" si="6"/>
        <v>2</v>
      </c>
      <c r="N30" s="4">
        <f t="shared" si="6"/>
        <v>2</v>
      </c>
    </row>
    <row r="31" spans="1:14" x14ac:dyDescent="0.25">
      <c r="A31" s="3">
        <v>0</v>
      </c>
      <c r="B31" s="6">
        <v>10</v>
      </c>
      <c r="C31" s="6">
        <v>10</v>
      </c>
      <c r="D31" s="6">
        <v>10</v>
      </c>
      <c r="E31" s="6">
        <v>30</v>
      </c>
      <c r="G31" s="2">
        <f t="shared" si="0"/>
        <v>10</v>
      </c>
      <c r="H31" s="2">
        <f t="shared" si="0"/>
        <v>10</v>
      </c>
      <c r="I31" s="2">
        <f t="shared" si="0"/>
        <v>10</v>
      </c>
      <c r="L31" s="4">
        <f t="shared" si="6"/>
        <v>0</v>
      </c>
      <c r="M31" s="4">
        <f t="shared" si="6"/>
        <v>0</v>
      </c>
      <c r="N31" s="4">
        <f t="shared" si="6"/>
        <v>0</v>
      </c>
    </row>
    <row r="32" spans="1:14" x14ac:dyDescent="0.25">
      <c r="A32" s="3">
        <v>1</v>
      </c>
      <c r="B32" s="6">
        <v>11</v>
      </c>
      <c r="C32" s="6">
        <v>12</v>
      </c>
      <c r="D32" s="6">
        <v>12</v>
      </c>
      <c r="E32" s="6">
        <v>35</v>
      </c>
      <c r="G32" s="2">
        <f t="shared" si="0"/>
        <v>11</v>
      </c>
      <c r="H32" s="2">
        <f t="shared" si="0"/>
        <v>12</v>
      </c>
      <c r="I32" s="2">
        <f t="shared" si="0"/>
        <v>12</v>
      </c>
      <c r="L32" s="4">
        <f t="shared" ref="L32:N36" si="7">G37</f>
        <v>6</v>
      </c>
      <c r="M32" s="4">
        <f t="shared" si="7"/>
        <v>6</v>
      </c>
      <c r="N32" s="4">
        <f t="shared" si="7"/>
        <v>6</v>
      </c>
    </row>
    <row r="33" spans="1:14" x14ac:dyDescent="0.25">
      <c r="A33" s="3">
        <v>2</v>
      </c>
      <c r="B33" s="6">
        <v>10</v>
      </c>
      <c r="C33" s="6">
        <v>10</v>
      </c>
      <c r="D33" s="6">
        <v>10</v>
      </c>
      <c r="E33" s="6">
        <v>30</v>
      </c>
      <c r="G33" s="2">
        <f t="shared" si="0"/>
        <v>10</v>
      </c>
      <c r="H33" s="2">
        <f t="shared" si="0"/>
        <v>10</v>
      </c>
      <c r="I33" s="2">
        <f t="shared" si="0"/>
        <v>10</v>
      </c>
      <c r="L33" s="4">
        <f t="shared" si="7"/>
        <v>8</v>
      </c>
      <c r="M33" s="4">
        <f t="shared" si="7"/>
        <v>10</v>
      </c>
      <c r="N33" s="4">
        <f t="shared" si="7"/>
        <v>10</v>
      </c>
    </row>
    <row r="34" spans="1:14" x14ac:dyDescent="0.25">
      <c r="A34" s="3">
        <v>10</v>
      </c>
      <c r="B34" s="6">
        <v>1</v>
      </c>
      <c r="C34" s="6">
        <v>2</v>
      </c>
      <c r="D34" s="6">
        <v>2</v>
      </c>
      <c r="E34" s="6">
        <v>5</v>
      </c>
      <c r="G34" s="2">
        <f t="shared" si="0"/>
        <v>1</v>
      </c>
      <c r="H34" s="2">
        <f t="shared" si="0"/>
        <v>2</v>
      </c>
      <c r="I34" s="2">
        <f t="shared" si="0"/>
        <v>2</v>
      </c>
      <c r="L34" s="4">
        <f t="shared" si="7"/>
        <v>9</v>
      </c>
      <c r="M34" s="4">
        <f t="shared" si="7"/>
        <v>8</v>
      </c>
      <c r="N34" s="4">
        <f t="shared" si="7"/>
        <v>8</v>
      </c>
    </row>
    <row r="35" spans="1:14" x14ac:dyDescent="0.25">
      <c r="A35" s="3">
        <v>20</v>
      </c>
      <c r="B35" s="6">
        <v>0</v>
      </c>
      <c r="C35" s="6">
        <v>0</v>
      </c>
      <c r="D35" s="6">
        <v>0</v>
      </c>
      <c r="E35" s="6">
        <v>0</v>
      </c>
      <c r="G35" s="2">
        <f t="shared" si="0"/>
        <v>0</v>
      </c>
      <c r="H35" s="2">
        <f t="shared" si="0"/>
        <v>0</v>
      </c>
      <c r="I35" s="2">
        <f t="shared" si="0"/>
        <v>0</v>
      </c>
      <c r="L35" s="4">
        <f t="shared" si="7"/>
        <v>2</v>
      </c>
      <c r="M35" s="4">
        <f t="shared" si="7"/>
        <v>4</v>
      </c>
      <c r="N35" s="4">
        <f t="shared" si="7"/>
        <v>4</v>
      </c>
    </row>
    <row r="36" spans="1:14" x14ac:dyDescent="0.25">
      <c r="A36" s="1" t="s">
        <v>74</v>
      </c>
      <c r="B36" s="6">
        <v>28</v>
      </c>
      <c r="C36" s="6">
        <v>30</v>
      </c>
      <c r="D36" s="6">
        <v>30</v>
      </c>
      <c r="E36" s="6">
        <v>88</v>
      </c>
      <c r="G36" s="2" t="str">
        <f t="shared" si="0"/>
        <v/>
      </c>
      <c r="H36" s="2" t="str">
        <f t="shared" si="0"/>
        <v/>
      </c>
      <c r="I36" s="2" t="str">
        <f t="shared" si="0"/>
        <v/>
      </c>
      <c r="L36" s="4">
        <f t="shared" si="7"/>
        <v>3</v>
      </c>
      <c r="M36" s="4">
        <f t="shared" si="7"/>
        <v>2</v>
      </c>
      <c r="N36" s="4">
        <f t="shared" si="7"/>
        <v>2</v>
      </c>
    </row>
    <row r="37" spans="1:14" x14ac:dyDescent="0.25">
      <c r="A37" s="3">
        <v>0</v>
      </c>
      <c r="B37" s="6">
        <v>6</v>
      </c>
      <c r="C37" s="6">
        <v>6</v>
      </c>
      <c r="D37" s="6">
        <v>6</v>
      </c>
      <c r="E37" s="6">
        <v>18</v>
      </c>
      <c r="G37" s="2">
        <f t="shared" si="0"/>
        <v>6</v>
      </c>
      <c r="H37" s="2">
        <f t="shared" si="0"/>
        <v>6</v>
      </c>
      <c r="I37" s="2">
        <f t="shared" si="0"/>
        <v>6</v>
      </c>
    </row>
    <row r="38" spans="1:14" x14ac:dyDescent="0.25">
      <c r="A38" s="3">
        <v>1</v>
      </c>
      <c r="B38" s="6">
        <v>8</v>
      </c>
      <c r="C38" s="6">
        <v>10</v>
      </c>
      <c r="D38" s="6">
        <v>10</v>
      </c>
      <c r="E38" s="6">
        <v>28</v>
      </c>
      <c r="G38" s="2">
        <f t="shared" si="0"/>
        <v>8</v>
      </c>
      <c r="H38" s="2">
        <f t="shared" si="0"/>
        <v>10</v>
      </c>
      <c r="I38" s="2">
        <f t="shared" si="0"/>
        <v>10</v>
      </c>
    </row>
    <row r="39" spans="1:14" x14ac:dyDescent="0.25">
      <c r="A39" s="3">
        <v>2</v>
      </c>
      <c r="B39" s="6">
        <v>9</v>
      </c>
      <c r="C39" s="6">
        <v>8</v>
      </c>
      <c r="D39" s="6">
        <v>8</v>
      </c>
      <c r="E39" s="6">
        <v>25</v>
      </c>
      <c r="G39" s="2">
        <f t="shared" si="0"/>
        <v>9</v>
      </c>
      <c r="H39" s="2">
        <f t="shared" si="0"/>
        <v>8</v>
      </c>
      <c r="I39" s="2">
        <f t="shared" si="0"/>
        <v>8</v>
      </c>
    </row>
    <row r="40" spans="1:14" x14ac:dyDescent="0.25">
      <c r="A40" s="3">
        <v>10</v>
      </c>
      <c r="B40" s="6">
        <v>2</v>
      </c>
      <c r="C40" s="6">
        <v>4</v>
      </c>
      <c r="D40" s="6">
        <v>4</v>
      </c>
      <c r="E40" s="6">
        <v>10</v>
      </c>
      <c r="G40" s="2">
        <f t="shared" si="0"/>
        <v>2</v>
      </c>
      <c r="H40" s="2">
        <f t="shared" si="0"/>
        <v>4</v>
      </c>
      <c r="I40" s="2">
        <f t="shared" si="0"/>
        <v>4</v>
      </c>
    </row>
    <row r="41" spans="1:14" x14ac:dyDescent="0.25">
      <c r="A41" s="3">
        <v>20</v>
      </c>
      <c r="B41" s="6">
        <v>3</v>
      </c>
      <c r="C41" s="6">
        <v>2</v>
      </c>
      <c r="D41" s="6">
        <v>2</v>
      </c>
      <c r="E41" s="6">
        <v>7</v>
      </c>
      <c r="G41" s="2">
        <f t="shared" si="0"/>
        <v>3</v>
      </c>
      <c r="H41" s="2">
        <f t="shared" si="0"/>
        <v>2</v>
      </c>
      <c r="I41" s="2">
        <f t="shared" si="0"/>
        <v>2</v>
      </c>
    </row>
    <row r="42" spans="1:14" x14ac:dyDescent="0.25">
      <c r="A42" s="1" t="s">
        <v>85</v>
      </c>
      <c r="B42" s="6">
        <v>188</v>
      </c>
      <c r="C42" s="6">
        <v>200</v>
      </c>
      <c r="D42" s="6">
        <v>200</v>
      </c>
      <c r="E42" s="6">
        <v>588</v>
      </c>
      <c r="G42" s="2" t="str">
        <f t="shared" si="0"/>
        <v/>
      </c>
      <c r="H42" s="2" t="str">
        <f t="shared" si="0"/>
        <v/>
      </c>
      <c r="I42" s="2" t="str">
        <f t="shared" si="0"/>
        <v/>
      </c>
    </row>
    <row r="43" spans="1:14" x14ac:dyDescent="0.25">
      <c r="G43" s="2" t="str">
        <f t="shared" si="0"/>
        <v/>
      </c>
      <c r="H43" s="2" t="str">
        <f t="shared" si="0"/>
        <v/>
      </c>
      <c r="I43" s="2" t="str">
        <f t="shared" si="0"/>
        <v/>
      </c>
    </row>
    <row r="44" spans="1:14" x14ac:dyDescent="0.25">
      <c r="G44" s="2" t="str">
        <f t="shared" si="0"/>
        <v/>
      </c>
      <c r="H44" s="2" t="str">
        <f t="shared" si="0"/>
        <v/>
      </c>
      <c r="I44" s="2" t="str">
        <f t="shared" si="0"/>
        <v/>
      </c>
    </row>
    <row r="45" spans="1:14" x14ac:dyDescent="0.25">
      <c r="G45" s="2" t="str">
        <f t="shared" si="0"/>
        <v/>
      </c>
      <c r="H45" s="2" t="str">
        <f t="shared" si="0"/>
        <v/>
      </c>
      <c r="I45" s="2" t="str">
        <f t="shared" si="0"/>
        <v/>
      </c>
    </row>
    <row r="46" spans="1:14" x14ac:dyDescent="0.25">
      <c r="G46" s="2" t="str">
        <f t="shared" si="0"/>
        <v/>
      </c>
      <c r="H46" s="2" t="str">
        <f t="shared" si="0"/>
        <v/>
      </c>
      <c r="I46" s="2" t="str">
        <f t="shared" si="0"/>
        <v/>
      </c>
    </row>
    <row r="47" spans="1:14" x14ac:dyDescent="0.25">
      <c r="G47" s="2" t="str">
        <f t="shared" si="0"/>
        <v/>
      </c>
      <c r="H47" s="2" t="str">
        <f t="shared" si="0"/>
        <v/>
      </c>
      <c r="I47" s="2" t="str">
        <f t="shared" si="0"/>
        <v/>
      </c>
    </row>
    <row r="48" spans="1:14" x14ac:dyDescent="0.25">
      <c r="G48" s="2"/>
      <c r="H48" s="2"/>
      <c r="I48" s="2"/>
    </row>
    <row r="49" spans="7:9" x14ac:dyDescent="0.25">
      <c r="G49" s="2"/>
      <c r="H49" s="2"/>
      <c r="I49" s="2"/>
    </row>
    <row r="50" spans="7:9" x14ac:dyDescent="0.25">
      <c r="G50" s="2"/>
      <c r="H50" s="2"/>
      <c r="I50" s="2"/>
    </row>
    <row r="51" spans="7:9" x14ac:dyDescent="0.25">
      <c r="G51" s="2"/>
      <c r="H51" s="2"/>
      <c r="I51" s="2"/>
    </row>
    <row r="52" spans="7:9" x14ac:dyDescent="0.25">
      <c r="G52" s="2"/>
      <c r="H52" s="2"/>
      <c r="I52" s="2"/>
    </row>
    <row r="53" spans="7:9" x14ac:dyDescent="0.25">
      <c r="G53" s="2"/>
      <c r="H53" s="2"/>
      <c r="I53" s="2"/>
    </row>
    <row r="54" spans="7:9" x14ac:dyDescent="0.25">
      <c r="G54" s="2"/>
      <c r="H54" s="2"/>
      <c r="I54" s="2"/>
    </row>
    <row r="55" spans="7:9" x14ac:dyDescent="0.25">
      <c r="G55" s="2"/>
      <c r="H55" s="2"/>
      <c r="I55" s="2"/>
    </row>
    <row r="56" spans="7:9" x14ac:dyDescent="0.25">
      <c r="G56" s="2"/>
      <c r="H56" s="2"/>
      <c r="I56" s="2"/>
    </row>
    <row r="57" spans="7:9" x14ac:dyDescent="0.25">
      <c r="G57" s="2"/>
      <c r="H57" s="2"/>
      <c r="I57" s="2"/>
    </row>
    <row r="58" spans="7:9" x14ac:dyDescent="0.25">
      <c r="G58" s="2"/>
      <c r="H58" s="2"/>
      <c r="I58" s="2"/>
    </row>
    <row r="59" spans="7:9" x14ac:dyDescent="0.25">
      <c r="G59" s="2"/>
      <c r="H59" s="2"/>
      <c r="I59" s="2"/>
    </row>
    <row r="60" spans="7:9" x14ac:dyDescent="0.25">
      <c r="G60" s="2"/>
      <c r="H60" s="2"/>
      <c r="I60" s="2"/>
    </row>
    <row r="61" spans="7:9" x14ac:dyDescent="0.25">
      <c r="G61" s="2"/>
      <c r="H61" s="2"/>
      <c r="I61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workbookViewId="0">
      <selection activeCell="B8" sqref="B8"/>
    </sheetView>
  </sheetViews>
  <sheetFormatPr defaultRowHeight="15" x14ac:dyDescent="0.25"/>
  <cols>
    <col min="1" max="1" width="21" bestFit="1" customWidth="1"/>
    <col min="2" max="2" width="16.28515625" bestFit="1" customWidth="1"/>
    <col min="3" max="4" width="5" bestFit="1" customWidth="1"/>
    <col min="5" max="5" width="11.28515625" bestFit="1" customWidth="1"/>
    <col min="6" max="10" width="5" bestFit="1" customWidth="1"/>
    <col min="11" max="11" width="10.7109375" bestFit="1" customWidth="1"/>
  </cols>
  <sheetData>
    <row r="1" spans="1:9" x14ac:dyDescent="0.25">
      <c r="A1" s="5" t="s">
        <v>0</v>
      </c>
      <c r="B1" t="s">
        <v>38</v>
      </c>
    </row>
    <row r="2" spans="1:9" x14ac:dyDescent="0.25">
      <c r="A2" s="5" t="s">
        <v>3</v>
      </c>
      <c r="B2" t="s">
        <v>18</v>
      </c>
    </row>
    <row r="4" spans="1:9" x14ac:dyDescent="0.25">
      <c r="A4" s="5" t="s">
        <v>82</v>
      </c>
      <c r="B4" s="5" t="s">
        <v>83</v>
      </c>
    </row>
    <row r="5" spans="1:9" x14ac:dyDescent="0.25">
      <c r="A5" s="5" t="s">
        <v>84</v>
      </c>
      <c r="B5">
        <v>2027</v>
      </c>
      <c r="C5">
        <v>2031</v>
      </c>
      <c r="D5">
        <v>2035</v>
      </c>
      <c r="E5" t="s">
        <v>85</v>
      </c>
    </row>
    <row r="6" spans="1:9" x14ac:dyDescent="0.25">
      <c r="A6" s="1" t="s">
        <v>33</v>
      </c>
      <c r="B6" s="6">
        <v>32</v>
      </c>
      <c r="C6" s="6">
        <v>34</v>
      </c>
      <c r="D6" s="6">
        <v>34</v>
      </c>
      <c r="E6" s="6">
        <v>100</v>
      </c>
      <c r="G6" s="2" t="str">
        <f t="shared" ref="G6:I47" si="0">IF(ISNUMBER($A6),B6,"")</f>
        <v/>
      </c>
      <c r="H6" s="2" t="str">
        <f t="shared" si="0"/>
        <v/>
      </c>
      <c r="I6" s="2" t="str">
        <f t="shared" si="0"/>
        <v/>
      </c>
    </row>
    <row r="7" spans="1:9" x14ac:dyDescent="0.25">
      <c r="A7" s="3">
        <v>0</v>
      </c>
      <c r="B7" s="6">
        <v>10</v>
      </c>
      <c r="C7" s="6">
        <v>10</v>
      </c>
      <c r="D7" s="6">
        <v>10</v>
      </c>
      <c r="E7" s="6">
        <v>30</v>
      </c>
      <c r="G7" s="4">
        <f t="shared" si="0"/>
        <v>10</v>
      </c>
      <c r="H7" s="4">
        <f t="shared" si="0"/>
        <v>10</v>
      </c>
      <c r="I7" s="4">
        <f t="shared" si="0"/>
        <v>10</v>
      </c>
    </row>
    <row r="8" spans="1:9" x14ac:dyDescent="0.25">
      <c r="A8" s="3">
        <v>1</v>
      </c>
      <c r="B8" s="6">
        <v>11</v>
      </c>
      <c r="C8" s="6">
        <v>12</v>
      </c>
      <c r="D8" s="6">
        <v>12</v>
      </c>
      <c r="E8" s="6">
        <v>35</v>
      </c>
      <c r="G8" s="4">
        <f t="shared" si="0"/>
        <v>11</v>
      </c>
      <c r="H8" s="4">
        <f t="shared" si="0"/>
        <v>12</v>
      </c>
      <c r="I8" s="4">
        <f t="shared" si="0"/>
        <v>12</v>
      </c>
    </row>
    <row r="9" spans="1:9" x14ac:dyDescent="0.25">
      <c r="A9" s="3">
        <v>2</v>
      </c>
      <c r="B9" s="6">
        <v>10</v>
      </c>
      <c r="C9" s="6">
        <v>10</v>
      </c>
      <c r="D9" s="6">
        <v>10</v>
      </c>
      <c r="E9" s="6">
        <v>30</v>
      </c>
      <c r="G9" s="4">
        <f t="shared" si="0"/>
        <v>10</v>
      </c>
      <c r="H9" s="4">
        <f t="shared" si="0"/>
        <v>10</v>
      </c>
      <c r="I9" s="4">
        <f t="shared" si="0"/>
        <v>10</v>
      </c>
    </row>
    <row r="10" spans="1:9" x14ac:dyDescent="0.25">
      <c r="A10" s="3">
        <v>10</v>
      </c>
      <c r="B10" s="6">
        <v>1</v>
      </c>
      <c r="C10" s="6">
        <v>2</v>
      </c>
      <c r="D10" s="6">
        <v>2</v>
      </c>
      <c r="E10" s="6">
        <v>5</v>
      </c>
      <c r="G10" s="4">
        <f t="shared" si="0"/>
        <v>1</v>
      </c>
      <c r="H10" s="4">
        <f t="shared" si="0"/>
        <v>2</v>
      </c>
      <c r="I10" s="4">
        <f t="shared" si="0"/>
        <v>2</v>
      </c>
    </row>
    <row r="11" spans="1:9" x14ac:dyDescent="0.25">
      <c r="A11" s="3">
        <v>20</v>
      </c>
      <c r="B11" s="6">
        <v>0</v>
      </c>
      <c r="C11" s="6">
        <v>0</v>
      </c>
      <c r="D11" s="6">
        <v>0</v>
      </c>
      <c r="E11" s="6">
        <v>0</v>
      </c>
      <c r="G11" s="4">
        <f t="shared" si="0"/>
        <v>0</v>
      </c>
      <c r="H11" s="4">
        <f t="shared" si="0"/>
        <v>0</v>
      </c>
      <c r="I11" s="4">
        <f t="shared" si="0"/>
        <v>0</v>
      </c>
    </row>
    <row r="12" spans="1:9" x14ac:dyDescent="0.25">
      <c r="A12" s="1" t="s">
        <v>85</v>
      </c>
      <c r="B12" s="6">
        <v>32</v>
      </c>
      <c r="C12" s="6">
        <v>34</v>
      </c>
      <c r="D12" s="6">
        <v>34</v>
      </c>
      <c r="E12" s="6">
        <v>100</v>
      </c>
      <c r="G12" s="2" t="str">
        <f t="shared" si="0"/>
        <v/>
      </c>
      <c r="H12" s="2" t="str">
        <f t="shared" si="0"/>
        <v/>
      </c>
      <c r="I12" s="2" t="str">
        <f t="shared" si="0"/>
        <v/>
      </c>
    </row>
    <row r="13" spans="1:9" x14ac:dyDescent="0.25">
      <c r="G13" s="2" t="str">
        <f t="shared" si="0"/>
        <v/>
      </c>
      <c r="H13" s="2" t="str">
        <f t="shared" si="0"/>
        <v/>
      </c>
      <c r="I13" s="2" t="str">
        <f t="shared" si="0"/>
        <v/>
      </c>
    </row>
    <row r="14" spans="1:9" x14ac:dyDescent="0.25">
      <c r="G14" s="2" t="str">
        <f t="shared" si="0"/>
        <v/>
      </c>
      <c r="H14" s="2" t="str">
        <f t="shared" si="0"/>
        <v/>
      </c>
      <c r="I14" s="2" t="str">
        <f t="shared" si="0"/>
        <v/>
      </c>
    </row>
    <row r="15" spans="1:9" x14ac:dyDescent="0.25">
      <c r="G15" s="2" t="str">
        <f t="shared" si="0"/>
        <v/>
      </c>
      <c r="H15" s="2" t="str">
        <f t="shared" si="0"/>
        <v/>
      </c>
      <c r="I15" s="2" t="str">
        <f t="shared" si="0"/>
        <v/>
      </c>
    </row>
    <row r="16" spans="1:9" x14ac:dyDescent="0.25">
      <c r="G16" s="2" t="str">
        <f t="shared" si="0"/>
        <v/>
      </c>
      <c r="H16" s="2" t="str">
        <f t="shared" si="0"/>
        <v/>
      </c>
      <c r="I16" s="2" t="str">
        <f t="shared" si="0"/>
        <v/>
      </c>
    </row>
    <row r="17" spans="7:9" x14ac:dyDescent="0.25">
      <c r="G17" s="2" t="str">
        <f t="shared" si="0"/>
        <v/>
      </c>
      <c r="H17" s="2" t="str">
        <f t="shared" si="0"/>
        <v/>
      </c>
      <c r="I17" s="2" t="str">
        <f t="shared" si="0"/>
        <v/>
      </c>
    </row>
    <row r="18" spans="7:9" x14ac:dyDescent="0.25">
      <c r="G18" s="2" t="str">
        <f t="shared" si="0"/>
        <v/>
      </c>
      <c r="H18" s="2" t="str">
        <f t="shared" si="0"/>
        <v/>
      </c>
      <c r="I18" s="2" t="str">
        <f t="shared" si="0"/>
        <v/>
      </c>
    </row>
    <row r="19" spans="7:9" x14ac:dyDescent="0.25">
      <c r="G19" s="2" t="str">
        <f t="shared" si="0"/>
        <v/>
      </c>
      <c r="H19" s="2" t="str">
        <f t="shared" si="0"/>
        <v/>
      </c>
      <c r="I19" s="2" t="str">
        <f t="shared" si="0"/>
        <v/>
      </c>
    </row>
    <row r="20" spans="7:9" x14ac:dyDescent="0.25">
      <c r="G20" s="2" t="str">
        <f t="shared" si="0"/>
        <v/>
      </c>
      <c r="H20" s="2" t="str">
        <f t="shared" si="0"/>
        <v/>
      </c>
      <c r="I20" s="2" t="str">
        <f t="shared" si="0"/>
        <v/>
      </c>
    </row>
    <row r="21" spans="7:9" x14ac:dyDescent="0.25">
      <c r="G21" s="2" t="str">
        <f t="shared" si="0"/>
        <v/>
      </c>
      <c r="H21" s="2" t="str">
        <f t="shared" si="0"/>
        <v/>
      </c>
      <c r="I21" s="2" t="str">
        <f t="shared" si="0"/>
        <v/>
      </c>
    </row>
    <row r="22" spans="7:9" x14ac:dyDescent="0.25">
      <c r="G22" s="2" t="str">
        <f t="shared" si="0"/>
        <v/>
      </c>
      <c r="H22" s="2" t="str">
        <f t="shared" si="0"/>
        <v/>
      </c>
      <c r="I22" s="2" t="str">
        <f t="shared" si="0"/>
        <v/>
      </c>
    </row>
    <row r="23" spans="7:9" x14ac:dyDescent="0.25">
      <c r="G23" s="2" t="str">
        <f t="shared" si="0"/>
        <v/>
      </c>
      <c r="H23" s="2" t="str">
        <f t="shared" si="0"/>
        <v/>
      </c>
      <c r="I23" s="2" t="str">
        <f t="shared" si="0"/>
        <v/>
      </c>
    </row>
    <row r="24" spans="7:9" x14ac:dyDescent="0.25">
      <c r="G24" s="2" t="str">
        <f t="shared" si="0"/>
        <v/>
      </c>
      <c r="H24" s="2" t="str">
        <f t="shared" si="0"/>
        <v/>
      </c>
      <c r="I24" s="2" t="str">
        <f t="shared" si="0"/>
        <v/>
      </c>
    </row>
    <row r="25" spans="7:9" x14ac:dyDescent="0.25">
      <c r="G25" s="2" t="str">
        <f t="shared" si="0"/>
        <v/>
      </c>
      <c r="H25" s="2" t="str">
        <f t="shared" si="0"/>
        <v/>
      </c>
      <c r="I25" s="2" t="str">
        <f t="shared" si="0"/>
        <v/>
      </c>
    </row>
    <row r="26" spans="7:9" x14ac:dyDescent="0.25">
      <c r="G26" s="2" t="str">
        <f t="shared" si="0"/>
        <v/>
      </c>
      <c r="H26" s="2" t="str">
        <f t="shared" si="0"/>
        <v/>
      </c>
      <c r="I26" s="2" t="str">
        <f t="shared" si="0"/>
        <v/>
      </c>
    </row>
    <row r="27" spans="7:9" x14ac:dyDescent="0.25">
      <c r="G27" s="2" t="str">
        <f t="shared" si="0"/>
        <v/>
      </c>
      <c r="H27" s="2" t="str">
        <f t="shared" si="0"/>
        <v/>
      </c>
      <c r="I27" s="2" t="str">
        <f t="shared" si="0"/>
        <v/>
      </c>
    </row>
    <row r="28" spans="7:9" x14ac:dyDescent="0.25">
      <c r="G28" s="2" t="str">
        <f t="shared" si="0"/>
        <v/>
      </c>
      <c r="H28" s="2" t="str">
        <f t="shared" si="0"/>
        <v/>
      </c>
      <c r="I28" s="2" t="str">
        <f t="shared" si="0"/>
        <v/>
      </c>
    </row>
    <row r="29" spans="7:9" x14ac:dyDescent="0.25">
      <c r="G29" s="2" t="str">
        <f t="shared" si="0"/>
        <v/>
      </c>
      <c r="H29" s="2" t="str">
        <f t="shared" si="0"/>
        <v/>
      </c>
      <c r="I29" s="2" t="str">
        <f t="shared" si="0"/>
        <v/>
      </c>
    </row>
    <row r="30" spans="7:9" x14ac:dyDescent="0.25">
      <c r="G30" s="2" t="str">
        <f t="shared" si="0"/>
        <v/>
      </c>
      <c r="H30" s="2" t="str">
        <f t="shared" si="0"/>
        <v/>
      </c>
      <c r="I30" s="2" t="str">
        <f t="shared" si="0"/>
        <v/>
      </c>
    </row>
    <row r="31" spans="7:9" x14ac:dyDescent="0.25">
      <c r="G31" s="2" t="str">
        <f t="shared" si="0"/>
        <v/>
      </c>
      <c r="H31" s="2" t="str">
        <f t="shared" si="0"/>
        <v/>
      </c>
      <c r="I31" s="2" t="str">
        <f t="shared" si="0"/>
        <v/>
      </c>
    </row>
    <row r="32" spans="7:9" x14ac:dyDescent="0.25">
      <c r="G32" s="2" t="str">
        <f t="shared" si="0"/>
        <v/>
      </c>
      <c r="H32" s="2" t="str">
        <f t="shared" si="0"/>
        <v/>
      </c>
      <c r="I32" s="2" t="str">
        <f t="shared" si="0"/>
        <v/>
      </c>
    </row>
    <row r="33" spans="7:9" x14ac:dyDescent="0.25">
      <c r="G33" s="2" t="str">
        <f t="shared" si="0"/>
        <v/>
      </c>
      <c r="H33" s="2" t="str">
        <f t="shared" si="0"/>
        <v/>
      </c>
      <c r="I33" s="2" t="str">
        <f t="shared" si="0"/>
        <v/>
      </c>
    </row>
    <row r="34" spans="7:9" x14ac:dyDescent="0.25">
      <c r="G34" s="2" t="str">
        <f t="shared" si="0"/>
        <v/>
      </c>
      <c r="H34" s="2" t="str">
        <f t="shared" si="0"/>
        <v/>
      </c>
      <c r="I34" s="2" t="str">
        <f t="shared" si="0"/>
        <v/>
      </c>
    </row>
    <row r="35" spans="7:9" x14ac:dyDescent="0.25">
      <c r="G35" s="2" t="str">
        <f t="shared" si="0"/>
        <v/>
      </c>
      <c r="H35" s="2" t="str">
        <f t="shared" si="0"/>
        <v/>
      </c>
      <c r="I35" s="2" t="str">
        <f t="shared" si="0"/>
        <v/>
      </c>
    </row>
    <row r="36" spans="7:9" x14ac:dyDescent="0.25">
      <c r="G36" s="2" t="str">
        <f t="shared" si="0"/>
        <v/>
      </c>
      <c r="H36" s="2" t="str">
        <f t="shared" si="0"/>
        <v/>
      </c>
      <c r="I36" s="2" t="str">
        <f t="shared" si="0"/>
        <v/>
      </c>
    </row>
    <row r="37" spans="7:9" x14ac:dyDescent="0.25">
      <c r="G37" s="2" t="str">
        <f t="shared" si="0"/>
        <v/>
      </c>
      <c r="H37" s="2" t="str">
        <f t="shared" si="0"/>
        <v/>
      </c>
      <c r="I37" s="2" t="str">
        <f t="shared" si="0"/>
        <v/>
      </c>
    </row>
    <row r="38" spans="7:9" x14ac:dyDescent="0.25">
      <c r="G38" s="2" t="str">
        <f t="shared" si="0"/>
        <v/>
      </c>
      <c r="H38" s="2" t="str">
        <f t="shared" si="0"/>
        <v/>
      </c>
      <c r="I38" s="2" t="str">
        <f t="shared" si="0"/>
        <v/>
      </c>
    </row>
    <row r="39" spans="7:9" x14ac:dyDescent="0.25">
      <c r="G39" s="2" t="str">
        <f t="shared" si="0"/>
        <v/>
      </c>
      <c r="H39" s="2" t="str">
        <f t="shared" si="0"/>
        <v/>
      </c>
      <c r="I39" s="2" t="str">
        <f t="shared" si="0"/>
        <v/>
      </c>
    </row>
    <row r="40" spans="7:9" x14ac:dyDescent="0.25">
      <c r="G40" s="2" t="str">
        <f t="shared" si="0"/>
        <v/>
      </c>
      <c r="H40" s="2" t="str">
        <f t="shared" si="0"/>
        <v/>
      </c>
      <c r="I40" s="2" t="str">
        <f t="shared" si="0"/>
        <v/>
      </c>
    </row>
    <row r="41" spans="7:9" x14ac:dyDescent="0.25">
      <c r="G41" s="2" t="str">
        <f t="shared" si="0"/>
        <v/>
      </c>
      <c r="H41" s="2" t="str">
        <f t="shared" si="0"/>
        <v/>
      </c>
      <c r="I41" s="2" t="str">
        <f t="shared" si="0"/>
        <v/>
      </c>
    </row>
    <row r="42" spans="7:9" x14ac:dyDescent="0.25">
      <c r="G42" s="2" t="str">
        <f t="shared" si="0"/>
        <v/>
      </c>
      <c r="H42" s="2" t="str">
        <f t="shared" si="0"/>
        <v/>
      </c>
      <c r="I42" s="2" t="str">
        <f t="shared" si="0"/>
        <v/>
      </c>
    </row>
    <row r="43" spans="7:9" x14ac:dyDescent="0.25">
      <c r="G43" s="2" t="str">
        <f t="shared" si="0"/>
        <v/>
      </c>
      <c r="H43" s="2" t="str">
        <f t="shared" si="0"/>
        <v/>
      </c>
      <c r="I43" s="2" t="str">
        <f t="shared" si="0"/>
        <v/>
      </c>
    </row>
    <row r="44" spans="7:9" x14ac:dyDescent="0.25">
      <c r="G44" s="2" t="str">
        <f t="shared" si="0"/>
        <v/>
      </c>
      <c r="H44" s="2" t="str">
        <f t="shared" si="0"/>
        <v/>
      </c>
      <c r="I44" s="2" t="str">
        <f t="shared" si="0"/>
        <v/>
      </c>
    </row>
    <row r="45" spans="7:9" x14ac:dyDescent="0.25">
      <c r="G45" s="2" t="str">
        <f t="shared" si="0"/>
        <v/>
      </c>
      <c r="H45" s="2" t="str">
        <f t="shared" si="0"/>
        <v/>
      </c>
      <c r="I45" s="2" t="str">
        <f t="shared" si="0"/>
        <v/>
      </c>
    </row>
    <row r="46" spans="7:9" x14ac:dyDescent="0.25">
      <c r="G46" s="2" t="str">
        <f t="shared" si="0"/>
        <v/>
      </c>
      <c r="H46" s="2" t="str">
        <f t="shared" si="0"/>
        <v/>
      </c>
      <c r="I46" s="2" t="str">
        <f t="shared" si="0"/>
        <v/>
      </c>
    </row>
    <row r="47" spans="7:9" x14ac:dyDescent="0.25">
      <c r="G47" s="2" t="str">
        <f t="shared" si="0"/>
        <v/>
      </c>
      <c r="H47" s="2" t="str">
        <f t="shared" si="0"/>
        <v/>
      </c>
      <c r="I47" s="2" t="str">
        <f t="shared" si="0"/>
        <v/>
      </c>
    </row>
    <row r="48" spans="7:9" x14ac:dyDescent="0.25">
      <c r="G48" s="2"/>
      <c r="H48" s="2"/>
      <c r="I48" s="2"/>
    </row>
    <row r="49" spans="7:9" x14ac:dyDescent="0.25">
      <c r="G49" s="2"/>
      <c r="H49" s="2"/>
      <c r="I49" s="2"/>
    </row>
    <row r="50" spans="7:9" x14ac:dyDescent="0.25">
      <c r="G50" s="2"/>
      <c r="H50" s="2"/>
      <c r="I50" s="2"/>
    </row>
    <row r="51" spans="7:9" x14ac:dyDescent="0.25">
      <c r="G51" s="2"/>
      <c r="H51" s="2"/>
      <c r="I51" s="2"/>
    </row>
    <row r="52" spans="7:9" x14ac:dyDescent="0.25">
      <c r="G52" s="2"/>
      <c r="H52" s="2"/>
      <c r="I52" s="2"/>
    </row>
    <row r="53" spans="7:9" x14ac:dyDescent="0.25">
      <c r="G53" s="2"/>
      <c r="H53" s="2"/>
      <c r="I53" s="2"/>
    </row>
    <row r="54" spans="7:9" x14ac:dyDescent="0.25">
      <c r="G54" s="2"/>
      <c r="H54" s="2"/>
      <c r="I54" s="2"/>
    </row>
    <row r="55" spans="7:9" x14ac:dyDescent="0.25">
      <c r="G55" s="2"/>
      <c r="H55" s="2"/>
      <c r="I55" s="2"/>
    </row>
    <row r="56" spans="7:9" x14ac:dyDescent="0.25">
      <c r="G56" s="2"/>
      <c r="H56" s="2"/>
      <c r="I56" s="2"/>
    </row>
    <row r="57" spans="7:9" x14ac:dyDescent="0.25">
      <c r="G57" s="2"/>
      <c r="H57" s="2"/>
      <c r="I57" s="2"/>
    </row>
    <row r="58" spans="7:9" x14ac:dyDescent="0.25">
      <c r="G58" s="2"/>
      <c r="H58" s="2"/>
      <c r="I58" s="2"/>
    </row>
    <row r="59" spans="7:9" x14ac:dyDescent="0.25">
      <c r="G59" s="2"/>
      <c r="H59" s="2"/>
      <c r="I59" s="2"/>
    </row>
    <row r="60" spans="7:9" x14ac:dyDescent="0.25">
      <c r="G60" s="2"/>
      <c r="H60" s="2"/>
      <c r="I60" s="2"/>
    </row>
    <row r="61" spans="7:9" x14ac:dyDescent="0.25">
      <c r="G61" s="2"/>
      <c r="H61" s="2"/>
      <c r="I61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51"/>
  <sheetViews>
    <sheetView workbookViewId="0">
      <selection sqref="A1:XFD1048576"/>
    </sheetView>
  </sheetViews>
  <sheetFormatPr defaultRowHeight="15" x14ac:dyDescent="0.25"/>
  <cols>
    <col min="1" max="1" width="9.7109375" bestFit="1" customWidth="1"/>
    <col min="2" max="2" width="11" bestFit="1" customWidth="1"/>
    <col min="3" max="3" width="14.85546875" bestFit="1" customWidth="1"/>
    <col min="4" max="4" width="11.7109375" bestFit="1" customWidth="1"/>
    <col min="5" max="5" width="13.5703125" bestFit="1" customWidth="1"/>
    <col min="6" max="6" width="15.140625" bestFit="1" customWidth="1"/>
    <col min="7" max="8" width="16.5703125" bestFit="1" customWidth="1"/>
    <col min="9" max="9" width="22.42578125" bestFit="1" customWidth="1"/>
    <col min="10" max="10" width="28.85546875" bestFit="1" customWidth="1"/>
    <col min="11" max="11" width="16" bestFit="1" customWidth="1"/>
    <col min="12" max="12" width="16.570312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>
        <v>0</v>
      </c>
      <c r="C2">
        <v>2027</v>
      </c>
      <c r="D2" t="s">
        <v>13</v>
      </c>
      <c r="E2">
        <v>14711.850944378901</v>
      </c>
      <c r="F2">
        <v>5</v>
      </c>
      <c r="G2">
        <v>7</v>
      </c>
      <c r="H2">
        <v>5</v>
      </c>
      <c r="I2" t="s">
        <v>14</v>
      </c>
      <c r="J2" t="s">
        <v>15</v>
      </c>
      <c r="K2" t="s">
        <v>16</v>
      </c>
      <c r="L2" t="s">
        <v>17</v>
      </c>
    </row>
    <row r="3" spans="1:12" x14ac:dyDescent="0.25">
      <c r="A3" t="s">
        <v>12</v>
      </c>
      <c r="B3">
        <v>0</v>
      </c>
      <c r="C3">
        <v>2027</v>
      </c>
      <c r="D3" t="s">
        <v>18</v>
      </c>
      <c r="E3">
        <v>14711.850944378901</v>
      </c>
      <c r="F3">
        <v>10</v>
      </c>
      <c r="G3">
        <v>7</v>
      </c>
      <c r="H3">
        <v>7</v>
      </c>
      <c r="I3" t="s">
        <v>14</v>
      </c>
      <c r="J3" t="s">
        <v>15</v>
      </c>
      <c r="K3" t="s">
        <v>16</v>
      </c>
      <c r="L3" t="s">
        <v>17</v>
      </c>
    </row>
    <row r="4" spans="1:12" x14ac:dyDescent="0.25">
      <c r="A4" t="s">
        <v>19</v>
      </c>
      <c r="B4">
        <v>0</v>
      </c>
      <c r="C4">
        <v>2027</v>
      </c>
      <c r="D4" t="s">
        <v>13</v>
      </c>
      <c r="E4">
        <v>14711.873003991899</v>
      </c>
      <c r="F4">
        <v>5</v>
      </c>
      <c r="G4">
        <v>7</v>
      </c>
      <c r="H4">
        <v>5</v>
      </c>
      <c r="I4" t="s">
        <v>14</v>
      </c>
      <c r="J4" t="s">
        <v>20</v>
      </c>
      <c r="K4" t="s">
        <v>16</v>
      </c>
      <c r="L4" t="s">
        <v>17</v>
      </c>
    </row>
    <row r="5" spans="1:12" x14ac:dyDescent="0.25">
      <c r="A5" t="s">
        <v>19</v>
      </c>
      <c r="B5">
        <v>0</v>
      </c>
      <c r="C5">
        <v>2027</v>
      </c>
      <c r="D5" t="s">
        <v>18</v>
      </c>
      <c r="E5">
        <v>14711.873003991899</v>
      </c>
      <c r="F5">
        <v>10</v>
      </c>
      <c r="G5">
        <v>7</v>
      </c>
      <c r="H5">
        <v>7</v>
      </c>
      <c r="I5" t="s">
        <v>14</v>
      </c>
      <c r="J5" t="s">
        <v>20</v>
      </c>
      <c r="K5" t="s">
        <v>16</v>
      </c>
      <c r="L5" t="s">
        <v>17</v>
      </c>
    </row>
    <row r="6" spans="1:12" x14ac:dyDescent="0.25">
      <c r="A6" t="s">
        <v>21</v>
      </c>
      <c r="B6">
        <v>0</v>
      </c>
      <c r="C6">
        <v>2027</v>
      </c>
      <c r="D6" t="s">
        <v>13</v>
      </c>
      <c r="E6">
        <v>37734.655325222302</v>
      </c>
      <c r="F6">
        <v>5</v>
      </c>
      <c r="G6">
        <v>1</v>
      </c>
      <c r="H6">
        <v>1</v>
      </c>
      <c r="I6" t="s">
        <v>14</v>
      </c>
      <c r="J6" t="s">
        <v>22</v>
      </c>
      <c r="K6" t="s">
        <v>23</v>
      </c>
      <c r="L6" t="s">
        <v>24</v>
      </c>
    </row>
    <row r="7" spans="1:12" x14ac:dyDescent="0.25">
      <c r="A7" t="s">
        <v>21</v>
      </c>
      <c r="B7">
        <v>0</v>
      </c>
      <c r="C7">
        <v>2027</v>
      </c>
      <c r="D7" t="s">
        <v>18</v>
      </c>
      <c r="E7">
        <v>37734.655325222302</v>
      </c>
      <c r="F7">
        <v>10</v>
      </c>
      <c r="G7">
        <v>3</v>
      </c>
      <c r="H7">
        <v>3</v>
      </c>
      <c r="I7" t="s">
        <v>14</v>
      </c>
      <c r="J7" t="s">
        <v>22</v>
      </c>
      <c r="K7" t="s">
        <v>23</v>
      </c>
      <c r="L7" t="s">
        <v>24</v>
      </c>
    </row>
    <row r="8" spans="1:12" x14ac:dyDescent="0.25">
      <c r="A8" t="s">
        <v>25</v>
      </c>
      <c r="B8">
        <v>0</v>
      </c>
      <c r="C8">
        <v>2027</v>
      </c>
      <c r="D8" t="s">
        <v>13</v>
      </c>
      <c r="E8">
        <v>37734.6546916035</v>
      </c>
      <c r="F8">
        <v>5</v>
      </c>
      <c r="G8">
        <v>3</v>
      </c>
      <c r="H8">
        <v>3</v>
      </c>
      <c r="I8" t="s">
        <v>14</v>
      </c>
      <c r="J8" t="s">
        <v>22</v>
      </c>
      <c r="K8" t="s">
        <v>23</v>
      </c>
      <c r="L8" t="s">
        <v>17</v>
      </c>
    </row>
    <row r="9" spans="1:12" x14ac:dyDescent="0.25">
      <c r="A9" t="s">
        <v>25</v>
      </c>
      <c r="B9">
        <v>0</v>
      </c>
      <c r="C9">
        <v>2027</v>
      </c>
      <c r="D9" t="s">
        <v>18</v>
      </c>
      <c r="E9">
        <v>37734.6546916035</v>
      </c>
      <c r="F9">
        <v>10</v>
      </c>
      <c r="G9">
        <v>3</v>
      </c>
      <c r="H9">
        <v>3</v>
      </c>
      <c r="I9" t="s">
        <v>14</v>
      </c>
      <c r="J9" t="s">
        <v>22</v>
      </c>
      <c r="K9" t="s">
        <v>23</v>
      </c>
      <c r="L9" t="s">
        <v>17</v>
      </c>
    </row>
    <row r="10" spans="1:12" x14ac:dyDescent="0.25">
      <c r="A10" t="s">
        <v>26</v>
      </c>
      <c r="B10">
        <v>0</v>
      </c>
      <c r="C10">
        <v>2027</v>
      </c>
      <c r="D10" t="s">
        <v>13</v>
      </c>
      <c r="E10">
        <v>37734.741206248596</v>
      </c>
      <c r="F10">
        <v>5</v>
      </c>
      <c r="G10">
        <v>3</v>
      </c>
      <c r="H10">
        <v>3</v>
      </c>
      <c r="I10" t="s">
        <v>14</v>
      </c>
      <c r="J10" t="s">
        <v>22</v>
      </c>
      <c r="K10" t="s">
        <v>27</v>
      </c>
      <c r="L10" t="s">
        <v>17</v>
      </c>
    </row>
    <row r="11" spans="1:12" x14ac:dyDescent="0.25">
      <c r="A11" t="s">
        <v>26</v>
      </c>
      <c r="B11">
        <v>0</v>
      </c>
      <c r="C11">
        <v>2027</v>
      </c>
      <c r="D11" t="s">
        <v>18</v>
      </c>
      <c r="E11">
        <v>37734.741206248596</v>
      </c>
      <c r="F11">
        <v>10</v>
      </c>
      <c r="G11">
        <v>5</v>
      </c>
      <c r="H11">
        <v>5</v>
      </c>
      <c r="I11" t="s">
        <v>14</v>
      </c>
      <c r="J11" t="s">
        <v>22</v>
      </c>
      <c r="K11" t="s">
        <v>27</v>
      </c>
      <c r="L11" t="s">
        <v>17</v>
      </c>
    </row>
    <row r="12" spans="1:12" x14ac:dyDescent="0.25">
      <c r="A12" t="s">
        <v>28</v>
      </c>
      <c r="B12">
        <v>0</v>
      </c>
      <c r="C12">
        <v>2027</v>
      </c>
      <c r="D12" t="s">
        <v>13</v>
      </c>
      <c r="E12">
        <v>37734.704039524499</v>
      </c>
      <c r="F12">
        <v>5</v>
      </c>
      <c r="G12">
        <v>3</v>
      </c>
      <c r="H12">
        <v>3</v>
      </c>
      <c r="I12" t="s">
        <v>14</v>
      </c>
      <c r="J12" t="s">
        <v>22</v>
      </c>
      <c r="K12" t="s">
        <v>29</v>
      </c>
      <c r="L12" t="s">
        <v>17</v>
      </c>
    </row>
    <row r="13" spans="1:12" x14ac:dyDescent="0.25">
      <c r="A13" t="s">
        <v>28</v>
      </c>
      <c r="B13">
        <v>0</v>
      </c>
      <c r="C13">
        <v>2027</v>
      </c>
      <c r="D13" t="s">
        <v>18</v>
      </c>
      <c r="E13">
        <v>37734.704039524499</v>
      </c>
      <c r="F13">
        <v>10</v>
      </c>
      <c r="G13">
        <v>12</v>
      </c>
      <c r="H13">
        <v>10</v>
      </c>
      <c r="I13" t="s">
        <v>14</v>
      </c>
      <c r="J13" t="s">
        <v>22</v>
      </c>
      <c r="K13" t="s">
        <v>29</v>
      </c>
      <c r="L13" t="s">
        <v>17</v>
      </c>
    </row>
    <row r="14" spans="1:12" x14ac:dyDescent="0.25">
      <c r="A14" t="s">
        <v>30</v>
      </c>
      <c r="B14">
        <v>0</v>
      </c>
      <c r="C14">
        <v>2027</v>
      </c>
      <c r="D14" t="s">
        <v>13</v>
      </c>
      <c r="E14">
        <v>37734.6360282186</v>
      </c>
      <c r="F14">
        <v>5</v>
      </c>
      <c r="G14">
        <v>3</v>
      </c>
      <c r="H14">
        <v>3</v>
      </c>
      <c r="I14" t="s">
        <v>14</v>
      </c>
      <c r="J14" t="s">
        <v>22</v>
      </c>
      <c r="K14" t="s">
        <v>29</v>
      </c>
      <c r="L14" t="s">
        <v>31</v>
      </c>
    </row>
    <row r="15" spans="1:12" x14ac:dyDescent="0.25">
      <c r="A15" t="s">
        <v>30</v>
      </c>
      <c r="B15">
        <v>0</v>
      </c>
      <c r="C15">
        <v>2027</v>
      </c>
      <c r="D15" t="s">
        <v>18</v>
      </c>
      <c r="E15">
        <v>37734.6360282186</v>
      </c>
      <c r="F15">
        <v>10</v>
      </c>
      <c r="G15">
        <v>12</v>
      </c>
      <c r="H15">
        <v>10</v>
      </c>
      <c r="I15" t="s">
        <v>14</v>
      </c>
      <c r="J15" t="s">
        <v>22</v>
      </c>
      <c r="K15" t="s">
        <v>29</v>
      </c>
      <c r="L15" t="s">
        <v>31</v>
      </c>
    </row>
    <row r="16" spans="1:12" x14ac:dyDescent="0.25">
      <c r="A16" t="s">
        <v>32</v>
      </c>
      <c r="B16">
        <v>0</v>
      </c>
      <c r="C16">
        <v>2027</v>
      </c>
      <c r="D16" t="s">
        <v>13</v>
      </c>
      <c r="E16">
        <v>37734.633481057499</v>
      </c>
      <c r="F16">
        <v>5</v>
      </c>
      <c r="G16">
        <v>1</v>
      </c>
      <c r="H16">
        <v>1</v>
      </c>
      <c r="I16" t="s">
        <v>14</v>
      </c>
      <c r="J16" t="s">
        <v>33</v>
      </c>
      <c r="K16" t="s">
        <v>23</v>
      </c>
      <c r="L16" t="s">
        <v>24</v>
      </c>
    </row>
    <row r="17" spans="1:12" x14ac:dyDescent="0.25">
      <c r="A17" t="s">
        <v>32</v>
      </c>
      <c r="B17">
        <v>0</v>
      </c>
      <c r="C17">
        <v>2027</v>
      </c>
      <c r="D17" t="s">
        <v>18</v>
      </c>
      <c r="E17">
        <v>37734.633481057499</v>
      </c>
      <c r="F17">
        <v>10</v>
      </c>
      <c r="G17">
        <v>3</v>
      </c>
      <c r="H17">
        <v>3</v>
      </c>
      <c r="I17" t="s">
        <v>14</v>
      </c>
      <c r="J17" t="s">
        <v>33</v>
      </c>
      <c r="K17" t="s">
        <v>23</v>
      </c>
      <c r="L17" t="s">
        <v>24</v>
      </c>
    </row>
    <row r="18" spans="1:12" x14ac:dyDescent="0.25">
      <c r="A18" t="s">
        <v>34</v>
      </c>
      <c r="B18">
        <v>0</v>
      </c>
      <c r="C18">
        <v>2027</v>
      </c>
      <c r="D18" t="s">
        <v>13</v>
      </c>
      <c r="E18">
        <v>37734.566140087903</v>
      </c>
      <c r="F18">
        <v>5</v>
      </c>
      <c r="G18">
        <v>3</v>
      </c>
      <c r="H18">
        <v>3</v>
      </c>
      <c r="I18" t="s">
        <v>14</v>
      </c>
      <c r="J18" t="s">
        <v>33</v>
      </c>
      <c r="K18" t="s">
        <v>23</v>
      </c>
      <c r="L18" t="s">
        <v>17</v>
      </c>
    </row>
    <row r="19" spans="1:12" x14ac:dyDescent="0.25">
      <c r="A19" t="s">
        <v>34</v>
      </c>
      <c r="B19">
        <v>0</v>
      </c>
      <c r="C19">
        <v>2027</v>
      </c>
      <c r="D19" t="s">
        <v>18</v>
      </c>
      <c r="E19">
        <v>37734.566140087903</v>
      </c>
      <c r="F19">
        <v>10</v>
      </c>
      <c r="G19">
        <v>3</v>
      </c>
      <c r="H19">
        <v>3</v>
      </c>
      <c r="I19" t="s">
        <v>14</v>
      </c>
      <c r="J19" t="s">
        <v>33</v>
      </c>
      <c r="K19" t="s">
        <v>23</v>
      </c>
      <c r="L19" t="s">
        <v>17</v>
      </c>
    </row>
    <row r="20" spans="1:12" x14ac:dyDescent="0.25">
      <c r="A20" t="s">
        <v>35</v>
      </c>
      <c r="B20">
        <v>0</v>
      </c>
      <c r="C20">
        <v>2027</v>
      </c>
      <c r="D20" t="s">
        <v>13</v>
      </c>
      <c r="E20">
        <v>37734.730760606501</v>
      </c>
      <c r="F20">
        <v>5</v>
      </c>
      <c r="G20">
        <v>3</v>
      </c>
      <c r="H20">
        <v>3</v>
      </c>
      <c r="I20" t="s">
        <v>14</v>
      </c>
      <c r="J20" t="s">
        <v>33</v>
      </c>
      <c r="K20" t="s">
        <v>27</v>
      </c>
      <c r="L20" t="s">
        <v>17</v>
      </c>
    </row>
    <row r="21" spans="1:12" x14ac:dyDescent="0.25">
      <c r="A21" t="s">
        <v>35</v>
      </c>
      <c r="B21">
        <v>0</v>
      </c>
      <c r="C21">
        <v>2027</v>
      </c>
      <c r="D21" t="s">
        <v>18</v>
      </c>
      <c r="E21">
        <v>37734.730760606501</v>
      </c>
      <c r="F21">
        <v>10</v>
      </c>
      <c r="G21">
        <v>5</v>
      </c>
      <c r="H21">
        <v>5</v>
      </c>
      <c r="I21" t="s">
        <v>14</v>
      </c>
      <c r="J21" t="s">
        <v>33</v>
      </c>
      <c r="K21" t="s">
        <v>27</v>
      </c>
      <c r="L21" t="s">
        <v>17</v>
      </c>
    </row>
    <row r="22" spans="1:12" x14ac:dyDescent="0.25">
      <c r="A22" t="s">
        <v>36</v>
      </c>
      <c r="B22">
        <v>0</v>
      </c>
      <c r="C22">
        <v>2027</v>
      </c>
      <c r="D22" t="s">
        <v>13</v>
      </c>
      <c r="E22">
        <v>37734.708375223097</v>
      </c>
      <c r="F22">
        <v>5</v>
      </c>
      <c r="G22">
        <v>3</v>
      </c>
      <c r="H22">
        <v>3</v>
      </c>
      <c r="I22" t="s">
        <v>14</v>
      </c>
      <c r="J22" t="s">
        <v>33</v>
      </c>
      <c r="K22" t="s">
        <v>37</v>
      </c>
      <c r="L22" t="s">
        <v>17</v>
      </c>
    </row>
    <row r="23" spans="1:12" x14ac:dyDescent="0.25">
      <c r="A23" t="s">
        <v>36</v>
      </c>
      <c r="B23">
        <v>0</v>
      </c>
      <c r="C23">
        <v>2027</v>
      </c>
      <c r="D23" t="s">
        <v>18</v>
      </c>
      <c r="E23">
        <v>37734.708375223097</v>
      </c>
      <c r="F23">
        <v>10</v>
      </c>
      <c r="G23">
        <v>12</v>
      </c>
      <c r="H23">
        <v>10</v>
      </c>
      <c r="I23" t="s">
        <v>14</v>
      </c>
      <c r="J23" t="s">
        <v>33</v>
      </c>
      <c r="K23" t="s">
        <v>37</v>
      </c>
      <c r="L23" t="s">
        <v>17</v>
      </c>
    </row>
    <row r="24" spans="1:12" x14ac:dyDescent="0.25">
      <c r="A24" t="s">
        <v>38</v>
      </c>
      <c r="B24">
        <v>0</v>
      </c>
      <c r="C24">
        <v>2027</v>
      </c>
      <c r="D24" t="s">
        <v>13</v>
      </c>
      <c r="E24">
        <v>37734.673147903501</v>
      </c>
      <c r="F24">
        <v>5</v>
      </c>
      <c r="G24">
        <v>3</v>
      </c>
      <c r="H24">
        <v>3</v>
      </c>
      <c r="I24" t="s">
        <v>14</v>
      </c>
      <c r="J24" t="s">
        <v>33</v>
      </c>
      <c r="K24" t="s">
        <v>37</v>
      </c>
      <c r="L24" t="s">
        <v>31</v>
      </c>
    </row>
    <row r="25" spans="1:12" x14ac:dyDescent="0.25">
      <c r="A25" t="s">
        <v>38</v>
      </c>
      <c r="B25">
        <v>0</v>
      </c>
      <c r="C25">
        <v>2027</v>
      </c>
      <c r="D25" t="s">
        <v>18</v>
      </c>
      <c r="E25">
        <v>37734.673147903501</v>
      </c>
      <c r="F25">
        <v>10</v>
      </c>
      <c r="G25">
        <v>12</v>
      </c>
      <c r="H25">
        <v>10</v>
      </c>
      <c r="I25" t="s">
        <v>14</v>
      </c>
      <c r="J25" t="s">
        <v>33</v>
      </c>
      <c r="K25" t="s">
        <v>37</v>
      </c>
      <c r="L25" t="s">
        <v>31</v>
      </c>
    </row>
    <row r="26" spans="1:12" x14ac:dyDescent="0.25">
      <c r="A26" t="s">
        <v>39</v>
      </c>
      <c r="B26">
        <v>0</v>
      </c>
      <c r="C26">
        <v>2027</v>
      </c>
      <c r="D26" t="s">
        <v>13</v>
      </c>
      <c r="E26">
        <v>9150.7525640909898</v>
      </c>
      <c r="F26">
        <v>5</v>
      </c>
      <c r="G26">
        <v>5</v>
      </c>
      <c r="H26">
        <v>5</v>
      </c>
      <c r="I26" t="s">
        <v>14</v>
      </c>
      <c r="J26" t="s">
        <v>40</v>
      </c>
      <c r="K26" t="s">
        <v>23</v>
      </c>
      <c r="L26" t="s">
        <v>24</v>
      </c>
    </row>
    <row r="27" spans="1:12" x14ac:dyDescent="0.25">
      <c r="A27" t="s">
        <v>39</v>
      </c>
      <c r="B27">
        <v>0</v>
      </c>
      <c r="C27">
        <v>2027</v>
      </c>
      <c r="D27" t="s">
        <v>18</v>
      </c>
      <c r="E27">
        <v>9150.7525640909898</v>
      </c>
      <c r="F27">
        <v>10</v>
      </c>
      <c r="G27">
        <v>12</v>
      </c>
      <c r="H27">
        <v>10</v>
      </c>
      <c r="I27" t="s">
        <v>14</v>
      </c>
      <c r="J27" t="s">
        <v>40</v>
      </c>
      <c r="K27" t="s">
        <v>23</v>
      </c>
      <c r="L27" t="s">
        <v>24</v>
      </c>
    </row>
    <row r="28" spans="1:12" x14ac:dyDescent="0.25">
      <c r="A28" t="s">
        <v>41</v>
      </c>
      <c r="B28">
        <v>0</v>
      </c>
      <c r="C28">
        <v>2027</v>
      </c>
      <c r="D28" t="s">
        <v>13</v>
      </c>
      <c r="E28">
        <v>9150.77288289237</v>
      </c>
      <c r="F28">
        <v>5</v>
      </c>
      <c r="G28">
        <v>11</v>
      </c>
      <c r="H28">
        <v>5</v>
      </c>
      <c r="I28" t="s">
        <v>14</v>
      </c>
      <c r="J28" t="s">
        <v>40</v>
      </c>
      <c r="K28" t="s">
        <v>23</v>
      </c>
      <c r="L28" t="s">
        <v>17</v>
      </c>
    </row>
    <row r="29" spans="1:12" x14ac:dyDescent="0.25">
      <c r="A29" t="s">
        <v>41</v>
      </c>
      <c r="B29">
        <v>0</v>
      </c>
      <c r="C29">
        <v>2027</v>
      </c>
      <c r="D29" t="s">
        <v>18</v>
      </c>
      <c r="E29">
        <v>9150.77288289237</v>
      </c>
      <c r="F29">
        <v>10</v>
      </c>
      <c r="G29">
        <v>12</v>
      </c>
      <c r="H29">
        <v>10</v>
      </c>
      <c r="I29" t="s">
        <v>14</v>
      </c>
      <c r="J29" t="s">
        <v>40</v>
      </c>
      <c r="K29" t="s">
        <v>23</v>
      </c>
      <c r="L29" t="s">
        <v>17</v>
      </c>
    </row>
    <row r="30" spans="1:12" x14ac:dyDescent="0.25">
      <c r="A30" t="s">
        <v>42</v>
      </c>
      <c r="B30">
        <v>0</v>
      </c>
      <c r="C30">
        <v>2027</v>
      </c>
      <c r="D30" t="s">
        <v>13</v>
      </c>
      <c r="E30">
        <v>9150.7411418212105</v>
      </c>
      <c r="F30">
        <v>5</v>
      </c>
      <c r="G30">
        <v>11</v>
      </c>
      <c r="H30">
        <v>5</v>
      </c>
      <c r="I30" t="s">
        <v>14</v>
      </c>
      <c r="J30" t="s">
        <v>40</v>
      </c>
      <c r="K30" t="s">
        <v>27</v>
      </c>
      <c r="L30" t="s">
        <v>17</v>
      </c>
    </row>
    <row r="31" spans="1:12" x14ac:dyDescent="0.25">
      <c r="A31" t="s">
        <v>42</v>
      </c>
      <c r="B31">
        <v>0</v>
      </c>
      <c r="C31">
        <v>2027</v>
      </c>
      <c r="D31" t="s">
        <v>18</v>
      </c>
      <c r="E31">
        <v>9150.7411418212105</v>
      </c>
      <c r="F31">
        <v>10</v>
      </c>
      <c r="G31">
        <v>20</v>
      </c>
      <c r="H31">
        <v>10</v>
      </c>
      <c r="I31" t="s">
        <v>14</v>
      </c>
      <c r="J31" t="s">
        <v>40</v>
      </c>
      <c r="K31" t="s">
        <v>27</v>
      </c>
      <c r="L31" t="s">
        <v>17</v>
      </c>
    </row>
    <row r="32" spans="1:12" x14ac:dyDescent="0.25">
      <c r="A32" t="s">
        <v>43</v>
      </c>
      <c r="B32">
        <v>0</v>
      </c>
      <c r="C32">
        <v>2027</v>
      </c>
      <c r="D32" t="s">
        <v>13</v>
      </c>
      <c r="E32">
        <v>9150.7337338386496</v>
      </c>
      <c r="F32">
        <v>5</v>
      </c>
      <c r="G32">
        <v>11</v>
      </c>
      <c r="H32">
        <v>5</v>
      </c>
      <c r="I32" t="s">
        <v>14</v>
      </c>
      <c r="J32" t="s">
        <v>40</v>
      </c>
      <c r="K32" t="s">
        <v>29</v>
      </c>
      <c r="L32" t="s">
        <v>17</v>
      </c>
    </row>
    <row r="33" spans="1:12" x14ac:dyDescent="0.25">
      <c r="A33" t="s">
        <v>43</v>
      </c>
      <c r="B33">
        <v>0</v>
      </c>
      <c r="C33">
        <v>2027</v>
      </c>
      <c r="D33" t="s">
        <v>18</v>
      </c>
      <c r="E33">
        <v>9150.7337338386496</v>
      </c>
      <c r="F33">
        <v>10</v>
      </c>
      <c r="G33">
        <v>48</v>
      </c>
      <c r="H33">
        <v>10</v>
      </c>
      <c r="I33" t="s">
        <v>14</v>
      </c>
      <c r="J33" t="s">
        <v>40</v>
      </c>
      <c r="K33" t="s">
        <v>29</v>
      </c>
      <c r="L33" t="s">
        <v>17</v>
      </c>
    </row>
    <row r="34" spans="1:12" x14ac:dyDescent="0.25">
      <c r="A34" t="s">
        <v>44</v>
      </c>
      <c r="B34">
        <v>0</v>
      </c>
      <c r="C34">
        <v>2027</v>
      </c>
      <c r="D34" t="s">
        <v>13</v>
      </c>
      <c r="E34">
        <v>9150.7472099951992</v>
      </c>
      <c r="F34">
        <v>5</v>
      </c>
      <c r="G34">
        <v>11</v>
      </c>
      <c r="H34">
        <v>5</v>
      </c>
      <c r="I34" t="s">
        <v>14</v>
      </c>
      <c r="J34" t="s">
        <v>40</v>
      </c>
      <c r="K34" t="s">
        <v>29</v>
      </c>
      <c r="L34" t="s">
        <v>31</v>
      </c>
    </row>
    <row r="35" spans="1:12" x14ac:dyDescent="0.25">
      <c r="A35" t="s">
        <v>44</v>
      </c>
      <c r="B35">
        <v>0</v>
      </c>
      <c r="C35">
        <v>2027</v>
      </c>
      <c r="D35" t="s">
        <v>18</v>
      </c>
      <c r="E35">
        <v>9150.7472099951992</v>
      </c>
      <c r="F35">
        <v>10</v>
      </c>
      <c r="G35">
        <v>48</v>
      </c>
      <c r="H35">
        <v>10</v>
      </c>
      <c r="I35" t="s">
        <v>14</v>
      </c>
      <c r="J35" t="s">
        <v>40</v>
      </c>
      <c r="K35" t="s">
        <v>29</v>
      </c>
      <c r="L35" t="s">
        <v>31</v>
      </c>
    </row>
    <row r="36" spans="1:12" x14ac:dyDescent="0.25">
      <c r="A36" t="s">
        <v>45</v>
      </c>
      <c r="B36">
        <v>0</v>
      </c>
      <c r="C36">
        <v>2027</v>
      </c>
      <c r="D36" t="s">
        <v>13</v>
      </c>
      <c r="E36">
        <v>30988.025272981598</v>
      </c>
      <c r="F36">
        <v>5</v>
      </c>
      <c r="G36">
        <v>3</v>
      </c>
      <c r="H36">
        <v>3</v>
      </c>
      <c r="I36" t="s">
        <v>14</v>
      </c>
      <c r="J36" t="s">
        <v>46</v>
      </c>
      <c r="K36" t="s">
        <v>27</v>
      </c>
      <c r="L36" t="s">
        <v>17</v>
      </c>
    </row>
    <row r="37" spans="1:12" x14ac:dyDescent="0.25">
      <c r="A37" t="s">
        <v>45</v>
      </c>
      <c r="B37">
        <v>0</v>
      </c>
      <c r="C37">
        <v>2027</v>
      </c>
      <c r="D37" t="s">
        <v>18</v>
      </c>
      <c r="E37">
        <v>30988.025272981598</v>
      </c>
      <c r="F37">
        <v>10</v>
      </c>
      <c r="G37">
        <v>6</v>
      </c>
      <c r="H37">
        <v>6</v>
      </c>
      <c r="I37" t="s">
        <v>14</v>
      </c>
      <c r="J37" t="s">
        <v>46</v>
      </c>
      <c r="K37" t="s">
        <v>27</v>
      </c>
      <c r="L37" t="s">
        <v>17</v>
      </c>
    </row>
    <row r="38" spans="1:12" x14ac:dyDescent="0.25">
      <c r="A38" t="s">
        <v>47</v>
      </c>
      <c r="B38">
        <v>0</v>
      </c>
      <c r="C38">
        <v>2027</v>
      </c>
      <c r="D38" t="s">
        <v>13</v>
      </c>
      <c r="E38">
        <v>30988.031580041501</v>
      </c>
      <c r="F38">
        <v>5</v>
      </c>
      <c r="G38">
        <v>3</v>
      </c>
      <c r="H38">
        <v>3</v>
      </c>
      <c r="I38" t="s">
        <v>14</v>
      </c>
      <c r="J38" t="s">
        <v>46</v>
      </c>
      <c r="K38" t="s">
        <v>29</v>
      </c>
      <c r="L38" t="s">
        <v>17</v>
      </c>
    </row>
    <row r="39" spans="1:12" x14ac:dyDescent="0.25">
      <c r="A39" t="s">
        <v>47</v>
      </c>
      <c r="B39">
        <v>0</v>
      </c>
      <c r="C39">
        <v>2027</v>
      </c>
      <c r="D39" t="s">
        <v>18</v>
      </c>
      <c r="E39">
        <v>30988.031580041501</v>
      </c>
      <c r="F39">
        <v>10</v>
      </c>
      <c r="G39">
        <v>14</v>
      </c>
      <c r="H39">
        <v>10</v>
      </c>
      <c r="I39" t="s">
        <v>14</v>
      </c>
      <c r="J39" t="s">
        <v>46</v>
      </c>
      <c r="K39" t="s">
        <v>29</v>
      </c>
      <c r="L39" t="s">
        <v>17</v>
      </c>
    </row>
    <row r="40" spans="1:12" x14ac:dyDescent="0.25">
      <c r="A40" t="s">
        <v>48</v>
      </c>
      <c r="B40">
        <v>0</v>
      </c>
      <c r="C40">
        <v>2027</v>
      </c>
      <c r="D40" t="s">
        <v>13</v>
      </c>
      <c r="E40">
        <v>30988.029550185998</v>
      </c>
      <c r="F40">
        <v>5</v>
      </c>
      <c r="G40">
        <v>3</v>
      </c>
      <c r="H40">
        <v>3</v>
      </c>
      <c r="I40" t="s">
        <v>14</v>
      </c>
      <c r="J40" t="s">
        <v>46</v>
      </c>
      <c r="K40" t="s">
        <v>29</v>
      </c>
      <c r="L40" t="s">
        <v>31</v>
      </c>
    </row>
    <row r="41" spans="1:12" x14ac:dyDescent="0.25">
      <c r="A41" t="s">
        <v>48</v>
      </c>
      <c r="B41">
        <v>0</v>
      </c>
      <c r="C41">
        <v>2027</v>
      </c>
      <c r="D41" t="s">
        <v>18</v>
      </c>
      <c r="E41">
        <v>30988.029550185998</v>
      </c>
      <c r="F41">
        <v>10</v>
      </c>
      <c r="G41">
        <v>14</v>
      </c>
      <c r="H41">
        <v>10</v>
      </c>
      <c r="I41" t="s">
        <v>14</v>
      </c>
      <c r="J41" t="s">
        <v>46</v>
      </c>
      <c r="K41" t="s">
        <v>29</v>
      </c>
      <c r="L41" t="s">
        <v>31</v>
      </c>
    </row>
    <row r="42" spans="1:12" x14ac:dyDescent="0.25">
      <c r="A42" t="s">
        <v>49</v>
      </c>
      <c r="B42">
        <v>0</v>
      </c>
      <c r="C42">
        <v>2027</v>
      </c>
      <c r="D42" t="s">
        <v>13</v>
      </c>
      <c r="E42">
        <v>23371.577759199299</v>
      </c>
      <c r="F42">
        <v>5</v>
      </c>
      <c r="G42">
        <v>4</v>
      </c>
      <c r="H42">
        <v>4</v>
      </c>
      <c r="I42" t="s">
        <v>14</v>
      </c>
      <c r="J42" t="s">
        <v>50</v>
      </c>
      <c r="K42" t="s">
        <v>16</v>
      </c>
      <c r="L42" t="s">
        <v>17</v>
      </c>
    </row>
    <row r="43" spans="1:12" x14ac:dyDescent="0.25">
      <c r="A43" t="s">
        <v>49</v>
      </c>
      <c r="B43">
        <v>0</v>
      </c>
      <c r="C43">
        <v>2027</v>
      </c>
      <c r="D43" t="s">
        <v>18</v>
      </c>
      <c r="E43">
        <v>23371.577759199299</v>
      </c>
      <c r="F43">
        <v>10</v>
      </c>
      <c r="G43">
        <v>5</v>
      </c>
      <c r="H43">
        <v>5</v>
      </c>
      <c r="I43" t="s">
        <v>14</v>
      </c>
      <c r="J43" t="s">
        <v>50</v>
      </c>
      <c r="K43" t="s">
        <v>16</v>
      </c>
      <c r="L43" t="s">
        <v>17</v>
      </c>
    </row>
    <row r="44" spans="1:12" x14ac:dyDescent="0.25">
      <c r="A44" t="s">
        <v>51</v>
      </c>
      <c r="B44">
        <v>0</v>
      </c>
      <c r="C44">
        <v>2027</v>
      </c>
      <c r="D44" t="s">
        <v>13</v>
      </c>
      <c r="E44">
        <v>23371.544450276699</v>
      </c>
      <c r="F44">
        <v>5</v>
      </c>
      <c r="G44">
        <v>2</v>
      </c>
      <c r="H44">
        <v>2</v>
      </c>
      <c r="I44" t="s">
        <v>14</v>
      </c>
      <c r="J44" t="s">
        <v>50</v>
      </c>
      <c r="K44" t="s">
        <v>23</v>
      </c>
      <c r="L44" t="s">
        <v>24</v>
      </c>
    </row>
    <row r="45" spans="1:12" x14ac:dyDescent="0.25">
      <c r="A45" t="s">
        <v>51</v>
      </c>
      <c r="B45">
        <v>0</v>
      </c>
      <c r="C45">
        <v>2027</v>
      </c>
      <c r="D45" t="s">
        <v>18</v>
      </c>
      <c r="E45">
        <v>23371.544450276699</v>
      </c>
      <c r="F45">
        <v>10</v>
      </c>
      <c r="G45">
        <v>5</v>
      </c>
      <c r="H45">
        <v>5</v>
      </c>
      <c r="I45" t="s">
        <v>14</v>
      </c>
      <c r="J45" t="s">
        <v>50</v>
      </c>
      <c r="K45" t="s">
        <v>23</v>
      </c>
      <c r="L45" t="s">
        <v>24</v>
      </c>
    </row>
    <row r="46" spans="1:12" x14ac:dyDescent="0.25">
      <c r="A46" t="s">
        <v>52</v>
      </c>
      <c r="B46">
        <v>0</v>
      </c>
      <c r="C46">
        <v>2027</v>
      </c>
      <c r="D46" t="s">
        <v>13</v>
      </c>
      <c r="E46">
        <v>23371.6199966528</v>
      </c>
      <c r="F46">
        <v>5</v>
      </c>
      <c r="G46">
        <v>4</v>
      </c>
      <c r="H46">
        <v>4</v>
      </c>
      <c r="I46" t="s">
        <v>14</v>
      </c>
      <c r="J46" t="s">
        <v>50</v>
      </c>
      <c r="K46" t="s">
        <v>23</v>
      </c>
      <c r="L46" t="s">
        <v>17</v>
      </c>
    </row>
    <row r="47" spans="1:12" x14ac:dyDescent="0.25">
      <c r="A47" t="s">
        <v>52</v>
      </c>
      <c r="B47">
        <v>0</v>
      </c>
      <c r="C47">
        <v>2027</v>
      </c>
      <c r="D47" t="s">
        <v>18</v>
      </c>
      <c r="E47">
        <v>23371.6199966528</v>
      </c>
      <c r="F47">
        <v>10</v>
      </c>
      <c r="G47">
        <v>5</v>
      </c>
      <c r="H47">
        <v>5</v>
      </c>
      <c r="I47" t="s">
        <v>14</v>
      </c>
      <c r="J47" t="s">
        <v>50</v>
      </c>
      <c r="K47" t="s">
        <v>23</v>
      </c>
      <c r="L47" t="s">
        <v>17</v>
      </c>
    </row>
    <row r="48" spans="1:12" x14ac:dyDescent="0.25">
      <c r="A48" t="s">
        <v>53</v>
      </c>
      <c r="B48">
        <v>0</v>
      </c>
      <c r="C48">
        <v>2027</v>
      </c>
      <c r="D48" t="s">
        <v>13</v>
      </c>
      <c r="E48">
        <v>23371.5851479302</v>
      </c>
      <c r="F48">
        <v>5</v>
      </c>
      <c r="G48">
        <v>2</v>
      </c>
      <c r="H48">
        <v>2</v>
      </c>
      <c r="I48" t="s">
        <v>14</v>
      </c>
      <c r="J48" t="s">
        <v>50</v>
      </c>
      <c r="K48" t="s">
        <v>27</v>
      </c>
      <c r="L48" t="s">
        <v>24</v>
      </c>
    </row>
    <row r="49" spans="1:12" x14ac:dyDescent="0.25">
      <c r="A49" t="s">
        <v>53</v>
      </c>
      <c r="B49">
        <v>0</v>
      </c>
      <c r="C49">
        <v>2027</v>
      </c>
      <c r="D49" t="s">
        <v>18</v>
      </c>
      <c r="E49">
        <v>23371.5851479302</v>
      </c>
      <c r="F49">
        <v>10</v>
      </c>
      <c r="G49">
        <v>5</v>
      </c>
      <c r="H49">
        <v>5</v>
      </c>
      <c r="I49" t="s">
        <v>14</v>
      </c>
      <c r="J49" t="s">
        <v>50</v>
      </c>
      <c r="K49" t="s">
        <v>27</v>
      </c>
      <c r="L49" t="s">
        <v>24</v>
      </c>
    </row>
    <row r="50" spans="1:12" x14ac:dyDescent="0.25">
      <c r="A50" t="s">
        <v>54</v>
      </c>
      <c r="B50">
        <v>0</v>
      </c>
      <c r="C50">
        <v>2027</v>
      </c>
      <c r="D50" t="s">
        <v>13</v>
      </c>
      <c r="E50">
        <v>23371.623450127099</v>
      </c>
      <c r="F50">
        <v>5</v>
      </c>
      <c r="G50">
        <v>4</v>
      </c>
      <c r="H50">
        <v>4</v>
      </c>
      <c r="I50" t="s">
        <v>14</v>
      </c>
      <c r="J50" t="s">
        <v>50</v>
      </c>
      <c r="K50" t="s">
        <v>27</v>
      </c>
      <c r="L50" t="s">
        <v>17</v>
      </c>
    </row>
    <row r="51" spans="1:12" x14ac:dyDescent="0.25">
      <c r="A51" t="s">
        <v>54</v>
      </c>
      <c r="B51">
        <v>0</v>
      </c>
      <c r="C51">
        <v>2027</v>
      </c>
      <c r="D51" t="s">
        <v>18</v>
      </c>
      <c r="E51">
        <v>23371.623450127099</v>
      </c>
      <c r="F51">
        <v>10</v>
      </c>
      <c r="G51">
        <v>8</v>
      </c>
      <c r="H51">
        <v>8</v>
      </c>
      <c r="I51" t="s">
        <v>14</v>
      </c>
      <c r="J51" t="s">
        <v>50</v>
      </c>
      <c r="K51" t="s">
        <v>27</v>
      </c>
      <c r="L51" t="s">
        <v>17</v>
      </c>
    </row>
    <row r="52" spans="1:12" x14ac:dyDescent="0.25">
      <c r="A52" t="s">
        <v>55</v>
      </c>
      <c r="B52">
        <v>0</v>
      </c>
      <c r="C52">
        <v>2027</v>
      </c>
      <c r="D52" t="s">
        <v>13</v>
      </c>
      <c r="E52">
        <v>23371.562521079399</v>
      </c>
      <c r="F52">
        <v>5</v>
      </c>
      <c r="G52">
        <v>2</v>
      </c>
      <c r="H52">
        <v>2</v>
      </c>
      <c r="I52" t="s">
        <v>14</v>
      </c>
      <c r="J52" t="s">
        <v>50</v>
      </c>
      <c r="K52" t="s">
        <v>29</v>
      </c>
      <c r="L52" t="s">
        <v>24</v>
      </c>
    </row>
    <row r="53" spans="1:12" x14ac:dyDescent="0.25">
      <c r="A53" t="s">
        <v>55</v>
      </c>
      <c r="B53">
        <v>0</v>
      </c>
      <c r="C53">
        <v>2027</v>
      </c>
      <c r="D53" t="s">
        <v>18</v>
      </c>
      <c r="E53">
        <v>23371.562521079399</v>
      </c>
      <c r="F53">
        <v>10</v>
      </c>
      <c r="G53">
        <v>5</v>
      </c>
      <c r="H53">
        <v>5</v>
      </c>
      <c r="I53" t="s">
        <v>14</v>
      </c>
      <c r="J53" t="s">
        <v>50</v>
      </c>
      <c r="K53" t="s">
        <v>29</v>
      </c>
      <c r="L53" t="s">
        <v>24</v>
      </c>
    </row>
    <row r="54" spans="1:12" x14ac:dyDescent="0.25">
      <c r="A54" t="s">
        <v>56</v>
      </c>
      <c r="B54">
        <v>0</v>
      </c>
      <c r="C54">
        <v>2027</v>
      </c>
      <c r="D54" t="s">
        <v>13</v>
      </c>
      <c r="E54">
        <v>23371.551044240401</v>
      </c>
      <c r="F54">
        <v>5</v>
      </c>
      <c r="G54">
        <v>4</v>
      </c>
      <c r="H54">
        <v>4</v>
      </c>
      <c r="I54" t="s">
        <v>14</v>
      </c>
      <c r="J54" t="s">
        <v>50</v>
      </c>
      <c r="K54" t="s">
        <v>29</v>
      </c>
      <c r="L54" t="s">
        <v>17</v>
      </c>
    </row>
    <row r="55" spans="1:12" x14ac:dyDescent="0.25">
      <c r="A55" t="s">
        <v>56</v>
      </c>
      <c r="B55">
        <v>0</v>
      </c>
      <c r="C55">
        <v>2027</v>
      </c>
      <c r="D55" t="s">
        <v>18</v>
      </c>
      <c r="E55">
        <v>23371.551044240401</v>
      </c>
      <c r="F55">
        <v>10</v>
      </c>
      <c r="G55">
        <v>19</v>
      </c>
      <c r="H55">
        <v>10</v>
      </c>
      <c r="I55" t="s">
        <v>14</v>
      </c>
      <c r="J55" t="s">
        <v>50</v>
      </c>
      <c r="K55" t="s">
        <v>29</v>
      </c>
      <c r="L55" t="s">
        <v>17</v>
      </c>
    </row>
    <row r="56" spans="1:12" x14ac:dyDescent="0.25">
      <c r="A56" t="s">
        <v>57</v>
      </c>
      <c r="B56">
        <v>0</v>
      </c>
      <c r="C56">
        <v>2027</v>
      </c>
      <c r="D56" t="s">
        <v>13</v>
      </c>
      <c r="E56">
        <v>23371.535933998599</v>
      </c>
      <c r="F56">
        <v>5</v>
      </c>
      <c r="G56">
        <v>4</v>
      </c>
      <c r="H56">
        <v>4</v>
      </c>
      <c r="I56" t="s">
        <v>14</v>
      </c>
      <c r="J56" t="s">
        <v>50</v>
      </c>
      <c r="K56" t="s">
        <v>29</v>
      </c>
      <c r="L56" t="s">
        <v>31</v>
      </c>
    </row>
    <row r="57" spans="1:12" x14ac:dyDescent="0.25">
      <c r="A57" t="s">
        <v>57</v>
      </c>
      <c r="B57">
        <v>0</v>
      </c>
      <c r="C57">
        <v>2027</v>
      </c>
      <c r="D57" t="s">
        <v>18</v>
      </c>
      <c r="E57">
        <v>23371.535933998599</v>
      </c>
      <c r="F57">
        <v>10</v>
      </c>
      <c r="G57">
        <v>19</v>
      </c>
      <c r="H57">
        <v>10</v>
      </c>
      <c r="I57" t="s">
        <v>14</v>
      </c>
      <c r="J57" t="s">
        <v>50</v>
      </c>
      <c r="K57" t="s">
        <v>29</v>
      </c>
      <c r="L57" t="s">
        <v>31</v>
      </c>
    </row>
    <row r="58" spans="1:12" x14ac:dyDescent="0.25">
      <c r="A58" t="s">
        <v>58</v>
      </c>
      <c r="B58">
        <v>0</v>
      </c>
      <c r="C58">
        <v>2027</v>
      </c>
      <c r="D58" t="s">
        <v>13</v>
      </c>
      <c r="E58">
        <v>36993.452334967798</v>
      </c>
      <c r="F58">
        <v>5</v>
      </c>
      <c r="G58">
        <v>3</v>
      </c>
      <c r="H58">
        <v>3</v>
      </c>
      <c r="I58" t="s">
        <v>14</v>
      </c>
      <c r="J58" t="s">
        <v>59</v>
      </c>
      <c r="K58" t="s">
        <v>16</v>
      </c>
      <c r="L58" t="s">
        <v>17</v>
      </c>
    </row>
    <row r="59" spans="1:12" x14ac:dyDescent="0.25">
      <c r="A59" t="s">
        <v>58</v>
      </c>
      <c r="B59">
        <v>0</v>
      </c>
      <c r="C59">
        <v>2027</v>
      </c>
      <c r="D59" t="s">
        <v>18</v>
      </c>
      <c r="E59">
        <v>36993.452334967798</v>
      </c>
      <c r="F59">
        <v>10</v>
      </c>
      <c r="G59">
        <v>3</v>
      </c>
      <c r="H59">
        <v>3</v>
      </c>
      <c r="I59" t="s">
        <v>14</v>
      </c>
      <c r="J59" t="s">
        <v>59</v>
      </c>
      <c r="K59" t="s">
        <v>16</v>
      </c>
      <c r="L59" t="s">
        <v>17</v>
      </c>
    </row>
    <row r="60" spans="1:12" x14ac:dyDescent="0.25">
      <c r="A60" t="s">
        <v>60</v>
      </c>
      <c r="B60">
        <v>0</v>
      </c>
      <c r="C60">
        <v>2027</v>
      </c>
      <c r="D60" t="s">
        <v>13</v>
      </c>
      <c r="E60">
        <v>36993.47057962</v>
      </c>
      <c r="F60">
        <v>5</v>
      </c>
      <c r="G60">
        <v>1</v>
      </c>
      <c r="H60">
        <v>1</v>
      </c>
      <c r="I60" t="s">
        <v>14</v>
      </c>
      <c r="J60" t="s">
        <v>59</v>
      </c>
      <c r="K60" t="s">
        <v>23</v>
      </c>
      <c r="L60" t="s">
        <v>24</v>
      </c>
    </row>
    <row r="61" spans="1:12" x14ac:dyDescent="0.25">
      <c r="A61" t="s">
        <v>60</v>
      </c>
      <c r="B61">
        <v>0</v>
      </c>
      <c r="C61">
        <v>2027</v>
      </c>
      <c r="D61" t="s">
        <v>18</v>
      </c>
      <c r="E61">
        <v>36993.47057962</v>
      </c>
      <c r="F61">
        <v>10</v>
      </c>
      <c r="G61">
        <v>3</v>
      </c>
      <c r="H61">
        <v>3</v>
      </c>
      <c r="I61" t="s">
        <v>14</v>
      </c>
      <c r="J61" t="s">
        <v>59</v>
      </c>
      <c r="K61" t="s">
        <v>23</v>
      </c>
      <c r="L61" t="s">
        <v>24</v>
      </c>
    </row>
    <row r="62" spans="1:12" x14ac:dyDescent="0.25">
      <c r="A62" t="s">
        <v>61</v>
      </c>
      <c r="B62">
        <v>0</v>
      </c>
      <c r="C62">
        <v>2027</v>
      </c>
      <c r="D62" t="s">
        <v>13</v>
      </c>
      <c r="E62">
        <v>36993.5690930407</v>
      </c>
      <c r="F62">
        <v>5</v>
      </c>
      <c r="G62">
        <v>3</v>
      </c>
      <c r="H62">
        <v>3</v>
      </c>
      <c r="I62" t="s">
        <v>14</v>
      </c>
      <c r="J62" t="s">
        <v>59</v>
      </c>
      <c r="K62" t="s">
        <v>23</v>
      </c>
      <c r="L62" t="s">
        <v>17</v>
      </c>
    </row>
    <row r="63" spans="1:12" x14ac:dyDescent="0.25">
      <c r="A63" t="s">
        <v>61</v>
      </c>
      <c r="B63">
        <v>0</v>
      </c>
      <c r="C63">
        <v>2027</v>
      </c>
      <c r="D63" t="s">
        <v>18</v>
      </c>
      <c r="E63">
        <v>36993.5690930407</v>
      </c>
      <c r="F63">
        <v>10</v>
      </c>
      <c r="G63">
        <v>3</v>
      </c>
      <c r="H63">
        <v>3</v>
      </c>
      <c r="I63" t="s">
        <v>14</v>
      </c>
      <c r="J63" t="s">
        <v>59</v>
      </c>
      <c r="K63" t="s">
        <v>23</v>
      </c>
      <c r="L63" t="s">
        <v>17</v>
      </c>
    </row>
    <row r="64" spans="1:12" x14ac:dyDescent="0.25">
      <c r="A64" t="s">
        <v>62</v>
      </c>
      <c r="B64">
        <v>0</v>
      </c>
      <c r="C64">
        <v>2027</v>
      </c>
      <c r="D64" t="s">
        <v>13</v>
      </c>
      <c r="E64">
        <v>36993.539431020101</v>
      </c>
      <c r="F64">
        <v>5</v>
      </c>
      <c r="G64">
        <v>1</v>
      </c>
      <c r="H64">
        <v>1</v>
      </c>
      <c r="I64" t="s">
        <v>14</v>
      </c>
      <c r="J64" t="s">
        <v>59</v>
      </c>
      <c r="K64" t="s">
        <v>27</v>
      </c>
      <c r="L64" t="s">
        <v>24</v>
      </c>
    </row>
    <row r="65" spans="1:12" x14ac:dyDescent="0.25">
      <c r="A65" t="s">
        <v>62</v>
      </c>
      <c r="B65">
        <v>0</v>
      </c>
      <c r="C65">
        <v>2027</v>
      </c>
      <c r="D65" t="s">
        <v>18</v>
      </c>
      <c r="E65">
        <v>36993.539431020101</v>
      </c>
      <c r="F65">
        <v>10</v>
      </c>
      <c r="G65">
        <v>3</v>
      </c>
      <c r="H65">
        <v>3</v>
      </c>
      <c r="I65" t="s">
        <v>14</v>
      </c>
      <c r="J65" t="s">
        <v>59</v>
      </c>
      <c r="K65" t="s">
        <v>27</v>
      </c>
      <c r="L65" t="s">
        <v>24</v>
      </c>
    </row>
    <row r="66" spans="1:12" x14ac:dyDescent="0.25">
      <c r="A66" t="s">
        <v>63</v>
      </c>
      <c r="B66">
        <v>0</v>
      </c>
      <c r="C66">
        <v>2027</v>
      </c>
      <c r="D66" t="s">
        <v>13</v>
      </c>
      <c r="E66">
        <v>36993.541727408498</v>
      </c>
      <c r="F66">
        <v>5</v>
      </c>
      <c r="G66">
        <v>3</v>
      </c>
      <c r="H66">
        <v>3</v>
      </c>
      <c r="I66" t="s">
        <v>14</v>
      </c>
      <c r="J66" t="s">
        <v>59</v>
      </c>
      <c r="K66" t="s">
        <v>27</v>
      </c>
      <c r="L66" t="s">
        <v>17</v>
      </c>
    </row>
    <row r="67" spans="1:12" x14ac:dyDescent="0.25">
      <c r="A67" t="s">
        <v>63</v>
      </c>
      <c r="B67">
        <v>0</v>
      </c>
      <c r="C67">
        <v>2027</v>
      </c>
      <c r="D67" t="s">
        <v>18</v>
      </c>
      <c r="E67">
        <v>36993.541727408498</v>
      </c>
      <c r="F67">
        <v>10</v>
      </c>
      <c r="G67">
        <v>5</v>
      </c>
      <c r="H67">
        <v>5</v>
      </c>
      <c r="I67" t="s">
        <v>14</v>
      </c>
      <c r="J67" t="s">
        <v>59</v>
      </c>
      <c r="K67" t="s">
        <v>27</v>
      </c>
      <c r="L67" t="s">
        <v>17</v>
      </c>
    </row>
    <row r="68" spans="1:12" x14ac:dyDescent="0.25">
      <c r="A68" t="s">
        <v>64</v>
      </c>
      <c r="B68">
        <v>0</v>
      </c>
      <c r="C68">
        <v>2027</v>
      </c>
      <c r="D68" t="s">
        <v>13</v>
      </c>
      <c r="E68">
        <v>36993.459672381701</v>
      </c>
      <c r="F68">
        <v>5</v>
      </c>
      <c r="G68">
        <v>1</v>
      </c>
      <c r="H68">
        <v>1</v>
      </c>
      <c r="I68" t="s">
        <v>14</v>
      </c>
      <c r="J68" t="s">
        <v>59</v>
      </c>
      <c r="K68" t="s">
        <v>29</v>
      </c>
      <c r="L68" t="s">
        <v>24</v>
      </c>
    </row>
    <row r="69" spans="1:12" x14ac:dyDescent="0.25">
      <c r="A69" t="s">
        <v>64</v>
      </c>
      <c r="B69">
        <v>0</v>
      </c>
      <c r="C69">
        <v>2027</v>
      </c>
      <c r="D69" t="s">
        <v>18</v>
      </c>
      <c r="E69">
        <v>36993.459672381701</v>
      </c>
      <c r="F69">
        <v>10</v>
      </c>
      <c r="G69">
        <v>3</v>
      </c>
      <c r="H69">
        <v>3</v>
      </c>
      <c r="I69" t="s">
        <v>14</v>
      </c>
      <c r="J69" t="s">
        <v>59</v>
      </c>
      <c r="K69" t="s">
        <v>29</v>
      </c>
      <c r="L69" t="s">
        <v>24</v>
      </c>
    </row>
    <row r="70" spans="1:12" x14ac:dyDescent="0.25">
      <c r="A70" t="s">
        <v>65</v>
      </c>
      <c r="B70">
        <v>0</v>
      </c>
      <c r="C70">
        <v>2027</v>
      </c>
      <c r="D70" t="s">
        <v>13</v>
      </c>
      <c r="E70">
        <v>36993.458063262799</v>
      </c>
      <c r="F70">
        <v>5</v>
      </c>
      <c r="G70">
        <v>3</v>
      </c>
      <c r="H70">
        <v>3</v>
      </c>
      <c r="I70" t="s">
        <v>14</v>
      </c>
      <c r="J70" t="s">
        <v>59</v>
      </c>
      <c r="K70" t="s">
        <v>29</v>
      </c>
      <c r="L70" t="s">
        <v>17</v>
      </c>
    </row>
    <row r="71" spans="1:12" x14ac:dyDescent="0.25">
      <c r="A71" t="s">
        <v>65</v>
      </c>
      <c r="B71">
        <v>0</v>
      </c>
      <c r="C71">
        <v>2027</v>
      </c>
      <c r="D71" t="s">
        <v>18</v>
      </c>
      <c r="E71">
        <v>36993.458063262799</v>
      </c>
      <c r="F71">
        <v>10</v>
      </c>
      <c r="G71">
        <v>12</v>
      </c>
      <c r="H71">
        <v>10</v>
      </c>
      <c r="I71" t="s">
        <v>14</v>
      </c>
      <c r="J71" t="s">
        <v>59</v>
      </c>
      <c r="K71" t="s">
        <v>29</v>
      </c>
      <c r="L71" t="s">
        <v>17</v>
      </c>
    </row>
    <row r="72" spans="1:12" x14ac:dyDescent="0.25">
      <c r="A72" t="s">
        <v>66</v>
      </c>
      <c r="B72">
        <v>0</v>
      </c>
      <c r="C72">
        <v>2027</v>
      </c>
      <c r="D72" t="s">
        <v>13</v>
      </c>
      <c r="E72">
        <v>36993.419307649201</v>
      </c>
      <c r="F72">
        <v>5</v>
      </c>
      <c r="G72">
        <v>3</v>
      </c>
      <c r="H72">
        <v>3</v>
      </c>
      <c r="I72" t="s">
        <v>14</v>
      </c>
      <c r="J72" t="s">
        <v>59</v>
      </c>
      <c r="K72" t="s">
        <v>29</v>
      </c>
      <c r="L72" t="s">
        <v>31</v>
      </c>
    </row>
    <row r="73" spans="1:12" x14ac:dyDescent="0.25">
      <c r="A73" t="s">
        <v>66</v>
      </c>
      <c r="B73">
        <v>0</v>
      </c>
      <c r="C73">
        <v>2027</v>
      </c>
      <c r="D73" t="s">
        <v>18</v>
      </c>
      <c r="E73">
        <v>36993.419307649201</v>
      </c>
      <c r="F73">
        <v>10</v>
      </c>
      <c r="G73">
        <v>12</v>
      </c>
      <c r="H73">
        <v>10</v>
      </c>
      <c r="I73" t="s">
        <v>14</v>
      </c>
      <c r="J73" t="s">
        <v>59</v>
      </c>
      <c r="K73" t="s">
        <v>29</v>
      </c>
      <c r="L73" t="s">
        <v>31</v>
      </c>
    </row>
    <row r="74" spans="1:12" x14ac:dyDescent="0.25">
      <c r="A74" t="s">
        <v>67</v>
      </c>
      <c r="B74">
        <v>0</v>
      </c>
      <c r="C74">
        <v>2027</v>
      </c>
      <c r="D74" t="s">
        <v>13</v>
      </c>
      <c r="E74">
        <v>6280.5761593780599</v>
      </c>
      <c r="F74">
        <v>5</v>
      </c>
      <c r="G74">
        <v>8</v>
      </c>
      <c r="H74">
        <v>5</v>
      </c>
      <c r="I74" t="s">
        <v>14</v>
      </c>
      <c r="J74" t="s">
        <v>68</v>
      </c>
      <c r="K74" t="s">
        <v>23</v>
      </c>
      <c r="L74" t="s">
        <v>24</v>
      </c>
    </row>
    <row r="75" spans="1:12" x14ac:dyDescent="0.25">
      <c r="A75" t="s">
        <v>67</v>
      </c>
      <c r="B75">
        <v>0</v>
      </c>
      <c r="C75">
        <v>2027</v>
      </c>
      <c r="D75" t="s">
        <v>18</v>
      </c>
      <c r="E75">
        <v>6280.5761593780599</v>
      </c>
      <c r="F75">
        <v>10</v>
      </c>
      <c r="G75">
        <v>18</v>
      </c>
      <c r="H75">
        <v>10</v>
      </c>
      <c r="I75" t="s">
        <v>14</v>
      </c>
      <c r="J75" t="s">
        <v>68</v>
      </c>
      <c r="K75" t="s">
        <v>23</v>
      </c>
      <c r="L75" t="s">
        <v>24</v>
      </c>
    </row>
    <row r="76" spans="1:12" x14ac:dyDescent="0.25">
      <c r="A76" t="s">
        <v>69</v>
      </c>
      <c r="B76">
        <v>0</v>
      </c>
      <c r="C76">
        <v>2027</v>
      </c>
      <c r="D76" t="s">
        <v>13</v>
      </c>
      <c r="E76">
        <v>6280.5874781528601</v>
      </c>
      <c r="F76">
        <v>5</v>
      </c>
      <c r="G76">
        <v>8</v>
      </c>
      <c r="H76">
        <v>5</v>
      </c>
      <c r="I76" t="s">
        <v>14</v>
      </c>
      <c r="J76" t="s">
        <v>68</v>
      </c>
      <c r="K76" t="s">
        <v>27</v>
      </c>
      <c r="L76" t="s">
        <v>24</v>
      </c>
    </row>
    <row r="77" spans="1:12" x14ac:dyDescent="0.25">
      <c r="A77" t="s">
        <v>69</v>
      </c>
      <c r="B77">
        <v>0</v>
      </c>
      <c r="C77">
        <v>2027</v>
      </c>
      <c r="D77" t="s">
        <v>18</v>
      </c>
      <c r="E77">
        <v>6280.5874781528601</v>
      </c>
      <c r="F77">
        <v>10</v>
      </c>
      <c r="G77">
        <v>18</v>
      </c>
      <c r="H77">
        <v>10</v>
      </c>
      <c r="I77" t="s">
        <v>14</v>
      </c>
      <c r="J77" t="s">
        <v>68</v>
      </c>
      <c r="K77" t="s">
        <v>27</v>
      </c>
      <c r="L77" t="s">
        <v>24</v>
      </c>
    </row>
    <row r="78" spans="1:12" x14ac:dyDescent="0.25">
      <c r="A78" t="s">
        <v>70</v>
      </c>
      <c r="B78">
        <v>0</v>
      </c>
      <c r="C78">
        <v>2027</v>
      </c>
      <c r="D78" t="s">
        <v>13</v>
      </c>
      <c r="E78">
        <v>6280.57176093617</v>
      </c>
      <c r="F78">
        <v>5</v>
      </c>
      <c r="G78">
        <v>16</v>
      </c>
      <c r="H78">
        <v>5</v>
      </c>
      <c r="I78" t="s">
        <v>14</v>
      </c>
      <c r="J78" t="s">
        <v>68</v>
      </c>
      <c r="K78" t="s">
        <v>27</v>
      </c>
      <c r="L78" t="s">
        <v>17</v>
      </c>
    </row>
    <row r="79" spans="1:12" x14ac:dyDescent="0.25">
      <c r="A79" t="s">
        <v>70</v>
      </c>
      <c r="B79">
        <v>0</v>
      </c>
      <c r="C79">
        <v>2027</v>
      </c>
      <c r="D79" t="s">
        <v>18</v>
      </c>
      <c r="E79">
        <v>6280.57176093617</v>
      </c>
      <c r="F79">
        <v>10</v>
      </c>
      <c r="G79">
        <v>29</v>
      </c>
      <c r="H79">
        <v>10</v>
      </c>
      <c r="I79" t="s">
        <v>14</v>
      </c>
      <c r="J79" t="s">
        <v>68</v>
      </c>
      <c r="K79" t="s">
        <v>27</v>
      </c>
      <c r="L79" t="s">
        <v>17</v>
      </c>
    </row>
    <row r="80" spans="1:12" x14ac:dyDescent="0.25">
      <c r="A80" t="s">
        <v>71</v>
      </c>
      <c r="B80">
        <v>0</v>
      </c>
      <c r="C80">
        <v>2027</v>
      </c>
      <c r="D80" t="s">
        <v>13</v>
      </c>
      <c r="E80">
        <v>6280.5740149743797</v>
      </c>
      <c r="F80">
        <v>5</v>
      </c>
      <c r="G80">
        <v>8</v>
      </c>
      <c r="H80">
        <v>5</v>
      </c>
      <c r="I80" t="s">
        <v>14</v>
      </c>
      <c r="J80" t="s">
        <v>68</v>
      </c>
      <c r="K80" t="s">
        <v>29</v>
      </c>
      <c r="L80" t="s">
        <v>24</v>
      </c>
    </row>
    <row r="81" spans="1:12" x14ac:dyDescent="0.25">
      <c r="A81" t="s">
        <v>71</v>
      </c>
      <c r="B81">
        <v>0</v>
      </c>
      <c r="C81">
        <v>2027</v>
      </c>
      <c r="D81" t="s">
        <v>18</v>
      </c>
      <c r="E81">
        <v>6280.5740149743797</v>
      </c>
      <c r="F81">
        <v>10</v>
      </c>
      <c r="G81">
        <v>18</v>
      </c>
      <c r="H81">
        <v>10</v>
      </c>
      <c r="I81" t="s">
        <v>14</v>
      </c>
      <c r="J81" t="s">
        <v>68</v>
      </c>
      <c r="K81" t="s">
        <v>29</v>
      </c>
      <c r="L81" t="s">
        <v>24</v>
      </c>
    </row>
    <row r="82" spans="1:12" x14ac:dyDescent="0.25">
      <c r="A82" t="s">
        <v>72</v>
      </c>
      <c r="B82">
        <v>0</v>
      </c>
      <c r="C82">
        <v>2027</v>
      </c>
      <c r="D82" t="s">
        <v>13</v>
      </c>
      <c r="E82">
        <v>6280.5890385950697</v>
      </c>
      <c r="F82">
        <v>5</v>
      </c>
      <c r="G82">
        <v>16</v>
      </c>
      <c r="H82">
        <v>5</v>
      </c>
      <c r="I82" t="s">
        <v>14</v>
      </c>
      <c r="J82" t="s">
        <v>68</v>
      </c>
      <c r="K82" t="s">
        <v>29</v>
      </c>
      <c r="L82" t="s">
        <v>17</v>
      </c>
    </row>
    <row r="83" spans="1:12" x14ac:dyDescent="0.25">
      <c r="A83" t="s">
        <v>72</v>
      </c>
      <c r="B83">
        <v>0</v>
      </c>
      <c r="C83">
        <v>2027</v>
      </c>
      <c r="D83" t="s">
        <v>18</v>
      </c>
      <c r="E83">
        <v>6280.5890385950697</v>
      </c>
      <c r="F83">
        <v>10</v>
      </c>
      <c r="G83">
        <v>69</v>
      </c>
      <c r="H83">
        <v>10</v>
      </c>
      <c r="I83" t="s">
        <v>14</v>
      </c>
      <c r="J83" t="s">
        <v>68</v>
      </c>
      <c r="K83" t="s">
        <v>29</v>
      </c>
      <c r="L83" t="s">
        <v>17</v>
      </c>
    </row>
    <row r="84" spans="1:12" x14ac:dyDescent="0.25">
      <c r="A84" t="s">
        <v>73</v>
      </c>
      <c r="B84">
        <v>0</v>
      </c>
      <c r="C84">
        <v>2027</v>
      </c>
      <c r="D84" t="s">
        <v>13</v>
      </c>
      <c r="E84">
        <v>74590.223613848604</v>
      </c>
      <c r="F84">
        <v>5</v>
      </c>
      <c r="G84">
        <v>1</v>
      </c>
      <c r="H84">
        <v>1</v>
      </c>
      <c r="I84" t="s">
        <v>14</v>
      </c>
      <c r="J84" t="s">
        <v>74</v>
      </c>
      <c r="K84" t="s">
        <v>27</v>
      </c>
      <c r="L84" t="s">
        <v>17</v>
      </c>
    </row>
    <row r="85" spans="1:12" x14ac:dyDescent="0.25">
      <c r="A85" t="s">
        <v>73</v>
      </c>
      <c r="B85">
        <v>0</v>
      </c>
      <c r="C85">
        <v>2027</v>
      </c>
      <c r="D85" t="s">
        <v>18</v>
      </c>
      <c r="E85">
        <v>74590.223613848604</v>
      </c>
      <c r="F85">
        <v>10</v>
      </c>
      <c r="G85">
        <v>2</v>
      </c>
      <c r="H85">
        <v>2</v>
      </c>
      <c r="I85" t="s">
        <v>14</v>
      </c>
      <c r="J85" t="s">
        <v>74</v>
      </c>
      <c r="K85" t="s">
        <v>27</v>
      </c>
      <c r="L85" t="s">
        <v>17</v>
      </c>
    </row>
    <row r="86" spans="1:12" x14ac:dyDescent="0.25">
      <c r="A86" t="s">
        <v>75</v>
      </c>
      <c r="B86">
        <v>0</v>
      </c>
      <c r="C86">
        <v>2027</v>
      </c>
      <c r="D86" t="s">
        <v>13</v>
      </c>
      <c r="E86">
        <v>74590.359052429703</v>
      </c>
      <c r="F86">
        <v>5</v>
      </c>
      <c r="G86">
        <v>1</v>
      </c>
      <c r="H86">
        <v>1</v>
      </c>
      <c r="I86" t="s">
        <v>14</v>
      </c>
      <c r="J86" t="s">
        <v>74</v>
      </c>
      <c r="K86" t="s">
        <v>29</v>
      </c>
      <c r="L86" t="s">
        <v>17</v>
      </c>
    </row>
    <row r="87" spans="1:12" x14ac:dyDescent="0.25">
      <c r="A87" t="s">
        <v>75</v>
      </c>
      <c r="B87">
        <v>0</v>
      </c>
      <c r="C87">
        <v>2027</v>
      </c>
      <c r="D87" t="s">
        <v>18</v>
      </c>
      <c r="E87">
        <v>74590.359052429703</v>
      </c>
      <c r="F87">
        <v>10</v>
      </c>
      <c r="G87">
        <v>6</v>
      </c>
      <c r="H87">
        <v>6</v>
      </c>
      <c r="I87" t="s">
        <v>14</v>
      </c>
      <c r="J87" t="s">
        <v>74</v>
      </c>
      <c r="K87" t="s">
        <v>29</v>
      </c>
      <c r="L87" t="s">
        <v>17</v>
      </c>
    </row>
    <row r="88" spans="1:12" x14ac:dyDescent="0.25">
      <c r="A88" t="s">
        <v>76</v>
      </c>
      <c r="B88">
        <v>0</v>
      </c>
      <c r="C88">
        <v>2027</v>
      </c>
      <c r="D88" t="s">
        <v>13</v>
      </c>
      <c r="E88">
        <v>74590.373226108</v>
      </c>
      <c r="F88">
        <v>5</v>
      </c>
      <c r="G88">
        <v>1</v>
      </c>
      <c r="H88">
        <v>1</v>
      </c>
      <c r="I88" t="s">
        <v>14</v>
      </c>
      <c r="J88" t="s">
        <v>74</v>
      </c>
      <c r="K88" t="s">
        <v>29</v>
      </c>
      <c r="L88" t="s">
        <v>31</v>
      </c>
    </row>
    <row r="89" spans="1:12" x14ac:dyDescent="0.25">
      <c r="A89" t="s">
        <v>76</v>
      </c>
      <c r="B89">
        <v>0</v>
      </c>
      <c r="C89">
        <v>2027</v>
      </c>
      <c r="D89" t="s">
        <v>18</v>
      </c>
      <c r="E89">
        <v>74590.373226108</v>
      </c>
      <c r="F89">
        <v>10</v>
      </c>
      <c r="G89">
        <v>6</v>
      </c>
      <c r="H89">
        <v>6</v>
      </c>
      <c r="I89" t="s">
        <v>14</v>
      </c>
      <c r="J89" t="s">
        <v>74</v>
      </c>
      <c r="K89" t="s">
        <v>29</v>
      </c>
      <c r="L89" t="s">
        <v>31</v>
      </c>
    </row>
    <row r="90" spans="1:12" x14ac:dyDescent="0.25">
      <c r="A90" t="s">
        <v>77</v>
      </c>
      <c r="B90">
        <v>0</v>
      </c>
      <c r="C90">
        <v>2027</v>
      </c>
      <c r="D90" t="s">
        <v>13</v>
      </c>
      <c r="E90">
        <v>143863.253330229</v>
      </c>
      <c r="F90">
        <v>5</v>
      </c>
      <c r="G90">
        <v>1</v>
      </c>
      <c r="H90">
        <v>1</v>
      </c>
      <c r="I90" t="s">
        <v>14</v>
      </c>
      <c r="J90" t="s">
        <v>78</v>
      </c>
      <c r="K90" t="s">
        <v>29</v>
      </c>
      <c r="L90" t="s">
        <v>17</v>
      </c>
    </row>
    <row r="91" spans="1:12" x14ac:dyDescent="0.25">
      <c r="A91" t="s">
        <v>77</v>
      </c>
      <c r="B91">
        <v>0</v>
      </c>
      <c r="C91">
        <v>2027</v>
      </c>
      <c r="D91" t="s">
        <v>18</v>
      </c>
      <c r="E91">
        <v>143863.253330229</v>
      </c>
      <c r="F91">
        <v>10</v>
      </c>
      <c r="G91">
        <v>3</v>
      </c>
      <c r="H91">
        <v>3</v>
      </c>
      <c r="I91" t="s">
        <v>14</v>
      </c>
      <c r="J91" t="s">
        <v>78</v>
      </c>
      <c r="K91" t="s">
        <v>29</v>
      </c>
      <c r="L91" t="s">
        <v>17</v>
      </c>
    </row>
    <row r="92" spans="1:12" x14ac:dyDescent="0.25">
      <c r="A92" t="s">
        <v>12</v>
      </c>
      <c r="B92">
        <v>0</v>
      </c>
      <c r="C92">
        <v>2028</v>
      </c>
      <c r="D92" t="s">
        <v>13</v>
      </c>
      <c r="E92">
        <v>14719.9852357784</v>
      </c>
      <c r="F92">
        <v>5</v>
      </c>
      <c r="G92">
        <v>7</v>
      </c>
      <c r="H92">
        <v>5</v>
      </c>
      <c r="I92" t="s">
        <v>14</v>
      </c>
      <c r="J92" t="s">
        <v>15</v>
      </c>
      <c r="K92" t="s">
        <v>16</v>
      </c>
      <c r="L92" t="s">
        <v>17</v>
      </c>
    </row>
    <row r="93" spans="1:12" x14ac:dyDescent="0.25">
      <c r="A93" t="s">
        <v>12</v>
      </c>
      <c r="B93">
        <v>0</v>
      </c>
      <c r="C93">
        <v>2028</v>
      </c>
      <c r="D93" t="s">
        <v>18</v>
      </c>
      <c r="E93">
        <v>14719.9852357784</v>
      </c>
      <c r="F93">
        <v>10</v>
      </c>
      <c r="G93">
        <v>7</v>
      </c>
      <c r="H93">
        <v>7</v>
      </c>
      <c r="I93" t="s">
        <v>14</v>
      </c>
      <c r="J93" t="s">
        <v>15</v>
      </c>
      <c r="K93" t="s">
        <v>16</v>
      </c>
      <c r="L93" t="s">
        <v>17</v>
      </c>
    </row>
    <row r="94" spans="1:12" x14ac:dyDescent="0.25">
      <c r="A94" t="s">
        <v>19</v>
      </c>
      <c r="B94">
        <v>0</v>
      </c>
      <c r="C94">
        <v>2028</v>
      </c>
      <c r="D94" t="s">
        <v>13</v>
      </c>
      <c r="E94">
        <v>14719.997356071701</v>
      </c>
      <c r="F94">
        <v>5</v>
      </c>
      <c r="G94">
        <v>7</v>
      </c>
      <c r="H94">
        <v>5</v>
      </c>
      <c r="I94" t="s">
        <v>14</v>
      </c>
      <c r="J94" t="s">
        <v>20</v>
      </c>
      <c r="K94" t="s">
        <v>16</v>
      </c>
      <c r="L94" t="s">
        <v>17</v>
      </c>
    </row>
    <row r="95" spans="1:12" x14ac:dyDescent="0.25">
      <c r="A95" t="s">
        <v>19</v>
      </c>
      <c r="B95">
        <v>0</v>
      </c>
      <c r="C95">
        <v>2028</v>
      </c>
      <c r="D95" t="s">
        <v>18</v>
      </c>
      <c r="E95">
        <v>14719.997356071701</v>
      </c>
      <c r="F95">
        <v>10</v>
      </c>
      <c r="G95">
        <v>7</v>
      </c>
      <c r="H95">
        <v>7</v>
      </c>
      <c r="I95" t="s">
        <v>14</v>
      </c>
      <c r="J95" t="s">
        <v>20</v>
      </c>
      <c r="K95" t="s">
        <v>16</v>
      </c>
      <c r="L95" t="s">
        <v>17</v>
      </c>
    </row>
    <row r="96" spans="1:12" x14ac:dyDescent="0.25">
      <c r="A96" t="s">
        <v>21</v>
      </c>
      <c r="B96">
        <v>0</v>
      </c>
      <c r="C96">
        <v>2028</v>
      </c>
      <c r="D96" t="s">
        <v>13</v>
      </c>
      <c r="E96">
        <v>37787.182845066804</v>
      </c>
      <c r="F96">
        <v>5</v>
      </c>
      <c r="G96">
        <v>1</v>
      </c>
      <c r="H96">
        <v>1</v>
      </c>
      <c r="I96" t="s">
        <v>14</v>
      </c>
      <c r="J96" t="s">
        <v>22</v>
      </c>
      <c r="K96" t="s">
        <v>23</v>
      </c>
      <c r="L96" t="s">
        <v>24</v>
      </c>
    </row>
    <row r="97" spans="1:12" x14ac:dyDescent="0.25">
      <c r="A97" t="s">
        <v>21</v>
      </c>
      <c r="B97">
        <v>0</v>
      </c>
      <c r="C97">
        <v>2028</v>
      </c>
      <c r="D97" t="s">
        <v>18</v>
      </c>
      <c r="E97">
        <v>37787.182845066804</v>
      </c>
      <c r="F97">
        <v>10</v>
      </c>
      <c r="G97">
        <v>3</v>
      </c>
      <c r="H97">
        <v>3</v>
      </c>
      <c r="I97" t="s">
        <v>14</v>
      </c>
      <c r="J97" t="s">
        <v>22</v>
      </c>
      <c r="K97" t="s">
        <v>23</v>
      </c>
      <c r="L97" t="s">
        <v>24</v>
      </c>
    </row>
    <row r="98" spans="1:12" x14ac:dyDescent="0.25">
      <c r="A98" t="s">
        <v>25</v>
      </c>
      <c r="B98">
        <v>0</v>
      </c>
      <c r="C98">
        <v>2028</v>
      </c>
      <c r="D98" t="s">
        <v>13</v>
      </c>
      <c r="E98">
        <v>37787.1791044688</v>
      </c>
      <c r="F98">
        <v>5</v>
      </c>
      <c r="G98">
        <v>3</v>
      </c>
      <c r="H98">
        <v>3</v>
      </c>
      <c r="I98" t="s">
        <v>14</v>
      </c>
      <c r="J98" t="s">
        <v>22</v>
      </c>
      <c r="K98" t="s">
        <v>23</v>
      </c>
      <c r="L98" t="s">
        <v>17</v>
      </c>
    </row>
    <row r="99" spans="1:12" x14ac:dyDescent="0.25">
      <c r="A99" t="s">
        <v>25</v>
      </c>
      <c r="B99">
        <v>0</v>
      </c>
      <c r="C99">
        <v>2028</v>
      </c>
      <c r="D99" t="s">
        <v>18</v>
      </c>
      <c r="E99">
        <v>37787.1791044688</v>
      </c>
      <c r="F99">
        <v>10</v>
      </c>
      <c r="G99">
        <v>3</v>
      </c>
      <c r="H99">
        <v>3</v>
      </c>
      <c r="I99" t="s">
        <v>14</v>
      </c>
      <c r="J99" t="s">
        <v>22</v>
      </c>
      <c r="K99" t="s">
        <v>23</v>
      </c>
      <c r="L99" t="s">
        <v>17</v>
      </c>
    </row>
    <row r="100" spans="1:12" x14ac:dyDescent="0.25">
      <c r="A100" t="s">
        <v>26</v>
      </c>
      <c r="B100">
        <v>0</v>
      </c>
      <c r="C100">
        <v>2028</v>
      </c>
      <c r="D100" t="s">
        <v>13</v>
      </c>
      <c r="E100">
        <v>37787.254463166697</v>
      </c>
      <c r="F100">
        <v>5</v>
      </c>
      <c r="G100">
        <v>3</v>
      </c>
      <c r="H100">
        <v>3</v>
      </c>
      <c r="I100" t="s">
        <v>14</v>
      </c>
      <c r="J100" t="s">
        <v>22</v>
      </c>
      <c r="K100" t="s">
        <v>27</v>
      </c>
      <c r="L100" t="s">
        <v>17</v>
      </c>
    </row>
    <row r="101" spans="1:12" x14ac:dyDescent="0.25">
      <c r="A101" t="s">
        <v>26</v>
      </c>
      <c r="B101">
        <v>0</v>
      </c>
      <c r="C101">
        <v>2028</v>
      </c>
      <c r="D101" t="s">
        <v>18</v>
      </c>
      <c r="E101">
        <v>37787.254463166697</v>
      </c>
      <c r="F101">
        <v>10</v>
      </c>
      <c r="G101">
        <v>5</v>
      </c>
      <c r="H101">
        <v>5</v>
      </c>
      <c r="I101" t="s">
        <v>14</v>
      </c>
      <c r="J101" t="s">
        <v>22</v>
      </c>
      <c r="K101" t="s">
        <v>27</v>
      </c>
      <c r="L101" t="s">
        <v>17</v>
      </c>
    </row>
    <row r="102" spans="1:12" x14ac:dyDescent="0.25">
      <c r="A102" t="s">
        <v>28</v>
      </c>
      <c r="B102">
        <v>0</v>
      </c>
      <c r="C102">
        <v>2028</v>
      </c>
      <c r="D102" t="s">
        <v>13</v>
      </c>
      <c r="E102">
        <v>37787.284814230603</v>
      </c>
      <c r="F102">
        <v>5</v>
      </c>
      <c r="G102">
        <v>3</v>
      </c>
      <c r="H102">
        <v>3</v>
      </c>
      <c r="I102" t="s">
        <v>14</v>
      </c>
      <c r="J102" t="s">
        <v>22</v>
      </c>
      <c r="K102" t="s">
        <v>29</v>
      </c>
      <c r="L102" t="s">
        <v>17</v>
      </c>
    </row>
    <row r="103" spans="1:12" x14ac:dyDescent="0.25">
      <c r="A103" t="s">
        <v>28</v>
      </c>
      <c r="B103">
        <v>0</v>
      </c>
      <c r="C103">
        <v>2028</v>
      </c>
      <c r="D103" t="s">
        <v>18</v>
      </c>
      <c r="E103">
        <v>37787.284814230603</v>
      </c>
      <c r="F103">
        <v>10</v>
      </c>
      <c r="G103">
        <v>12</v>
      </c>
      <c r="H103">
        <v>10</v>
      </c>
      <c r="I103" t="s">
        <v>14</v>
      </c>
      <c r="J103" t="s">
        <v>22</v>
      </c>
      <c r="K103" t="s">
        <v>29</v>
      </c>
      <c r="L103" t="s">
        <v>17</v>
      </c>
    </row>
    <row r="104" spans="1:12" x14ac:dyDescent="0.25">
      <c r="A104" t="s">
        <v>30</v>
      </c>
      <c r="B104">
        <v>0</v>
      </c>
      <c r="C104">
        <v>2028</v>
      </c>
      <c r="D104" t="s">
        <v>13</v>
      </c>
      <c r="E104">
        <v>37787.192396880797</v>
      </c>
      <c r="F104">
        <v>5</v>
      </c>
      <c r="G104">
        <v>3</v>
      </c>
      <c r="H104">
        <v>3</v>
      </c>
      <c r="I104" t="s">
        <v>14</v>
      </c>
      <c r="J104" t="s">
        <v>22</v>
      </c>
      <c r="K104" t="s">
        <v>29</v>
      </c>
      <c r="L104" t="s">
        <v>31</v>
      </c>
    </row>
    <row r="105" spans="1:12" x14ac:dyDescent="0.25">
      <c r="A105" t="s">
        <v>30</v>
      </c>
      <c r="B105">
        <v>0</v>
      </c>
      <c r="C105">
        <v>2028</v>
      </c>
      <c r="D105" t="s">
        <v>18</v>
      </c>
      <c r="E105">
        <v>37787.192396880797</v>
      </c>
      <c r="F105">
        <v>10</v>
      </c>
      <c r="G105">
        <v>12</v>
      </c>
      <c r="H105">
        <v>10</v>
      </c>
      <c r="I105" t="s">
        <v>14</v>
      </c>
      <c r="J105" t="s">
        <v>22</v>
      </c>
      <c r="K105" t="s">
        <v>29</v>
      </c>
      <c r="L105" t="s">
        <v>31</v>
      </c>
    </row>
    <row r="106" spans="1:12" x14ac:dyDescent="0.25">
      <c r="A106" t="s">
        <v>32</v>
      </c>
      <c r="B106">
        <v>0</v>
      </c>
      <c r="C106">
        <v>2028</v>
      </c>
      <c r="D106" t="s">
        <v>13</v>
      </c>
      <c r="E106">
        <v>37787.176050922702</v>
      </c>
      <c r="F106">
        <v>5</v>
      </c>
      <c r="G106">
        <v>1</v>
      </c>
      <c r="H106">
        <v>1</v>
      </c>
      <c r="I106" t="s">
        <v>14</v>
      </c>
      <c r="J106" t="s">
        <v>33</v>
      </c>
      <c r="K106" t="s">
        <v>23</v>
      </c>
      <c r="L106" t="s">
        <v>24</v>
      </c>
    </row>
    <row r="107" spans="1:12" x14ac:dyDescent="0.25">
      <c r="A107" t="s">
        <v>32</v>
      </c>
      <c r="B107">
        <v>0</v>
      </c>
      <c r="C107">
        <v>2028</v>
      </c>
      <c r="D107" t="s">
        <v>18</v>
      </c>
      <c r="E107">
        <v>37787.176050922702</v>
      </c>
      <c r="F107">
        <v>10</v>
      </c>
      <c r="G107">
        <v>3</v>
      </c>
      <c r="H107">
        <v>3</v>
      </c>
      <c r="I107" t="s">
        <v>14</v>
      </c>
      <c r="J107" t="s">
        <v>33</v>
      </c>
      <c r="K107" t="s">
        <v>23</v>
      </c>
      <c r="L107" t="s">
        <v>24</v>
      </c>
    </row>
    <row r="108" spans="1:12" x14ac:dyDescent="0.25">
      <c r="A108" t="s">
        <v>34</v>
      </c>
      <c r="B108">
        <v>0</v>
      </c>
      <c r="C108">
        <v>2028</v>
      </c>
      <c r="D108" t="s">
        <v>13</v>
      </c>
      <c r="E108">
        <v>37787.1123450245</v>
      </c>
      <c r="F108">
        <v>5</v>
      </c>
      <c r="G108">
        <v>3</v>
      </c>
      <c r="H108">
        <v>3</v>
      </c>
      <c r="I108" t="s">
        <v>14</v>
      </c>
      <c r="J108" t="s">
        <v>33</v>
      </c>
      <c r="K108" t="s">
        <v>23</v>
      </c>
      <c r="L108" t="s">
        <v>17</v>
      </c>
    </row>
    <row r="109" spans="1:12" x14ac:dyDescent="0.25">
      <c r="A109" t="s">
        <v>34</v>
      </c>
      <c r="B109">
        <v>0</v>
      </c>
      <c r="C109">
        <v>2028</v>
      </c>
      <c r="D109" t="s">
        <v>18</v>
      </c>
      <c r="E109">
        <v>37787.1123450245</v>
      </c>
      <c r="F109">
        <v>10</v>
      </c>
      <c r="G109">
        <v>3</v>
      </c>
      <c r="H109">
        <v>3</v>
      </c>
      <c r="I109" t="s">
        <v>14</v>
      </c>
      <c r="J109" t="s">
        <v>33</v>
      </c>
      <c r="K109" t="s">
        <v>23</v>
      </c>
      <c r="L109" t="s">
        <v>17</v>
      </c>
    </row>
    <row r="110" spans="1:12" x14ac:dyDescent="0.25">
      <c r="A110" t="s">
        <v>35</v>
      </c>
      <c r="B110">
        <v>0</v>
      </c>
      <c r="C110">
        <v>2028</v>
      </c>
      <c r="D110" t="s">
        <v>13</v>
      </c>
      <c r="E110">
        <v>37787.237633301098</v>
      </c>
      <c r="F110">
        <v>5</v>
      </c>
      <c r="G110">
        <v>3</v>
      </c>
      <c r="H110">
        <v>3</v>
      </c>
      <c r="I110" t="s">
        <v>14</v>
      </c>
      <c r="J110" t="s">
        <v>33</v>
      </c>
      <c r="K110" t="s">
        <v>27</v>
      </c>
      <c r="L110" t="s">
        <v>17</v>
      </c>
    </row>
    <row r="111" spans="1:12" x14ac:dyDescent="0.25">
      <c r="A111" t="s">
        <v>35</v>
      </c>
      <c r="B111">
        <v>0</v>
      </c>
      <c r="C111">
        <v>2028</v>
      </c>
      <c r="D111" t="s">
        <v>18</v>
      </c>
      <c r="E111">
        <v>37787.237633301098</v>
      </c>
      <c r="F111">
        <v>10</v>
      </c>
      <c r="G111">
        <v>5</v>
      </c>
      <c r="H111">
        <v>5</v>
      </c>
      <c r="I111" t="s">
        <v>14</v>
      </c>
      <c r="J111" t="s">
        <v>33</v>
      </c>
      <c r="K111" t="s">
        <v>27</v>
      </c>
      <c r="L111" t="s">
        <v>17</v>
      </c>
    </row>
    <row r="112" spans="1:12" x14ac:dyDescent="0.25">
      <c r="A112" t="s">
        <v>36</v>
      </c>
      <c r="B112">
        <v>0</v>
      </c>
      <c r="C112">
        <v>2028</v>
      </c>
      <c r="D112" t="s">
        <v>13</v>
      </c>
      <c r="E112">
        <v>37787.258756666597</v>
      </c>
      <c r="F112">
        <v>5</v>
      </c>
      <c r="G112">
        <v>3</v>
      </c>
      <c r="H112">
        <v>3</v>
      </c>
      <c r="I112" t="s">
        <v>14</v>
      </c>
      <c r="J112" t="s">
        <v>33</v>
      </c>
      <c r="K112" t="s">
        <v>37</v>
      </c>
      <c r="L112" t="s">
        <v>17</v>
      </c>
    </row>
    <row r="113" spans="1:12" x14ac:dyDescent="0.25">
      <c r="A113" t="s">
        <v>36</v>
      </c>
      <c r="B113">
        <v>0</v>
      </c>
      <c r="C113">
        <v>2028</v>
      </c>
      <c r="D113" t="s">
        <v>18</v>
      </c>
      <c r="E113">
        <v>37787.258756666597</v>
      </c>
      <c r="F113">
        <v>10</v>
      </c>
      <c r="G113">
        <v>12</v>
      </c>
      <c r="H113">
        <v>10</v>
      </c>
      <c r="I113" t="s">
        <v>14</v>
      </c>
      <c r="J113" t="s">
        <v>33</v>
      </c>
      <c r="K113" t="s">
        <v>37</v>
      </c>
      <c r="L113" t="s">
        <v>17</v>
      </c>
    </row>
    <row r="114" spans="1:12" x14ac:dyDescent="0.25">
      <c r="A114" t="s">
        <v>38</v>
      </c>
      <c r="B114">
        <v>0</v>
      </c>
      <c r="C114">
        <v>2028</v>
      </c>
      <c r="D114" t="s">
        <v>13</v>
      </c>
      <c r="E114">
        <v>37787.193703880999</v>
      </c>
      <c r="F114">
        <v>5</v>
      </c>
      <c r="G114">
        <v>3</v>
      </c>
      <c r="H114">
        <v>3</v>
      </c>
      <c r="I114" t="s">
        <v>14</v>
      </c>
      <c r="J114" t="s">
        <v>33</v>
      </c>
      <c r="K114" t="s">
        <v>37</v>
      </c>
      <c r="L114" t="s">
        <v>31</v>
      </c>
    </row>
    <row r="115" spans="1:12" x14ac:dyDescent="0.25">
      <c r="A115" t="s">
        <v>38</v>
      </c>
      <c r="B115">
        <v>0</v>
      </c>
      <c r="C115">
        <v>2028</v>
      </c>
      <c r="D115" t="s">
        <v>18</v>
      </c>
      <c r="E115">
        <v>37787.193703880999</v>
      </c>
      <c r="F115">
        <v>10</v>
      </c>
      <c r="G115">
        <v>12</v>
      </c>
      <c r="H115">
        <v>10</v>
      </c>
      <c r="I115" t="s">
        <v>14</v>
      </c>
      <c r="J115" t="s">
        <v>33</v>
      </c>
      <c r="K115" t="s">
        <v>37</v>
      </c>
      <c r="L115" t="s">
        <v>31</v>
      </c>
    </row>
    <row r="116" spans="1:12" x14ac:dyDescent="0.25">
      <c r="A116" t="s">
        <v>39</v>
      </c>
      <c r="B116">
        <v>0</v>
      </c>
      <c r="C116">
        <v>2028</v>
      </c>
      <c r="D116" t="s">
        <v>13</v>
      </c>
      <c r="E116">
        <v>9163.5813190551999</v>
      </c>
      <c r="F116">
        <v>5</v>
      </c>
      <c r="G116">
        <v>5</v>
      </c>
      <c r="H116">
        <v>5</v>
      </c>
      <c r="I116" t="s">
        <v>14</v>
      </c>
      <c r="J116" t="s">
        <v>40</v>
      </c>
      <c r="K116" t="s">
        <v>23</v>
      </c>
      <c r="L116" t="s">
        <v>24</v>
      </c>
    </row>
    <row r="117" spans="1:12" x14ac:dyDescent="0.25">
      <c r="A117" t="s">
        <v>39</v>
      </c>
      <c r="B117">
        <v>0</v>
      </c>
      <c r="C117">
        <v>2028</v>
      </c>
      <c r="D117" t="s">
        <v>18</v>
      </c>
      <c r="E117">
        <v>9163.5813190551999</v>
      </c>
      <c r="F117">
        <v>10</v>
      </c>
      <c r="G117">
        <v>12</v>
      </c>
      <c r="H117">
        <v>10</v>
      </c>
      <c r="I117" t="s">
        <v>14</v>
      </c>
      <c r="J117" t="s">
        <v>40</v>
      </c>
      <c r="K117" t="s">
        <v>23</v>
      </c>
      <c r="L117" t="s">
        <v>24</v>
      </c>
    </row>
    <row r="118" spans="1:12" x14ac:dyDescent="0.25">
      <c r="A118" t="s">
        <v>41</v>
      </c>
      <c r="B118">
        <v>0</v>
      </c>
      <c r="C118">
        <v>2028</v>
      </c>
      <c r="D118" t="s">
        <v>13</v>
      </c>
      <c r="E118">
        <v>9163.6077434472809</v>
      </c>
      <c r="F118">
        <v>5</v>
      </c>
      <c r="G118">
        <v>11</v>
      </c>
      <c r="H118">
        <v>5</v>
      </c>
      <c r="I118" t="s">
        <v>14</v>
      </c>
      <c r="J118" t="s">
        <v>40</v>
      </c>
      <c r="K118" t="s">
        <v>23</v>
      </c>
      <c r="L118" t="s">
        <v>17</v>
      </c>
    </row>
    <row r="119" spans="1:12" x14ac:dyDescent="0.25">
      <c r="A119" t="s">
        <v>41</v>
      </c>
      <c r="B119">
        <v>0</v>
      </c>
      <c r="C119">
        <v>2028</v>
      </c>
      <c r="D119" t="s">
        <v>18</v>
      </c>
      <c r="E119">
        <v>9163.6077434472809</v>
      </c>
      <c r="F119">
        <v>10</v>
      </c>
      <c r="G119">
        <v>12</v>
      </c>
      <c r="H119">
        <v>10</v>
      </c>
      <c r="I119" t="s">
        <v>14</v>
      </c>
      <c r="J119" t="s">
        <v>40</v>
      </c>
      <c r="K119" t="s">
        <v>23</v>
      </c>
      <c r="L119" t="s">
        <v>17</v>
      </c>
    </row>
    <row r="120" spans="1:12" x14ac:dyDescent="0.25">
      <c r="A120" t="s">
        <v>42</v>
      </c>
      <c r="B120">
        <v>0</v>
      </c>
      <c r="C120">
        <v>2028</v>
      </c>
      <c r="D120" t="s">
        <v>13</v>
      </c>
      <c r="E120">
        <v>9163.5735717776006</v>
      </c>
      <c r="F120">
        <v>5</v>
      </c>
      <c r="G120">
        <v>11</v>
      </c>
      <c r="H120">
        <v>5</v>
      </c>
      <c r="I120" t="s">
        <v>14</v>
      </c>
      <c r="J120" t="s">
        <v>40</v>
      </c>
      <c r="K120" t="s">
        <v>27</v>
      </c>
      <c r="L120" t="s">
        <v>17</v>
      </c>
    </row>
    <row r="121" spans="1:12" x14ac:dyDescent="0.25">
      <c r="A121" t="s">
        <v>42</v>
      </c>
      <c r="B121">
        <v>0</v>
      </c>
      <c r="C121">
        <v>2028</v>
      </c>
      <c r="D121" t="s">
        <v>18</v>
      </c>
      <c r="E121">
        <v>9163.5735717776006</v>
      </c>
      <c r="F121">
        <v>10</v>
      </c>
      <c r="G121">
        <v>20</v>
      </c>
      <c r="H121">
        <v>10</v>
      </c>
      <c r="I121" t="s">
        <v>14</v>
      </c>
      <c r="J121" t="s">
        <v>40</v>
      </c>
      <c r="K121" t="s">
        <v>27</v>
      </c>
      <c r="L121" t="s">
        <v>17</v>
      </c>
    </row>
    <row r="122" spans="1:12" x14ac:dyDescent="0.25">
      <c r="A122" t="s">
        <v>43</v>
      </c>
      <c r="B122">
        <v>0</v>
      </c>
      <c r="C122">
        <v>2028</v>
      </c>
      <c r="D122" t="s">
        <v>13</v>
      </c>
      <c r="E122">
        <v>9163.5708194415092</v>
      </c>
      <c r="F122">
        <v>5</v>
      </c>
      <c r="G122">
        <v>11</v>
      </c>
      <c r="H122">
        <v>5</v>
      </c>
      <c r="I122" t="s">
        <v>14</v>
      </c>
      <c r="J122" t="s">
        <v>40</v>
      </c>
      <c r="K122" t="s">
        <v>29</v>
      </c>
      <c r="L122" t="s">
        <v>17</v>
      </c>
    </row>
    <row r="123" spans="1:12" x14ac:dyDescent="0.25">
      <c r="A123" t="s">
        <v>43</v>
      </c>
      <c r="B123">
        <v>0</v>
      </c>
      <c r="C123">
        <v>2028</v>
      </c>
      <c r="D123" t="s">
        <v>18</v>
      </c>
      <c r="E123">
        <v>9163.5708194415092</v>
      </c>
      <c r="F123">
        <v>10</v>
      </c>
      <c r="G123">
        <v>47</v>
      </c>
      <c r="H123">
        <v>10</v>
      </c>
      <c r="I123" t="s">
        <v>14</v>
      </c>
      <c r="J123" t="s">
        <v>40</v>
      </c>
      <c r="K123" t="s">
        <v>29</v>
      </c>
      <c r="L123" t="s">
        <v>17</v>
      </c>
    </row>
    <row r="124" spans="1:12" x14ac:dyDescent="0.25">
      <c r="A124" t="s">
        <v>44</v>
      </c>
      <c r="B124">
        <v>0</v>
      </c>
      <c r="C124">
        <v>2028</v>
      </c>
      <c r="D124" t="s">
        <v>13</v>
      </c>
      <c r="E124">
        <v>9163.5864747336309</v>
      </c>
      <c r="F124">
        <v>5</v>
      </c>
      <c r="G124">
        <v>11</v>
      </c>
      <c r="H124">
        <v>5</v>
      </c>
      <c r="I124" t="s">
        <v>14</v>
      </c>
      <c r="J124" t="s">
        <v>40</v>
      </c>
      <c r="K124" t="s">
        <v>29</v>
      </c>
      <c r="L124" t="s">
        <v>31</v>
      </c>
    </row>
    <row r="125" spans="1:12" x14ac:dyDescent="0.25">
      <c r="A125" t="s">
        <v>44</v>
      </c>
      <c r="B125">
        <v>0</v>
      </c>
      <c r="C125">
        <v>2028</v>
      </c>
      <c r="D125" t="s">
        <v>18</v>
      </c>
      <c r="E125">
        <v>9163.5864747336309</v>
      </c>
      <c r="F125">
        <v>10</v>
      </c>
      <c r="G125">
        <v>47</v>
      </c>
      <c r="H125">
        <v>10</v>
      </c>
      <c r="I125" t="s">
        <v>14</v>
      </c>
      <c r="J125" t="s">
        <v>40</v>
      </c>
      <c r="K125" t="s">
        <v>29</v>
      </c>
      <c r="L125" t="s">
        <v>31</v>
      </c>
    </row>
    <row r="126" spans="1:12" x14ac:dyDescent="0.25">
      <c r="A126" t="s">
        <v>45</v>
      </c>
      <c r="B126">
        <v>0</v>
      </c>
      <c r="C126">
        <v>2028</v>
      </c>
      <c r="D126" t="s">
        <v>13</v>
      </c>
      <c r="E126">
        <v>31055.542849284699</v>
      </c>
      <c r="F126">
        <v>5</v>
      </c>
      <c r="G126">
        <v>3</v>
      </c>
      <c r="H126">
        <v>3</v>
      </c>
      <c r="I126" t="s">
        <v>14</v>
      </c>
      <c r="J126" t="s">
        <v>46</v>
      </c>
      <c r="K126" t="s">
        <v>27</v>
      </c>
      <c r="L126" t="s">
        <v>17</v>
      </c>
    </row>
    <row r="127" spans="1:12" x14ac:dyDescent="0.25">
      <c r="A127" t="s">
        <v>45</v>
      </c>
      <c r="B127">
        <v>0</v>
      </c>
      <c r="C127">
        <v>2028</v>
      </c>
      <c r="D127" t="s">
        <v>18</v>
      </c>
      <c r="E127">
        <v>31055.542849284699</v>
      </c>
      <c r="F127">
        <v>10</v>
      </c>
      <c r="G127">
        <v>6</v>
      </c>
      <c r="H127">
        <v>6</v>
      </c>
      <c r="I127" t="s">
        <v>14</v>
      </c>
      <c r="J127" t="s">
        <v>46</v>
      </c>
      <c r="K127" t="s">
        <v>27</v>
      </c>
      <c r="L127" t="s">
        <v>17</v>
      </c>
    </row>
    <row r="128" spans="1:12" x14ac:dyDescent="0.25">
      <c r="A128" t="s">
        <v>47</v>
      </c>
      <c r="B128">
        <v>0</v>
      </c>
      <c r="C128">
        <v>2028</v>
      </c>
      <c r="D128" t="s">
        <v>13</v>
      </c>
      <c r="E128">
        <v>31055.5667191311</v>
      </c>
      <c r="F128">
        <v>5</v>
      </c>
      <c r="G128">
        <v>3</v>
      </c>
      <c r="H128">
        <v>3</v>
      </c>
      <c r="I128" t="s">
        <v>14</v>
      </c>
      <c r="J128" t="s">
        <v>46</v>
      </c>
      <c r="K128" t="s">
        <v>29</v>
      </c>
      <c r="L128" t="s">
        <v>17</v>
      </c>
    </row>
    <row r="129" spans="1:12" x14ac:dyDescent="0.25">
      <c r="A129" t="s">
        <v>47</v>
      </c>
      <c r="B129">
        <v>0</v>
      </c>
      <c r="C129">
        <v>2028</v>
      </c>
      <c r="D129" t="s">
        <v>18</v>
      </c>
      <c r="E129">
        <v>31055.5667191311</v>
      </c>
      <c r="F129">
        <v>10</v>
      </c>
      <c r="G129">
        <v>14</v>
      </c>
      <c r="H129">
        <v>10</v>
      </c>
      <c r="I129" t="s">
        <v>14</v>
      </c>
      <c r="J129" t="s">
        <v>46</v>
      </c>
      <c r="K129" t="s">
        <v>29</v>
      </c>
      <c r="L129" t="s">
        <v>17</v>
      </c>
    </row>
    <row r="130" spans="1:12" x14ac:dyDescent="0.25">
      <c r="A130" t="s">
        <v>48</v>
      </c>
      <c r="B130">
        <v>0</v>
      </c>
      <c r="C130">
        <v>2028</v>
      </c>
      <c r="D130" t="s">
        <v>13</v>
      </c>
      <c r="E130">
        <v>31055.5388373483</v>
      </c>
      <c r="F130">
        <v>5</v>
      </c>
      <c r="G130">
        <v>3</v>
      </c>
      <c r="H130">
        <v>3</v>
      </c>
      <c r="I130" t="s">
        <v>14</v>
      </c>
      <c r="J130" t="s">
        <v>46</v>
      </c>
      <c r="K130" t="s">
        <v>29</v>
      </c>
      <c r="L130" t="s">
        <v>31</v>
      </c>
    </row>
    <row r="131" spans="1:12" x14ac:dyDescent="0.25">
      <c r="A131" t="s">
        <v>48</v>
      </c>
      <c r="B131">
        <v>0</v>
      </c>
      <c r="C131">
        <v>2028</v>
      </c>
      <c r="D131" t="s">
        <v>18</v>
      </c>
      <c r="E131">
        <v>31055.5388373483</v>
      </c>
      <c r="F131">
        <v>10</v>
      </c>
      <c r="G131">
        <v>14</v>
      </c>
      <c r="H131">
        <v>10</v>
      </c>
      <c r="I131" t="s">
        <v>14</v>
      </c>
      <c r="J131" t="s">
        <v>46</v>
      </c>
      <c r="K131" t="s">
        <v>29</v>
      </c>
      <c r="L131" t="s">
        <v>31</v>
      </c>
    </row>
    <row r="132" spans="1:12" x14ac:dyDescent="0.25">
      <c r="A132" t="s">
        <v>49</v>
      </c>
      <c r="B132">
        <v>0</v>
      </c>
      <c r="C132">
        <v>2028</v>
      </c>
      <c r="D132" t="s">
        <v>13</v>
      </c>
      <c r="E132">
        <v>23422.047122907799</v>
      </c>
      <c r="F132">
        <v>5</v>
      </c>
      <c r="G132">
        <v>4</v>
      </c>
      <c r="H132">
        <v>4</v>
      </c>
      <c r="I132" t="s">
        <v>14</v>
      </c>
      <c r="J132" t="s">
        <v>50</v>
      </c>
      <c r="K132" t="s">
        <v>16</v>
      </c>
      <c r="L132" t="s">
        <v>17</v>
      </c>
    </row>
    <row r="133" spans="1:12" x14ac:dyDescent="0.25">
      <c r="A133" t="s">
        <v>49</v>
      </c>
      <c r="B133">
        <v>0</v>
      </c>
      <c r="C133">
        <v>2028</v>
      </c>
      <c r="D133" t="s">
        <v>18</v>
      </c>
      <c r="E133">
        <v>23422.047122907799</v>
      </c>
      <c r="F133">
        <v>10</v>
      </c>
      <c r="G133">
        <v>5</v>
      </c>
      <c r="H133">
        <v>5</v>
      </c>
      <c r="I133" t="s">
        <v>14</v>
      </c>
      <c r="J133" t="s">
        <v>50</v>
      </c>
      <c r="K133" t="s">
        <v>16</v>
      </c>
      <c r="L133" t="s">
        <v>17</v>
      </c>
    </row>
    <row r="134" spans="1:12" x14ac:dyDescent="0.25">
      <c r="A134" t="s">
        <v>51</v>
      </c>
      <c r="B134">
        <v>0</v>
      </c>
      <c r="C134">
        <v>2028</v>
      </c>
      <c r="D134" t="s">
        <v>13</v>
      </c>
      <c r="E134">
        <v>23422.062151183702</v>
      </c>
      <c r="F134">
        <v>5</v>
      </c>
      <c r="G134">
        <v>2</v>
      </c>
      <c r="H134">
        <v>2</v>
      </c>
      <c r="I134" t="s">
        <v>14</v>
      </c>
      <c r="J134" t="s">
        <v>50</v>
      </c>
      <c r="K134" t="s">
        <v>23</v>
      </c>
      <c r="L134" t="s">
        <v>24</v>
      </c>
    </row>
    <row r="135" spans="1:12" x14ac:dyDescent="0.25">
      <c r="A135" t="s">
        <v>51</v>
      </c>
      <c r="B135">
        <v>0</v>
      </c>
      <c r="C135">
        <v>2028</v>
      </c>
      <c r="D135" t="s">
        <v>18</v>
      </c>
      <c r="E135">
        <v>23422.062151183702</v>
      </c>
      <c r="F135">
        <v>10</v>
      </c>
      <c r="G135">
        <v>5</v>
      </c>
      <c r="H135">
        <v>5</v>
      </c>
      <c r="I135" t="s">
        <v>14</v>
      </c>
      <c r="J135" t="s">
        <v>50</v>
      </c>
      <c r="K135" t="s">
        <v>23</v>
      </c>
      <c r="L135" t="s">
        <v>24</v>
      </c>
    </row>
    <row r="136" spans="1:12" x14ac:dyDescent="0.25">
      <c r="A136" t="s">
        <v>52</v>
      </c>
      <c r="B136">
        <v>0</v>
      </c>
      <c r="C136">
        <v>2028</v>
      </c>
      <c r="D136" t="s">
        <v>13</v>
      </c>
      <c r="E136">
        <v>23422.130023059701</v>
      </c>
      <c r="F136">
        <v>5</v>
      </c>
      <c r="G136">
        <v>4</v>
      </c>
      <c r="H136">
        <v>4</v>
      </c>
      <c r="I136" t="s">
        <v>14</v>
      </c>
      <c r="J136" t="s">
        <v>50</v>
      </c>
      <c r="K136" t="s">
        <v>23</v>
      </c>
      <c r="L136" t="s">
        <v>17</v>
      </c>
    </row>
    <row r="137" spans="1:12" x14ac:dyDescent="0.25">
      <c r="A137" t="s">
        <v>52</v>
      </c>
      <c r="B137">
        <v>0</v>
      </c>
      <c r="C137">
        <v>2028</v>
      </c>
      <c r="D137" t="s">
        <v>18</v>
      </c>
      <c r="E137">
        <v>23422.130023059701</v>
      </c>
      <c r="F137">
        <v>10</v>
      </c>
      <c r="G137">
        <v>5</v>
      </c>
      <c r="H137">
        <v>5</v>
      </c>
      <c r="I137" t="s">
        <v>14</v>
      </c>
      <c r="J137" t="s">
        <v>50</v>
      </c>
      <c r="K137" t="s">
        <v>23</v>
      </c>
      <c r="L137" t="s">
        <v>17</v>
      </c>
    </row>
    <row r="138" spans="1:12" x14ac:dyDescent="0.25">
      <c r="A138" t="s">
        <v>53</v>
      </c>
      <c r="B138">
        <v>0</v>
      </c>
      <c r="C138">
        <v>2028</v>
      </c>
      <c r="D138" t="s">
        <v>13</v>
      </c>
      <c r="E138">
        <v>23422.078419849298</v>
      </c>
      <c r="F138">
        <v>5</v>
      </c>
      <c r="G138">
        <v>2</v>
      </c>
      <c r="H138">
        <v>2</v>
      </c>
      <c r="I138" t="s">
        <v>14</v>
      </c>
      <c r="J138" t="s">
        <v>50</v>
      </c>
      <c r="K138" t="s">
        <v>27</v>
      </c>
      <c r="L138" t="s">
        <v>24</v>
      </c>
    </row>
    <row r="139" spans="1:12" x14ac:dyDescent="0.25">
      <c r="A139" t="s">
        <v>53</v>
      </c>
      <c r="B139">
        <v>0</v>
      </c>
      <c r="C139">
        <v>2028</v>
      </c>
      <c r="D139" t="s">
        <v>18</v>
      </c>
      <c r="E139">
        <v>23422.078419849298</v>
      </c>
      <c r="F139">
        <v>10</v>
      </c>
      <c r="G139">
        <v>5</v>
      </c>
      <c r="H139">
        <v>5</v>
      </c>
      <c r="I139" t="s">
        <v>14</v>
      </c>
      <c r="J139" t="s">
        <v>50</v>
      </c>
      <c r="K139" t="s">
        <v>27</v>
      </c>
      <c r="L139" t="s">
        <v>24</v>
      </c>
    </row>
    <row r="140" spans="1:12" x14ac:dyDescent="0.25">
      <c r="A140" t="s">
        <v>54</v>
      </c>
      <c r="B140">
        <v>0</v>
      </c>
      <c r="C140">
        <v>2028</v>
      </c>
      <c r="D140" t="s">
        <v>13</v>
      </c>
      <c r="E140">
        <v>23422.1432675295</v>
      </c>
      <c r="F140">
        <v>5</v>
      </c>
      <c r="G140">
        <v>4</v>
      </c>
      <c r="H140">
        <v>4</v>
      </c>
      <c r="I140" t="s">
        <v>14</v>
      </c>
      <c r="J140" t="s">
        <v>50</v>
      </c>
      <c r="K140" t="s">
        <v>27</v>
      </c>
      <c r="L140" t="s">
        <v>17</v>
      </c>
    </row>
    <row r="141" spans="1:12" x14ac:dyDescent="0.25">
      <c r="A141" t="s">
        <v>54</v>
      </c>
      <c r="B141">
        <v>0</v>
      </c>
      <c r="C141">
        <v>2028</v>
      </c>
      <c r="D141" t="s">
        <v>18</v>
      </c>
      <c r="E141">
        <v>23422.1432675295</v>
      </c>
      <c r="F141">
        <v>10</v>
      </c>
      <c r="G141">
        <v>8</v>
      </c>
      <c r="H141">
        <v>8</v>
      </c>
      <c r="I141" t="s">
        <v>14</v>
      </c>
      <c r="J141" t="s">
        <v>50</v>
      </c>
      <c r="K141" t="s">
        <v>27</v>
      </c>
      <c r="L141" t="s">
        <v>17</v>
      </c>
    </row>
    <row r="142" spans="1:12" x14ac:dyDescent="0.25">
      <c r="A142" t="s">
        <v>55</v>
      </c>
      <c r="B142">
        <v>0</v>
      </c>
      <c r="C142">
        <v>2028</v>
      </c>
      <c r="D142" t="s">
        <v>13</v>
      </c>
      <c r="E142">
        <v>23422.064504386399</v>
      </c>
      <c r="F142">
        <v>5</v>
      </c>
      <c r="G142">
        <v>2</v>
      </c>
      <c r="H142">
        <v>2</v>
      </c>
      <c r="I142" t="s">
        <v>14</v>
      </c>
      <c r="J142" t="s">
        <v>50</v>
      </c>
      <c r="K142" t="s">
        <v>29</v>
      </c>
      <c r="L142" t="s">
        <v>24</v>
      </c>
    </row>
    <row r="143" spans="1:12" x14ac:dyDescent="0.25">
      <c r="A143" t="s">
        <v>55</v>
      </c>
      <c r="B143">
        <v>0</v>
      </c>
      <c r="C143">
        <v>2028</v>
      </c>
      <c r="D143" t="s">
        <v>18</v>
      </c>
      <c r="E143">
        <v>23422.064504386399</v>
      </c>
      <c r="F143">
        <v>10</v>
      </c>
      <c r="G143">
        <v>5</v>
      </c>
      <c r="H143">
        <v>5</v>
      </c>
      <c r="I143" t="s">
        <v>14</v>
      </c>
      <c r="J143" t="s">
        <v>50</v>
      </c>
      <c r="K143" t="s">
        <v>29</v>
      </c>
      <c r="L143" t="s">
        <v>24</v>
      </c>
    </row>
    <row r="144" spans="1:12" x14ac:dyDescent="0.25">
      <c r="A144" t="s">
        <v>56</v>
      </c>
      <c r="B144">
        <v>0</v>
      </c>
      <c r="C144">
        <v>2028</v>
      </c>
      <c r="D144" t="s">
        <v>13</v>
      </c>
      <c r="E144">
        <v>23422.070033304899</v>
      </c>
      <c r="F144">
        <v>5</v>
      </c>
      <c r="G144">
        <v>4</v>
      </c>
      <c r="H144">
        <v>4</v>
      </c>
      <c r="I144" t="s">
        <v>14</v>
      </c>
      <c r="J144" t="s">
        <v>50</v>
      </c>
      <c r="K144" t="s">
        <v>29</v>
      </c>
      <c r="L144" t="s">
        <v>17</v>
      </c>
    </row>
    <row r="145" spans="1:12" x14ac:dyDescent="0.25">
      <c r="A145" t="s">
        <v>56</v>
      </c>
      <c r="B145">
        <v>0</v>
      </c>
      <c r="C145">
        <v>2028</v>
      </c>
      <c r="D145" t="s">
        <v>18</v>
      </c>
      <c r="E145">
        <v>23422.070033304899</v>
      </c>
      <c r="F145">
        <v>10</v>
      </c>
      <c r="G145">
        <v>19</v>
      </c>
      <c r="H145">
        <v>10</v>
      </c>
      <c r="I145" t="s">
        <v>14</v>
      </c>
      <c r="J145" t="s">
        <v>50</v>
      </c>
      <c r="K145" t="s">
        <v>29</v>
      </c>
      <c r="L145" t="s">
        <v>17</v>
      </c>
    </row>
    <row r="146" spans="1:12" x14ac:dyDescent="0.25">
      <c r="A146" t="s">
        <v>57</v>
      </c>
      <c r="B146">
        <v>0</v>
      </c>
      <c r="C146">
        <v>2028</v>
      </c>
      <c r="D146" t="s">
        <v>13</v>
      </c>
      <c r="E146">
        <v>23422.037908129099</v>
      </c>
      <c r="F146">
        <v>5</v>
      </c>
      <c r="G146">
        <v>4</v>
      </c>
      <c r="H146">
        <v>4</v>
      </c>
      <c r="I146" t="s">
        <v>14</v>
      </c>
      <c r="J146" t="s">
        <v>50</v>
      </c>
      <c r="K146" t="s">
        <v>29</v>
      </c>
      <c r="L146" t="s">
        <v>31</v>
      </c>
    </row>
    <row r="147" spans="1:12" x14ac:dyDescent="0.25">
      <c r="A147" t="s">
        <v>57</v>
      </c>
      <c r="B147">
        <v>0</v>
      </c>
      <c r="C147">
        <v>2028</v>
      </c>
      <c r="D147" t="s">
        <v>18</v>
      </c>
      <c r="E147">
        <v>23422.037908129099</v>
      </c>
      <c r="F147">
        <v>10</v>
      </c>
      <c r="G147">
        <v>19</v>
      </c>
      <c r="H147">
        <v>10</v>
      </c>
      <c r="I147" t="s">
        <v>14</v>
      </c>
      <c r="J147" t="s">
        <v>50</v>
      </c>
      <c r="K147" t="s">
        <v>29</v>
      </c>
      <c r="L147" t="s">
        <v>31</v>
      </c>
    </row>
    <row r="148" spans="1:12" x14ac:dyDescent="0.25">
      <c r="A148" t="s">
        <v>58</v>
      </c>
      <c r="B148">
        <v>0</v>
      </c>
      <c r="C148">
        <v>2028</v>
      </c>
      <c r="D148" t="s">
        <v>13</v>
      </c>
      <c r="E148">
        <v>37073.018936950102</v>
      </c>
      <c r="F148">
        <v>5</v>
      </c>
      <c r="G148">
        <v>3</v>
      </c>
      <c r="H148">
        <v>3</v>
      </c>
      <c r="I148" t="s">
        <v>14</v>
      </c>
      <c r="J148" t="s">
        <v>59</v>
      </c>
      <c r="K148" t="s">
        <v>16</v>
      </c>
      <c r="L148" t="s">
        <v>17</v>
      </c>
    </row>
    <row r="149" spans="1:12" x14ac:dyDescent="0.25">
      <c r="A149" t="s">
        <v>58</v>
      </c>
      <c r="B149">
        <v>0</v>
      </c>
      <c r="C149">
        <v>2028</v>
      </c>
      <c r="D149" t="s">
        <v>18</v>
      </c>
      <c r="E149">
        <v>37073.018936950102</v>
      </c>
      <c r="F149">
        <v>10</v>
      </c>
      <c r="G149">
        <v>3</v>
      </c>
      <c r="H149">
        <v>3</v>
      </c>
      <c r="I149" t="s">
        <v>14</v>
      </c>
      <c r="J149" t="s">
        <v>59</v>
      </c>
      <c r="K149" t="s">
        <v>16</v>
      </c>
      <c r="L149" t="s">
        <v>17</v>
      </c>
    </row>
    <row r="150" spans="1:12" x14ac:dyDescent="0.25">
      <c r="A150" t="s">
        <v>60</v>
      </c>
      <c r="B150">
        <v>0</v>
      </c>
      <c r="C150">
        <v>2028</v>
      </c>
      <c r="D150" t="s">
        <v>13</v>
      </c>
      <c r="E150">
        <v>37073.0063105226</v>
      </c>
      <c r="F150">
        <v>5</v>
      </c>
      <c r="G150">
        <v>1</v>
      </c>
      <c r="H150">
        <v>1</v>
      </c>
      <c r="I150" t="s">
        <v>14</v>
      </c>
      <c r="J150" t="s">
        <v>59</v>
      </c>
      <c r="K150" t="s">
        <v>23</v>
      </c>
      <c r="L150" t="s">
        <v>24</v>
      </c>
    </row>
    <row r="151" spans="1:12" x14ac:dyDescent="0.25">
      <c r="A151" t="s">
        <v>60</v>
      </c>
      <c r="B151">
        <v>0</v>
      </c>
      <c r="C151">
        <v>2028</v>
      </c>
      <c r="D151" t="s">
        <v>18</v>
      </c>
      <c r="E151">
        <v>37073.0063105226</v>
      </c>
      <c r="F151">
        <v>10</v>
      </c>
      <c r="G151">
        <v>3</v>
      </c>
      <c r="H151">
        <v>3</v>
      </c>
      <c r="I151" t="s">
        <v>14</v>
      </c>
      <c r="J151" t="s">
        <v>59</v>
      </c>
      <c r="K151" t="s">
        <v>23</v>
      </c>
      <c r="L151" t="s">
        <v>24</v>
      </c>
    </row>
    <row r="152" spans="1:12" x14ac:dyDescent="0.25">
      <c r="A152" t="s">
        <v>61</v>
      </c>
      <c r="B152">
        <v>0</v>
      </c>
      <c r="C152">
        <v>2028</v>
      </c>
      <c r="D152" t="s">
        <v>13</v>
      </c>
      <c r="E152">
        <v>37073.132426234202</v>
      </c>
      <c r="F152">
        <v>5</v>
      </c>
      <c r="G152">
        <v>3</v>
      </c>
      <c r="H152">
        <v>3</v>
      </c>
      <c r="I152" t="s">
        <v>14</v>
      </c>
      <c r="J152" t="s">
        <v>59</v>
      </c>
      <c r="K152" t="s">
        <v>23</v>
      </c>
      <c r="L152" t="s">
        <v>17</v>
      </c>
    </row>
    <row r="153" spans="1:12" x14ac:dyDescent="0.25">
      <c r="A153" t="s">
        <v>61</v>
      </c>
      <c r="B153">
        <v>0</v>
      </c>
      <c r="C153">
        <v>2028</v>
      </c>
      <c r="D153" t="s">
        <v>18</v>
      </c>
      <c r="E153">
        <v>37073.132426234202</v>
      </c>
      <c r="F153">
        <v>10</v>
      </c>
      <c r="G153">
        <v>3</v>
      </c>
      <c r="H153">
        <v>3</v>
      </c>
      <c r="I153" t="s">
        <v>14</v>
      </c>
      <c r="J153" t="s">
        <v>59</v>
      </c>
      <c r="K153" t="s">
        <v>23</v>
      </c>
      <c r="L153" t="s">
        <v>17</v>
      </c>
    </row>
    <row r="154" spans="1:12" x14ac:dyDescent="0.25">
      <c r="A154" t="s">
        <v>62</v>
      </c>
      <c r="B154">
        <v>0</v>
      </c>
      <c r="C154">
        <v>2028</v>
      </c>
      <c r="D154" t="s">
        <v>13</v>
      </c>
      <c r="E154">
        <v>37073.085029727197</v>
      </c>
      <c r="F154">
        <v>5</v>
      </c>
      <c r="G154">
        <v>1</v>
      </c>
      <c r="H154">
        <v>1</v>
      </c>
      <c r="I154" t="s">
        <v>14</v>
      </c>
      <c r="J154" t="s">
        <v>59</v>
      </c>
      <c r="K154" t="s">
        <v>27</v>
      </c>
      <c r="L154" t="s">
        <v>24</v>
      </c>
    </row>
    <row r="155" spans="1:12" x14ac:dyDescent="0.25">
      <c r="A155" t="s">
        <v>62</v>
      </c>
      <c r="B155">
        <v>0</v>
      </c>
      <c r="C155">
        <v>2028</v>
      </c>
      <c r="D155" t="s">
        <v>18</v>
      </c>
      <c r="E155">
        <v>37073.085029727197</v>
      </c>
      <c r="F155">
        <v>10</v>
      </c>
      <c r="G155">
        <v>3</v>
      </c>
      <c r="H155">
        <v>3</v>
      </c>
      <c r="I155" t="s">
        <v>14</v>
      </c>
      <c r="J155" t="s">
        <v>59</v>
      </c>
      <c r="K155" t="s">
        <v>27</v>
      </c>
      <c r="L155" t="s">
        <v>24</v>
      </c>
    </row>
    <row r="156" spans="1:12" x14ac:dyDescent="0.25">
      <c r="A156" t="s">
        <v>63</v>
      </c>
      <c r="B156">
        <v>0</v>
      </c>
      <c r="C156">
        <v>2028</v>
      </c>
      <c r="D156" t="s">
        <v>13</v>
      </c>
      <c r="E156">
        <v>37073.102572429401</v>
      </c>
      <c r="F156">
        <v>5</v>
      </c>
      <c r="G156">
        <v>3</v>
      </c>
      <c r="H156">
        <v>3</v>
      </c>
      <c r="I156" t="s">
        <v>14</v>
      </c>
      <c r="J156" t="s">
        <v>59</v>
      </c>
      <c r="K156" t="s">
        <v>27</v>
      </c>
      <c r="L156" t="s">
        <v>17</v>
      </c>
    </row>
    <row r="157" spans="1:12" x14ac:dyDescent="0.25">
      <c r="A157" t="s">
        <v>63</v>
      </c>
      <c r="B157">
        <v>0</v>
      </c>
      <c r="C157">
        <v>2028</v>
      </c>
      <c r="D157" t="s">
        <v>18</v>
      </c>
      <c r="E157">
        <v>37073.102572429401</v>
      </c>
      <c r="F157">
        <v>10</v>
      </c>
      <c r="G157">
        <v>5</v>
      </c>
      <c r="H157">
        <v>5</v>
      </c>
      <c r="I157" t="s">
        <v>14</v>
      </c>
      <c r="J157" t="s">
        <v>59</v>
      </c>
      <c r="K157" t="s">
        <v>27</v>
      </c>
      <c r="L157" t="s">
        <v>17</v>
      </c>
    </row>
    <row r="158" spans="1:12" x14ac:dyDescent="0.25">
      <c r="A158" t="s">
        <v>64</v>
      </c>
      <c r="B158">
        <v>0</v>
      </c>
      <c r="C158">
        <v>2028</v>
      </c>
      <c r="D158" t="s">
        <v>13</v>
      </c>
      <c r="E158">
        <v>37073.013387291103</v>
      </c>
      <c r="F158">
        <v>5</v>
      </c>
      <c r="G158">
        <v>1</v>
      </c>
      <c r="H158">
        <v>1</v>
      </c>
      <c r="I158" t="s">
        <v>14</v>
      </c>
      <c r="J158" t="s">
        <v>59</v>
      </c>
      <c r="K158" t="s">
        <v>29</v>
      </c>
      <c r="L158" t="s">
        <v>24</v>
      </c>
    </row>
    <row r="159" spans="1:12" x14ac:dyDescent="0.25">
      <c r="A159" t="s">
        <v>64</v>
      </c>
      <c r="B159">
        <v>0</v>
      </c>
      <c r="C159">
        <v>2028</v>
      </c>
      <c r="D159" t="s">
        <v>18</v>
      </c>
      <c r="E159">
        <v>37073.013387291103</v>
      </c>
      <c r="F159">
        <v>10</v>
      </c>
      <c r="G159">
        <v>3</v>
      </c>
      <c r="H159">
        <v>3</v>
      </c>
      <c r="I159" t="s">
        <v>14</v>
      </c>
      <c r="J159" t="s">
        <v>59</v>
      </c>
      <c r="K159" t="s">
        <v>29</v>
      </c>
      <c r="L159" t="s">
        <v>24</v>
      </c>
    </row>
    <row r="160" spans="1:12" x14ac:dyDescent="0.25">
      <c r="A160" t="s">
        <v>65</v>
      </c>
      <c r="B160">
        <v>0</v>
      </c>
      <c r="C160">
        <v>2028</v>
      </c>
      <c r="D160" t="s">
        <v>13</v>
      </c>
      <c r="E160">
        <v>37073.015313758697</v>
      </c>
      <c r="F160">
        <v>5</v>
      </c>
      <c r="G160">
        <v>3</v>
      </c>
      <c r="H160">
        <v>3</v>
      </c>
      <c r="I160" t="s">
        <v>14</v>
      </c>
      <c r="J160" t="s">
        <v>59</v>
      </c>
      <c r="K160" t="s">
        <v>29</v>
      </c>
      <c r="L160" t="s">
        <v>17</v>
      </c>
    </row>
    <row r="161" spans="1:12" x14ac:dyDescent="0.25">
      <c r="A161" t="s">
        <v>65</v>
      </c>
      <c r="B161">
        <v>0</v>
      </c>
      <c r="C161">
        <v>2028</v>
      </c>
      <c r="D161" t="s">
        <v>18</v>
      </c>
      <c r="E161">
        <v>37073.015313758697</v>
      </c>
      <c r="F161">
        <v>10</v>
      </c>
      <c r="G161">
        <v>12</v>
      </c>
      <c r="H161">
        <v>10</v>
      </c>
      <c r="I161" t="s">
        <v>14</v>
      </c>
      <c r="J161" t="s">
        <v>59</v>
      </c>
      <c r="K161" t="s">
        <v>29</v>
      </c>
      <c r="L161" t="s">
        <v>17</v>
      </c>
    </row>
    <row r="162" spans="1:12" x14ac:dyDescent="0.25">
      <c r="A162" t="s">
        <v>66</v>
      </c>
      <c r="B162">
        <v>0</v>
      </c>
      <c r="C162">
        <v>2028</v>
      </c>
      <c r="D162" t="s">
        <v>13</v>
      </c>
      <c r="E162">
        <v>37072.9956106268</v>
      </c>
      <c r="F162">
        <v>5</v>
      </c>
      <c r="G162">
        <v>3</v>
      </c>
      <c r="H162">
        <v>3</v>
      </c>
      <c r="I162" t="s">
        <v>14</v>
      </c>
      <c r="J162" t="s">
        <v>59</v>
      </c>
      <c r="K162" t="s">
        <v>29</v>
      </c>
      <c r="L162" t="s">
        <v>31</v>
      </c>
    </row>
    <row r="163" spans="1:12" x14ac:dyDescent="0.25">
      <c r="A163" t="s">
        <v>66</v>
      </c>
      <c r="B163">
        <v>0</v>
      </c>
      <c r="C163">
        <v>2028</v>
      </c>
      <c r="D163" t="s">
        <v>18</v>
      </c>
      <c r="E163">
        <v>37072.9956106268</v>
      </c>
      <c r="F163">
        <v>10</v>
      </c>
      <c r="G163">
        <v>12</v>
      </c>
      <c r="H163">
        <v>10</v>
      </c>
      <c r="I163" t="s">
        <v>14</v>
      </c>
      <c r="J163" t="s">
        <v>59</v>
      </c>
      <c r="K163" t="s">
        <v>29</v>
      </c>
      <c r="L163" t="s">
        <v>31</v>
      </c>
    </row>
    <row r="164" spans="1:12" x14ac:dyDescent="0.25">
      <c r="A164" t="s">
        <v>67</v>
      </c>
      <c r="B164">
        <v>0</v>
      </c>
      <c r="C164">
        <v>2028</v>
      </c>
      <c r="D164" t="s">
        <v>13</v>
      </c>
      <c r="E164">
        <v>6294.4855820856501</v>
      </c>
      <c r="F164">
        <v>5</v>
      </c>
      <c r="G164">
        <v>8</v>
      </c>
      <c r="H164">
        <v>5</v>
      </c>
      <c r="I164" t="s">
        <v>14</v>
      </c>
      <c r="J164" t="s">
        <v>68</v>
      </c>
      <c r="K164" t="s">
        <v>23</v>
      </c>
      <c r="L164" t="s">
        <v>24</v>
      </c>
    </row>
    <row r="165" spans="1:12" x14ac:dyDescent="0.25">
      <c r="A165" t="s">
        <v>67</v>
      </c>
      <c r="B165">
        <v>0</v>
      </c>
      <c r="C165">
        <v>2028</v>
      </c>
      <c r="D165" t="s">
        <v>18</v>
      </c>
      <c r="E165">
        <v>6294.4855820856501</v>
      </c>
      <c r="F165">
        <v>10</v>
      </c>
      <c r="G165">
        <v>17</v>
      </c>
      <c r="H165">
        <v>10</v>
      </c>
      <c r="I165" t="s">
        <v>14</v>
      </c>
      <c r="J165" t="s">
        <v>68</v>
      </c>
      <c r="K165" t="s">
        <v>23</v>
      </c>
      <c r="L165" t="s">
        <v>24</v>
      </c>
    </row>
    <row r="166" spans="1:12" x14ac:dyDescent="0.25">
      <c r="A166" t="s">
        <v>69</v>
      </c>
      <c r="B166">
        <v>0</v>
      </c>
      <c r="C166">
        <v>2028</v>
      </c>
      <c r="D166" t="s">
        <v>13</v>
      </c>
      <c r="E166">
        <v>6294.4829524575398</v>
      </c>
      <c r="F166">
        <v>5</v>
      </c>
      <c r="G166">
        <v>8</v>
      </c>
      <c r="H166">
        <v>5</v>
      </c>
      <c r="I166" t="s">
        <v>14</v>
      </c>
      <c r="J166" t="s">
        <v>68</v>
      </c>
      <c r="K166" t="s">
        <v>27</v>
      </c>
      <c r="L166" t="s">
        <v>24</v>
      </c>
    </row>
    <row r="167" spans="1:12" x14ac:dyDescent="0.25">
      <c r="A167" t="s">
        <v>69</v>
      </c>
      <c r="B167">
        <v>0</v>
      </c>
      <c r="C167">
        <v>2028</v>
      </c>
      <c r="D167" t="s">
        <v>18</v>
      </c>
      <c r="E167">
        <v>6294.4829524575398</v>
      </c>
      <c r="F167">
        <v>10</v>
      </c>
      <c r="G167">
        <v>17</v>
      </c>
      <c r="H167">
        <v>10</v>
      </c>
      <c r="I167" t="s">
        <v>14</v>
      </c>
      <c r="J167" t="s">
        <v>68</v>
      </c>
      <c r="K167" t="s">
        <v>27</v>
      </c>
      <c r="L167" t="s">
        <v>24</v>
      </c>
    </row>
    <row r="168" spans="1:12" x14ac:dyDescent="0.25">
      <c r="A168" t="s">
        <v>70</v>
      </c>
      <c r="B168">
        <v>0</v>
      </c>
      <c r="C168">
        <v>2028</v>
      </c>
      <c r="D168" t="s">
        <v>13</v>
      </c>
      <c r="E168">
        <v>6294.4688566361701</v>
      </c>
      <c r="F168">
        <v>5</v>
      </c>
      <c r="G168">
        <v>16</v>
      </c>
      <c r="H168">
        <v>5</v>
      </c>
      <c r="I168" t="s">
        <v>14</v>
      </c>
      <c r="J168" t="s">
        <v>68</v>
      </c>
      <c r="K168" t="s">
        <v>27</v>
      </c>
      <c r="L168" t="s">
        <v>17</v>
      </c>
    </row>
    <row r="169" spans="1:12" x14ac:dyDescent="0.25">
      <c r="A169" t="s">
        <v>70</v>
      </c>
      <c r="B169">
        <v>0</v>
      </c>
      <c r="C169">
        <v>2028</v>
      </c>
      <c r="D169" t="s">
        <v>18</v>
      </c>
      <c r="E169">
        <v>6294.4688566361701</v>
      </c>
      <c r="F169">
        <v>10</v>
      </c>
      <c r="G169">
        <v>29</v>
      </c>
      <c r="H169">
        <v>10</v>
      </c>
      <c r="I169" t="s">
        <v>14</v>
      </c>
      <c r="J169" t="s">
        <v>68</v>
      </c>
      <c r="K169" t="s">
        <v>27</v>
      </c>
      <c r="L169" t="s">
        <v>17</v>
      </c>
    </row>
    <row r="170" spans="1:12" x14ac:dyDescent="0.25">
      <c r="A170" t="s">
        <v>71</v>
      </c>
      <c r="B170">
        <v>0</v>
      </c>
      <c r="C170">
        <v>2028</v>
      </c>
      <c r="D170" t="s">
        <v>13</v>
      </c>
      <c r="E170">
        <v>6294.4852589625798</v>
      </c>
      <c r="F170">
        <v>5</v>
      </c>
      <c r="G170">
        <v>8</v>
      </c>
      <c r="H170">
        <v>5</v>
      </c>
      <c r="I170" t="s">
        <v>14</v>
      </c>
      <c r="J170" t="s">
        <v>68</v>
      </c>
      <c r="K170" t="s">
        <v>29</v>
      </c>
      <c r="L170" t="s">
        <v>24</v>
      </c>
    </row>
    <row r="171" spans="1:12" x14ac:dyDescent="0.25">
      <c r="A171" t="s">
        <v>71</v>
      </c>
      <c r="B171">
        <v>0</v>
      </c>
      <c r="C171">
        <v>2028</v>
      </c>
      <c r="D171" t="s">
        <v>18</v>
      </c>
      <c r="E171">
        <v>6294.4852589625798</v>
      </c>
      <c r="F171">
        <v>10</v>
      </c>
      <c r="G171">
        <v>17</v>
      </c>
      <c r="H171">
        <v>10</v>
      </c>
      <c r="I171" t="s">
        <v>14</v>
      </c>
      <c r="J171" t="s">
        <v>68</v>
      </c>
      <c r="K171" t="s">
        <v>29</v>
      </c>
      <c r="L171" t="s">
        <v>24</v>
      </c>
    </row>
    <row r="172" spans="1:12" x14ac:dyDescent="0.25">
      <c r="A172" t="s">
        <v>72</v>
      </c>
      <c r="B172">
        <v>0</v>
      </c>
      <c r="C172">
        <v>2028</v>
      </c>
      <c r="D172" t="s">
        <v>13</v>
      </c>
      <c r="E172">
        <v>6294.4980701330996</v>
      </c>
      <c r="F172">
        <v>5</v>
      </c>
      <c r="G172">
        <v>16</v>
      </c>
      <c r="H172">
        <v>5</v>
      </c>
      <c r="I172" t="s">
        <v>14</v>
      </c>
      <c r="J172" t="s">
        <v>68</v>
      </c>
      <c r="K172" t="s">
        <v>29</v>
      </c>
      <c r="L172" t="s">
        <v>17</v>
      </c>
    </row>
    <row r="173" spans="1:12" x14ac:dyDescent="0.25">
      <c r="A173" t="s">
        <v>72</v>
      </c>
      <c r="B173">
        <v>0</v>
      </c>
      <c r="C173">
        <v>2028</v>
      </c>
      <c r="D173" t="s">
        <v>18</v>
      </c>
      <c r="E173">
        <v>6294.4980701330996</v>
      </c>
      <c r="F173">
        <v>10</v>
      </c>
      <c r="G173">
        <v>69</v>
      </c>
      <c r="H173">
        <v>10</v>
      </c>
      <c r="I173" t="s">
        <v>14</v>
      </c>
      <c r="J173" t="s">
        <v>68</v>
      </c>
      <c r="K173" t="s">
        <v>29</v>
      </c>
      <c r="L173" t="s">
        <v>17</v>
      </c>
    </row>
    <row r="174" spans="1:12" x14ac:dyDescent="0.25">
      <c r="A174" t="s">
        <v>73</v>
      </c>
      <c r="B174">
        <v>0</v>
      </c>
      <c r="C174">
        <v>2028</v>
      </c>
      <c r="D174" t="s">
        <v>13</v>
      </c>
      <c r="E174">
        <v>75258.0542107621</v>
      </c>
      <c r="F174">
        <v>5</v>
      </c>
      <c r="G174">
        <v>1</v>
      </c>
      <c r="H174">
        <v>1</v>
      </c>
      <c r="I174" t="s">
        <v>14</v>
      </c>
      <c r="J174" t="s">
        <v>74</v>
      </c>
      <c r="K174" t="s">
        <v>27</v>
      </c>
      <c r="L174" t="s">
        <v>17</v>
      </c>
    </row>
    <row r="175" spans="1:12" x14ac:dyDescent="0.25">
      <c r="A175" t="s">
        <v>73</v>
      </c>
      <c r="B175">
        <v>0</v>
      </c>
      <c r="C175">
        <v>2028</v>
      </c>
      <c r="D175" t="s">
        <v>18</v>
      </c>
      <c r="E175">
        <v>75258.0542107621</v>
      </c>
      <c r="F175">
        <v>10</v>
      </c>
      <c r="G175">
        <v>2</v>
      </c>
      <c r="H175">
        <v>2</v>
      </c>
      <c r="I175" t="s">
        <v>14</v>
      </c>
      <c r="J175" t="s">
        <v>74</v>
      </c>
      <c r="K175" t="s">
        <v>27</v>
      </c>
      <c r="L175" t="s">
        <v>17</v>
      </c>
    </row>
    <row r="176" spans="1:12" x14ac:dyDescent="0.25">
      <c r="A176" t="s">
        <v>75</v>
      </c>
      <c r="B176">
        <v>0</v>
      </c>
      <c r="C176">
        <v>2028</v>
      </c>
      <c r="D176" t="s">
        <v>13</v>
      </c>
      <c r="E176">
        <v>75258.141761981606</v>
      </c>
      <c r="F176">
        <v>5</v>
      </c>
      <c r="G176">
        <v>1</v>
      </c>
      <c r="H176">
        <v>1</v>
      </c>
      <c r="I176" t="s">
        <v>14</v>
      </c>
      <c r="J176" t="s">
        <v>74</v>
      </c>
      <c r="K176" t="s">
        <v>29</v>
      </c>
      <c r="L176" t="s">
        <v>17</v>
      </c>
    </row>
    <row r="177" spans="1:12" x14ac:dyDescent="0.25">
      <c r="A177" t="s">
        <v>75</v>
      </c>
      <c r="B177">
        <v>0</v>
      </c>
      <c r="C177">
        <v>2028</v>
      </c>
      <c r="D177" t="s">
        <v>18</v>
      </c>
      <c r="E177">
        <v>75258.141761981606</v>
      </c>
      <c r="F177">
        <v>10</v>
      </c>
      <c r="G177">
        <v>6</v>
      </c>
      <c r="H177">
        <v>6</v>
      </c>
      <c r="I177" t="s">
        <v>14</v>
      </c>
      <c r="J177" t="s">
        <v>74</v>
      </c>
      <c r="K177" t="s">
        <v>29</v>
      </c>
      <c r="L177" t="s">
        <v>17</v>
      </c>
    </row>
    <row r="178" spans="1:12" x14ac:dyDescent="0.25">
      <c r="A178" t="s">
        <v>76</v>
      </c>
      <c r="B178">
        <v>0</v>
      </c>
      <c r="C178">
        <v>2028</v>
      </c>
      <c r="D178" t="s">
        <v>13</v>
      </c>
      <c r="E178">
        <v>75258.080634139798</v>
      </c>
      <c r="F178">
        <v>5</v>
      </c>
      <c r="G178">
        <v>1</v>
      </c>
      <c r="H178">
        <v>1</v>
      </c>
      <c r="I178" t="s">
        <v>14</v>
      </c>
      <c r="J178" t="s">
        <v>74</v>
      </c>
      <c r="K178" t="s">
        <v>29</v>
      </c>
      <c r="L178" t="s">
        <v>31</v>
      </c>
    </row>
    <row r="179" spans="1:12" x14ac:dyDescent="0.25">
      <c r="A179" t="s">
        <v>76</v>
      </c>
      <c r="B179">
        <v>0</v>
      </c>
      <c r="C179">
        <v>2028</v>
      </c>
      <c r="D179" t="s">
        <v>18</v>
      </c>
      <c r="E179">
        <v>75258.080634139798</v>
      </c>
      <c r="F179">
        <v>10</v>
      </c>
      <c r="G179">
        <v>6</v>
      </c>
      <c r="H179">
        <v>6</v>
      </c>
      <c r="I179" t="s">
        <v>14</v>
      </c>
      <c r="J179" t="s">
        <v>74</v>
      </c>
      <c r="K179" t="s">
        <v>29</v>
      </c>
      <c r="L179" t="s">
        <v>31</v>
      </c>
    </row>
    <row r="180" spans="1:12" x14ac:dyDescent="0.25">
      <c r="A180" t="s">
        <v>77</v>
      </c>
      <c r="B180">
        <v>0</v>
      </c>
      <c r="C180">
        <v>2028</v>
      </c>
      <c r="D180" t="s">
        <v>13</v>
      </c>
      <c r="E180">
        <v>145148.75094297301</v>
      </c>
      <c r="F180">
        <v>5</v>
      </c>
      <c r="G180">
        <v>1</v>
      </c>
      <c r="H180">
        <v>1</v>
      </c>
      <c r="I180" t="s">
        <v>14</v>
      </c>
      <c r="J180" t="s">
        <v>78</v>
      </c>
      <c r="K180" t="s">
        <v>29</v>
      </c>
      <c r="L180" t="s">
        <v>17</v>
      </c>
    </row>
    <row r="181" spans="1:12" x14ac:dyDescent="0.25">
      <c r="A181" t="s">
        <v>77</v>
      </c>
      <c r="B181">
        <v>0</v>
      </c>
      <c r="C181">
        <v>2028</v>
      </c>
      <c r="D181" t="s">
        <v>18</v>
      </c>
      <c r="E181">
        <v>145148.75094297301</v>
      </c>
      <c r="F181">
        <v>10</v>
      </c>
      <c r="G181">
        <v>3</v>
      </c>
      <c r="H181">
        <v>3</v>
      </c>
      <c r="I181" t="s">
        <v>14</v>
      </c>
      <c r="J181" t="s">
        <v>78</v>
      </c>
      <c r="K181" t="s">
        <v>29</v>
      </c>
      <c r="L181" t="s">
        <v>17</v>
      </c>
    </row>
    <row r="182" spans="1:12" x14ac:dyDescent="0.25">
      <c r="A182" t="s">
        <v>12</v>
      </c>
      <c r="B182">
        <v>0</v>
      </c>
      <c r="C182">
        <v>2029</v>
      </c>
      <c r="D182" t="s">
        <v>13</v>
      </c>
      <c r="E182">
        <v>14731.8203596861</v>
      </c>
      <c r="F182">
        <v>5</v>
      </c>
      <c r="G182">
        <v>7</v>
      </c>
      <c r="H182">
        <v>5</v>
      </c>
      <c r="I182" t="s">
        <v>14</v>
      </c>
      <c r="J182" t="s">
        <v>15</v>
      </c>
      <c r="K182" t="s">
        <v>16</v>
      </c>
      <c r="L182" t="s">
        <v>17</v>
      </c>
    </row>
    <row r="183" spans="1:12" x14ac:dyDescent="0.25">
      <c r="A183" t="s">
        <v>12</v>
      </c>
      <c r="B183">
        <v>0</v>
      </c>
      <c r="C183">
        <v>2029</v>
      </c>
      <c r="D183" t="s">
        <v>18</v>
      </c>
      <c r="E183">
        <v>14731.8203596861</v>
      </c>
      <c r="F183">
        <v>10</v>
      </c>
      <c r="G183">
        <v>7</v>
      </c>
      <c r="H183">
        <v>7</v>
      </c>
      <c r="I183" t="s">
        <v>14</v>
      </c>
      <c r="J183" t="s">
        <v>15</v>
      </c>
      <c r="K183" t="s">
        <v>16</v>
      </c>
      <c r="L183" t="s">
        <v>17</v>
      </c>
    </row>
    <row r="184" spans="1:12" x14ac:dyDescent="0.25">
      <c r="A184" t="s">
        <v>19</v>
      </c>
      <c r="B184">
        <v>0</v>
      </c>
      <c r="C184">
        <v>2029</v>
      </c>
      <c r="D184" t="s">
        <v>13</v>
      </c>
      <c r="E184">
        <v>14731.826297932401</v>
      </c>
      <c r="F184">
        <v>5</v>
      </c>
      <c r="G184">
        <v>7</v>
      </c>
      <c r="H184">
        <v>5</v>
      </c>
      <c r="I184" t="s">
        <v>14</v>
      </c>
      <c r="J184" t="s">
        <v>20</v>
      </c>
      <c r="K184" t="s">
        <v>16</v>
      </c>
      <c r="L184" t="s">
        <v>17</v>
      </c>
    </row>
    <row r="185" spans="1:12" x14ac:dyDescent="0.25">
      <c r="A185" t="s">
        <v>19</v>
      </c>
      <c r="B185">
        <v>0</v>
      </c>
      <c r="C185">
        <v>2029</v>
      </c>
      <c r="D185" t="s">
        <v>18</v>
      </c>
      <c r="E185">
        <v>14731.826297932401</v>
      </c>
      <c r="F185">
        <v>10</v>
      </c>
      <c r="G185">
        <v>7</v>
      </c>
      <c r="H185">
        <v>7</v>
      </c>
      <c r="I185" t="s">
        <v>14</v>
      </c>
      <c r="J185" t="s">
        <v>20</v>
      </c>
      <c r="K185" t="s">
        <v>16</v>
      </c>
      <c r="L185" t="s">
        <v>17</v>
      </c>
    </row>
    <row r="186" spans="1:12" x14ac:dyDescent="0.25">
      <c r="A186" t="s">
        <v>21</v>
      </c>
      <c r="B186">
        <v>0</v>
      </c>
      <c r="C186">
        <v>2029</v>
      </c>
      <c r="D186" t="s">
        <v>13</v>
      </c>
      <c r="E186">
        <v>37822.759784167203</v>
      </c>
      <c r="F186">
        <v>5</v>
      </c>
      <c r="G186">
        <v>1</v>
      </c>
      <c r="H186">
        <v>1</v>
      </c>
      <c r="I186" t="s">
        <v>14</v>
      </c>
      <c r="J186" t="s">
        <v>22</v>
      </c>
      <c r="K186" t="s">
        <v>23</v>
      </c>
      <c r="L186" t="s">
        <v>24</v>
      </c>
    </row>
    <row r="187" spans="1:12" x14ac:dyDescent="0.25">
      <c r="A187" t="s">
        <v>21</v>
      </c>
      <c r="B187">
        <v>0</v>
      </c>
      <c r="C187">
        <v>2029</v>
      </c>
      <c r="D187" t="s">
        <v>18</v>
      </c>
      <c r="E187">
        <v>37822.759784167203</v>
      </c>
      <c r="F187">
        <v>10</v>
      </c>
      <c r="G187">
        <v>3</v>
      </c>
      <c r="H187">
        <v>3</v>
      </c>
      <c r="I187" t="s">
        <v>14</v>
      </c>
      <c r="J187" t="s">
        <v>22</v>
      </c>
      <c r="K187" t="s">
        <v>23</v>
      </c>
      <c r="L187" t="s">
        <v>24</v>
      </c>
    </row>
    <row r="188" spans="1:12" x14ac:dyDescent="0.25">
      <c r="A188" t="s">
        <v>25</v>
      </c>
      <c r="B188">
        <v>0</v>
      </c>
      <c r="C188">
        <v>2029</v>
      </c>
      <c r="D188" t="s">
        <v>13</v>
      </c>
      <c r="E188">
        <v>37822.759304468702</v>
      </c>
      <c r="F188">
        <v>5</v>
      </c>
      <c r="G188">
        <v>3</v>
      </c>
      <c r="H188">
        <v>3</v>
      </c>
      <c r="I188" t="s">
        <v>14</v>
      </c>
      <c r="J188" t="s">
        <v>22</v>
      </c>
      <c r="K188" t="s">
        <v>23</v>
      </c>
      <c r="L188" t="s">
        <v>17</v>
      </c>
    </row>
    <row r="189" spans="1:12" x14ac:dyDescent="0.25">
      <c r="A189" t="s">
        <v>25</v>
      </c>
      <c r="B189">
        <v>0</v>
      </c>
      <c r="C189">
        <v>2029</v>
      </c>
      <c r="D189" t="s">
        <v>18</v>
      </c>
      <c r="E189">
        <v>37822.759304468702</v>
      </c>
      <c r="F189">
        <v>10</v>
      </c>
      <c r="G189">
        <v>3</v>
      </c>
      <c r="H189">
        <v>3</v>
      </c>
      <c r="I189" t="s">
        <v>14</v>
      </c>
      <c r="J189" t="s">
        <v>22</v>
      </c>
      <c r="K189" t="s">
        <v>23</v>
      </c>
      <c r="L189" t="s">
        <v>17</v>
      </c>
    </row>
    <row r="190" spans="1:12" x14ac:dyDescent="0.25">
      <c r="A190" t="s">
        <v>26</v>
      </c>
      <c r="B190">
        <v>0</v>
      </c>
      <c r="C190">
        <v>2029</v>
      </c>
      <c r="D190" t="s">
        <v>13</v>
      </c>
      <c r="E190">
        <v>37822.824718367097</v>
      </c>
      <c r="F190">
        <v>5</v>
      </c>
      <c r="G190">
        <v>3</v>
      </c>
      <c r="H190">
        <v>3</v>
      </c>
      <c r="I190" t="s">
        <v>14</v>
      </c>
      <c r="J190" t="s">
        <v>22</v>
      </c>
      <c r="K190" t="s">
        <v>27</v>
      </c>
      <c r="L190" t="s">
        <v>17</v>
      </c>
    </row>
    <row r="191" spans="1:12" x14ac:dyDescent="0.25">
      <c r="A191" t="s">
        <v>26</v>
      </c>
      <c r="B191">
        <v>0</v>
      </c>
      <c r="C191">
        <v>2029</v>
      </c>
      <c r="D191" t="s">
        <v>18</v>
      </c>
      <c r="E191">
        <v>37822.824718367097</v>
      </c>
      <c r="F191">
        <v>10</v>
      </c>
      <c r="G191">
        <v>5</v>
      </c>
      <c r="H191">
        <v>5</v>
      </c>
      <c r="I191" t="s">
        <v>14</v>
      </c>
      <c r="J191" t="s">
        <v>22</v>
      </c>
      <c r="K191" t="s">
        <v>27</v>
      </c>
      <c r="L191" t="s">
        <v>17</v>
      </c>
    </row>
    <row r="192" spans="1:12" x14ac:dyDescent="0.25">
      <c r="A192" t="s">
        <v>28</v>
      </c>
      <c r="B192">
        <v>0</v>
      </c>
      <c r="C192">
        <v>2029</v>
      </c>
      <c r="D192" t="s">
        <v>13</v>
      </c>
      <c r="E192">
        <v>37822.8091100276</v>
      </c>
      <c r="F192">
        <v>5</v>
      </c>
      <c r="G192">
        <v>3</v>
      </c>
      <c r="H192">
        <v>3</v>
      </c>
      <c r="I192" t="s">
        <v>14</v>
      </c>
      <c r="J192" t="s">
        <v>22</v>
      </c>
      <c r="K192" t="s">
        <v>29</v>
      </c>
      <c r="L192" t="s">
        <v>17</v>
      </c>
    </row>
    <row r="193" spans="1:12" x14ac:dyDescent="0.25">
      <c r="A193" t="s">
        <v>28</v>
      </c>
      <c r="B193">
        <v>0</v>
      </c>
      <c r="C193">
        <v>2029</v>
      </c>
      <c r="D193" t="s">
        <v>18</v>
      </c>
      <c r="E193">
        <v>37822.8091100276</v>
      </c>
      <c r="F193">
        <v>10</v>
      </c>
      <c r="G193">
        <v>12</v>
      </c>
      <c r="H193">
        <v>10</v>
      </c>
      <c r="I193" t="s">
        <v>14</v>
      </c>
      <c r="J193" t="s">
        <v>22</v>
      </c>
      <c r="K193" t="s">
        <v>29</v>
      </c>
      <c r="L193" t="s">
        <v>17</v>
      </c>
    </row>
    <row r="194" spans="1:12" x14ac:dyDescent="0.25">
      <c r="A194" t="s">
        <v>30</v>
      </c>
      <c r="B194">
        <v>0</v>
      </c>
      <c r="C194">
        <v>2029</v>
      </c>
      <c r="D194" t="s">
        <v>13</v>
      </c>
      <c r="E194">
        <v>37822.744467606899</v>
      </c>
      <c r="F194">
        <v>5</v>
      </c>
      <c r="G194">
        <v>3</v>
      </c>
      <c r="H194">
        <v>3</v>
      </c>
      <c r="I194" t="s">
        <v>14</v>
      </c>
      <c r="J194" t="s">
        <v>22</v>
      </c>
      <c r="K194" t="s">
        <v>29</v>
      </c>
      <c r="L194" t="s">
        <v>31</v>
      </c>
    </row>
    <row r="195" spans="1:12" x14ac:dyDescent="0.25">
      <c r="A195" t="s">
        <v>30</v>
      </c>
      <c r="B195">
        <v>0</v>
      </c>
      <c r="C195">
        <v>2029</v>
      </c>
      <c r="D195" t="s">
        <v>18</v>
      </c>
      <c r="E195">
        <v>37822.744467606899</v>
      </c>
      <c r="F195">
        <v>10</v>
      </c>
      <c r="G195">
        <v>12</v>
      </c>
      <c r="H195">
        <v>10</v>
      </c>
      <c r="I195" t="s">
        <v>14</v>
      </c>
      <c r="J195" t="s">
        <v>22</v>
      </c>
      <c r="K195" t="s">
        <v>29</v>
      </c>
      <c r="L195" t="s">
        <v>31</v>
      </c>
    </row>
    <row r="196" spans="1:12" x14ac:dyDescent="0.25">
      <c r="A196" t="s">
        <v>32</v>
      </c>
      <c r="B196">
        <v>0</v>
      </c>
      <c r="C196">
        <v>2029</v>
      </c>
      <c r="D196" t="s">
        <v>13</v>
      </c>
      <c r="E196">
        <v>37822.765958896998</v>
      </c>
      <c r="F196">
        <v>5</v>
      </c>
      <c r="G196">
        <v>1</v>
      </c>
      <c r="H196">
        <v>1</v>
      </c>
      <c r="I196" t="s">
        <v>14</v>
      </c>
      <c r="J196" t="s">
        <v>33</v>
      </c>
      <c r="K196" t="s">
        <v>23</v>
      </c>
      <c r="L196" t="s">
        <v>24</v>
      </c>
    </row>
    <row r="197" spans="1:12" x14ac:dyDescent="0.25">
      <c r="A197" t="s">
        <v>32</v>
      </c>
      <c r="B197">
        <v>0</v>
      </c>
      <c r="C197">
        <v>2029</v>
      </c>
      <c r="D197" t="s">
        <v>18</v>
      </c>
      <c r="E197">
        <v>37822.765958896998</v>
      </c>
      <c r="F197">
        <v>10</v>
      </c>
      <c r="G197">
        <v>3</v>
      </c>
      <c r="H197">
        <v>3</v>
      </c>
      <c r="I197" t="s">
        <v>14</v>
      </c>
      <c r="J197" t="s">
        <v>33</v>
      </c>
      <c r="K197" t="s">
        <v>23</v>
      </c>
      <c r="L197" t="s">
        <v>24</v>
      </c>
    </row>
    <row r="198" spans="1:12" x14ac:dyDescent="0.25">
      <c r="A198" t="s">
        <v>34</v>
      </c>
      <c r="B198">
        <v>0</v>
      </c>
      <c r="C198">
        <v>2029</v>
      </c>
      <c r="D198" t="s">
        <v>13</v>
      </c>
      <c r="E198">
        <v>37822.807467504201</v>
      </c>
      <c r="F198">
        <v>5</v>
      </c>
      <c r="G198">
        <v>3</v>
      </c>
      <c r="H198">
        <v>3</v>
      </c>
      <c r="I198" t="s">
        <v>14</v>
      </c>
      <c r="J198" t="s">
        <v>33</v>
      </c>
      <c r="K198" t="s">
        <v>23</v>
      </c>
      <c r="L198" t="s">
        <v>17</v>
      </c>
    </row>
    <row r="199" spans="1:12" x14ac:dyDescent="0.25">
      <c r="A199" t="s">
        <v>34</v>
      </c>
      <c r="B199">
        <v>0</v>
      </c>
      <c r="C199">
        <v>2029</v>
      </c>
      <c r="D199" t="s">
        <v>18</v>
      </c>
      <c r="E199">
        <v>37822.807467504201</v>
      </c>
      <c r="F199">
        <v>10</v>
      </c>
      <c r="G199">
        <v>3</v>
      </c>
      <c r="H199">
        <v>3</v>
      </c>
      <c r="I199" t="s">
        <v>14</v>
      </c>
      <c r="J199" t="s">
        <v>33</v>
      </c>
      <c r="K199" t="s">
        <v>23</v>
      </c>
      <c r="L199" t="s">
        <v>17</v>
      </c>
    </row>
    <row r="200" spans="1:12" x14ac:dyDescent="0.25">
      <c r="A200" t="s">
        <v>35</v>
      </c>
      <c r="B200">
        <v>0</v>
      </c>
      <c r="C200">
        <v>2029</v>
      </c>
      <c r="D200" t="s">
        <v>13</v>
      </c>
      <c r="E200">
        <v>37822.836046937897</v>
      </c>
      <c r="F200">
        <v>5</v>
      </c>
      <c r="G200">
        <v>3</v>
      </c>
      <c r="H200">
        <v>3</v>
      </c>
      <c r="I200" t="s">
        <v>14</v>
      </c>
      <c r="J200" t="s">
        <v>33</v>
      </c>
      <c r="K200" t="s">
        <v>27</v>
      </c>
      <c r="L200" t="s">
        <v>17</v>
      </c>
    </row>
    <row r="201" spans="1:12" x14ac:dyDescent="0.25">
      <c r="A201" t="s">
        <v>35</v>
      </c>
      <c r="B201">
        <v>0</v>
      </c>
      <c r="C201">
        <v>2029</v>
      </c>
      <c r="D201" t="s">
        <v>18</v>
      </c>
      <c r="E201">
        <v>37822.836046937897</v>
      </c>
      <c r="F201">
        <v>10</v>
      </c>
      <c r="G201">
        <v>5</v>
      </c>
      <c r="H201">
        <v>5</v>
      </c>
      <c r="I201" t="s">
        <v>14</v>
      </c>
      <c r="J201" t="s">
        <v>33</v>
      </c>
      <c r="K201" t="s">
        <v>27</v>
      </c>
      <c r="L201" t="s">
        <v>17</v>
      </c>
    </row>
    <row r="202" spans="1:12" x14ac:dyDescent="0.25">
      <c r="A202" t="s">
        <v>36</v>
      </c>
      <c r="B202">
        <v>0</v>
      </c>
      <c r="C202">
        <v>2029</v>
      </c>
      <c r="D202" t="s">
        <v>13</v>
      </c>
      <c r="E202">
        <v>37822.839690306602</v>
      </c>
      <c r="F202">
        <v>5</v>
      </c>
      <c r="G202">
        <v>3</v>
      </c>
      <c r="H202">
        <v>3</v>
      </c>
      <c r="I202" t="s">
        <v>14</v>
      </c>
      <c r="J202" t="s">
        <v>33</v>
      </c>
      <c r="K202" t="s">
        <v>37</v>
      </c>
      <c r="L202" t="s">
        <v>17</v>
      </c>
    </row>
    <row r="203" spans="1:12" x14ac:dyDescent="0.25">
      <c r="A203" t="s">
        <v>36</v>
      </c>
      <c r="B203">
        <v>0</v>
      </c>
      <c r="C203">
        <v>2029</v>
      </c>
      <c r="D203" t="s">
        <v>18</v>
      </c>
      <c r="E203">
        <v>37822.839690306602</v>
      </c>
      <c r="F203">
        <v>10</v>
      </c>
      <c r="G203">
        <v>12</v>
      </c>
      <c r="H203">
        <v>10</v>
      </c>
      <c r="I203" t="s">
        <v>14</v>
      </c>
      <c r="J203" t="s">
        <v>33</v>
      </c>
      <c r="K203" t="s">
        <v>37</v>
      </c>
      <c r="L203" t="s">
        <v>17</v>
      </c>
    </row>
    <row r="204" spans="1:12" x14ac:dyDescent="0.25">
      <c r="A204" t="s">
        <v>38</v>
      </c>
      <c r="B204">
        <v>0</v>
      </c>
      <c r="C204">
        <v>2029</v>
      </c>
      <c r="D204" t="s">
        <v>13</v>
      </c>
      <c r="E204">
        <v>37822.749382662201</v>
      </c>
      <c r="F204">
        <v>5</v>
      </c>
      <c r="G204">
        <v>3</v>
      </c>
      <c r="H204">
        <v>3</v>
      </c>
      <c r="I204" t="s">
        <v>14</v>
      </c>
      <c r="J204" t="s">
        <v>33</v>
      </c>
      <c r="K204" t="s">
        <v>37</v>
      </c>
      <c r="L204" t="s">
        <v>31</v>
      </c>
    </row>
    <row r="205" spans="1:12" x14ac:dyDescent="0.25">
      <c r="A205" t="s">
        <v>38</v>
      </c>
      <c r="B205">
        <v>0</v>
      </c>
      <c r="C205">
        <v>2029</v>
      </c>
      <c r="D205" t="s">
        <v>18</v>
      </c>
      <c r="E205">
        <v>37822.749382662201</v>
      </c>
      <c r="F205">
        <v>10</v>
      </c>
      <c r="G205">
        <v>12</v>
      </c>
      <c r="H205">
        <v>10</v>
      </c>
      <c r="I205" t="s">
        <v>14</v>
      </c>
      <c r="J205" t="s">
        <v>33</v>
      </c>
      <c r="K205" t="s">
        <v>37</v>
      </c>
      <c r="L205" t="s">
        <v>31</v>
      </c>
    </row>
    <row r="206" spans="1:12" x14ac:dyDescent="0.25">
      <c r="A206" t="s">
        <v>39</v>
      </c>
      <c r="B206">
        <v>0</v>
      </c>
      <c r="C206">
        <v>2029</v>
      </c>
      <c r="D206" t="s">
        <v>13</v>
      </c>
      <c r="E206">
        <v>9172.9447735200993</v>
      </c>
      <c r="F206">
        <v>5</v>
      </c>
      <c r="G206">
        <v>5</v>
      </c>
      <c r="H206">
        <v>5</v>
      </c>
      <c r="I206" t="s">
        <v>14</v>
      </c>
      <c r="J206" t="s">
        <v>40</v>
      </c>
      <c r="K206" t="s">
        <v>23</v>
      </c>
      <c r="L206" t="s">
        <v>24</v>
      </c>
    </row>
    <row r="207" spans="1:12" x14ac:dyDescent="0.25">
      <c r="A207" t="s">
        <v>39</v>
      </c>
      <c r="B207">
        <v>0</v>
      </c>
      <c r="C207">
        <v>2029</v>
      </c>
      <c r="D207" t="s">
        <v>18</v>
      </c>
      <c r="E207">
        <v>9172.9447735200993</v>
      </c>
      <c r="F207">
        <v>10</v>
      </c>
      <c r="G207">
        <v>12</v>
      </c>
      <c r="H207">
        <v>10</v>
      </c>
      <c r="I207" t="s">
        <v>14</v>
      </c>
      <c r="J207" t="s">
        <v>40</v>
      </c>
      <c r="K207" t="s">
        <v>23</v>
      </c>
      <c r="L207" t="s">
        <v>24</v>
      </c>
    </row>
    <row r="208" spans="1:12" x14ac:dyDescent="0.25">
      <c r="A208" t="s">
        <v>41</v>
      </c>
      <c r="B208">
        <v>0</v>
      </c>
      <c r="C208">
        <v>2029</v>
      </c>
      <c r="D208" t="s">
        <v>13</v>
      </c>
      <c r="E208">
        <v>9172.9774388891492</v>
      </c>
      <c r="F208">
        <v>5</v>
      </c>
      <c r="G208">
        <v>11</v>
      </c>
      <c r="H208">
        <v>5</v>
      </c>
      <c r="I208" t="s">
        <v>14</v>
      </c>
      <c r="J208" t="s">
        <v>40</v>
      </c>
      <c r="K208" t="s">
        <v>23</v>
      </c>
      <c r="L208" t="s">
        <v>17</v>
      </c>
    </row>
    <row r="209" spans="1:12" x14ac:dyDescent="0.25">
      <c r="A209" t="s">
        <v>41</v>
      </c>
      <c r="B209">
        <v>0</v>
      </c>
      <c r="C209">
        <v>2029</v>
      </c>
      <c r="D209" t="s">
        <v>18</v>
      </c>
      <c r="E209">
        <v>9172.9774388891492</v>
      </c>
      <c r="F209">
        <v>10</v>
      </c>
      <c r="G209">
        <v>12</v>
      </c>
      <c r="H209">
        <v>10</v>
      </c>
      <c r="I209" t="s">
        <v>14</v>
      </c>
      <c r="J209" t="s">
        <v>40</v>
      </c>
      <c r="K209" t="s">
        <v>23</v>
      </c>
      <c r="L209" t="s">
        <v>17</v>
      </c>
    </row>
    <row r="210" spans="1:12" x14ac:dyDescent="0.25">
      <c r="A210" t="s">
        <v>42</v>
      </c>
      <c r="B210">
        <v>0</v>
      </c>
      <c r="C210">
        <v>2029</v>
      </c>
      <c r="D210" t="s">
        <v>13</v>
      </c>
      <c r="E210">
        <v>9172.9426184190597</v>
      </c>
      <c r="F210">
        <v>5</v>
      </c>
      <c r="G210">
        <v>11</v>
      </c>
      <c r="H210">
        <v>5</v>
      </c>
      <c r="I210" t="s">
        <v>14</v>
      </c>
      <c r="J210" t="s">
        <v>40</v>
      </c>
      <c r="K210" t="s">
        <v>27</v>
      </c>
      <c r="L210" t="s">
        <v>17</v>
      </c>
    </row>
    <row r="211" spans="1:12" x14ac:dyDescent="0.25">
      <c r="A211" t="s">
        <v>42</v>
      </c>
      <c r="B211">
        <v>0</v>
      </c>
      <c r="C211">
        <v>2029</v>
      </c>
      <c r="D211" t="s">
        <v>18</v>
      </c>
      <c r="E211">
        <v>9172.9426184190597</v>
      </c>
      <c r="F211">
        <v>10</v>
      </c>
      <c r="G211">
        <v>20</v>
      </c>
      <c r="H211">
        <v>10</v>
      </c>
      <c r="I211" t="s">
        <v>14</v>
      </c>
      <c r="J211" t="s">
        <v>40</v>
      </c>
      <c r="K211" t="s">
        <v>27</v>
      </c>
      <c r="L211" t="s">
        <v>17</v>
      </c>
    </row>
    <row r="212" spans="1:12" x14ac:dyDescent="0.25">
      <c r="A212" t="s">
        <v>43</v>
      </c>
      <c r="B212">
        <v>0</v>
      </c>
      <c r="C212">
        <v>2029</v>
      </c>
      <c r="D212" t="s">
        <v>13</v>
      </c>
      <c r="E212">
        <v>9172.9353518621192</v>
      </c>
      <c r="F212">
        <v>5</v>
      </c>
      <c r="G212">
        <v>11</v>
      </c>
      <c r="H212">
        <v>5</v>
      </c>
      <c r="I212" t="s">
        <v>14</v>
      </c>
      <c r="J212" t="s">
        <v>40</v>
      </c>
      <c r="K212" t="s">
        <v>29</v>
      </c>
      <c r="L212" t="s">
        <v>17</v>
      </c>
    </row>
    <row r="213" spans="1:12" x14ac:dyDescent="0.25">
      <c r="A213" t="s">
        <v>43</v>
      </c>
      <c r="B213">
        <v>0</v>
      </c>
      <c r="C213">
        <v>2029</v>
      </c>
      <c r="D213" t="s">
        <v>18</v>
      </c>
      <c r="E213">
        <v>9172.9353518621192</v>
      </c>
      <c r="F213">
        <v>10</v>
      </c>
      <c r="G213">
        <v>47</v>
      </c>
      <c r="H213">
        <v>10</v>
      </c>
      <c r="I213" t="s">
        <v>14</v>
      </c>
      <c r="J213" t="s">
        <v>40</v>
      </c>
      <c r="K213" t="s">
        <v>29</v>
      </c>
      <c r="L213" t="s">
        <v>17</v>
      </c>
    </row>
    <row r="214" spans="1:12" x14ac:dyDescent="0.25">
      <c r="A214" t="s">
        <v>44</v>
      </c>
      <c r="B214">
        <v>0</v>
      </c>
      <c r="C214">
        <v>2029</v>
      </c>
      <c r="D214" t="s">
        <v>13</v>
      </c>
      <c r="E214">
        <v>9172.9550998846007</v>
      </c>
      <c r="F214">
        <v>5</v>
      </c>
      <c r="G214">
        <v>11</v>
      </c>
      <c r="H214">
        <v>5</v>
      </c>
      <c r="I214" t="s">
        <v>14</v>
      </c>
      <c r="J214" t="s">
        <v>40</v>
      </c>
      <c r="K214" t="s">
        <v>29</v>
      </c>
      <c r="L214" t="s">
        <v>31</v>
      </c>
    </row>
    <row r="215" spans="1:12" x14ac:dyDescent="0.25">
      <c r="A215" t="s">
        <v>44</v>
      </c>
      <c r="B215">
        <v>0</v>
      </c>
      <c r="C215">
        <v>2029</v>
      </c>
      <c r="D215" t="s">
        <v>18</v>
      </c>
      <c r="E215">
        <v>9172.9550998846007</v>
      </c>
      <c r="F215">
        <v>10</v>
      </c>
      <c r="G215">
        <v>47</v>
      </c>
      <c r="H215">
        <v>10</v>
      </c>
      <c r="I215" t="s">
        <v>14</v>
      </c>
      <c r="J215" t="s">
        <v>40</v>
      </c>
      <c r="K215" t="s">
        <v>29</v>
      </c>
      <c r="L215" t="s">
        <v>31</v>
      </c>
    </row>
    <row r="216" spans="1:12" x14ac:dyDescent="0.25">
      <c r="A216" t="s">
        <v>45</v>
      </c>
      <c r="B216">
        <v>0</v>
      </c>
      <c r="C216">
        <v>2029</v>
      </c>
      <c r="D216" t="s">
        <v>13</v>
      </c>
      <c r="E216">
        <v>31102.647809887301</v>
      </c>
      <c r="F216">
        <v>5</v>
      </c>
      <c r="G216">
        <v>3</v>
      </c>
      <c r="H216">
        <v>3</v>
      </c>
      <c r="I216" t="s">
        <v>14</v>
      </c>
      <c r="J216" t="s">
        <v>46</v>
      </c>
      <c r="K216" t="s">
        <v>27</v>
      </c>
      <c r="L216" t="s">
        <v>17</v>
      </c>
    </row>
    <row r="217" spans="1:12" x14ac:dyDescent="0.25">
      <c r="A217" t="s">
        <v>45</v>
      </c>
      <c r="B217">
        <v>0</v>
      </c>
      <c r="C217">
        <v>2029</v>
      </c>
      <c r="D217" t="s">
        <v>18</v>
      </c>
      <c r="E217">
        <v>31102.647809887301</v>
      </c>
      <c r="F217">
        <v>10</v>
      </c>
      <c r="G217">
        <v>6</v>
      </c>
      <c r="H217">
        <v>6</v>
      </c>
      <c r="I217" t="s">
        <v>14</v>
      </c>
      <c r="J217" t="s">
        <v>46</v>
      </c>
      <c r="K217" t="s">
        <v>27</v>
      </c>
      <c r="L217" t="s">
        <v>17</v>
      </c>
    </row>
    <row r="218" spans="1:12" x14ac:dyDescent="0.25">
      <c r="A218" t="s">
        <v>47</v>
      </c>
      <c r="B218">
        <v>0</v>
      </c>
      <c r="C218">
        <v>2029</v>
      </c>
      <c r="D218" t="s">
        <v>13</v>
      </c>
      <c r="E218">
        <v>31102.636906033102</v>
      </c>
      <c r="F218">
        <v>5</v>
      </c>
      <c r="G218">
        <v>3</v>
      </c>
      <c r="H218">
        <v>3</v>
      </c>
      <c r="I218" t="s">
        <v>14</v>
      </c>
      <c r="J218" t="s">
        <v>46</v>
      </c>
      <c r="K218" t="s">
        <v>29</v>
      </c>
      <c r="L218" t="s">
        <v>17</v>
      </c>
    </row>
    <row r="219" spans="1:12" x14ac:dyDescent="0.25">
      <c r="A219" t="s">
        <v>47</v>
      </c>
      <c r="B219">
        <v>0</v>
      </c>
      <c r="C219">
        <v>2029</v>
      </c>
      <c r="D219" t="s">
        <v>18</v>
      </c>
      <c r="E219">
        <v>31102.636906033102</v>
      </c>
      <c r="F219">
        <v>10</v>
      </c>
      <c r="G219">
        <v>14</v>
      </c>
      <c r="H219">
        <v>10</v>
      </c>
      <c r="I219" t="s">
        <v>14</v>
      </c>
      <c r="J219" t="s">
        <v>46</v>
      </c>
      <c r="K219" t="s">
        <v>29</v>
      </c>
      <c r="L219" t="s">
        <v>17</v>
      </c>
    </row>
    <row r="220" spans="1:12" x14ac:dyDescent="0.25">
      <c r="A220" t="s">
        <v>48</v>
      </c>
      <c r="B220">
        <v>0</v>
      </c>
      <c r="C220">
        <v>2029</v>
      </c>
      <c r="D220" t="s">
        <v>13</v>
      </c>
      <c r="E220">
        <v>31102.651385552199</v>
      </c>
      <c r="F220">
        <v>5</v>
      </c>
      <c r="G220">
        <v>3</v>
      </c>
      <c r="H220">
        <v>3</v>
      </c>
      <c r="I220" t="s">
        <v>14</v>
      </c>
      <c r="J220" t="s">
        <v>46</v>
      </c>
      <c r="K220" t="s">
        <v>29</v>
      </c>
      <c r="L220" t="s">
        <v>31</v>
      </c>
    </row>
    <row r="221" spans="1:12" x14ac:dyDescent="0.25">
      <c r="A221" t="s">
        <v>48</v>
      </c>
      <c r="B221">
        <v>0</v>
      </c>
      <c r="C221">
        <v>2029</v>
      </c>
      <c r="D221" t="s">
        <v>18</v>
      </c>
      <c r="E221">
        <v>31102.651385552199</v>
      </c>
      <c r="F221">
        <v>10</v>
      </c>
      <c r="G221">
        <v>14</v>
      </c>
      <c r="H221">
        <v>10</v>
      </c>
      <c r="I221" t="s">
        <v>14</v>
      </c>
      <c r="J221" t="s">
        <v>46</v>
      </c>
      <c r="K221" t="s">
        <v>29</v>
      </c>
      <c r="L221" t="s">
        <v>31</v>
      </c>
    </row>
    <row r="222" spans="1:12" x14ac:dyDescent="0.25">
      <c r="A222" t="s">
        <v>49</v>
      </c>
      <c r="B222">
        <v>0</v>
      </c>
      <c r="C222">
        <v>2029</v>
      </c>
      <c r="D222" t="s">
        <v>13</v>
      </c>
      <c r="E222">
        <v>23457.245507833799</v>
      </c>
      <c r="F222">
        <v>5</v>
      </c>
      <c r="G222">
        <v>4</v>
      </c>
      <c r="H222">
        <v>4</v>
      </c>
      <c r="I222" t="s">
        <v>14</v>
      </c>
      <c r="J222" t="s">
        <v>50</v>
      </c>
      <c r="K222" t="s">
        <v>16</v>
      </c>
      <c r="L222" t="s">
        <v>17</v>
      </c>
    </row>
    <row r="223" spans="1:12" x14ac:dyDescent="0.25">
      <c r="A223" t="s">
        <v>49</v>
      </c>
      <c r="B223">
        <v>0</v>
      </c>
      <c r="C223">
        <v>2029</v>
      </c>
      <c r="D223" t="s">
        <v>18</v>
      </c>
      <c r="E223">
        <v>23457.245507833799</v>
      </c>
      <c r="F223">
        <v>10</v>
      </c>
      <c r="G223">
        <v>5</v>
      </c>
      <c r="H223">
        <v>5</v>
      </c>
      <c r="I223" t="s">
        <v>14</v>
      </c>
      <c r="J223" t="s">
        <v>50</v>
      </c>
      <c r="K223" t="s">
        <v>16</v>
      </c>
      <c r="L223" t="s">
        <v>17</v>
      </c>
    </row>
    <row r="224" spans="1:12" x14ac:dyDescent="0.25">
      <c r="A224" t="s">
        <v>51</v>
      </c>
      <c r="B224">
        <v>0</v>
      </c>
      <c r="C224">
        <v>2029</v>
      </c>
      <c r="D224" t="s">
        <v>13</v>
      </c>
      <c r="E224">
        <v>23457.249213770501</v>
      </c>
      <c r="F224">
        <v>5</v>
      </c>
      <c r="G224">
        <v>2</v>
      </c>
      <c r="H224">
        <v>2</v>
      </c>
      <c r="I224" t="s">
        <v>14</v>
      </c>
      <c r="J224" t="s">
        <v>50</v>
      </c>
      <c r="K224" t="s">
        <v>23</v>
      </c>
      <c r="L224" t="s">
        <v>24</v>
      </c>
    </row>
    <row r="225" spans="1:12" x14ac:dyDescent="0.25">
      <c r="A225" t="s">
        <v>51</v>
      </c>
      <c r="B225">
        <v>0</v>
      </c>
      <c r="C225">
        <v>2029</v>
      </c>
      <c r="D225" t="s">
        <v>18</v>
      </c>
      <c r="E225">
        <v>23457.249213770501</v>
      </c>
      <c r="F225">
        <v>10</v>
      </c>
      <c r="G225">
        <v>5</v>
      </c>
      <c r="H225">
        <v>5</v>
      </c>
      <c r="I225" t="s">
        <v>14</v>
      </c>
      <c r="J225" t="s">
        <v>50</v>
      </c>
      <c r="K225" t="s">
        <v>23</v>
      </c>
      <c r="L225" t="s">
        <v>24</v>
      </c>
    </row>
    <row r="226" spans="1:12" x14ac:dyDescent="0.25">
      <c r="A226" t="s">
        <v>52</v>
      </c>
      <c r="B226">
        <v>0</v>
      </c>
      <c r="C226">
        <v>2029</v>
      </c>
      <c r="D226" t="s">
        <v>13</v>
      </c>
      <c r="E226">
        <v>23457.325425614399</v>
      </c>
      <c r="F226">
        <v>5</v>
      </c>
      <c r="G226">
        <v>4</v>
      </c>
      <c r="H226">
        <v>4</v>
      </c>
      <c r="I226" t="s">
        <v>14</v>
      </c>
      <c r="J226" t="s">
        <v>50</v>
      </c>
      <c r="K226" t="s">
        <v>23</v>
      </c>
      <c r="L226" t="s">
        <v>17</v>
      </c>
    </row>
    <row r="227" spans="1:12" x14ac:dyDescent="0.25">
      <c r="A227" t="s">
        <v>52</v>
      </c>
      <c r="B227">
        <v>0</v>
      </c>
      <c r="C227">
        <v>2029</v>
      </c>
      <c r="D227" t="s">
        <v>18</v>
      </c>
      <c r="E227">
        <v>23457.325425614399</v>
      </c>
      <c r="F227">
        <v>10</v>
      </c>
      <c r="G227">
        <v>5</v>
      </c>
      <c r="H227">
        <v>5</v>
      </c>
      <c r="I227" t="s">
        <v>14</v>
      </c>
      <c r="J227" t="s">
        <v>50</v>
      </c>
      <c r="K227" t="s">
        <v>23</v>
      </c>
      <c r="L227" t="s">
        <v>17</v>
      </c>
    </row>
    <row r="228" spans="1:12" x14ac:dyDescent="0.25">
      <c r="A228" t="s">
        <v>53</v>
      </c>
      <c r="B228">
        <v>0</v>
      </c>
      <c r="C228">
        <v>2029</v>
      </c>
      <c r="D228" t="s">
        <v>13</v>
      </c>
      <c r="E228">
        <v>23457.3535922923</v>
      </c>
      <c r="F228">
        <v>5</v>
      </c>
      <c r="G228">
        <v>2</v>
      </c>
      <c r="H228">
        <v>2</v>
      </c>
      <c r="I228" t="s">
        <v>14</v>
      </c>
      <c r="J228" t="s">
        <v>50</v>
      </c>
      <c r="K228" t="s">
        <v>27</v>
      </c>
      <c r="L228" t="s">
        <v>24</v>
      </c>
    </row>
    <row r="229" spans="1:12" x14ac:dyDescent="0.25">
      <c r="A229" t="s">
        <v>53</v>
      </c>
      <c r="B229">
        <v>0</v>
      </c>
      <c r="C229">
        <v>2029</v>
      </c>
      <c r="D229" t="s">
        <v>18</v>
      </c>
      <c r="E229">
        <v>23457.3535922923</v>
      </c>
      <c r="F229">
        <v>10</v>
      </c>
      <c r="G229">
        <v>5</v>
      </c>
      <c r="H229">
        <v>5</v>
      </c>
      <c r="I229" t="s">
        <v>14</v>
      </c>
      <c r="J229" t="s">
        <v>50</v>
      </c>
      <c r="K229" t="s">
        <v>27</v>
      </c>
      <c r="L229" t="s">
        <v>24</v>
      </c>
    </row>
    <row r="230" spans="1:12" x14ac:dyDescent="0.25">
      <c r="A230" t="s">
        <v>54</v>
      </c>
      <c r="B230">
        <v>0</v>
      </c>
      <c r="C230">
        <v>2029</v>
      </c>
      <c r="D230" t="s">
        <v>13</v>
      </c>
      <c r="E230">
        <v>23457.3059567362</v>
      </c>
      <c r="F230">
        <v>5</v>
      </c>
      <c r="G230">
        <v>4</v>
      </c>
      <c r="H230">
        <v>4</v>
      </c>
      <c r="I230" t="s">
        <v>14</v>
      </c>
      <c r="J230" t="s">
        <v>50</v>
      </c>
      <c r="K230" t="s">
        <v>27</v>
      </c>
      <c r="L230" t="s">
        <v>17</v>
      </c>
    </row>
    <row r="231" spans="1:12" x14ac:dyDescent="0.25">
      <c r="A231" t="s">
        <v>54</v>
      </c>
      <c r="B231">
        <v>0</v>
      </c>
      <c r="C231">
        <v>2029</v>
      </c>
      <c r="D231" t="s">
        <v>18</v>
      </c>
      <c r="E231">
        <v>23457.3059567362</v>
      </c>
      <c r="F231">
        <v>10</v>
      </c>
      <c r="G231">
        <v>8</v>
      </c>
      <c r="H231">
        <v>8</v>
      </c>
      <c r="I231" t="s">
        <v>14</v>
      </c>
      <c r="J231" t="s">
        <v>50</v>
      </c>
      <c r="K231" t="s">
        <v>27</v>
      </c>
      <c r="L231" t="s">
        <v>17</v>
      </c>
    </row>
    <row r="232" spans="1:12" x14ac:dyDescent="0.25">
      <c r="A232" t="s">
        <v>55</v>
      </c>
      <c r="B232">
        <v>0</v>
      </c>
      <c r="C232">
        <v>2029</v>
      </c>
      <c r="D232" t="s">
        <v>13</v>
      </c>
      <c r="E232">
        <v>23457.263629737401</v>
      </c>
      <c r="F232">
        <v>5</v>
      </c>
      <c r="G232">
        <v>2</v>
      </c>
      <c r="H232">
        <v>2</v>
      </c>
      <c r="I232" t="s">
        <v>14</v>
      </c>
      <c r="J232" t="s">
        <v>50</v>
      </c>
      <c r="K232" t="s">
        <v>29</v>
      </c>
      <c r="L232" t="s">
        <v>24</v>
      </c>
    </row>
    <row r="233" spans="1:12" x14ac:dyDescent="0.25">
      <c r="A233" t="s">
        <v>55</v>
      </c>
      <c r="B233">
        <v>0</v>
      </c>
      <c r="C233">
        <v>2029</v>
      </c>
      <c r="D233" t="s">
        <v>18</v>
      </c>
      <c r="E233">
        <v>23457.263629737401</v>
      </c>
      <c r="F233">
        <v>10</v>
      </c>
      <c r="G233">
        <v>5</v>
      </c>
      <c r="H233">
        <v>5</v>
      </c>
      <c r="I233" t="s">
        <v>14</v>
      </c>
      <c r="J233" t="s">
        <v>50</v>
      </c>
      <c r="K233" t="s">
        <v>29</v>
      </c>
      <c r="L233" t="s">
        <v>24</v>
      </c>
    </row>
    <row r="234" spans="1:12" x14ac:dyDescent="0.25">
      <c r="A234" t="s">
        <v>56</v>
      </c>
      <c r="B234">
        <v>0</v>
      </c>
      <c r="C234">
        <v>2029</v>
      </c>
      <c r="D234" t="s">
        <v>13</v>
      </c>
      <c r="E234">
        <v>23457.268421237299</v>
      </c>
      <c r="F234">
        <v>5</v>
      </c>
      <c r="G234">
        <v>4</v>
      </c>
      <c r="H234">
        <v>4</v>
      </c>
      <c r="I234" t="s">
        <v>14</v>
      </c>
      <c r="J234" t="s">
        <v>50</v>
      </c>
      <c r="K234" t="s">
        <v>29</v>
      </c>
      <c r="L234" t="s">
        <v>17</v>
      </c>
    </row>
    <row r="235" spans="1:12" x14ac:dyDescent="0.25">
      <c r="A235" t="s">
        <v>56</v>
      </c>
      <c r="B235">
        <v>0</v>
      </c>
      <c r="C235">
        <v>2029</v>
      </c>
      <c r="D235" t="s">
        <v>18</v>
      </c>
      <c r="E235">
        <v>23457.268421237299</v>
      </c>
      <c r="F235">
        <v>10</v>
      </c>
      <c r="G235">
        <v>19</v>
      </c>
      <c r="H235">
        <v>10</v>
      </c>
      <c r="I235" t="s">
        <v>14</v>
      </c>
      <c r="J235" t="s">
        <v>50</v>
      </c>
      <c r="K235" t="s">
        <v>29</v>
      </c>
      <c r="L235" t="s">
        <v>17</v>
      </c>
    </row>
    <row r="236" spans="1:12" x14ac:dyDescent="0.25">
      <c r="A236" t="s">
        <v>57</v>
      </c>
      <c r="B236">
        <v>0</v>
      </c>
      <c r="C236">
        <v>2029</v>
      </c>
      <c r="D236" t="s">
        <v>13</v>
      </c>
      <c r="E236">
        <v>23457.2325844775</v>
      </c>
      <c r="F236">
        <v>5</v>
      </c>
      <c r="G236">
        <v>4</v>
      </c>
      <c r="H236">
        <v>4</v>
      </c>
      <c r="I236" t="s">
        <v>14</v>
      </c>
      <c r="J236" t="s">
        <v>50</v>
      </c>
      <c r="K236" t="s">
        <v>29</v>
      </c>
      <c r="L236" t="s">
        <v>31</v>
      </c>
    </row>
    <row r="237" spans="1:12" x14ac:dyDescent="0.25">
      <c r="A237" t="s">
        <v>57</v>
      </c>
      <c r="B237">
        <v>0</v>
      </c>
      <c r="C237">
        <v>2029</v>
      </c>
      <c r="D237" t="s">
        <v>18</v>
      </c>
      <c r="E237">
        <v>23457.2325844775</v>
      </c>
      <c r="F237">
        <v>10</v>
      </c>
      <c r="G237">
        <v>19</v>
      </c>
      <c r="H237">
        <v>10</v>
      </c>
      <c r="I237" t="s">
        <v>14</v>
      </c>
      <c r="J237" t="s">
        <v>50</v>
      </c>
      <c r="K237" t="s">
        <v>29</v>
      </c>
      <c r="L237" t="s">
        <v>31</v>
      </c>
    </row>
    <row r="238" spans="1:12" x14ac:dyDescent="0.25">
      <c r="A238" t="s">
        <v>58</v>
      </c>
      <c r="B238">
        <v>0</v>
      </c>
      <c r="C238">
        <v>2029</v>
      </c>
      <c r="D238" t="s">
        <v>13</v>
      </c>
      <c r="E238">
        <v>37128.440357032901</v>
      </c>
      <c r="F238">
        <v>5</v>
      </c>
      <c r="G238">
        <v>3</v>
      </c>
      <c r="H238">
        <v>3</v>
      </c>
      <c r="I238" t="s">
        <v>14</v>
      </c>
      <c r="J238" t="s">
        <v>59</v>
      </c>
      <c r="K238" t="s">
        <v>16</v>
      </c>
      <c r="L238" t="s">
        <v>17</v>
      </c>
    </row>
    <row r="239" spans="1:12" x14ac:dyDescent="0.25">
      <c r="A239" t="s">
        <v>58</v>
      </c>
      <c r="B239">
        <v>0</v>
      </c>
      <c r="C239">
        <v>2029</v>
      </c>
      <c r="D239" t="s">
        <v>18</v>
      </c>
      <c r="E239">
        <v>37128.440357032901</v>
      </c>
      <c r="F239">
        <v>10</v>
      </c>
      <c r="G239">
        <v>3</v>
      </c>
      <c r="H239">
        <v>3</v>
      </c>
      <c r="I239" t="s">
        <v>14</v>
      </c>
      <c r="J239" t="s">
        <v>59</v>
      </c>
      <c r="K239" t="s">
        <v>16</v>
      </c>
      <c r="L239" t="s">
        <v>17</v>
      </c>
    </row>
    <row r="240" spans="1:12" x14ac:dyDescent="0.25">
      <c r="A240" t="s">
        <v>60</v>
      </c>
      <c r="B240">
        <v>0</v>
      </c>
      <c r="C240">
        <v>2029</v>
      </c>
      <c r="D240" t="s">
        <v>13</v>
      </c>
      <c r="E240">
        <v>37128.480462507898</v>
      </c>
      <c r="F240">
        <v>5</v>
      </c>
      <c r="G240">
        <v>1</v>
      </c>
      <c r="H240">
        <v>1</v>
      </c>
      <c r="I240" t="s">
        <v>14</v>
      </c>
      <c r="J240" t="s">
        <v>59</v>
      </c>
      <c r="K240" t="s">
        <v>23</v>
      </c>
      <c r="L240" t="s">
        <v>24</v>
      </c>
    </row>
    <row r="241" spans="1:12" x14ac:dyDescent="0.25">
      <c r="A241" t="s">
        <v>60</v>
      </c>
      <c r="B241">
        <v>0</v>
      </c>
      <c r="C241">
        <v>2029</v>
      </c>
      <c r="D241" t="s">
        <v>18</v>
      </c>
      <c r="E241">
        <v>37128.480462507898</v>
      </c>
      <c r="F241">
        <v>10</v>
      </c>
      <c r="G241">
        <v>3</v>
      </c>
      <c r="H241">
        <v>3</v>
      </c>
      <c r="I241" t="s">
        <v>14</v>
      </c>
      <c r="J241" t="s">
        <v>59</v>
      </c>
      <c r="K241" t="s">
        <v>23</v>
      </c>
      <c r="L241" t="s">
        <v>24</v>
      </c>
    </row>
    <row r="242" spans="1:12" x14ac:dyDescent="0.25">
      <c r="A242" t="s">
        <v>61</v>
      </c>
      <c r="B242">
        <v>0</v>
      </c>
      <c r="C242">
        <v>2029</v>
      </c>
      <c r="D242" t="s">
        <v>13</v>
      </c>
      <c r="E242">
        <v>37128.523687845402</v>
      </c>
      <c r="F242">
        <v>5</v>
      </c>
      <c r="G242">
        <v>3</v>
      </c>
      <c r="H242">
        <v>3</v>
      </c>
      <c r="I242" t="s">
        <v>14</v>
      </c>
      <c r="J242" t="s">
        <v>59</v>
      </c>
      <c r="K242" t="s">
        <v>23</v>
      </c>
      <c r="L242" t="s">
        <v>17</v>
      </c>
    </row>
    <row r="243" spans="1:12" x14ac:dyDescent="0.25">
      <c r="A243" t="s">
        <v>61</v>
      </c>
      <c r="B243">
        <v>0</v>
      </c>
      <c r="C243">
        <v>2029</v>
      </c>
      <c r="D243" t="s">
        <v>18</v>
      </c>
      <c r="E243">
        <v>37128.523687845402</v>
      </c>
      <c r="F243">
        <v>10</v>
      </c>
      <c r="G243">
        <v>3</v>
      </c>
      <c r="H243">
        <v>3</v>
      </c>
      <c r="I243" t="s">
        <v>14</v>
      </c>
      <c r="J243" t="s">
        <v>59</v>
      </c>
      <c r="K243" t="s">
        <v>23</v>
      </c>
      <c r="L243" t="s">
        <v>17</v>
      </c>
    </row>
    <row r="244" spans="1:12" x14ac:dyDescent="0.25">
      <c r="A244" t="s">
        <v>62</v>
      </c>
      <c r="B244">
        <v>0</v>
      </c>
      <c r="C244">
        <v>2029</v>
      </c>
      <c r="D244" t="s">
        <v>13</v>
      </c>
      <c r="E244">
        <v>37128.506309263503</v>
      </c>
      <c r="F244">
        <v>5</v>
      </c>
      <c r="G244">
        <v>1</v>
      </c>
      <c r="H244">
        <v>1</v>
      </c>
      <c r="I244" t="s">
        <v>14</v>
      </c>
      <c r="J244" t="s">
        <v>59</v>
      </c>
      <c r="K244" t="s">
        <v>27</v>
      </c>
      <c r="L244" t="s">
        <v>24</v>
      </c>
    </row>
    <row r="245" spans="1:12" x14ac:dyDescent="0.25">
      <c r="A245" t="s">
        <v>62</v>
      </c>
      <c r="B245">
        <v>0</v>
      </c>
      <c r="C245">
        <v>2029</v>
      </c>
      <c r="D245" t="s">
        <v>18</v>
      </c>
      <c r="E245">
        <v>37128.506309263503</v>
      </c>
      <c r="F245">
        <v>10</v>
      </c>
      <c r="G245">
        <v>3</v>
      </c>
      <c r="H245">
        <v>3</v>
      </c>
      <c r="I245" t="s">
        <v>14</v>
      </c>
      <c r="J245" t="s">
        <v>59</v>
      </c>
      <c r="K245" t="s">
        <v>27</v>
      </c>
      <c r="L245" t="s">
        <v>24</v>
      </c>
    </row>
    <row r="246" spans="1:12" x14ac:dyDescent="0.25">
      <c r="A246" t="s">
        <v>63</v>
      </c>
      <c r="B246">
        <v>0</v>
      </c>
      <c r="C246">
        <v>2029</v>
      </c>
      <c r="D246" t="s">
        <v>13</v>
      </c>
      <c r="E246">
        <v>37128.530317236102</v>
      </c>
      <c r="F246">
        <v>5</v>
      </c>
      <c r="G246">
        <v>3</v>
      </c>
      <c r="H246">
        <v>3</v>
      </c>
      <c r="I246" t="s">
        <v>14</v>
      </c>
      <c r="J246" t="s">
        <v>59</v>
      </c>
      <c r="K246" t="s">
        <v>27</v>
      </c>
      <c r="L246" t="s">
        <v>17</v>
      </c>
    </row>
    <row r="247" spans="1:12" x14ac:dyDescent="0.25">
      <c r="A247" t="s">
        <v>63</v>
      </c>
      <c r="B247">
        <v>0</v>
      </c>
      <c r="C247">
        <v>2029</v>
      </c>
      <c r="D247" t="s">
        <v>18</v>
      </c>
      <c r="E247">
        <v>37128.530317236102</v>
      </c>
      <c r="F247">
        <v>10</v>
      </c>
      <c r="G247">
        <v>5</v>
      </c>
      <c r="H247">
        <v>5</v>
      </c>
      <c r="I247" t="s">
        <v>14</v>
      </c>
      <c r="J247" t="s">
        <v>59</v>
      </c>
      <c r="K247" t="s">
        <v>27</v>
      </c>
      <c r="L247" t="s">
        <v>17</v>
      </c>
    </row>
    <row r="248" spans="1:12" x14ac:dyDescent="0.25">
      <c r="A248" t="s">
        <v>64</v>
      </c>
      <c r="B248">
        <v>0</v>
      </c>
      <c r="C248">
        <v>2029</v>
      </c>
      <c r="D248" t="s">
        <v>13</v>
      </c>
      <c r="E248">
        <v>37128.430155108297</v>
      </c>
      <c r="F248">
        <v>5</v>
      </c>
      <c r="G248">
        <v>1</v>
      </c>
      <c r="H248">
        <v>1</v>
      </c>
      <c r="I248" t="s">
        <v>14</v>
      </c>
      <c r="J248" t="s">
        <v>59</v>
      </c>
      <c r="K248" t="s">
        <v>29</v>
      </c>
      <c r="L248" t="s">
        <v>24</v>
      </c>
    </row>
    <row r="249" spans="1:12" x14ac:dyDescent="0.25">
      <c r="A249" t="s">
        <v>64</v>
      </c>
      <c r="B249">
        <v>0</v>
      </c>
      <c r="C249">
        <v>2029</v>
      </c>
      <c r="D249" t="s">
        <v>18</v>
      </c>
      <c r="E249">
        <v>37128.430155108297</v>
      </c>
      <c r="F249">
        <v>10</v>
      </c>
      <c r="G249">
        <v>3</v>
      </c>
      <c r="H249">
        <v>3</v>
      </c>
      <c r="I249" t="s">
        <v>14</v>
      </c>
      <c r="J249" t="s">
        <v>59</v>
      </c>
      <c r="K249" t="s">
        <v>29</v>
      </c>
      <c r="L249" t="s">
        <v>24</v>
      </c>
    </row>
    <row r="250" spans="1:12" x14ac:dyDescent="0.25">
      <c r="A250" t="s">
        <v>65</v>
      </c>
      <c r="B250">
        <v>0</v>
      </c>
      <c r="C250">
        <v>2029</v>
      </c>
      <c r="D250" t="s">
        <v>13</v>
      </c>
      <c r="E250">
        <v>37128.448965137199</v>
      </c>
      <c r="F250">
        <v>5</v>
      </c>
      <c r="G250">
        <v>3</v>
      </c>
      <c r="H250">
        <v>3</v>
      </c>
      <c r="I250" t="s">
        <v>14</v>
      </c>
      <c r="J250" t="s">
        <v>59</v>
      </c>
      <c r="K250" t="s">
        <v>29</v>
      </c>
      <c r="L250" t="s">
        <v>17</v>
      </c>
    </row>
    <row r="251" spans="1:12" x14ac:dyDescent="0.25">
      <c r="A251" t="s">
        <v>65</v>
      </c>
      <c r="B251">
        <v>0</v>
      </c>
      <c r="C251">
        <v>2029</v>
      </c>
      <c r="D251" t="s">
        <v>18</v>
      </c>
      <c r="E251">
        <v>37128.448965137199</v>
      </c>
      <c r="F251">
        <v>10</v>
      </c>
      <c r="G251">
        <v>12</v>
      </c>
      <c r="H251">
        <v>10</v>
      </c>
      <c r="I251" t="s">
        <v>14</v>
      </c>
      <c r="J251" t="s">
        <v>59</v>
      </c>
      <c r="K251" t="s">
        <v>29</v>
      </c>
      <c r="L251" t="s">
        <v>17</v>
      </c>
    </row>
    <row r="252" spans="1:12" x14ac:dyDescent="0.25">
      <c r="A252" t="s">
        <v>66</v>
      </c>
      <c r="B252">
        <v>0</v>
      </c>
      <c r="C252">
        <v>2029</v>
      </c>
      <c r="D252" t="s">
        <v>13</v>
      </c>
      <c r="E252">
        <v>37128.402872443097</v>
      </c>
      <c r="F252">
        <v>5</v>
      </c>
      <c r="G252">
        <v>3</v>
      </c>
      <c r="H252">
        <v>3</v>
      </c>
      <c r="I252" t="s">
        <v>14</v>
      </c>
      <c r="J252" t="s">
        <v>59</v>
      </c>
      <c r="K252" t="s">
        <v>29</v>
      </c>
      <c r="L252" t="s">
        <v>31</v>
      </c>
    </row>
    <row r="253" spans="1:12" x14ac:dyDescent="0.25">
      <c r="A253" t="s">
        <v>66</v>
      </c>
      <c r="B253">
        <v>0</v>
      </c>
      <c r="C253">
        <v>2029</v>
      </c>
      <c r="D253" t="s">
        <v>18</v>
      </c>
      <c r="E253">
        <v>37128.402872443097</v>
      </c>
      <c r="F253">
        <v>10</v>
      </c>
      <c r="G253">
        <v>12</v>
      </c>
      <c r="H253">
        <v>10</v>
      </c>
      <c r="I253" t="s">
        <v>14</v>
      </c>
      <c r="J253" t="s">
        <v>59</v>
      </c>
      <c r="K253" t="s">
        <v>29</v>
      </c>
      <c r="L253" t="s">
        <v>31</v>
      </c>
    </row>
    <row r="254" spans="1:12" x14ac:dyDescent="0.25">
      <c r="A254" t="s">
        <v>67</v>
      </c>
      <c r="B254">
        <v>0</v>
      </c>
      <c r="C254">
        <v>2029</v>
      </c>
      <c r="D254" t="s">
        <v>13</v>
      </c>
      <c r="E254">
        <v>6304.2185081289699</v>
      </c>
      <c r="F254">
        <v>5</v>
      </c>
      <c r="G254">
        <v>8</v>
      </c>
      <c r="H254">
        <v>5</v>
      </c>
      <c r="I254" t="s">
        <v>14</v>
      </c>
      <c r="J254" t="s">
        <v>68</v>
      </c>
      <c r="K254" t="s">
        <v>23</v>
      </c>
      <c r="L254" t="s">
        <v>24</v>
      </c>
    </row>
    <row r="255" spans="1:12" x14ac:dyDescent="0.25">
      <c r="A255" t="s">
        <v>67</v>
      </c>
      <c r="B255">
        <v>0</v>
      </c>
      <c r="C255">
        <v>2029</v>
      </c>
      <c r="D255" t="s">
        <v>18</v>
      </c>
      <c r="E255">
        <v>6304.2185081289699</v>
      </c>
      <c r="F255">
        <v>10</v>
      </c>
      <c r="G255">
        <v>17</v>
      </c>
      <c r="H255">
        <v>10</v>
      </c>
      <c r="I255" t="s">
        <v>14</v>
      </c>
      <c r="J255" t="s">
        <v>68</v>
      </c>
      <c r="K255" t="s">
        <v>23</v>
      </c>
      <c r="L255" t="s">
        <v>24</v>
      </c>
    </row>
    <row r="256" spans="1:12" x14ac:dyDescent="0.25">
      <c r="A256" t="s">
        <v>69</v>
      </c>
      <c r="B256">
        <v>0</v>
      </c>
      <c r="C256">
        <v>2029</v>
      </c>
      <c r="D256" t="s">
        <v>13</v>
      </c>
      <c r="E256">
        <v>6304.2304320022504</v>
      </c>
      <c r="F256">
        <v>5</v>
      </c>
      <c r="G256">
        <v>8</v>
      </c>
      <c r="H256">
        <v>5</v>
      </c>
      <c r="I256" t="s">
        <v>14</v>
      </c>
      <c r="J256" t="s">
        <v>68</v>
      </c>
      <c r="K256" t="s">
        <v>27</v>
      </c>
      <c r="L256" t="s">
        <v>24</v>
      </c>
    </row>
    <row r="257" spans="1:12" x14ac:dyDescent="0.25">
      <c r="A257" t="s">
        <v>69</v>
      </c>
      <c r="B257">
        <v>0</v>
      </c>
      <c r="C257">
        <v>2029</v>
      </c>
      <c r="D257" t="s">
        <v>18</v>
      </c>
      <c r="E257">
        <v>6304.2304320022504</v>
      </c>
      <c r="F257">
        <v>10</v>
      </c>
      <c r="G257">
        <v>17</v>
      </c>
      <c r="H257">
        <v>10</v>
      </c>
      <c r="I257" t="s">
        <v>14</v>
      </c>
      <c r="J257" t="s">
        <v>68</v>
      </c>
      <c r="K257" t="s">
        <v>27</v>
      </c>
      <c r="L257" t="s">
        <v>24</v>
      </c>
    </row>
    <row r="258" spans="1:12" x14ac:dyDescent="0.25">
      <c r="A258" t="s">
        <v>70</v>
      </c>
      <c r="B258">
        <v>0</v>
      </c>
      <c r="C258">
        <v>2029</v>
      </c>
      <c r="D258" t="s">
        <v>13</v>
      </c>
      <c r="E258">
        <v>6304.2105577255797</v>
      </c>
      <c r="F258">
        <v>5</v>
      </c>
      <c r="G258">
        <v>16</v>
      </c>
      <c r="H258">
        <v>5</v>
      </c>
      <c r="I258" t="s">
        <v>14</v>
      </c>
      <c r="J258" t="s">
        <v>68</v>
      </c>
      <c r="K258" t="s">
        <v>27</v>
      </c>
      <c r="L258" t="s">
        <v>17</v>
      </c>
    </row>
    <row r="259" spans="1:12" x14ac:dyDescent="0.25">
      <c r="A259" t="s">
        <v>70</v>
      </c>
      <c r="B259">
        <v>0</v>
      </c>
      <c r="C259">
        <v>2029</v>
      </c>
      <c r="D259" t="s">
        <v>18</v>
      </c>
      <c r="E259">
        <v>6304.2105577255797</v>
      </c>
      <c r="F259">
        <v>10</v>
      </c>
      <c r="G259">
        <v>29</v>
      </c>
      <c r="H259">
        <v>10</v>
      </c>
      <c r="I259" t="s">
        <v>14</v>
      </c>
      <c r="J259" t="s">
        <v>68</v>
      </c>
      <c r="K259" t="s">
        <v>27</v>
      </c>
      <c r="L259" t="s">
        <v>17</v>
      </c>
    </row>
    <row r="260" spans="1:12" x14ac:dyDescent="0.25">
      <c r="A260" t="s">
        <v>71</v>
      </c>
      <c r="B260">
        <v>0</v>
      </c>
      <c r="C260">
        <v>2029</v>
      </c>
      <c r="D260" t="s">
        <v>13</v>
      </c>
      <c r="E260">
        <v>6304.2256558397803</v>
      </c>
      <c r="F260">
        <v>5</v>
      </c>
      <c r="G260">
        <v>8</v>
      </c>
      <c r="H260">
        <v>5</v>
      </c>
      <c r="I260" t="s">
        <v>14</v>
      </c>
      <c r="J260" t="s">
        <v>68</v>
      </c>
      <c r="K260" t="s">
        <v>29</v>
      </c>
      <c r="L260" t="s">
        <v>24</v>
      </c>
    </row>
    <row r="261" spans="1:12" x14ac:dyDescent="0.25">
      <c r="A261" t="s">
        <v>71</v>
      </c>
      <c r="B261">
        <v>0</v>
      </c>
      <c r="C261">
        <v>2029</v>
      </c>
      <c r="D261" t="s">
        <v>18</v>
      </c>
      <c r="E261">
        <v>6304.2256558397803</v>
      </c>
      <c r="F261">
        <v>10</v>
      </c>
      <c r="G261">
        <v>17</v>
      </c>
      <c r="H261">
        <v>10</v>
      </c>
      <c r="I261" t="s">
        <v>14</v>
      </c>
      <c r="J261" t="s">
        <v>68</v>
      </c>
      <c r="K261" t="s">
        <v>29</v>
      </c>
      <c r="L261" t="s">
        <v>24</v>
      </c>
    </row>
    <row r="262" spans="1:12" x14ac:dyDescent="0.25">
      <c r="A262" t="s">
        <v>72</v>
      </c>
      <c r="B262">
        <v>0</v>
      </c>
      <c r="C262">
        <v>2029</v>
      </c>
      <c r="D262" t="s">
        <v>13</v>
      </c>
      <c r="E262">
        <v>6304.2353519865701</v>
      </c>
      <c r="F262">
        <v>5</v>
      </c>
      <c r="G262">
        <v>16</v>
      </c>
      <c r="H262">
        <v>5</v>
      </c>
      <c r="I262" t="s">
        <v>14</v>
      </c>
      <c r="J262" t="s">
        <v>68</v>
      </c>
      <c r="K262" t="s">
        <v>29</v>
      </c>
      <c r="L262" t="s">
        <v>17</v>
      </c>
    </row>
    <row r="263" spans="1:12" x14ac:dyDescent="0.25">
      <c r="A263" t="s">
        <v>72</v>
      </c>
      <c r="B263">
        <v>0</v>
      </c>
      <c r="C263">
        <v>2029</v>
      </c>
      <c r="D263" t="s">
        <v>18</v>
      </c>
      <c r="E263">
        <v>6304.2353519865701</v>
      </c>
      <c r="F263">
        <v>10</v>
      </c>
      <c r="G263">
        <v>69</v>
      </c>
      <c r="H263">
        <v>10</v>
      </c>
      <c r="I263" t="s">
        <v>14</v>
      </c>
      <c r="J263" t="s">
        <v>68</v>
      </c>
      <c r="K263" t="s">
        <v>29</v>
      </c>
      <c r="L263" t="s">
        <v>17</v>
      </c>
    </row>
    <row r="264" spans="1:12" x14ac:dyDescent="0.25">
      <c r="A264" t="s">
        <v>73</v>
      </c>
      <c r="B264">
        <v>0</v>
      </c>
      <c r="C264">
        <v>2029</v>
      </c>
      <c r="D264" t="s">
        <v>13</v>
      </c>
      <c r="E264">
        <v>75788.208174183499</v>
      </c>
      <c r="F264">
        <v>5</v>
      </c>
      <c r="G264">
        <v>1</v>
      </c>
      <c r="H264">
        <v>1</v>
      </c>
      <c r="I264" t="s">
        <v>14</v>
      </c>
      <c r="J264" t="s">
        <v>74</v>
      </c>
      <c r="K264" t="s">
        <v>27</v>
      </c>
      <c r="L264" t="s">
        <v>17</v>
      </c>
    </row>
    <row r="265" spans="1:12" x14ac:dyDescent="0.25">
      <c r="A265" t="s">
        <v>73</v>
      </c>
      <c r="B265">
        <v>0</v>
      </c>
      <c r="C265">
        <v>2029</v>
      </c>
      <c r="D265" t="s">
        <v>18</v>
      </c>
      <c r="E265">
        <v>75788.208174183499</v>
      </c>
      <c r="F265">
        <v>10</v>
      </c>
      <c r="G265">
        <v>2</v>
      </c>
      <c r="H265">
        <v>2</v>
      </c>
      <c r="I265" t="s">
        <v>14</v>
      </c>
      <c r="J265" t="s">
        <v>74</v>
      </c>
      <c r="K265" t="s">
        <v>27</v>
      </c>
      <c r="L265" t="s">
        <v>17</v>
      </c>
    </row>
    <row r="266" spans="1:12" x14ac:dyDescent="0.25">
      <c r="A266" t="s">
        <v>75</v>
      </c>
      <c r="B266">
        <v>0</v>
      </c>
      <c r="C266">
        <v>2029</v>
      </c>
      <c r="D266" t="s">
        <v>13</v>
      </c>
      <c r="E266">
        <v>75788.331018413694</v>
      </c>
      <c r="F266">
        <v>5</v>
      </c>
      <c r="G266">
        <v>1</v>
      </c>
      <c r="H266">
        <v>1</v>
      </c>
      <c r="I266" t="s">
        <v>14</v>
      </c>
      <c r="J266" t="s">
        <v>74</v>
      </c>
      <c r="K266" t="s">
        <v>29</v>
      </c>
      <c r="L266" t="s">
        <v>17</v>
      </c>
    </row>
    <row r="267" spans="1:12" x14ac:dyDescent="0.25">
      <c r="A267" t="s">
        <v>75</v>
      </c>
      <c r="B267">
        <v>0</v>
      </c>
      <c r="C267">
        <v>2029</v>
      </c>
      <c r="D267" t="s">
        <v>18</v>
      </c>
      <c r="E267">
        <v>75788.331018413694</v>
      </c>
      <c r="F267">
        <v>10</v>
      </c>
      <c r="G267">
        <v>6</v>
      </c>
      <c r="H267">
        <v>6</v>
      </c>
      <c r="I267" t="s">
        <v>14</v>
      </c>
      <c r="J267" t="s">
        <v>74</v>
      </c>
      <c r="K267" t="s">
        <v>29</v>
      </c>
      <c r="L267" t="s">
        <v>17</v>
      </c>
    </row>
    <row r="268" spans="1:12" x14ac:dyDescent="0.25">
      <c r="A268" t="s">
        <v>76</v>
      </c>
      <c r="B268">
        <v>0</v>
      </c>
      <c r="C268">
        <v>2029</v>
      </c>
      <c r="D268" t="s">
        <v>13</v>
      </c>
      <c r="E268">
        <v>75788.241253927801</v>
      </c>
      <c r="F268">
        <v>5</v>
      </c>
      <c r="G268">
        <v>1</v>
      </c>
      <c r="H268">
        <v>1</v>
      </c>
      <c r="I268" t="s">
        <v>14</v>
      </c>
      <c r="J268" t="s">
        <v>74</v>
      </c>
      <c r="K268" t="s">
        <v>29</v>
      </c>
      <c r="L268" t="s">
        <v>31</v>
      </c>
    </row>
    <row r="269" spans="1:12" x14ac:dyDescent="0.25">
      <c r="A269" t="s">
        <v>76</v>
      </c>
      <c r="B269">
        <v>0</v>
      </c>
      <c r="C269">
        <v>2029</v>
      </c>
      <c r="D269" t="s">
        <v>18</v>
      </c>
      <c r="E269">
        <v>75788.241253927801</v>
      </c>
      <c r="F269">
        <v>10</v>
      </c>
      <c r="G269">
        <v>6</v>
      </c>
      <c r="H269">
        <v>6</v>
      </c>
      <c r="I269" t="s">
        <v>14</v>
      </c>
      <c r="J269" t="s">
        <v>74</v>
      </c>
      <c r="K269" t="s">
        <v>29</v>
      </c>
      <c r="L269" t="s">
        <v>31</v>
      </c>
    </row>
    <row r="270" spans="1:12" x14ac:dyDescent="0.25">
      <c r="A270" t="s">
        <v>77</v>
      </c>
      <c r="B270">
        <v>0</v>
      </c>
      <c r="C270">
        <v>2029</v>
      </c>
      <c r="D270" t="s">
        <v>13</v>
      </c>
      <c r="E270">
        <v>146166.76904898699</v>
      </c>
      <c r="F270">
        <v>5</v>
      </c>
      <c r="G270">
        <v>1</v>
      </c>
      <c r="H270">
        <v>1</v>
      </c>
      <c r="I270" t="s">
        <v>14</v>
      </c>
      <c r="J270" t="s">
        <v>78</v>
      </c>
      <c r="K270" t="s">
        <v>29</v>
      </c>
      <c r="L270" t="s">
        <v>17</v>
      </c>
    </row>
    <row r="271" spans="1:12" x14ac:dyDescent="0.25">
      <c r="A271" t="s">
        <v>77</v>
      </c>
      <c r="B271">
        <v>0</v>
      </c>
      <c r="C271">
        <v>2029</v>
      </c>
      <c r="D271" t="s">
        <v>18</v>
      </c>
      <c r="E271">
        <v>146166.76904898699</v>
      </c>
      <c r="F271">
        <v>10</v>
      </c>
      <c r="G271">
        <v>3</v>
      </c>
      <c r="H271">
        <v>3</v>
      </c>
      <c r="I271" t="s">
        <v>14</v>
      </c>
      <c r="J271" t="s">
        <v>78</v>
      </c>
      <c r="K271" t="s">
        <v>29</v>
      </c>
      <c r="L271" t="s">
        <v>17</v>
      </c>
    </row>
    <row r="272" spans="1:12" x14ac:dyDescent="0.25">
      <c r="A272" t="s">
        <v>12</v>
      </c>
      <c r="B272">
        <v>0</v>
      </c>
      <c r="C272">
        <v>2030</v>
      </c>
      <c r="D272" t="s">
        <v>13</v>
      </c>
      <c r="E272">
        <v>14751.4234685962</v>
      </c>
      <c r="F272">
        <v>5</v>
      </c>
      <c r="G272">
        <v>7</v>
      </c>
      <c r="H272">
        <v>5</v>
      </c>
      <c r="I272" t="s">
        <v>14</v>
      </c>
      <c r="J272" t="s">
        <v>15</v>
      </c>
      <c r="K272" t="s">
        <v>16</v>
      </c>
      <c r="L272" t="s">
        <v>17</v>
      </c>
    </row>
    <row r="273" spans="1:12" x14ac:dyDescent="0.25">
      <c r="A273" t="s">
        <v>12</v>
      </c>
      <c r="B273">
        <v>0</v>
      </c>
      <c r="C273">
        <v>2030</v>
      </c>
      <c r="D273" t="s">
        <v>18</v>
      </c>
      <c r="E273">
        <v>14751.4234685962</v>
      </c>
      <c r="F273">
        <v>10</v>
      </c>
      <c r="G273">
        <v>7</v>
      </c>
      <c r="H273">
        <v>7</v>
      </c>
      <c r="I273" t="s">
        <v>14</v>
      </c>
      <c r="J273" t="s">
        <v>15</v>
      </c>
      <c r="K273" t="s">
        <v>16</v>
      </c>
      <c r="L273" t="s">
        <v>17</v>
      </c>
    </row>
    <row r="274" spans="1:12" x14ac:dyDescent="0.25">
      <c r="A274" t="s">
        <v>19</v>
      </c>
      <c r="B274">
        <v>0</v>
      </c>
      <c r="C274">
        <v>2030</v>
      </c>
      <c r="D274" t="s">
        <v>13</v>
      </c>
      <c r="E274">
        <v>14751.449863096999</v>
      </c>
      <c r="F274">
        <v>5</v>
      </c>
      <c r="G274">
        <v>7</v>
      </c>
      <c r="H274">
        <v>5</v>
      </c>
      <c r="I274" t="s">
        <v>14</v>
      </c>
      <c r="J274" t="s">
        <v>20</v>
      </c>
      <c r="K274" t="s">
        <v>16</v>
      </c>
      <c r="L274" t="s">
        <v>17</v>
      </c>
    </row>
    <row r="275" spans="1:12" x14ac:dyDescent="0.25">
      <c r="A275" t="s">
        <v>19</v>
      </c>
      <c r="B275">
        <v>0</v>
      </c>
      <c r="C275">
        <v>2030</v>
      </c>
      <c r="D275" t="s">
        <v>18</v>
      </c>
      <c r="E275">
        <v>14751.449863096999</v>
      </c>
      <c r="F275">
        <v>10</v>
      </c>
      <c r="G275">
        <v>7</v>
      </c>
      <c r="H275">
        <v>7</v>
      </c>
      <c r="I275" t="s">
        <v>14</v>
      </c>
      <c r="J275" t="s">
        <v>20</v>
      </c>
      <c r="K275" t="s">
        <v>16</v>
      </c>
      <c r="L275" t="s">
        <v>17</v>
      </c>
    </row>
    <row r="276" spans="1:12" x14ac:dyDescent="0.25">
      <c r="A276" t="s">
        <v>21</v>
      </c>
      <c r="B276">
        <v>0</v>
      </c>
      <c r="C276">
        <v>2030</v>
      </c>
      <c r="D276" t="s">
        <v>13</v>
      </c>
      <c r="E276">
        <v>37861.544036995198</v>
      </c>
      <c r="F276">
        <v>5</v>
      </c>
      <c r="G276">
        <v>1</v>
      </c>
      <c r="H276">
        <v>1</v>
      </c>
      <c r="I276" t="s">
        <v>14</v>
      </c>
      <c r="J276" t="s">
        <v>22</v>
      </c>
      <c r="K276" t="s">
        <v>23</v>
      </c>
      <c r="L276" t="s">
        <v>24</v>
      </c>
    </row>
    <row r="277" spans="1:12" x14ac:dyDescent="0.25">
      <c r="A277" t="s">
        <v>21</v>
      </c>
      <c r="B277">
        <v>0</v>
      </c>
      <c r="C277">
        <v>2030</v>
      </c>
      <c r="D277" t="s">
        <v>18</v>
      </c>
      <c r="E277">
        <v>37861.544036995198</v>
      </c>
      <c r="F277">
        <v>10</v>
      </c>
      <c r="G277">
        <v>3</v>
      </c>
      <c r="H277">
        <v>3</v>
      </c>
      <c r="I277" t="s">
        <v>14</v>
      </c>
      <c r="J277" t="s">
        <v>22</v>
      </c>
      <c r="K277" t="s">
        <v>23</v>
      </c>
      <c r="L277" t="s">
        <v>24</v>
      </c>
    </row>
    <row r="278" spans="1:12" x14ac:dyDescent="0.25">
      <c r="A278" t="s">
        <v>25</v>
      </c>
      <c r="B278">
        <v>0</v>
      </c>
      <c r="C278">
        <v>2030</v>
      </c>
      <c r="D278" t="s">
        <v>13</v>
      </c>
      <c r="E278">
        <v>37861.558086710298</v>
      </c>
      <c r="F278">
        <v>5</v>
      </c>
      <c r="G278">
        <v>3</v>
      </c>
      <c r="H278">
        <v>3</v>
      </c>
      <c r="I278" t="s">
        <v>14</v>
      </c>
      <c r="J278" t="s">
        <v>22</v>
      </c>
      <c r="K278" t="s">
        <v>23</v>
      </c>
      <c r="L278" t="s">
        <v>17</v>
      </c>
    </row>
    <row r="279" spans="1:12" x14ac:dyDescent="0.25">
      <c r="A279" t="s">
        <v>25</v>
      </c>
      <c r="B279">
        <v>0</v>
      </c>
      <c r="C279">
        <v>2030</v>
      </c>
      <c r="D279" t="s">
        <v>18</v>
      </c>
      <c r="E279">
        <v>37861.558086710298</v>
      </c>
      <c r="F279">
        <v>10</v>
      </c>
      <c r="G279">
        <v>3</v>
      </c>
      <c r="H279">
        <v>3</v>
      </c>
      <c r="I279" t="s">
        <v>14</v>
      </c>
      <c r="J279" t="s">
        <v>22</v>
      </c>
      <c r="K279" t="s">
        <v>23</v>
      </c>
      <c r="L279" t="s">
        <v>17</v>
      </c>
    </row>
    <row r="280" spans="1:12" x14ac:dyDescent="0.25">
      <c r="A280" t="s">
        <v>26</v>
      </c>
      <c r="B280">
        <v>0</v>
      </c>
      <c r="C280">
        <v>2030</v>
      </c>
      <c r="D280" t="s">
        <v>13</v>
      </c>
      <c r="E280">
        <v>37861.643875409398</v>
      </c>
      <c r="F280">
        <v>5</v>
      </c>
      <c r="G280">
        <v>3</v>
      </c>
      <c r="H280">
        <v>3</v>
      </c>
      <c r="I280" t="s">
        <v>14</v>
      </c>
      <c r="J280" t="s">
        <v>22</v>
      </c>
      <c r="K280" t="s">
        <v>27</v>
      </c>
      <c r="L280" t="s">
        <v>17</v>
      </c>
    </row>
    <row r="281" spans="1:12" x14ac:dyDescent="0.25">
      <c r="A281" t="s">
        <v>26</v>
      </c>
      <c r="B281">
        <v>0</v>
      </c>
      <c r="C281">
        <v>2030</v>
      </c>
      <c r="D281" t="s">
        <v>18</v>
      </c>
      <c r="E281">
        <v>37861.643875409398</v>
      </c>
      <c r="F281">
        <v>10</v>
      </c>
      <c r="G281">
        <v>5</v>
      </c>
      <c r="H281">
        <v>5</v>
      </c>
      <c r="I281" t="s">
        <v>14</v>
      </c>
      <c r="J281" t="s">
        <v>22</v>
      </c>
      <c r="K281" t="s">
        <v>27</v>
      </c>
      <c r="L281" t="s">
        <v>17</v>
      </c>
    </row>
    <row r="282" spans="1:12" x14ac:dyDescent="0.25">
      <c r="A282" t="s">
        <v>28</v>
      </c>
      <c r="B282">
        <v>0</v>
      </c>
      <c r="C282">
        <v>2030</v>
      </c>
      <c r="D282" t="s">
        <v>13</v>
      </c>
      <c r="E282">
        <v>37861.633413330703</v>
      </c>
      <c r="F282">
        <v>5</v>
      </c>
      <c r="G282">
        <v>3</v>
      </c>
      <c r="H282">
        <v>3</v>
      </c>
      <c r="I282" t="s">
        <v>14</v>
      </c>
      <c r="J282" t="s">
        <v>22</v>
      </c>
      <c r="K282" t="s">
        <v>29</v>
      </c>
      <c r="L282" t="s">
        <v>17</v>
      </c>
    </row>
    <row r="283" spans="1:12" x14ac:dyDescent="0.25">
      <c r="A283" t="s">
        <v>28</v>
      </c>
      <c r="B283">
        <v>0</v>
      </c>
      <c r="C283">
        <v>2030</v>
      </c>
      <c r="D283" t="s">
        <v>18</v>
      </c>
      <c r="E283">
        <v>37861.633413330703</v>
      </c>
      <c r="F283">
        <v>10</v>
      </c>
      <c r="G283">
        <v>11</v>
      </c>
      <c r="H283">
        <v>10</v>
      </c>
      <c r="I283" t="s">
        <v>14</v>
      </c>
      <c r="J283" t="s">
        <v>22</v>
      </c>
      <c r="K283" t="s">
        <v>29</v>
      </c>
      <c r="L283" t="s">
        <v>17</v>
      </c>
    </row>
    <row r="284" spans="1:12" x14ac:dyDescent="0.25">
      <c r="A284" t="s">
        <v>30</v>
      </c>
      <c r="B284">
        <v>0</v>
      </c>
      <c r="C284">
        <v>2030</v>
      </c>
      <c r="D284" t="s">
        <v>13</v>
      </c>
      <c r="E284">
        <v>37861.631887098301</v>
      </c>
      <c r="F284">
        <v>5</v>
      </c>
      <c r="G284">
        <v>3</v>
      </c>
      <c r="H284">
        <v>3</v>
      </c>
      <c r="I284" t="s">
        <v>14</v>
      </c>
      <c r="J284" t="s">
        <v>22</v>
      </c>
      <c r="K284" t="s">
        <v>29</v>
      </c>
      <c r="L284" t="s">
        <v>31</v>
      </c>
    </row>
    <row r="285" spans="1:12" x14ac:dyDescent="0.25">
      <c r="A285" t="s">
        <v>30</v>
      </c>
      <c r="B285">
        <v>0</v>
      </c>
      <c r="C285">
        <v>2030</v>
      </c>
      <c r="D285" t="s">
        <v>18</v>
      </c>
      <c r="E285">
        <v>37861.631887098301</v>
      </c>
      <c r="F285">
        <v>10</v>
      </c>
      <c r="G285">
        <v>11</v>
      </c>
      <c r="H285">
        <v>10</v>
      </c>
      <c r="I285" t="s">
        <v>14</v>
      </c>
      <c r="J285" t="s">
        <v>22</v>
      </c>
      <c r="K285" t="s">
        <v>29</v>
      </c>
      <c r="L285" t="s">
        <v>31</v>
      </c>
    </row>
    <row r="286" spans="1:12" x14ac:dyDescent="0.25">
      <c r="A286" t="s">
        <v>32</v>
      </c>
      <c r="B286">
        <v>0</v>
      </c>
      <c r="C286">
        <v>2030</v>
      </c>
      <c r="D286" t="s">
        <v>13</v>
      </c>
      <c r="E286">
        <v>37861.606630302602</v>
      </c>
      <c r="F286">
        <v>5</v>
      </c>
      <c r="G286">
        <v>1</v>
      </c>
      <c r="H286">
        <v>1</v>
      </c>
      <c r="I286" t="s">
        <v>14</v>
      </c>
      <c r="J286" t="s">
        <v>33</v>
      </c>
      <c r="K286" t="s">
        <v>23</v>
      </c>
      <c r="L286" t="s">
        <v>24</v>
      </c>
    </row>
    <row r="287" spans="1:12" x14ac:dyDescent="0.25">
      <c r="A287" t="s">
        <v>32</v>
      </c>
      <c r="B287">
        <v>0</v>
      </c>
      <c r="C287">
        <v>2030</v>
      </c>
      <c r="D287" t="s">
        <v>18</v>
      </c>
      <c r="E287">
        <v>37861.606630302602</v>
      </c>
      <c r="F287">
        <v>10</v>
      </c>
      <c r="G287">
        <v>3</v>
      </c>
      <c r="H287">
        <v>3</v>
      </c>
      <c r="I287" t="s">
        <v>14</v>
      </c>
      <c r="J287" t="s">
        <v>33</v>
      </c>
      <c r="K287" t="s">
        <v>23</v>
      </c>
      <c r="L287" t="s">
        <v>24</v>
      </c>
    </row>
    <row r="288" spans="1:12" x14ac:dyDescent="0.25">
      <c r="A288" t="s">
        <v>34</v>
      </c>
      <c r="B288">
        <v>0</v>
      </c>
      <c r="C288">
        <v>2030</v>
      </c>
      <c r="D288" t="s">
        <v>13</v>
      </c>
      <c r="E288">
        <v>37861.528431319297</v>
      </c>
      <c r="F288">
        <v>5</v>
      </c>
      <c r="G288">
        <v>3</v>
      </c>
      <c r="H288">
        <v>3</v>
      </c>
      <c r="I288" t="s">
        <v>14</v>
      </c>
      <c r="J288" t="s">
        <v>33</v>
      </c>
      <c r="K288" t="s">
        <v>23</v>
      </c>
      <c r="L288" t="s">
        <v>17</v>
      </c>
    </row>
    <row r="289" spans="1:12" x14ac:dyDescent="0.25">
      <c r="A289" t="s">
        <v>34</v>
      </c>
      <c r="B289">
        <v>0</v>
      </c>
      <c r="C289">
        <v>2030</v>
      </c>
      <c r="D289" t="s">
        <v>18</v>
      </c>
      <c r="E289">
        <v>37861.528431319297</v>
      </c>
      <c r="F289">
        <v>10</v>
      </c>
      <c r="G289">
        <v>3</v>
      </c>
      <c r="H289">
        <v>3</v>
      </c>
      <c r="I289" t="s">
        <v>14</v>
      </c>
      <c r="J289" t="s">
        <v>33</v>
      </c>
      <c r="K289" t="s">
        <v>23</v>
      </c>
      <c r="L289" t="s">
        <v>17</v>
      </c>
    </row>
    <row r="290" spans="1:12" x14ac:dyDescent="0.25">
      <c r="A290" t="s">
        <v>35</v>
      </c>
      <c r="B290">
        <v>0</v>
      </c>
      <c r="C290">
        <v>2030</v>
      </c>
      <c r="D290" t="s">
        <v>13</v>
      </c>
      <c r="E290">
        <v>37861.682717534197</v>
      </c>
      <c r="F290">
        <v>5</v>
      </c>
      <c r="G290">
        <v>3</v>
      </c>
      <c r="H290">
        <v>3</v>
      </c>
      <c r="I290" t="s">
        <v>14</v>
      </c>
      <c r="J290" t="s">
        <v>33</v>
      </c>
      <c r="K290" t="s">
        <v>27</v>
      </c>
      <c r="L290" t="s">
        <v>17</v>
      </c>
    </row>
    <row r="291" spans="1:12" x14ac:dyDescent="0.25">
      <c r="A291" t="s">
        <v>35</v>
      </c>
      <c r="B291">
        <v>0</v>
      </c>
      <c r="C291">
        <v>2030</v>
      </c>
      <c r="D291" t="s">
        <v>18</v>
      </c>
      <c r="E291">
        <v>37861.682717534197</v>
      </c>
      <c r="F291">
        <v>10</v>
      </c>
      <c r="G291">
        <v>5</v>
      </c>
      <c r="H291">
        <v>5</v>
      </c>
      <c r="I291" t="s">
        <v>14</v>
      </c>
      <c r="J291" t="s">
        <v>33</v>
      </c>
      <c r="K291" t="s">
        <v>27</v>
      </c>
      <c r="L291" t="s">
        <v>17</v>
      </c>
    </row>
    <row r="292" spans="1:12" x14ac:dyDescent="0.25">
      <c r="A292" t="s">
        <v>36</v>
      </c>
      <c r="B292">
        <v>0</v>
      </c>
      <c r="C292">
        <v>2030</v>
      </c>
      <c r="D292" t="s">
        <v>13</v>
      </c>
      <c r="E292">
        <v>37861.6775710539</v>
      </c>
      <c r="F292">
        <v>5</v>
      </c>
      <c r="G292">
        <v>3</v>
      </c>
      <c r="H292">
        <v>3</v>
      </c>
      <c r="I292" t="s">
        <v>14</v>
      </c>
      <c r="J292" t="s">
        <v>33</v>
      </c>
      <c r="K292" t="s">
        <v>37</v>
      </c>
      <c r="L292" t="s">
        <v>17</v>
      </c>
    </row>
    <row r="293" spans="1:12" x14ac:dyDescent="0.25">
      <c r="A293" t="s">
        <v>36</v>
      </c>
      <c r="B293">
        <v>0</v>
      </c>
      <c r="C293">
        <v>2030</v>
      </c>
      <c r="D293" t="s">
        <v>18</v>
      </c>
      <c r="E293">
        <v>37861.6775710539</v>
      </c>
      <c r="F293">
        <v>10</v>
      </c>
      <c r="G293">
        <v>11</v>
      </c>
      <c r="H293">
        <v>10</v>
      </c>
      <c r="I293" t="s">
        <v>14</v>
      </c>
      <c r="J293" t="s">
        <v>33</v>
      </c>
      <c r="K293" t="s">
        <v>37</v>
      </c>
      <c r="L293" t="s">
        <v>17</v>
      </c>
    </row>
    <row r="294" spans="1:12" x14ac:dyDescent="0.25">
      <c r="A294" t="s">
        <v>38</v>
      </c>
      <c r="B294">
        <v>0</v>
      </c>
      <c r="C294">
        <v>2030</v>
      </c>
      <c r="D294" t="s">
        <v>13</v>
      </c>
      <c r="E294">
        <v>37861.587359235498</v>
      </c>
      <c r="F294">
        <v>5</v>
      </c>
      <c r="G294">
        <v>3</v>
      </c>
      <c r="H294">
        <v>3</v>
      </c>
      <c r="I294" t="s">
        <v>14</v>
      </c>
      <c r="J294" t="s">
        <v>33</v>
      </c>
      <c r="K294" t="s">
        <v>37</v>
      </c>
      <c r="L294" t="s">
        <v>31</v>
      </c>
    </row>
    <row r="295" spans="1:12" x14ac:dyDescent="0.25">
      <c r="A295" t="s">
        <v>38</v>
      </c>
      <c r="B295">
        <v>0</v>
      </c>
      <c r="C295">
        <v>2030</v>
      </c>
      <c r="D295" t="s">
        <v>18</v>
      </c>
      <c r="E295">
        <v>37861.587359235498</v>
      </c>
      <c r="F295">
        <v>10</v>
      </c>
      <c r="G295">
        <v>11</v>
      </c>
      <c r="H295">
        <v>10</v>
      </c>
      <c r="I295" t="s">
        <v>14</v>
      </c>
      <c r="J295" t="s">
        <v>33</v>
      </c>
      <c r="K295" t="s">
        <v>37</v>
      </c>
      <c r="L295" t="s">
        <v>31</v>
      </c>
    </row>
    <row r="296" spans="1:12" x14ac:dyDescent="0.25">
      <c r="A296" t="s">
        <v>39</v>
      </c>
      <c r="B296">
        <v>0</v>
      </c>
      <c r="C296">
        <v>2030</v>
      </c>
      <c r="D296" t="s">
        <v>13</v>
      </c>
      <c r="E296">
        <v>9182.7289379729791</v>
      </c>
      <c r="F296">
        <v>5</v>
      </c>
      <c r="G296">
        <v>5</v>
      </c>
      <c r="H296">
        <v>5</v>
      </c>
      <c r="I296" t="s">
        <v>14</v>
      </c>
      <c r="J296" t="s">
        <v>40</v>
      </c>
      <c r="K296" t="s">
        <v>23</v>
      </c>
      <c r="L296" t="s">
        <v>24</v>
      </c>
    </row>
    <row r="297" spans="1:12" x14ac:dyDescent="0.25">
      <c r="A297" t="s">
        <v>39</v>
      </c>
      <c r="B297">
        <v>0</v>
      </c>
      <c r="C297">
        <v>2030</v>
      </c>
      <c r="D297" t="s">
        <v>18</v>
      </c>
      <c r="E297">
        <v>9182.7289379729791</v>
      </c>
      <c r="F297">
        <v>10</v>
      </c>
      <c r="G297">
        <v>12</v>
      </c>
      <c r="H297">
        <v>10</v>
      </c>
      <c r="I297" t="s">
        <v>14</v>
      </c>
      <c r="J297" t="s">
        <v>40</v>
      </c>
      <c r="K297" t="s">
        <v>23</v>
      </c>
      <c r="L297" t="s">
        <v>24</v>
      </c>
    </row>
    <row r="298" spans="1:12" x14ac:dyDescent="0.25">
      <c r="A298" t="s">
        <v>41</v>
      </c>
      <c r="B298">
        <v>0</v>
      </c>
      <c r="C298">
        <v>2030</v>
      </c>
      <c r="D298" t="s">
        <v>13</v>
      </c>
      <c r="E298">
        <v>9182.7613346446105</v>
      </c>
      <c r="F298">
        <v>5</v>
      </c>
      <c r="G298">
        <v>11</v>
      </c>
      <c r="H298">
        <v>5</v>
      </c>
      <c r="I298" t="s">
        <v>14</v>
      </c>
      <c r="J298" t="s">
        <v>40</v>
      </c>
      <c r="K298" t="s">
        <v>23</v>
      </c>
      <c r="L298" t="s">
        <v>17</v>
      </c>
    </row>
    <row r="299" spans="1:12" x14ac:dyDescent="0.25">
      <c r="A299" t="s">
        <v>41</v>
      </c>
      <c r="B299">
        <v>0</v>
      </c>
      <c r="C299">
        <v>2030</v>
      </c>
      <c r="D299" t="s">
        <v>18</v>
      </c>
      <c r="E299">
        <v>9182.7613346446105</v>
      </c>
      <c r="F299">
        <v>10</v>
      </c>
      <c r="G299">
        <v>12</v>
      </c>
      <c r="H299">
        <v>10</v>
      </c>
      <c r="I299" t="s">
        <v>14</v>
      </c>
      <c r="J299" t="s">
        <v>40</v>
      </c>
      <c r="K299" t="s">
        <v>23</v>
      </c>
      <c r="L299" t="s">
        <v>17</v>
      </c>
    </row>
    <row r="300" spans="1:12" x14ac:dyDescent="0.25">
      <c r="A300" t="s">
        <v>42</v>
      </c>
      <c r="B300">
        <v>0</v>
      </c>
      <c r="C300">
        <v>2030</v>
      </c>
      <c r="D300" t="s">
        <v>13</v>
      </c>
      <c r="E300">
        <v>9182.7349986368099</v>
      </c>
      <c r="F300">
        <v>5</v>
      </c>
      <c r="G300">
        <v>11</v>
      </c>
      <c r="H300">
        <v>5</v>
      </c>
      <c r="I300" t="s">
        <v>14</v>
      </c>
      <c r="J300" t="s">
        <v>40</v>
      </c>
      <c r="K300" t="s">
        <v>27</v>
      </c>
      <c r="L300" t="s">
        <v>17</v>
      </c>
    </row>
    <row r="301" spans="1:12" x14ac:dyDescent="0.25">
      <c r="A301" t="s">
        <v>42</v>
      </c>
      <c r="B301">
        <v>0</v>
      </c>
      <c r="C301">
        <v>2030</v>
      </c>
      <c r="D301" t="s">
        <v>18</v>
      </c>
      <c r="E301">
        <v>9182.7349986368099</v>
      </c>
      <c r="F301">
        <v>10</v>
      </c>
      <c r="G301">
        <v>20</v>
      </c>
      <c r="H301">
        <v>10</v>
      </c>
      <c r="I301" t="s">
        <v>14</v>
      </c>
      <c r="J301" t="s">
        <v>40</v>
      </c>
      <c r="K301" t="s">
        <v>27</v>
      </c>
      <c r="L301" t="s">
        <v>17</v>
      </c>
    </row>
    <row r="302" spans="1:12" x14ac:dyDescent="0.25">
      <c r="A302" t="s">
        <v>43</v>
      </c>
      <c r="B302">
        <v>0</v>
      </c>
      <c r="C302">
        <v>2030</v>
      </c>
      <c r="D302" t="s">
        <v>13</v>
      </c>
      <c r="E302">
        <v>9182.7317190149697</v>
      </c>
      <c r="F302">
        <v>5</v>
      </c>
      <c r="G302">
        <v>11</v>
      </c>
      <c r="H302">
        <v>5</v>
      </c>
      <c r="I302" t="s">
        <v>14</v>
      </c>
      <c r="J302" t="s">
        <v>40</v>
      </c>
      <c r="K302" t="s">
        <v>29</v>
      </c>
      <c r="L302" t="s">
        <v>17</v>
      </c>
    </row>
    <row r="303" spans="1:12" x14ac:dyDescent="0.25">
      <c r="A303" t="s">
        <v>43</v>
      </c>
      <c r="B303">
        <v>0</v>
      </c>
      <c r="C303">
        <v>2030</v>
      </c>
      <c r="D303" t="s">
        <v>18</v>
      </c>
      <c r="E303">
        <v>9182.7317190149697</v>
      </c>
      <c r="F303">
        <v>10</v>
      </c>
      <c r="G303">
        <v>47</v>
      </c>
      <c r="H303">
        <v>10</v>
      </c>
      <c r="I303" t="s">
        <v>14</v>
      </c>
      <c r="J303" t="s">
        <v>40</v>
      </c>
      <c r="K303" t="s">
        <v>29</v>
      </c>
      <c r="L303" t="s">
        <v>17</v>
      </c>
    </row>
    <row r="304" spans="1:12" x14ac:dyDescent="0.25">
      <c r="A304" t="s">
        <v>44</v>
      </c>
      <c r="B304">
        <v>0</v>
      </c>
      <c r="C304">
        <v>2030</v>
      </c>
      <c r="D304" t="s">
        <v>13</v>
      </c>
      <c r="E304">
        <v>9182.7411333424407</v>
      </c>
      <c r="F304">
        <v>5</v>
      </c>
      <c r="G304">
        <v>11</v>
      </c>
      <c r="H304">
        <v>5</v>
      </c>
      <c r="I304" t="s">
        <v>14</v>
      </c>
      <c r="J304" t="s">
        <v>40</v>
      </c>
      <c r="K304" t="s">
        <v>29</v>
      </c>
      <c r="L304" t="s">
        <v>31</v>
      </c>
    </row>
    <row r="305" spans="1:12" x14ac:dyDescent="0.25">
      <c r="A305" t="s">
        <v>44</v>
      </c>
      <c r="B305">
        <v>0</v>
      </c>
      <c r="C305">
        <v>2030</v>
      </c>
      <c r="D305" t="s">
        <v>18</v>
      </c>
      <c r="E305">
        <v>9182.7411333424407</v>
      </c>
      <c r="F305">
        <v>10</v>
      </c>
      <c r="G305">
        <v>47</v>
      </c>
      <c r="H305">
        <v>10</v>
      </c>
      <c r="I305" t="s">
        <v>14</v>
      </c>
      <c r="J305" t="s">
        <v>40</v>
      </c>
      <c r="K305" t="s">
        <v>29</v>
      </c>
      <c r="L305" t="s">
        <v>31</v>
      </c>
    </row>
    <row r="306" spans="1:12" x14ac:dyDescent="0.25">
      <c r="A306" t="s">
        <v>45</v>
      </c>
      <c r="B306">
        <v>0</v>
      </c>
      <c r="C306">
        <v>2030</v>
      </c>
      <c r="D306" t="s">
        <v>13</v>
      </c>
      <c r="E306">
        <v>31155.006202108401</v>
      </c>
      <c r="F306">
        <v>5</v>
      </c>
      <c r="G306">
        <v>3</v>
      </c>
      <c r="H306">
        <v>3</v>
      </c>
      <c r="I306" t="s">
        <v>14</v>
      </c>
      <c r="J306" t="s">
        <v>46</v>
      </c>
      <c r="K306" t="s">
        <v>27</v>
      </c>
      <c r="L306" t="s">
        <v>17</v>
      </c>
    </row>
    <row r="307" spans="1:12" x14ac:dyDescent="0.25">
      <c r="A307" t="s">
        <v>45</v>
      </c>
      <c r="B307">
        <v>0</v>
      </c>
      <c r="C307">
        <v>2030</v>
      </c>
      <c r="D307" t="s">
        <v>18</v>
      </c>
      <c r="E307">
        <v>31155.006202108401</v>
      </c>
      <c r="F307">
        <v>10</v>
      </c>
      <c r="G307">
        <v>6</v>
      </c>
      <c r="H307">
        <v>6</v>
      </c>
      <c r="I307" t="s">
        <v>14</v>
      </c>
      <c r="J307" t="s">
        <v>46</v>
      </c>
      <c r="K307" t="s">
        <v>27</v>
      </c>
      <c r="L307" t="s">
        <v>17</v>
      </c>
    </row>
    <row r="308" spans="1:12" x14ac:dyDescent="0.25">
      <c r="A308" t="s">
        <v>47</v>
      </c>
      <c r="B308">
        <v>0</v>
      </c>
      <c r="C308">
        <v>2030</v>
      </c>
      <c r="D308" t="s">
        <v>13</v>
      </c>
      <c r="E308">
        <v>31155.039384624801</v>
      </c>
      <c r="F308">
        <v>5</v>
      </c>
      <c r="G308">
        <v>3</v>
      </c>
      <c r="H308">
        <v>3</v>
      </c>
      <c r="I308" t="s">
        <v>14</v>
      </c>
      <c r="J308" t="s">
        <v>46</v>
      </c>
      <c r="K308" t="s">
        <v>29</v>
      </c>
      <c r="L308" t="s">
        <v>17</v>
      </c>
    </row>
    <row r="309" spans="1:12" x14ac:dyDescent="0.25">
      <c r="A309" t="s">
        <v>47</v>
      </c>
      <c r="B309">
        <v>0</v>
      </c>
      <c r="C309">
        <v>2030</v>
      </c>
      <c r="D309" t="s">
        <v>18</v>
      </c>
      <c r="E309">
        <v>31155.039384624801</v>
      </c>
      <c r="F309">
        <v>10</v>
      </c>
      <c r="G309">
        <v>14</v>
      </c>
      <c r="H309">
        <v>10</v>
      </c>
      <c r="I309" t="s">
        <v>14</v>
      </c>
      <c r="J309" t="s">
        <v>46</v>
      </c>
      <c r="K309" t="s">
        <v>29</v>
      </c>
      <c r="L309" t="s">
        <v>17</v>
      </c>
    </row>
    <row r="310" spans="1:12" x14ac:dyDescent="0.25">
      <c r="A310" t="s">
        <v>48</v>
      </c>
      <c r="B310">
        <v>0</v>
      </c>
      <c r="C310">
        <v>2030</v>
      </c>
      <c r="D310" t="s">
        <v>13</v>
      </c>
      <c r="E310">
        <v>31155.032377293901</v>
      </c>
      <c r="F310">
        <v>5</v>
      </c>
      <c r="G310">
        <v>3</v>
      </c>
      <c r="H310">
        <v>3</v>
      </c>
      <c r="I310" t="s">
        <v>14</v>
      </c>
      <c r="J310" t="s">
        <v>46</v>
      </c>
      <c r="K310" t="s">
        <v>29</v>
      </c>
      <c r="L310" t="s">
        <v>31</v>
      </c>
    </row>
    <row r="311" spans="1:12" x14ac:dyDescent="0.25">
      <c r="A311" t="s">
        <v>48</v>
      </c>
      <c r="B311">
        <v>0</v>
      </c>
      <c r="C311">
        <v>2030</v>
      </c>
      <c r="D311" t="s">
        <v>18</v>
      </c>
      <c r="E311">
        <v>31155.032377293901</v>
      </c>
      <c r="F311">
        <v>10</v>
      </c>
      <c r="G311">
        <v>14</v>
      </c>
      <c r="H311">
        <v>10</v>
      </c>
      <c r="I311" t="s">
        <v>14</v>
      </c>
      <c r="J311" t="s">
        <v>46</v>
      </c>
      <c r="K311" t="s">
        <v>29</v>
      </c>
      <c r="L311" t="s">
        <v>31</v>
      </c>
    </row>
    <row r="312" spans="1:12" x14ac:dyDescent="0.25">
      <c r="A312" t="s">
        <v>49</v>
      </c>
      <c r="B312">
        <v>0</v>
      </c>
      <c r="C312">
        <v>2030</v>
      </c>
      <c r="D312" t="s">
        <v>13</v>
      </c>
      <c r="E312">
        <v>23496.932789318998</v>
      </c>
      <c r="F312">
        <v>5</v>
      </c>
      <c r="G312">
        <v>4</v>
      </c>
      <c r="H312">
        <v>4</v>
      </c>
      <c r="I312" t="s">
        <v>14</v>
      </c>
      <c r="J312" t="s">
        <v>50</v>
      </c>
      <c r="K312" t="s">
        <v>16</v>
      </c>
      <c r="L312" t="s">
        <v>17</v>
      </c>
    </row>
    <row r="313" spans="1:12" x14ac:dyDescent="0.25">
      <c r="A313" t="s">
        <v>49</v>
      </c>
      <c r="B313">
        <v>0</v>
      </c>
      <c r="C313">
        <v>2030</v>
      </c>
      <c r="D313" t="s">
        <v>18</v>
      </c>
      <c r="E313">
        <v>23496.932789318998</v>
      </c>
      <c r="F313">
        <v>10</v>
      </c>
      <c r="G313">
        <v>5</v>
      </c>
      <c r="H313">
        <v>5</v>
      </c>
      <c r="I313" t="s">
        <v>14</v>
      </c>
      <c r="J313" t="s">
        <v>50</v>
      </c>
      <c r="K313" t="s">
        <v>16</v>
      </c>
      <c r="L313" t="s">
        <v>17</v>
      </c>
    </row>
    <row r="314" spans="1:12" x14ac:dyDescent="0.25">
      <c r="A314" t="s">
        <v>51</v>
      </c>
      <c r="B314">
        <v>0</v>
      </c>
      <c r="C314">
        <v>2030</v>
      </c>
      <c r="D314" t="s">
        <v>13</v>
      </c>
      <c r="E314">
        <v>23496.931380859602</v>
      </c>
      <c r="F314">
        <v>5</v>
      </c>
      <c r="G314">
        <v>2</v>
      </c>
      <c r="H314">
        <v>2</v>
      </c>
      <c r="I314" t="s">
        <v>14</v>
      </c>
      <c r="J314" t="s">
        <v>50</v>
      </c>
      <c r="K314" t="s">
        <v>23</v>
      </c>
      <c r="L314" t="s">
        <v>24</v>
      </c>
    </row>
    <row r="315" spans="1:12" x14ac:dyDescent="0.25">
      <c r="A315" t="s">
        <v>51</v>
      </c>
      <c r="B315">
        <v>0</v>
      </c>
      <c r="C315">
        <v>2030</v>
      </c>
      <c r="D315" t="s">
        <v>18</v>
      </c>
      <c r="E315">
        <v>23496.931380859602</v>
      </c>
      <c r="F315">
        <v>10</v>
      </c>
      <c r="G315">
        <v>5</v>
      </c>
      <c r="H315">
        <v>5</v>
      </c>
      <c r="I315" t="s">
        <v>14</v>
      </c>
      <c r="J315" t="s">
        <v>50</v>
      </c>
      <c r="K315" t="s">
        <v>23</v>
      </c>
      <c r="L315" t="s">
        <v>24</v>
      </c>
    </row>
    <row r="316" spans="1:12" x14ac:dyDescent="0.25">
      <c r="A316" t="s">
        <v>52</v>
      </c>
      <c r="B316">
        <v>0</v>
      </c>
      <c r="C316">
        <v>2030</v>
      </c>
      <c r="D316" t="s">
        <v>13</v>
      </c>
      <c r="E316">
        <v>23497.0014372359</v>
      </c>
      <c r="F316">
        <v>5</v>
      </c>
      <c r="G316">
        <v>4</v>
      </c>
      <c r="H316">
        <v>4</v>
      </c>
      <c r="I316" t="s">
        <v>14</v>
      </c>
      <c r="J316" t="s">
        <v>50</v>
      </c>
      <c r="K316" t="s">
        <v>23</v>
      </c>
      <c r="L316" t="s">
        <v>17</v>
      </c>
    </row>
    <row r="317" spans="1:12" x14ac:dyDescent="0.25">
      <c r="A317" t="s">
        <v>52</v>
      </c>
      <c r="B317">
        <v>0</v>
      </c>
      <c r="C317">
        <v>2030</v>
      </c>
      <c r="D317" t="s">
        <v>18</v>
      </c>
      <c r="E317">
        <v>23497.0014372359</v>
      </c>
      <c r="F317">
        <v>10</v>
      </c>
      <c r="G317">
        <v>5</v>
      </c>
      <c r="H317">
        <v>5</v>
      </c>
      <c r="I317" t="s">
        <v>14</v>
      </c>
      <c r="J317" t="s">
        <v>50</v>
      </c>
      <c r="K317" t="s">
        <v>23</v>
      </c>
      <c r="L317" t="s">
        <v>17</v>
      </c>
    </row>
    <row r="318" spans="1:12" x14ac:dyDescent="0.25">
      <c r="A318" t="s">
        <v>53</v>
      </c>
      <c r="B318">
        <v>0</v>
      </c>
      <c r="C318">
        <v>2030</v>
      </c>
      <c r="D318" t="s">
        <v>13</v>
      </c>
      <c r="E318">
        <v>23496.976195322601</v>
      </c>
      <c r="F318">
        <v>5</v>
      </c>
      <c r="G318">
        <v>2</v>
      </c>
      <c r="H318">
        <v>2</v>
      </c>
      <c r="I318" t="s">
        <v>14</v>
      </c>
      <c r="J318" t="s">
        <v>50</v>
      </c>
      <c r="K318" t="s">
        <v>27</v>
      </c>
      <c r="L318" t="s">
        <v>24</v>
      </c>
    </row>
    <row r="319" spans="1:12" x14ac:dyDescent="0.25">
      <c r="A319" t="s">
        <v>53</v>
      </c>
      <c r="B319">
        <v>0</v>
      </c>
      <c r="C319">
        <v>2030</v>
      </c>
      <c r="D319" t="s">
        <v>18</v>
      </c>
      <c r="E319">
        <v>23496.976195322601</v>
      </c>
      <c r="F319">
        <v>10</v>
      </c>
      <c r="G319">
        <v>5</v>
      </c>
      <c r="H319">
        <v>5</v>
      </c>
      <c r="I319" t="s">
        <v>14</v>
      </c>
      <c r="J319" t="s">
        <v>50</v>
      </c>
      <c r="K319" t="s">
        <v>27</v>
      </c>
      <c r="L319" t="s">
        <v>24</v>
      </c>
    </row>
    <row r="320" spans="1:12" x14ac:dyDescent="0.25">
      <c r="A320" t="s">
        <v>54</v>
      </c>
      <c r="B320">
        <v>0</v>
      </c>
      <c r="C320">
        <v>2030</v>
      </c>
      <c r="D320" t="s">
        <v>13</v>
      </c>
      <c r="E320">
        <v>23496.977867902999</v>
      </c>
      <c r="F320">
        <v>5</v>
      </c>
      <c r="G320">
        <v>4</v>
      </c>
      <c r="H320">
        <v>4</v>
      </c>
      <c r="I320" t="s">
        <v>14</v>
      </c>
      <c r="J320" t="s">
        <v>50</v>
      </c>
      <c r="K320" t="s">
        <v>27</v>
      </c>
      <c r="L320" t="s">
        <v>17</v>
      </c>
    </row>
    <row r="321" spans="1:12" x14ac:dyDescent="0.25">
      <c r="A321" t="s">
        <v>54</v>
      </c>
      <c r="B321">
        <v>0</v>
      </c>
      <c r="C321">
        <v>2030</v>
      </c>
      <c r="D321" t="s">
        <v>18</v>
      </c>
      <c r="E321">
        <v>23496.977867902999</v>
      </c>
      <c r="F321">
        <v>10</v>
      </c>
      <c r="G321">
        <v>8</v>
      </c>
      <c r="H321">
        <v>8</v>
      </c>
      <c r="I321" t="s">
        <v>14</v>
      </c>
      <c r="J321" t="s">
        <v>50</v>
      </c>
      <c r="K321" t="s">
        <v>27</v>
      </c>
      <c r="L321" t="s">
        <v>17</v>
      </c>
    </row>
    <row r="322" spans="1:12" x14ac:dyDescent="0.25">
      <c r="A322" t="s">
        <v>55</v>
      </c>
      <c r="B322">
        <v>0</v>
      </c>
      <c r="C322">
        <v>2030</v>
      </c>
      <c r="D322" t="s">
        <v>13</v>
      </c>
      <c r="E322">
        <v>23496.9373786781</v>
      </c>
      <c r="F322">
        <v>5</v>
      </c>
      <c r="G322">
        <v>2</v>
      </c>
      <c r="H322">
        <v>2</v>
      </c>
      <c r="I322" t="s">
        <v>14</v>
      </c>
      <c r="J322" t="s">
        <v>50</v>
      </c>
      <c r="K322" t="s">
        <v>29</v>
      </c>
      <c r="L322" t="s">
        <v>24</v>
      </c>
    </row>
    <row r="323" spans="1:12" x14ac:dyDescent="0.25">
      <c r="A323" t="s">
        <v>55</v>
      </c>
      <c r="B323">
        <v>0</v>
      </c>
      <c r="C323">
        <v>2030</v>
      </c>
      <c r="D323" t="s">
        <v>18</v>
      </c>
      <c r="E323">
        <v>23496.9373786781</v>
      </c>
      <c r="F323">
        <v>10</v>
      </c>
      <c r="G323">
        <v>5</v>
      </c>
      <c r="H323">
        <v>5</v>
      </c>
      <c r="I323" t="s">
        <v>14</v>
      </c>
      <c r="J323" t="s">
        <v>50</v>
      </c>
      <c r="K323" t="s">
        <v>29</v>
      </c>
      <c r="L323" t="s">
        <v>24</v>
      </c>
    </row>
    <row r="324" spans="1:12" x14ac:dyDescent="0.25">
      <c r="A324" t="s">
        <v>56</v>
      </c>
      <c r="B324">
        <v>0</v>
      </c>
      <c r="C324">
        <v>2030</v>
      </c>
      <c r="D324" t="s">
        <v>13</v>
      </c>
      <c r="E324">
        <v>23496.9388002784</v>
      </c>
      <c r="F324">
        <v>5</v>
      </c>
      <c r="G324">
        <v>4</v>
      </c>
      <c r="H324">
        <v>4</v>
      </c>
      <c r="I324" t="s">
        <v>14</v>
      </c>
      <c r="J324" t="s">
        <v>50</v>
      </c>
      <c r="K324" t="s">
        <v>29</v>
      </c>
      <c r="L324" t="s">
        <v>17</v>
      </c>
    </row>
    <row r="325" spans="1:12" x14ac:dyDescent="0.25">
      <c r="A325" t="s">
        <v>56</v>
      </c>
      <c r="B325">
        <v>0</v>
      </c>
      <c r="C325">
        <v>2030</v>
      </c>
      <c r="D325" t="s">
        <v>18</v>
      </c>
      <c r="E325">
        <v>23496.9388002784</v>
      </c>
      <c r="F325">
        <v>10</v>
      </c>
      <c r="G325">
        <v>19</v>
      </c>
      <c r="H325">
        <v>10</v>
      </c>
      <c r="I325" t="s">
        <v>14</v>
      </c>
      <c r="J325" t="s">
        <v>50</v>
      </c>
      <c r="K325" t="s">
        <v>29</v>
      </c>
      <c r="L325" t="s">
        <v>17</v>
      </c>
    </row>
    <row r="326" spans="1:12" x14ac:dyDescent="0.25">
      <c r="A326" t="s">
        <v>57</v>
      </c>
      <c r="B326">
        <v>0</v>
      </c>
      <c r="C326">
        <v>2030</v>
      </c>
      <c r="D326" t="s">
        <v>13</v>
      </c>
      <c r="E326">
        <v>23496.919584064301</v>
      </c>
      <c r="F326">
        <v>5</v>
      </c>
      <c r="G326">
        <v>4</v>
      </c>
      <c r="H326">
        <v>4</v>
      </c>
      <c r="I326" t="s">
        <v>14</v>
      </c>
      <c r="J326" t="s">
        <v>50</v>
      </c>
      <c r="K326" t="s">
        <v>29</v>
      </c>
      <c r="L326" t="s">
        <v>31</v>
      </c>
    </row>
    <row r="327" spans="1:12" x14ac:dyDescent="0.25">
      <c r="A327" t="s">
        <v>57</v>
      </c>
      <c r="B327">
        <v>0</v>
      </c>
      <c r="C327">
        <v>2030</v>
      </c>
      <c r="D327" t="s">
        <v>18</v>
      </c>
      <c r="E327">
        <v>23496.919584064301</v>
      </c>
      <c r="F327">
        <v>10</v>
      </c>
      <c r="G327">
        <v>19</v>
      </c>
      <c r="H327">
        <v>10</v>
      </c>
      <c r="I327" t="s">
        <v>14</v>
      </c>
      <c r="J327" t="s">
        <v>50</v>
      </c>
      <c r="K327" t="s">
        <v>29</v>
      </c>
      <c r="L327" t="s">
        <v>31</v>
      </c>
    </row>
    <row r="328" spans="1:12" x14ac:dyDescent="0.25">
      <c r="A328" t="s">
        <v>58</v>
      </c>
      <c r="B328">
        <v>0</v>
      </c>
      <c r="C328">
        <v>2030</v>
      </c>
      <c r="D328" t="s">
        <v>13</v>
      </c>
      <c r="E328">
        <v>37191.375521778697</v>
      </c>
      <c r="F328">
        <v>5</v>
      </c>
      <c r="G328">
        <v>3</v>
      </c>
      <c r="H328">
        <v>3</v>
      </c>
      <c r="I328" t="s">
        <v>14</v>
      </c>
      <c r="J328" t="s">
        <v>59</v>
      </c>
      <c r="K328" t="s">
        <v>16</v>
      </c>
      <c r="L328" t="s">
        <v>17</v>
      </c>
    </row>
    <row r="329" spans="1:12" x14ac:dyDescent="0.25">
      <c r="A329" t="s">
        <v>58</v>
      </c>
      <c r="B329">
        <v>0</v>
      </c>
      <c r="C329">
        <v>2030</v>
      </c>
      <c r="D329" t="s">
        <v>18</v>
      </c>
      <c r="E329">
        <v>37191.375521778697</v>
      </c>
      <c r="F329">
        <v>10</v>
      </c>
      <c r="G329">
        <v>3</v>
      </c>
      <c r="H329">
        <v>3</v>
      </c>
      <c r="I329" t="s">
        <v>14</v>
      </c>
      <c r="J329" t="s">
        <v>59</v>
      </c>
      <c r="K329" t="s">
        <v>16</v>
      </c>
      <c r="L329" t="s">
        <v>17</v>
      </c>
    </row>
    <row r="330" spans="1:12" x14ac:dyDescent="0.25">
      <c r="A330" t="s">
        <v>60</v>
      </c>
      <c r="B330">
        <v>0</v>
      </c>
      <c r="C330">
        <v>2030</v>
      </c>
      <c r="D330" t="s">
        <v>13</v>
      </c>
      <c r="E330">
        <v>37191.381244559103</v>
      </c>
      <c r="F330">
        <v>5</v>
      </c>
      <c r="G330">
        <v>1</v>
      </c>
      <c r="H330">
        <v>1</v>
      </c>
      <c r="I330" t="s">
        <v>14</v>
      </c>
      <c r="J330" t="s">
        <v>59</v>
      </c>
      <c r="K330" t="s">
        <v>23</v>
      </c>
      <c r="L330" t="s">
        <v>24</v>
      </c>
    </row>
    <row r="331" spans="1:12" x14ac:dyDescent="0.25">
      <c r="A331" t="s">
        <v>60</v>
      </c>
      <c r="B331">
        <v>0</v>
      </c>
      <c r="C331">
        <v>2030</v>
      </c>
      <c r="D331" t="s">
        <v>18</v>
      </c>
      <c r="E331">
        <v>37191.381244559103</v>
      </c>
      <c r="F331">
        <v>10</v>
      </c>
      <c r="G331">
        <v>3</v>
      </c>
      <c r="H331">
        <v>3</v>
      </c>
      <c r="I331" t="s">
        <v>14</v>
      </c>
      <c r="J331" t="s">
        <v>59</v>
      </c>
      <c r="K331" t="s">
        <v>23</v>
      </c>
      <c r="L331" t="s">
        <v>24</v>
      </c>
    </row>
    <row r="332" spans="1:12" x14ac:dyDescent="0.25">
      <c r="A332" t="s">
        <v>61</v>
      </c>
      <c r="B332">
        <v>0</v>
      </c>
      <c r="C332">
        <v>2030</v>
      </c>
      <c r="D332" t="s">
        <v>13</v>
      </c>
      <c r="E332">
        <v>37191.478469020702</v>
      </c>
      <c r="F332">
        <v>5</v>
      </c>
      <c r="G332">
        <v>3</v>
      </c>
      <c r="H332">
        <v>3</v>
      </c>
      <c r="I332" t="s">
        <v>14</v>
      </c>
      <c r="J332" t="s">
        <v>59</v>
      </c>
      <c r="K332" t="s">
        <v>23</v>
      </c>
      <c r="L332" t="s">
        <v>17</v>
      </c>
    </row>
    <row r="333" spans="1:12" x14ac:dyDescent="0.25">
      <c r="A333" t="s">
        <v>61</v>
      </c>
      <c r="B333">
        <v>0</v>
      </c>
      <c r="C333">
        <v>2030</v>
      </c>
      <c r="D333" t="s">
        <v>18</v>
      </c>
      <c r="E333">
        <v>37191.478469020702</v>
      </c>
      <c r="F333">
        <v>10</v>
      </c>
      <c r="G333">
        <v>3</v>
      </c>
      <c r="H333">
        <v>3</v>
      </c>
      <c r="I333" t="s">
        <v>14</v>
      </c>
      <c r="J333" t="s">
        <v>59</v>
      </c>
      <c r="K333" t="s">
        <v>23</v>
      </c>
      <c r="L333" t="s">
        <v>17</v>
      </c>
    </row>
    <row r="334" spans="1:12" x14ac:dyDescent="0.25">
      <c r="A334" t="s">
        <v>62</v>
      </c>
      <c r="B334">
        <v>0</v>
      </c>
      <c r="C334">
        <v>2030</v>
      </c>
      <c r="D334" t="s">
        <v>13</v>
      </c>
      <c r="E334">
        <v>37191.456012565897</v>
      </c>
      <c r="F334">
        <v>5</v>
      </c>
      <c r="G334">
        <v>1</v>
      </c>
      <c r="H334">
        <v>1</v>
      </c>
      <c r="I334" t="s">
        <v>14</v>
      </c>
      <c r="J334" t="s">
        <v>59</v>
      </c>
      <c r="K334" t="s">
        <v>27</v>
      </c>
      <c r="L334" t="s">
        <v>24</v>
      </c>
    </row>
    <row r="335" spans="1:12" x14ac:dyDescent="0.25">
      <c r="A335" t="s">
        <v>62</v>
      </c>
      <c r="B335">
        <v>0</v>
      </c>
      <c r="C335">
        <v>2030</v>
      </c>
      <c r="D335" t="s">
        <v>18</v>
      </c>
      <c r="E335">
        <v>37191.456012565897</v>
      </c>
      <c r="F335">
        <v>10</v>
      </c>
      <c r="G335">
        <v>3</v>
      </c>
      <c r="H335">
        <v>3</v>
      </c>
      <c r="I335" t="s">
        <v>14</v>
      </c>
      <c r="J335" t="s">
        <v>59</v>
      </c>
      <c r="K335" t="s">
        <v>27</v>
      </c>
      <c r="L335" t="s">
        <v>24</v>
      </c>
    </row>
    <row r="336" spans="1:12" x14ac:dyDescent="0.25">
      <c r="A336" t="s">
        <v>63</v>
      </c>
      <c r="B336">
        <v>0</v>
      </c>
      <c r="C336">
        <v>2030</v>
      </c>
      <c r="D336" t="s">
        <v>13</v>
      </c>
      <c r="E336">
        <v>37191.458323580497</v>
      </c>
      <c r="F336">
        <v>5</v>
      </c>
      <c r="G336">
        <v>3</v>
      </c>
      <c r="H336">
        <v>3</v>
      </c>
      <c r="I336" t="s">
        <v>14</v>
      </c>
      <c r="J336" t="s">
        <v>59</v>
      </c>
      <c r="K336" t="s">
        <v>27</v>
      </c>
      <c r="L336" t="s">
        <v>17</v>
      </c>
    </row>
    <row r="337" spans="1:12" x14ac:dyDescent="0.25">
      <c r="A337" t="s">
        <v>63</v>
      </c>
      <c r="B337">
        <v>0</v>
      </c>
      <c r="C337">
        <v>2030</v>
      </c>
      <c r="D337" t="s">
        <v>18</v>
      </c>
      <c r="E337">
        <v>37191.458323580497</v>
      </c>
      <c r="F337">
        <v>10</v>
      </c>
      <c r="G337">
        <v>5</v>
      </c>
      <c r="H337">
        <v>5</v>
      </c>
      <c r="I337" t="s">
        <v>14</v>
      </c>
      <c r="J337" t="s">
        <v>59</v>
      </c>
      <c r="K337" t="s">
        <v>27</v>
      </c>
      <c r="L337" t="s">
        <v>17</v>
      </c>
    </row>
    <row r="338" spans="1:12" x14ac:dyDescent="0.25">
      <c r="A338" t="s">
        <v>64</v>
      </c>
      <c r="B338">
        <v>0</v>
      </c>
      <c r="C338">
        <v>2030</v>
      </c>
      <c r="D338" t="s">
        <v>13</v>
      </c>
      <c r="E338">
        <v>37191.391991541997</v>
      </c>
      <c r="F338">
        <v>5</v>
      </c>
      <c r="G338">
        <v>1</v>
      </c>
      <c r="H338">
        <v>1</v>
      </c>
      <c r="I338" t="s">
        <v>14</v>
      </c>
      <c r="J338" t="s">
        <v>59</v>
      </c>
      <c r="K338" t="s">
        <v>29</v>
      </c>
      <c r="L338" t="s">
        <v>24</v>
      </c>
    </row>
    <row r="339" spans="1:12" x14ac:dyDescent="0.25">
      <c r="A339" t="s">
        <v>64</v>
      </c>
      <c r="B339">
        <v>0</v>
      </c>
      <c r="C339">
        <v>2030</v>
      </c>
      <c r="D339" t="s">
        <v>18</v>
      </c>
      <c r="E339">
        <v>37191.391991541997</v>
      </c>
      <c r="F339">
        <v>10</v>
      </c>
      <c r="G339">
        <v>3</v>
      </c>
      <c r="H339">
        <v>3</v>
      </c>
      <c r="I339" t="s">
        <v>14</v>
      </c>
      <c r="J339" t="s">
        <v>59</v>
      </c>
      <c r="K339" t="s">
        <v>29</v>
      </c>
      <c r="L339" t="s">
        <v>24</v>
      </c>
    </row>
    <row r="340" spans="1:12" x14ac:dyDescent="0.25">
      <c r="A340" t="s">
        <v>65</v>
      </c>
      <c r="B340">
        <v>0</v>
      </c>
      <c r="C340">
        <v>2030</v>
      </c>
      <c r="D340" t="s">
        <v>13</v>
      </c>
      <c r="E340">
        <v>37191.389218668599</v>
      </c>
      <c r="F340">
        <v>5</v>
      </c>
      <c r="G340">
        <v>3</v>
      </c>
      <c r="H340">
        <v>3</v>
      </c>
      <c r="I340" t="s">
        <v>14</v>
      </c>
      <c r="J340" t="s">
        <v>59</v>
      </c>
      <c r="K340" t="s">
        <v>29</v>
      </c>
      <c r="L340" t="s">
        <v>17</v>
      </c>
    </row>
    <row r="341" spans="1:12" x14ac:dyDescent="0.25">
      <c r="A341" t="s">
        <v>65</v>
      </c>
      <c r="B341">
        <v>0</v>
      </c>
      <c r="C341">
        <v>2030</v>
      </c>
      <c r="D341" t="s">
        <v>18</v>
      </c>
      <c r="E341">
        <v>37191.389218668599</v>
      </c>
      <c r="F341">
        <v>10</v>
      </c>
      <c r="G341">
        <v>12</v>
      </c>
      <c r="H341">
        <v>10</v>
      </c>
      <c r="I341" t="s">
        <v>14</v>
      </c>
      <c r="J341" t="s">
        <v>59</v>
      </c>
      <c r="K341" t="s">
        <v>29</v>
      </c>
      <c r="L341" t="s">
        <v>17</v>
      </c>
    </row>
    <row r="342" spans="1:12" x14ac:dyDescent="0.25">
      <c r="A342" t="s">
        <v>66</v>
      </c>
      <c r="B342">
        <v>0</v>
      </c>
      <c r="C342">
        <v>2030</v>
      </c>
      <c r="D342" t="s">
        <v>13</v>
      </c>
      <c r="E342">
        <v>37191.370488557201</v>
      </c>
      <c r="F342">
        <v>5</v>
      </c>
      <c r="G342">
        <v>3</v>
      </c>
      <c r="H342">
        <v>3</v>
      </c>
      <c r="I342" t="s">
        <v>14</v>
      </c>
      <c r="J342" t="s">
        <v>59</v>
      </c>
      <c r="K342" t="s">
        <v>29</v>
      </c>
      <c r="L342" t="s">
        <v>31</v>
      </c>
    </row>
    <row r="343" spans="1:12" x14ac:dyDescent="0.25">
      <c r="A343" t="s">
        <v>66</v>
      </c>
      <c r="B343">
        <v>0</v>
      </c>
      <c r="C343">
        <v>2030</v>
      </c>
      <c r="D343" t="s">
        <v>18</v>
      </c>
      <c r="E343">
        <v>37191.370488557201</v>
      </c>
      <c r="F343">
        <v>10</v>
      </c>
      <c r="G343">
        <v>12</v>
      </c>
      <c r="H343">
        <v>10</v>
      </c>
      <c r="I343" t="s">
        <v>14</v>
      </c>
      <c r="J343" t="s">
        <v>59</v>
      </c>
      <c r="K343" t="s">
        <v>29</v>
      </c>
      <c r="L343" t="s">
        <v>31</v>
      </c>
    </row>
    <row r="344" spans="1:12" x14ac:dyDescent="0.25">
      <c r="A344" t="s">
        <v>67</v>
      </c>
      <c r="B344">
        <v>0</v>
      </c>
      <c r="C344">
        <v>2030</v>
      </c>
      <c r="D344" t="s">
        <v>13</v>
      </c>
      <c r="E344">
        <v>6314.7249453644899</v>
      </c>
      <c r="F344">
        <v>5</v>
      </c>
      <c r="G344">
        <v>8</v>
      </c>
      <c r="H344">
        <v>5</v>
      </c>
      <c r="I344" t="s">
        <v>14</v>
      </c>
      <c r="J344" t="s">
        <v>68</v>
      </c>
      <c r="K344" t="s">
        <v>23</v>
      </c>
      <c r="L344" t="s">
        <v>24</v>
      </c>
    </row>
    <row r="345" spans="1:12" x14ac:dyDescent="0.25">
      <c r="A345" t="s">
        <v>67</v>
      </c>
      <c r="B345">
        <v>0</v>
      </c>
      <c r="C345">
        <v>2030</v>
      </c>
      <c r="D345" t="s">
        <v>18</v>
      </c>
      <c r="E345">
        <v>6314.7249453644899</v>
      </c>
      <c r="F345">
        <v>10</v>
      </c>
      <c r="G345">
        <v>17</v>
      </c>
      <c r="H345">
        <v>10</v>
      </c>
      <c r="I345" t="s">
        <v>14</v>
      </c>
      <c r="J345" t="s">
        <v>68</v>
      </c>
      <c r="K345" t="s">
        <v>23</v>
      </c>
      <c r="L345" t="s">
        <v>24</v>
      </c>
    </row>
    <row r="346" spans="1:12" x14ac:dyDescent="0.25">
      <c r="A346" t="s">
        <v>69</v>
      </c>
      <c r="B346">
        <v>0</v>
      </c>
      <c r="C346">
        <v>2030</v>
      </c>
      <c r="D346" t="s">
        <v>13</v>
      </c>
      <c r="E346">
        <v>6314.7378897416502</v>
      </c>
      <c r="F346">
        <v>5</v>
      </c>
      <c r="G346">
        <v>8</v>
      </c>
      <c r="H346">
        <v>5</v>
      </c>
      <c r="I346" t="s">
        <v>14</v>
      </c>
      <c r="J346" t="s">
        <v>68</v>
      </c>
      <c r="K346" t="s">
        <v>27</v>
      </c>
      <c r="L346" t="s">
        <v>24</v>
      </c>
    </row>
    <row r="347" spans="1:12" x14ac:dyDescent="0.25">
      <c r="A347" t="s">
        <v>69</v>
      </c>
      <c r="B347">
        <v>0</v>
      </c>
      <c r="C347">
        <v>2030</v>
      </c>
      <c r="D347" t="s">
        <v>18</v>
      </c>
      <c r="E347">
        <v>6314.7378897416502</v>
      </c>
      <c r="F347">
        <v>10</v>
      </c>
      <c r="G347">
        <v>17</v>
      </c>
      <c r="H347">
        <v>10</v>
      </c>
      <c r="I347" t="s">
        <v>14</v>
      </c>
      <c r="J347" t="s">
        <v>68</v>
      </c>
      <c r="K347" t="s">
        <v>27</v>
      </c>
      <c r="L347" t="s">
        <v>24</v>
      </c>
    </row>
    <row r="348" spans="1:12" x14ac:dyDescent="0.25">
      <c r="A348" t="s">
        <v>70</v>
      </c>
      <c r="B348">
        <v>0</v>
      </c>
      <c r="C348">
        <v>2030</v>
      </c>
      <c r="D348" t="s">
        <v>13</v>
      </c>
      <c r="E348">
        <v>6314.72420192554</v>
      </c>
      <c r="F348">
        <v>5</v>
      </c>
      <c r="G348">
        <v>16</v>
      </c>
      <c r="H348">
        <v>5</v>
      </c>
      <c r="I348" t="s">
        <v>14</v>
      </c>
      <c r="J348" t="s">
        <v>68</v>
      </c>
      <c r="K348" t="s">
        <v>27</v>
      </c>
      <c r="L348" t="s">
        <v>17</v>
      </c>
    </row>
    <row r="349" spans="1:12" x14ac:dyDescent="0.25">
      <c r="A349" t="s">
        <v>70</v>
      </c>
      <c r="B349">
        <v>0</v>
      </c>
      <c r="C349">
        <v>2030</v>
      </c>
      <c r="D349" t="s">
        <v>18</v>
      </c>
      <c r="E349">
        <v>6314.72420192554</v>
      </c>
      <c r="F349">
        <v>10</v>
      </c>
      <c r="G349">
        <v>29</v>
      </c>
      <c r="H349">
        <v>10</v>
      </c>
      <c r="I349" t="s">
        <v>14</v>
      </c>
      <c r="J349" t="s">
        <v>68</v>
      </c>
      <c r="K349" t="s">
        <v>27</v>
      </c>
      <c r="L349" t="s">
        <v>17</v>
      </c>
    </row>
    <row r="350" spans="1:12" x14ac:dyDescent="0.25">
      <c r="A350" t="s">
        <v>71</v>
      </c>
      <c r="B350">
        <v>0</v>
      </c>
      <c r="C350">
        <v>2030</v>
      </c>
      <c r="D350" t="s">
        <v>13</v>
      </c>
      <c r="E350">
        <v>6314.7323104280304</v>
      </c>
      <c r="F350">
        <v>5</v>
      </c>
      <c r="G350">
        <v>8</v>
      </c>
      <c r="H350">
        <v>5</v>
      </c>
      <c r="I350" t="s">
        <v>14</v>
      </c>
      <c r="J350" t="s">
        <v>68</v>
      </c>
      <c r="K350" t="s">
        <v>29</v>
      </c>
      <c r="L350" t="s">
        <v>24</v>
      </c>
    </row>
    <row r="351" spans="1:12" x14ac:dyDescent="0.25">
      <c r="A351" t="s">
        <v>71</v>
      </c>
      <c r="B351">
        <v>0</v>
      </c>
      <c r="C351">
        <v>2030</v>
      </c>
      <c r="D351" t="s">
        <v>18</v>
      </c>
      <c r="E351">
        <v>6314.7323104280304</v>
      </c>
      <c r="F351">
        <v>10</v>
      </c>
      <c r="G351">
        <v>17</v>
      </c>
      <c r="H351">
        <v>10</v>
      </c>
      <c r="I351" t="s">
        <v>14</v>
      </c>
      <c r="J351" t="s">
        <v>68</v>
      </c>
      <c r="K351" t="s">
        <v>29</v>
      </c>
      <c r="L351" t="s">
        <v>24</v>
      </c>
    </row>
    <row r="352" spans="1:12" x14ac:dyDescent="0.25">
      <c r="A352" t="s">
        <v>72</v>
      </c>
      <c r="B352">
        <v>0</v>
      </c>
      <c r="C352">
        <v>2030</v>
      </c>
      <c r="D352" t="s">
        <v>13</v>
      </c>
      <c r="E352">
        <v>6314.7454059879001</v>
      </c>
      <c r="F352">
        <v>5</v>
      </c>
      <c r="G352">
        <v>16</v>
      </c>
      <c r="H352">
        <v>5</v>
      </c>
      <c r="I352" t="s">
        <v>14</v>
      </c>
      <c r="J352" t="s">
        <v>68</v>
      </c>
      <c r="K352" t="s">
        <v>29</v>
      </c>
      <c r="L352" t="s">
        <v>17</v>
      </c>
    </row>
    <row r="353" spans="1:12" x14ac:dyDescent="0.25">
      <c r="A353" t="s">
        <v>72</v>
      </c>
      <c r="B353">
        <v>0</v>
      </c>
      <c r="C353">
        <v>2030</v>
      </c>
      <c r="D353" t="s">
        <v>18</v>
      </c>
      <c r="E353">
        <v>6314.7454059879001</v>
      </c>
      <c r="F353">
        <v>10</v>
      </c>
      <c r="G353">
        <v>69</v>
      </c>
      <c r="H353">
        <v>10</v>
      </c>
      <c r="I353" t="s">
        <v>14</v>
      </c>
      <c r="J353" t="s">
        <v>68</v>
      </c>
      <c r="K353" t="s">
        <v>29</v>
      </c>
      <c r="L353" t="s">
        <v>17</v>
      </c>
    </row>
    <row r="354" spans="1:12" x14ac:dyDescent="0.25">
      <c r="A354" t="s">
        <v>73</v>
      </c>
      <c r="B354">
        <v>0</v>
      </c>
      <c r="C354">
        <v>2030</v>
      </c>
      <c r="D354" t="s">
        <v>13</v>
      </c>
      <c r="E354">
        <v>76232.746928431196</v>
      </c>
      <c r="F354">
        <v>5</v>
      </c>
      <c r="G354">
        <v>1</v>
      </c>
      <c r="H354">
        <v>1</v>
      </c>
      <c r="I354" t="s">
        <v>14</v>
      </c>
      <c r="J354" t="s">
        <v>74</v>
      </c>
      <c r="K354" t="s">
        <v>27</v>
      </c>
      <c r="L354" t="s">
        <v>17</v>
      </c>
    </row>
    <row r="355" spans="1:12" x14ac:dyDescent="0.25">
      <c r="A355" t="s">
        <v>73</v>
      </c>
      <c r="B355">
        <v>0</v>
      </c>
      <c r="C355">
        <v>2030</v>
      </c>
      <c r="D355" t="s">
        <v>18</v>
      </c>
      <c r="E355">
        <v>76232.746928431196</v>
      </c>
      <c r="F355">
        <v>10</v>
      </c>
      <c r="G355">
        <v>2</v>
      </c>
      <c r="H355">
        <v>2</v>
      </c>
      <c r="I355" t="s">
        <v>14</v>
      </c>
      <c r="J355" t="s">
        <v>74</v>
      </c>
      <c r="K355" t="s">
        <v>27</v>
      </c>
      <c r="L355" t="s">
        <v>17</v>
      </c>
    </row>
    <row r="356" spans="1:12" x14ac:dyDescent="0.25">
      <c r="A356" t="s">
        <v>75</v>
      </c>
      <c r="B356">
        <v>0</v>
      </c>
      <c r="C356">
        <v>2030</v>
      </c>
      <c r="D356" t="s">
        <v>13</v>
      </c>
      <c r="E356">
        <v>76232.784708791602</v>
      </c>
      <c r="F356">
        <v>5</v>
      </c>
      <c r="G356">
        <v>1</v>
      </c>
      <c r="H356">
        <v>1</v>
      </c>
      <c r="I356" t="s">
        <v>14</v>
      </c>
      <c r="J356" t="s">
        <v>74</v>
      </c>
      <c r="K356" t="s">
        <v>29</v>
      </c>
      <c r="L356" t="s">
        <v>17</v>
      </c>
    </row>
    <row r="357" spans="1:12" x14ac:dyDescent="0.25">
      <c r="A357" t="s">
        <v>75</v>
      </c>
      <c r="B357">
        <v>0</v>
      </c>
      <c r="C357">
        <v>2030</v>
      </c>
      <c r="D357" t="s">
        <v>18</v>
      </c>
      <c r="E357">
        <v>76232.784708791602</v>
      </c>
      <c r="F357">
        <v>10</v>
      </c>
      <c r="G357">
        <v>6</v>
      </c>
      <c r="H357">
        <v>6</v>
      </c>
      <c r="I357" t="s">
        <v>14</v>
      </c>
      <c r="J357" t="s">
        <v>74</v>
      </c>
      <c r="K357" t="s">
        <v>29</v>
      </c>
      <c r="L357" t="s">
        <v>17</v>
      </c>
    </row>
    <row r="358" spans="1:12" x14ac:dyDescent="0.25">
      <c r="A358" t="s">
        <v>76</v>
      </c>
      <c r="B358">
        <v>0</v>
      </c>
      <c r="C358">
        <v>2030</v>
      </c>
      <c r="D358" t="s">
        <v>13</v>
      </c>
      <c r="E358">
        <v>76232.762535518894</v>
      </c>
      <c r="F358">
        <v>5</v>
      </c>
      <c r="G358">
        <v>1</v>
      </c>
      <c r="H358">
        <v>1</v>
      </c>
      <c r="I358" t="s">
        <v>14</v>
      </c>
      <c r="J358" t="s">
        <v>74</v>
      </c>
      <c r="K358" t="s">
        <v>29</v>
      </c>
      <c r="L358" t="s">
        <v>31</v>
      </c>
    </row>
    <row r="359" spans="1:12" x14ac:dyDescent="0.25">
      <c r="A359" t="s">
        <v>76</v>
      </c>
      <c r="B359">
        <v>0</v>
      </c>
      <c r="C359">
        <v>2030</v>
      </c>
      <c r="D359" t="s">
        <v>18</v>
      </c>
      <c r="E359">
        <v>76232.762535518894</v>
      </c>
      <c r="F359">
        <v>10</v>
      </c>
      <c r="G359">
        <v>6</v>
      </c>
      <c r="H359">
        <v>6</v>
      </c>
      <c r="I359" t="s">
        <v>14</v>
      </c>
      <c r="J359" t="s">
        <v>74</v>
      </c>
      <c r="K359" t="s">
        <v>29</v>
      </c>
      <c r="L359" t="s">
        <v>31</v>
      </c>
    </row>
    <row r="360" spans="1:12" x14ac:dyDescent="0.25">
      <c r="A360" t="s">
        <v>77</v>
      </c>
      <c r="B360">
        <v>0</v>
      </c>
      <c r="C360">
        <v>2030</v>
      </c>
      <c r="D360" t="s">
        <v>13</v>
      </c>
      <c r="E360">
        <v>147016.54837308501</v>
      </c>
      <c r="F360">
        <v>5</v>
      </c>
      <c r="G360">
        <v>1</v>
      </c>
      <c r="H360">
        <v>1</v>
      </c>
      <c r="I360" t="s">
        <v>14</v>
      </c>
      <c r="J360" t="s">
        <v>78</v>
      </c>
      <c r="K360" t="s">
        <v>29</v>
      </c>
      <c r="L360" t="s">
        <v>17</v>
      </c>
    </row>
    <row r="361" spans="1:12" x14ac:dyDescent="0.25">
      <c r="A361" t="s">
        <v>77</v>
      </c>
      <c r="B361">
        <v>0</v>
      </c>
      <c r="C361">
        <v>2030</v>
      </c>
      <c r="D361" t="s">
        <v>18</v>
      </c>
      <c r="E361">
        <v>147016.54837308501</v>
      </c>
      <c r="F361">
        <v>10</v>
      </c>
      <c r="G361">
        <v>3</v>
      </c>
      <c r="H361">
        <v>3</v>
      </c>
      <c r="I361" t="s">
        <v>14</v>
      </c>
      <c r="J361" t="s">
        <v>78</v>
      </c>
      <c r="K361" t="s">
        <v>29</v>
      </c>
      <c r="L361" t="s">
        <v>17</v>
      </c>
    </row>
    <row r="362" spans="1:12" x14ac:dyDescent="0.25">
      <c r="A362" t="s">
        <v>12</v>
      </c>
      <c r="B362">
        <v>0</v>
      </c>
      <c r="C362">
        <v>2031</v>
      </c>
      <c r="D362" t="s">
        <v>13</v>
      </c>
      <c r="E362">
        <v>14776.1833476012</v>
      </c>
      <c r="F362">
        <v>5</v>
      </c>
      <c r="G362">
        <v>7</v>
      </c>
      <c r="H362">
        <v>5</v>
      </c>
      <c r="I362" t="s">
        <v>14</v>
      </c>
      <c r="J362" t="s">
        <v>15</v>
      </c>
      <c r="K362" t="s">
        <v>16</v>
      </c>
      <c r="L362" t="s">
        <v>17</v>
      </c>
    </row>
    <row r="363" spans="1:12" x14ac:dyDescent="0.25">
      <c r="A363" t="s">
        <v>12</v>
      </c>
      <c r="B363">
        <v>0</v>
      </c>
      <c r="C363">
        <v>2031</v>
      </c>
      <c r="D363" t="s">
        <v>18</v>
      </c>
      <c r="E363">
        <v>14776.1833476012</v>
      </c>
      <c r="F363">
        <v>10</v>
      </c>
      <c r="G363">
        <v>7</v>
      </c>
      <c r="H363">
        <v>7</v>
      </c>
      <c r="I363" t="s">
        <v>14</v>
      </c>
      <c r="J363" t="s">
        <v>15</v>
      </c>
      <c r="K363" t="s">
        <v>16</v>
      </c>
      <c r="L363" t="s">
        <v>17</v>
      </c>
    </row>
    <row r="364" spans="1:12" x14ac:dyDescent="0.25">
      <c r="A364" t="s">
        <v>19</v>
      </c>
      <c r="B364">
        <v>0</v>
      </c>
      <c r="C364">
        <v>2031</v>
      </c>
      <c r="D364" t="s">
        <v>13</v>
      </c>
      <c r="E364">
        <v>14776.2097943889</v>
      </c>
      <c r="F364">
        <v>5</v>
      </c>
      <c r="G364">
        <v>7</v>
      </c>
      <c r="H364">
        <v>5</v>
      </c>
      <c r="I364" t="s">
        <v>14</v>
      </c>
      <c r="J364" t="s">
        <v>20</v>
      </c>
      <c r="K364" t="s">
        <v>16</v>
      </c>
      <c r="L364" t="s">
        <v>17</v>
      </c>
    </row>
    <row r="365" spans="1:12" x14ac:dyDescent="0.25">
      <c r="A365" t="s">
        <v>19</v>
      </c>
      <c r="B365">
        <v>0</v>
      </c>
      <c r="C365">
        <v>2031</v>
      </c>
      <c r="D365" t="s">
        <v>18</v>
      </c>
      <c r="E365">
        <v>14776.2097943889</v>
      </c>
      <c r="F365">
        <v>10</v>
      </c>
      <c r="G365">
        <v>7</v>
      </c>
      <c r="H365">
        <v>7</v>
      </c>
      <c r="I365" t="s">
        <v>14</v>
      </c>
      <c r="J365" t="s">
        <v>20</v>
      </c>
      <c r="K365" t="s">
        <v>16</v>
      </c>
      <c r="L365" t="s">
        <v>17</v>
      </c>
    </row>
    <row r="366" spans="1:12" x14ac:dyDescent="0.25">
      <c r="A366" t="s">
        <v>21</v>
      </c>
      <c r="B366">
        <v>0</v>
      </c>
      <c r="C366">
        <v>2031</v>
      </c>
      <c r="D366" t="s">
        <v>13</v>
      </c>
      <c r="E366">
        <v>37879.914189872499</v>
      </c>
      <c r="F366">
        <v>5</v>
      </c>
      <c r="G366">
        <v>1</v>
      </c>
      <c r="H366">
        <v>1</v>
      </c>
      <c r="I366" t="s">
        <v>14</v>
      </c>
      <c r="J366" t="s">
        <v>22</v>
      </c>
      <c r="K366" t="s">
        <v>23</v>
      </c>
      <c r="L366" t="s">
        <v>24</v>
      </c>
    </row>
    <row r="367" spans="1:12" x14ac:dyDescent="0.25">
      <c r="A367" t="s">
        <v>21</v>
      </c>
      <c r="B367">
        <v>0</v>
      </c>
      <c r="C367">
        <v>2031</v>
      </c>
      <c r="D367" t="s">
        <v>18</v>
      </c>
      <c r="E367">
        <v>37879.914189872499</v>
      </c>
      <c r="F367">
        <v>10</v>
      </c>
      <c r="G367">
        <v>3</v>
      </c>
      <c r="H367">
        <v>3</v>
      </c>
      <c r="I367" t="s">
        <v>14</v>
      </c>
      <c r="J367" t="s">
        <v>22</v>
      </c>
      <c r="K367" t="s">
        <v>23</v>
      </c>
      <c r="L367" t="s">
        <v>24</v>
      </c>
    </row>
    <row r="368" spans="1:12" x14ac:dyDescent="0.25">
      <c r="A368" t="s">
        <v>25</v>
      </c>
      <c r="B368">
        <v>0</v>
      </c>
      <c r="C368">
        <v>2031</v>
      </c>
      <c r="D368" t="s">
        <v>13</v>
      </c>
      <c r="E368">
        <v>37879.910120068103</v>
      </c>
      <c r="F368">
        <v>5</v>
      </c>
      <c r="G368">
        <v>3</v>
      </c>
      <c r="H368">
        <v>3</v>
      </c>
      <c r="I368" t="s">
        <v>14</v>
      </c>
      <c r="J368" t="s">
        <v>22</v>
      </c>
      <c r="K368" t="s">
        <v>23</v>
      </c>
      <c r="L368" t="s">
        <v>17</v>
      </c>
    </row>
    <row r="369" spans="1:12" x14ac:dyDescent="0.25">
      <c r="A369" t="s">
        <v>25</v>
      </c>
      <c r="B369">
        <v>0</v>
      </c>
      <c r="C369">
        <v>2031</v>
      </c>
      <c r="D369" t="s">
        <v>18</v>
      </c>
      <c r="E369">
        <v>37879.910120068103</v>
      </c>
      <c r="F369">
        <v>10</v>
      </c>
      <c r="G369">
        <v>3</v>
      </c>
      <c r="H369">
        <v>3</v>
      </c>
      <c r="I369" t="s">
        <v>14</v>
      </c>
      <c r="J369" t="s">
        <v>22</v>
      </c>
      <c r="K369" t="s">
        <v>23</v>
      </c>
      <c r="L369" t="s">
        <v>17</v>
      </c>
    </row>
    <row r="370" spans="1:12" x14ac:dyDescent="0.25">
      <c r="A370" t="s">
        <v>26</v>
      </c>
      <c r="B370">
        <v>0</v>
      </c>
      <c r="C370">
        <v>2031</v>
      </c>
      <c r="D370" t="s">
        <v>13</v>
      </c>
      <c r="E370">
        <v>37879.9905269667</v>
      </c>
      <c r="F370">
        <v>5</v>
      </c>
      <c r="G370">
        <v>3</v>
      </c>
      <c r="H370">
        <v>3</v>
      </c>
      <c r="I370" t="s">
        <v>14</v>
      </c>
      <c r="J370" t="s">
        <v>22</v>
      </c>
      <c r="K370" t="s">
        <v>27</v>
      </c>
      <c r="L370" t="s">
        <v>17</v>
      </c>
    </row>
    <row r="371" spans="1:12" x14ac:dyDescent="0.25">
      <c r="A371" t="s">
        <v>26</v>
      </c>
      <c r="B371">
        <v>0</v>
      </c>
      <c r="C371">
        <v>2031</v>
      </c>
      <c r="D371" t="s">
        <v>18</v>
      </c>
      <c r="E371">
        <v>37879.9905269667</v>
      </c>
      <c r="F371">
        <v>10</v>
      </c>
      <c r="G371">
        <v>5</v>
      </c>
      <c r="H371">
        <v>5</v>
      </c>
      <c r="I371" t="s">
        <v>14</v>
      </c>
      <c r="J371" t="s">
        <v>22</v>
      </c>
      <c r="K371" t="s">
        <v>27</v>
      </c>
      <c r="L371" t="s">
        <v>17</v>
      </c>
    </row>
    <row r="372" spans="1:12" x14ac:dyDescent="0.25">
      <c r="A372" t="s">
        <v>28</v>
      </c>
      <c r="B372">
        <v>0</v>
      </c>
      <c r="C372">
        <v>2031</v>
      </c>
      <c r="D372" t="s">
        <v>13</v>
      </c>
      <c r="E372">
        <v>37880.003825684696</v>
      </c>
      <c r="F372">
        <v>5</v>
      </c>
      <c r="G372">
        <v>3</v>
      </c>
      <c r="H372">
        <v>3</v>
      </c>
      <c r="I372" t="s">
        <v>14</v>
      </c>
      <c r="J372" t="s">
        <v>22</v>
      </c>
      <c r="K372" t="s">
        <v>29</v>
      </c>
      <c r="L372" t="s">
        <v>17</v>
      </c>
    </row>
    <row r="373" spans="1:12" x14ac:dyDescent="0.25">
      <c r="A373" t="s">
        <v>28</v>
      </c>
      <c r="B373">
        <v>0</v>
      </c>
      <c r="C373">
        <v>2031</v>
      </c>
      <c r="D373" t="s">
        <v>18</v>
      </c>
      <c r="E373">
        <v>37880.003825684696</v>
      </c>
      <c r="F373">
        <v>10</v>
      </c>
      <c r="G373">
        <v>11</v>
      </c>
      <c r="H373">
        <v>10</v>
      </c>
      <c r="I373" t="s">
        <v>14</v>
      </c>
      <c r="J373" t="s">
        <v>22</v>
      </c>
      <c r="K373" t="s">
        <v>29</v>
      </c>
      <c r="L373" t="s">
        <v>17</v>
      </c>
    </row>
    <row r="374" spans="1:12" x14ac:dyDescent="0.25">
      <c r="A374" t="s">
        <v>30</v>
      </c>
      <c r="B374">
        <v>0</v>
      </c>
      <c r="C374">
        <v>2031</v>
      </c>
      <c r="D374" t="s">
        <v>13</v>
      </c>
      <c r="E374">
        <v>37879.906468098598</v>
      </c>
      <c r="F374">
        <v>5</v>
      </c>
      <c r="G374">
        <v>3</v>
      </c>
      <c r="H374">
        <v>3</v>
      </c>
      <c r="I374" t="s">
        <v>14</v>
      </c>
      <c r="J374" t="s">
        <v>22</v>
      </c>
      <c r="K374" t="s">
        <v>29</v>
      </c>
      <c r="L374" t="s">
        <v>31</v>
      </c>
    </row>
    <row r="375" spans="1:12" x14ac:dyDescent="0.25">
      <c r="A375" t="s">
        <v>30</v>
      </c>
      <c r="B375">
        <v>0</v>
      </c>
      <c r="C375">
        <v>2031</v>
      </c>
      <c r="D375" t="s">
        <v>18</v>
      </c>
      <c r="E375">
        <v>37879.906468098598</v>
      </c>
      <c r="F375">
        <v>10</v>
      </c>
      <c r="G375">
        <v>11</v>
      </c>
      <c r="H375">
        <v>10</v>
      </c>
      <c r="I375" t="s">
        <v>14</v>
      </c>
      <c r="J375" t="s">
        <v>22</v>
      </c>
      <c r="K375" t="s">
        <v>29</v>
      </c>
      <c r="L375" t="s">
        <v>31</v>
      </c>
    </row>
    <row r="376" spans="1:12" x14ac:dyDescent="0.25">
      <c r="A376" t="s">
        <v>32</v>
      </c>
      <c r="B376">
        <v>0</v>
      </c>
      <c r="C376">
        <v>2031</v>
      </c>
      <c r="D376" t="s">
        <v>13</v>
      </c>
      <c r="E376">
        <v>37879.909043529602</v>
      </c>
      <c r="F376">
        <v>5</v>
      </c>
      <c r="G376">
        <v>1</v>
      </c>
      <c r="H376">
        <v>1</v>
      </c>
      <c r="I376" t="s">
        <v>14</v>
      </c>
      <c r="J376" t="s">
        <v>33</v>
      </c>
      <c r="K376" t="s">
        <v>23</v>
      </c>
      <c r="L376" t="s">
        <v>24</v>
      </c>
    </row>
    <row r="377" spans="1:12" x14ac:dyDescent="0.25">
      <c r="A377" t="s">
        <v>32</v>
      </c>
      <c r="B377">
        <v>0</v>
      </c>
      <c r="C377">
        <v>2031</v>
      </c>
      <c r="D377" t="s">
        <v>18</v>
      </c>
      <c r="E377">
        <v>37879.909043529602</v>
      </c>
      <c r="F377">
        <v>10</v>
      </c>
      <c r="G377">
        <v>3</v>
      </c>
      <c r="H377">
        <v>3</v>
      </c>
      <c r="I377" t="s">
        <v>14</v>
      </c>
      <c r="J377" t="s">
        <v>33</v>
      </c>
      <c r="K377" t="s">
        <v>23</v>
      </c>
      <c r="L377" t="s">
        <v>24</v>
      </c>
    </row>
    <row r="378" spans="1:12" x14ac:dyDescent="0.25">
      <c r="A378" t="s">
        <v>34</v>
      </c>
      <c r="B378">
        <v>0</v>
      </c>
      <c r="C378">
        <v>2031</v>
      </c>
      <c r="D378" t="s">
        <v>13</v>
      </c>
      <c r="E378">
        <v>37879.876718729203</v>
      </c>
      <c r="F378">
        <v>5</v>
      </c>
      <c r="G378">
        <v>3</v>
      </c>
      <c r="H378">
        <v>3</v>
      </c>
      <c r="I378" t="s">
        <v>14</v>
      </c>
      <c r="J378" t="s">
        <v>33</v>
      </c>
      <c r="K378" t="s">
        <v>23</v>
      </c>
      <c r="L378" t="s">
        <v>17</v>
      </c>
    </row>
    <row r="379" spans="1:12" x14ac:dyDescent="0.25">
      <c r="A379" t="s">
        <v>34</v>
      </c>
      <c r="B379">
        <v>0</v>
      </c>
      <c r="C379">
        <v>2031</v>
      </c>
      <c r="D379" t="s">
        <v>18</v>
      </c>
      <c r="E379">
        <v>37879.876718729203</v>
      </c>
      <c r="F379">
        <v>10</v>
      </c>
      <c r="G379">
        <v>3</v>
      </c>
      <c r="H379">
        <v>3</v>
      </c>
      <c r="I379" t="s">
        <v>14</v>
      </c>
      <c r="J379" t="s">
        <v>33</v>
      </c>
      <c r="K379" t="s">
        <v>23</v>
      </c>
      <c r="L379" t="s">
        <v>17</v>
      </c>
    </row>
    <row r="380" spans="1:12" x14ac:dyDescent="0.25">
      <c r="A380" t="s">
        <v>35</v>
      </c>
      <c r="B380">
        <v>0</v>
      </c>
      <c r="C380">
        <v>2031</v>
      </c>
      <c r="D380" t="s">
        <v>13</v>
      </c>
      <c r="E380">
        <v>37879.944932228398</v>
      </c>
      <c r="F380">
        <v>5</v>
      </c>
      <c r="G380">
        <v>3</v>
      </c>
      <c r="H380">
        <v>3</v>
      </c>
      <c r="I380" t="s">
        <v>14</v>
      </c>
      <c r="J380" t="s">
        <v>33</v>
      </c>
      <c r="K380" t="s">
        <v>27</v>
      </c>
      <c r="L380" t="s">
        <v>17</v>
      </c>
    </row>
    <row r="381" spans="1:12" x14ac:dyDescent="0.25">
      <c r="A381" t="s">
        <v>35</v>
      </c>
      <c r="B381">
        <v>0</v>
      </c>
      <c r="C381">
        <v>2031</v>
      </c>
      <c r="D381" t="s">
        <v>18</v>
      </c>
      <c r="E381">
        <v>37879.944932228398</v>
      </c>
      <c r="F381">
        <v>10</v>
      </c>
      <c r="G381">
        <v>5</v>
      </c>
      <c r="H381">
        <v>5</v>
      </c>
      <c r="I381" t="s">
        <v>14</v>
      </c>
      <c r="J381" t="s">
        <v>33</v>
      </c>
      <c r="K381" t="s">
        <v>27</v>
      </c>
      <c r="L381" t="s">
        <v>17</v>
      </c>
    </row>
    <row r="382" spans="1:12" x14ac:dyDescent="0.25">
      <c r="A382" t="s">
        <v>36</v>
      </c>
      <c r="B382">
        <v>0</v>
      </c>
      <c r="C382">
        <v>2031</v>
      </c>
      <c r="D382" t="s">
        <v>13</v>
      </c>
      <c r="E382">
        <v>37880.000120127501</v>
      </c>
      <c r="F382">
        <v>5</v>
      </c>
      <c r="G382">
        <v>3</v>
      </c>
      <c r="H382">
        <v>3</v>
      </c>
      <c r="I382" t="s">
        <v>14</v>
      </c>
      <c r="J382" t="s">
        <v>33</v>
      </c>
      <c r="K382" t="s">
        <v>37</v>
      </c>
      <c r="L382" t="s">
        <v>17</v>
      </c>
    </row>
    <row r="383" spans="1:12" x14ac:dyDescent="0.25">
      <c r="A383" t="s">
        <v>36</v>
      </c>
      <c r="B383">
        <v>0</v>
      </c>
      <c r="C383">
        <v>2031</v>
      </c>
      <c r="D383" t="s">
        <v>18</v>
      </c>
      <c r="E383">
        <v>37880.000120127501</v>
      </c>
      <c r="F383">
        <v>10</v>
      </c>
      <c r="G383">
        <v>11</v>
      </c>
      <c r="H383">
        <v>10</v>
      </c>
      <c r="I383" t="s">
        <v>14</v>
      </c>
      <c r="J383" t="s">
        <v>33</v>
      </c>
      <c r="K383" t="s">
        <v>37</v>
      </c>
      <c r="L383" t="s">
        <v>17</v>
      </c>
    </row>
    <row r="384" spans="1:12" x14ac:dyDescent="0.25">
      <c r="A384" t="s">
        <v>38</v>
      </c>
      <c r="B384">
        <v>0</v>
      </c>
      <c r="C384">
        <v>2031</v>
      </c>
      <c r="D384" t="s">
        <v>13</v>
      </c>
      <c r="E384">
        <v>37879.924821582703</v>
      </c>
      <c r="F384">
        <v>5</v>
      </c>
      <c r="G384">
        <v>3</v>
      </c>
      <c r="H384">
        <v>3</v>
      </c>
      <c r="I384" t="s">
        <v>14</v>
      </c>
      <c r="J384" t="s">
        <v>33</v>
      </c>
      <c r="K384" t="s">
        <v>37</v>
      </c>
      <c r="L384" t="s">
        <v>31</v>
      </c>
    </row>
    <row r="385" spans="1:12" x14ac:dyDescent="0.25">
      <c r="A385" t="s">
        <v>38</v>
      </c>
      <c r="B385">
        <v>0</v>
      </c>
      <c r="C385">
        <v>2031</v>
      </c>
      <c r="D385" t="s">
        <v>18</v>
      </c>
      <c r="E385">
        <v>37879.924821582703</v>
      </c>
      <c r="F385">
        <v>10</v>
      </c>
      <c r="G385">
        <v>11</v>
      </c>
      <c r="H385">
        <v>10</v>
      </c>
      <c r="I385" t="s">
        <v>14</v>
      </c>
      <c r="J385" t="s">
        <v>33</v>
      </c>
      <c r="K385" t="s">
        <v>37</v>
      </c>
      <c r="L385" t="s">
        <v>31</v>
      </c>
    </row>
    <row r="386" spans="1:12" x14ac:dyDescent="0.25">
      <c r="A386" t="s">
        <v>39</v>
      </c>
      <c r="B386">
        <v>0</v>
      </c>
      <c r="C386">
        <v>2031</v>
      </c>
      <c r="D386" t="s">
        <v>13</v>
      </c>
      <c r="E386">
        <v>9187.3229049010097</v>
      </c>
      <c r="F386">
        <v>5</v>
      </c>
      <c r="G386">
        <v>5</v>
      </c>
      <c r="H386">
        <v>5</v>
      </c>
      <c r="I386" t="s">
        <v>14</v>
      </c>
      <c r="J386" t="s">
        <v>40</v>
      </c>
      <c r="K386" t="s">
        <v>23</v>
      </c>
      <c r="L386" t="s">
        <v>24</v>
      </c>
    </row>
    <row r="387" spans="1:12" x14ac:dyDescent="0.25">
      <c r="A387" t="s">
        <v>39</v>
      </c>
      <c r="B387">
        <v>0</v>
      </c>
      <c r="C387">
        <v>2031</v>
      </c>
      <c r="D387" t="s">
        <v>18</v>
      </c>
      <c r="E387">
        <v>9187.3229049010097</v>
      </c>
      <c r="F387">
        <v>10</v>
      </c>
      <c r="G387">
        <v>12</v>
      </c>
      <c r="H387">
        <v>10</v>
      </c>
      <c r="I387" t="s">
        <v>14</v>
      </c>
      <c r="J387" t="s">
        <v>40</v>
      </c>
      <c r="K387" t="s">
        <v>23</v>
      </c>
      <c r="L387" t="s">
        <v>24</v>
      </c>
    </row>
    <row r="388" spans="1:12" x14ac:dyDescent="0.25">
      <c r="A388" t="s">
        <v>41</v>
      </c>
      <c r="B388">
        <v>0</v>
      </c>
      <c r="C388">
        <v>2031</v>
      </c>
      <c r="D388" t="s">
        <v>13</v>
      </c>
      <c r="E388">
        <v>9187.3500091862097</v>
      </c>
      <c r="F388">
        <v>5</v>
      </c>
      <c r="G388">
        <v>11</v>
      </c>
      <c r="H388">
        <v>5</v>
      </c>
      <c r="I388" t="s">
        <v>14</v>
      </c>
      <c r="J388" t="s">
        <v>40</v>
      </c>
      <c r="K388" t="s">
        <v>23</v>
      </c>
      <c r="L388" t="s">
        <v>17</v>
      </c>
    </row>
    <row r="389" spans="1:12" x14ac:dyDescent="0.25">
      <c r="A389" t="s">
        <v>41</v>
      </c>
      <c r="B389">
        <v>0</v>
      </c>
      <c r="C389">
        <v>2031</v>
      </c>
      <c r="D389" t="s">
        <v>18</v>
      </c>
      <c r="E389">
        <v>9187.3500091862097</v>
      </c>
      <c r="F389">
        <v>10</v>
      </c>
      <c r="G389">
        <v>12</v>
      </c>
      <c r="H389">
        <v>10</v>
      </c>
      <c r="I389" t="s">
        <v>14</v>
      </c>
      <c r="J389" t="s">
        <v>40</v>
      </c>
      <c r="K389" t="s">
        <v>23</v>
      </c>
      <c r="L389" t="s">
        <v>17</v>
      </c>
    </row>
    <row r="390" spans="1:12" x14ac:dyDescent="0.25">
      <c r="A390" t="s">
        <v>42</v>
      </c>
      <c r="B390">
        <v>0</v>
      </c>
      <c r="C390">
        <v>2031</v>
      </c>
      <c r="D390" t="s">
        <v>13</v>
      </c>
      <c r="E390">
        <v>9187.3267296033791</v>
      </c>
      <c r="F390">
        <v>5</v>
      </c>
      <c r="G390">
        <v>11</v>
      </c>
      <c r="H390">
        <v>5</v>
      </c>
      <c r="I390" t="s">
        <v>14</v>
      </c>
      <c r="J390" t="s">
        <v>40</v>
      </c>
      <c r="K390" t="s">
        <v>27</v>
      </c>
      <c r="L390" t="s">
        <v>17</v>
      </c>
    </row>
    <row r="391" spans="1:12" x14ac:dyDescent="0.25">
      <c r="A391" t="s">
        <v>42</v>
      </c>
      <c r="B391">
        <v>0</v>
      </c>
      <c r="C391">
        <v>2031</v>
      </c>
      <c r="D391" t="s">
        <v>18</v>
      </c>
      <c r="E391">
        <v>9187.3267296033791</v>
      </c>
      <c r="F391">
        <v>10</v>
      </c>
      <c r="G391">
        <v>20</v>
      </c>
      <c r="H391">
        <v>10</v>
      </c>
      <c r="I391" t="s">
        <v>14</v>
      </c>
      <c r="J391" t="s">
        <v>40</v>
      </c>
      <c r="K391" t="s">
        <v>27</v>
      </c>
      <c r="L391" t="s">
        <v>17</v>
      </c>
    </row>
    <row r="392" spans="1:12" x14ac:dyDescent="0.25">
      <c r="A392" t="s">
        <v>43</v>
      </c>
      <c r="B392">
        <v>0</v>
      </c>
      <c r="C392">
        <v>2031</v>
      </c>
      <c r="D392" t="s">
        <v>13</v>
      </c>
      <c r="E392">
        <v>9187.3241263559703</v>
      </c>
      <c r="F392">
        <v>5</v>
      </c>
      <c r="G392">
        <v>11</v>
      </c>
      <c r="H392">
        <v>5</v>
      </c>
      <c r="I392" t="s">
        <v>14</v>
      </c>
      <c r="J392" t="s">
        <v>40</v>
      </c>
      <c r="K392" t="s">
        <v>29</v>
      </c>
      <c r="L392" t="s">
        <v>17</v>
      </c>
    </row>
    <row r="393" spans="1:12" x14ac:dyDescent="0.25">
      <c r="A393" t="s">
        <v>43</v>
      </c>
      <c r="B393">
        <v>0</v>
      </c>
      <c r="C393">
        <v>2031</v>
      </c>
      <c r="D393" t="s">
        <v>18</v>
      </c>
      <c r="E393">
        <v>9187.3241263559703</v>
      </c>
      <c r="F393">
        <v>10</v>
      </c>
      <c r="G393">
        <v>47</v>
      </c>
      <c r="H393">
        <v>10</v>
      </c>
      <c r="I393" t="s">
        <v>14</v>
      </c>
      <c r="J393" t="s">
        <v>40</v>
      </c>
      <c r="K393" t="s">
        <v>29</v>
      </c>
      <c r="L393" t="s">
        <v>17</v>
      </c>
    </row>
    <row r="394" spans="1:12" x14ac:dyDescent="0.25">
      <c r="A394" t="s">
        <v>44</v>
      </c>
      <c r="B394">
        <v>0</v>
      </c>
      <c r="C394">
        <v>2031</v>
      </c>
      <c r="D394" t="s">
        <v>13</v>
      </c>
      <c r="E394">
        <v>9187.3344968904403</v>
      </c>
      <c r="F394">
        <v>5</v>
      </c>
      <c r="G394">
        <v>11</v>
      </c>
      <c r="H394">
        <v>5</v>
      </c>
      <c r="I394" t="s">
        <v>14</v>
      </c>
      <c r="J394" t="s">
        <v>40</v>
      </c>
      <c r="K394" t="s">
        <v>29</v>
      </c>
      <c r="L394" t="s">
        <v>31</v>
      </c>
    </row>
    <row r="395" spans="1:12" x14ac:dyDescent="0.25">
      <c r="A395" t="s">
        <v>44</v>
      </c>
      <c r="B395">
        <v>0</v>
      </c>
      <c r="C395">
        <v>2031</v>
      </c>
      <c r="D395" t="s">
        <v>18</v>
      </c>
      <c r="E395">
        <v>9187.3344968904403</v>
      </c>
      <c r="F395">
        <v>10</v>
      </c>
      <c r="G395">
        <v>47</v>
      </c>
      <c r="H395">
        <v>10</v>
      </c>
      <c r="I395" t="s">
        <v>14</v>
      </c>
      <c r="J395" t="s">
        <v>40</v>
      </c>
      <c r="K395" t="s">
        <v>29</v>
      </c>
      <c r="L395" t="s">
        <v>31</v>
      </c>
    </row>
    <row r="396" spans="1:12" x14ac:dyDescent="0.25">
      <c r="A396" t="s">
        <v>45</v>
      </c>
      <c r="B396">
        <v>0</v>
      </c>
      <c r="C396">
        <v>2031</v>
      </c>
      <c r="D396" t="s">
        <v>13</v>
      </c>
      <c r="E396">
        <v>31192.139793915099</v>
      </c>
      <c r="F396">
        <v>5</v>
      </c>
      <c r="G396">
        <v>3</v>
      </c>
      <c r="H396">
        <v>3</v>
      </c>
      <c r="I396" t="s">
        <v>14</v>
      </c>
      <c r="J396" t="s">
        <v>46</v>
      </c>
      <c r="K396" t="s">
        <v>27</v>
      </c>
      <c r="L396" t="s">
        <v>17</v>
      </c>
    </row>
    <row r="397" spans="1:12" x14ac:dyDescent="0.25">
      <c r="A397" t="s">
        <v>45</v>
      </c>
      <c r="B397">
        <v>0</v>
      </c>
      <c r="C397">
        <v>2031</v>
      </c>
      <c r="D397" t="s">
        <v>18</v>
      </c>
      <c r="E397">
        <v>31192.139793915099</v>
      </c>
      <c r="F397">
        <v>10</v>
      </c>
      <c r="G397">
        <v>6</v>
      </c>
      <c r="H397">
        <v>6</v>
      </c>
      <c r="I397" t="s">
        <v>14</v>
      </c>
      <c r="J397" t="s">
        <v>46</v>
      </c>
      <c r="K397" t="s">
        <v>27</v>
      </c>
      <c r="L397" t="s">
        <v>17</v>
      </c>
    </row>
    <row r="398" spans="1:12" x14ac:dyDescent="0.25">
      <c r="A398" t="s">
        <v>47</v>
      </c>
      <c r="B398">
        <v>0</v>
      </c>
      <c r="C398">
        <v>2031</v>
      </c>
      <c r="D398" t="s">
        <v>13</v>
      </c>
      <c r="E398">
        <v>31192.140463453499</v>
      </c>
      <c r="F398">
        <v>5</v>
      </c>
      <c r="G398">
        <v>3</v>
      </c>
      <c r="H398">
        <v>3</v>
      </c>
      <c r="I398" t="s">
        <v>14</v>
      </c>
      <c r="J398" t="s">
        <v>46</v>
      </c>
      <c r="K398" t="s">
        <v>29</v>
      </c>
      <c r="L398" t="s">
        <v>17</v>
      </c>
    </row>
    <row r="399" spans="1:12" x14ac:dyDescent="0.25">
      <c r="A399" t="s">
        <v>47</v>
      </c>
      <c r="B399">
        <v>0</v>
      </c>
      <c r="C399">
        <v>2031</v>
      </c>
      <c r="D399" t="s">
        <v>18</v>
      </c>
      <c r="E399">
        <v>31192.140463453499</v>
      </c>
      <c r="F399">
        <v>10</v>
      </c>
      <c r="G399">
        <v>14</v>
      </c>
      <c r="H399">
        <v>10</v>
      </c>
      <c r="I399" t="s">
        <v>14</v>
      </c>
      <c r="J399" t="s">
        <v>46</v>
      </c>
      <c r="K399" t="s">
        <v>29</v>
      </c>
      <c r="L399" t="s">
        <v>17</v>
      </c>
    </row>
    <row r="400" spans="1:12" x14ac:dyDescent="0.25">
      <c r="A400" t="s">
        <v>48</v>
      </c>
      <c r="B400">
        <v>0</v>
      </c>
      <c r="C400">
        <v>2031</v>
      </c>
      <c r="D400" t="s">
        <v>13</v>
      </c>
      <c r="E400">
        <v>31192.107146935701</v>
      </c>
      <c r="F400">
        <v>5</v>
      </c>
      <c r="G400">
        <v>3</v>
      </c>
      <c r="H400">
        <v>3</v>
      </c>
      <c r="I400" t="s">
        <v>14</v>
      </c>
      <c r="J400" t="s">
        <v>46</v>
      </c>
      <c r="K400" t="s">
        <v>29</v>
      </c>
      <c r="L400" t="s">
        <v>31</v>
      </c>
    </row>
    <row r="401" spans="1:12" x14ac:dyDescent="0.25">
      <c r="A401" t="s">
        <v>48</v>
      </c>
      <c r="B401">
        <v>0</v>
      </c>
      <c r="C401">
        <v>2031</v>
      </c>
      <c r="D401" t="s">
        <v>18</v>
      </c>
      <c r="E401">
        <v>31192.107146935701</v>
      </c>
      <c r="F401">
        <v>10</v>
      </c>
      <c r="G401">
        <v>14</v>
      </c>
      <c r="H401">
        <v>10</v>
      </c>
      <c r="I401" t="s">
        <v>14</v>
      </c>
      <c r="J401" t="s">
        <v>46</v>
      </c>
      <c r="K401" t="s">
        <v>29</v>
      </c>
      <c r="L401" t="s">
        <v>31</v>
      </c>
    </row>
    <row r="402" spans="1:12" x14ac:dyDescent="0.25">
      <c r="A402" t="s">
        <v>49</v>
      </c>
      <c r="B402">
        <v>0</v>
      </c>
      <c r="C402">
        <v>2031</v>
      </c>
      <c r="D402" t="s">
        <v>13</v>
      </c>
      <c r="E402">
        <v>23525.445019290801</v>
      </c>
      <c r="F402">
        <v>5</v>
      </c>
      <c r="G402">
        <v>4</v>
      </c>
      <c r="H402">
        <v>4</v>
      </c>
      <c r="I402" t="s">
        <v>14</v>
      </c>
      <c r="J402" t="s">
        <v>50</v>
      </c>
      <c r="K402" t="s">
        <v>16</v>
      </c>
      <c r="L402" t="s">
        <v>17</v>
      </c>
    </row>
    <row r="403" spans="1:12" x14ac:dyDescent="0.25">
      <c r="A403" t="s">
        <v>49</v>
      </c>
      <c r="B403">
        <v>0</v>
      </c>
      <c r="C403">
        <v>2031</v>
      </c>
      <c r="D403" t="s">
        <v>18</v>
      </c>
      <c r="E403">
        <v>23525.445019290801</v>
      </c>
      <c r="F403">
        <v>10</v>
      </c>
      <c r="G403">
        <v>5</v>
      </c>
      <c r="H403">
        <v>5</v>
      </c>
      <c r="I403" t="s">
        <v>14</v>
      </c>
      <c r="J403" t="s">
        <v>50</v>
      </c>
      <c r="K403" t="s">
        <v>16</v>
      </c>
      <c r="L403" t="s">
        <v>17</v>
      </c>
    </row>
    <row r="404" spans="1:12" x14ac:dyDescent="0.25">
      <c r="A404" t="s">
        <v>51</v>
      </c>
      <c r="B404">
        <v>0</v>
      </c>
      <c r="C404">
        <v>2031</v>
      </c>
      <c r="D404" t="s">
        <v>13</v>
      </c>
      <c r="E404">
        <v>23525.4411831865</v>
      </c>
      <c r="F404">
        <v>5</v>
      </c>
      <c r="G404">
        <v>2</v>
      </c>
      <c r="H404">
        <v>2</v>
      </c>
      <c r="I404" t="s">
        <v>14</v>
      </c>
      <c r="J404" t="s">
        <v>50</v>
      </c>
      <c r="K404" t="s">
        <v>23</v>
      </c>
      <c r="L404" t="s">
        <v>24</v>
      </c>
    </row>
    <row r="405" spans="1:12" x14ac:dyDescent="0.25">
      <c r="A405" t="s">
        <v>51</v>
      </c>
      <c r="B405">
        <v>0</v>
      </c>
      <c r="C405">
        <v>2031</v>
      </c>
      <c r="D405" t="s">
        <v>18</v>
      </c>
      <c r="E405">
        <v>23525.4411831865</v>
      </c>
      <c r="F405">
        <v>10</v>
      </c>
      <c r="G405">
        <v>5</v>
      </c>
      <c r="H405">
        <v>5</v>
      </c>
      <c r="I405" t="s">
        <v>14</v>
      </c>
      <c r="J405" t="s">
        <v>50</v>
      </c>
      <c r="K405" t="s">
        <v>23</v>
      </c>
      <c r="L405" t="s">
        <v>24</v>
      </c>
    </row>
    <row r="406" spans="1:12" x14ac:dyDescent="0.25">
      <c r="A406" t="s">
        <v>52</v>
      </c>
      <c r="B406">
        <v>0</v>
      </c>
      <c r="C406">
        <v>2031</v>
      </c>
      <c r="D406" t="s">
        <v>13</v>
      </c>
      <c r="E406">
        <v>23525.5204508188</v>
      </c>
      <c r="F406">
        <v>5</v>
      </c>
      <c r="G406">
        <v>4</v>
      </c>
      <c r="H406">
        <v>4</v>
      </c>
      <c r="I406" t="s">
        <v>14</v>
      </c>
      <c r="J406" t="s">
        <v>50</v>
      </c>
      <c r="K406" t="s">
        <v>23</v>
      </c>
      <c r="L406" t="s">
        <v>17</v>
      </c>
    </row>
    <row r="407" spans="1:12" x14ac:dyDescent="0.25">
      <c r="A407" t="s">
        <v>52</v>
      </c>
      <c r="B407">
        <v>0</v>
      </c>
      <c r="C407">
        <v>2031</v>
      </c>
      <c r="D407" t="s">
        <v>18</v>
      </c>
      <c r="E407">
        <v>23525.5204508188</v>
      </c>
      <c r="F407">
        <v>10</v>
      </c>
      <c r="G407">
        <v>5</v>
      </c>
      <c r="H407">
        <v>5</v>
      </c>
      <c r="I407" t="s">
        <v>14</v>
      </c>
      <c r="J407" t="s">
        <v>50</v>
      </c>
      <c r="K407" t="s">
        <v>23</v>
      </c>
      <c r="L407" t="s">
        <v>17</v>
      </c>
    </row>
    <row r="408" spans="1:12" x14ac:dyDescent="0.25">
      <c r="A408" t="s">
        <v>53</v>
      </c>
      <c r="B408">
        <v>0</v>
      </c>
      <c r="C408">
        <v>2031</v>
      </c>
      <c r="D408" t="s">
        <v>13</v>
      </c>
      <c r="E408">
        <v>23525.508745445401</v>
      </c>
      <c r="F408">
        <v>5</v>
      </c>
      <c r="G408">
        <v>2</v>
      </c>
      <c r="H408">
        <v>2</v>
      </c>
      <c r="I408" t="s">
        <v>14</v>
      </c>
      <c r="J408" t="s">
        <v>50</v>
      </c>
      <c r="K408" t="s">
        <v>27</v>
      </c>
      <c r="L408" t="s">
        <v>24</v>
      </c>
    </row>
    <row r="409" spans="1:12" x14ac:dyDescent="0.25">
      <c r="A409" t="s">
        <v>53</v>
      </c>
      <c r="B409">
        <v>0</v>
      </c>
      <c r="C409">
        <v>2031</v>
      </c>
      <c r="D409" t="s">
        <v>18</v>
      </c>
      <c r="E409">
        <v>23525.508745445401</v>
      </c>
      <c r="F409">
        <v>10</v>
      </c>
      <c r="G409">
        <v>5</v>
      </c>
      <c r="H409">
        <v>5</v>
      </c>
      <c r="I409" t="s">
        <v>14</v>
      </c>
      <c r="J409" t="s">
        <v>50</v>
      </c>
      <c r="K409" t="s">
        <v>27</v>
      </c>
      <c r="L409" t="s">
        <v>24</v>
      </c>
    </row>
    <row r="410" spans="1:12" x14ac:dyDescent="0.25">
      <c r="A410" t="s">
        <v>54</v>
      </c>
      <c r="B410">
        <v>0</v>
      </c>
      <c r="C410">
        <v>2031</v>
      </c>
      <c r="D410" t="s">
        <v>13</v>
      </c>
      <c r="E410">
        <v>23525.519453272998</v>
      </c>
      <c r="F410">
        <v>5</v>
      </c>
      <c r="G410">
        <v>4</v>
      </c>
      <c r="H410">
        <v>4</v>
      </c>
      <c r="I410" t="s">
        <v>14</v>
      </c>
      <c r="J410" t="s">
        <v>50</v>
      </c>
      <c r="K410" t="s">
        <v>27</v>
      </c>
      <c r="L410" t="s">
        <v>17</v>
      </c>
    </row>
    <row r="411" spans="1:12" x14ac:dyDescent="0.25">
      <c r="A411" t="s">
        <v>54</v>
      </c>
      <c r="B411">
        <v>0</v>
      </c>
      <c r="C411">
        <v>2031</v>
      </c>
      <c r="D411" t="s">
        <v>18</v>
      </c>
      <c r="E411">
        <v>23525.519453272998</v>
      </c>
      <c r="F411">
        <v>10</v>
      </c>
      <c r="G411">
        <v>8</v>
      </c>
      <c r="H411">
        <v>8</v>
      </c>
      <c r="I411" t="s">
        <v>14</v>
      </c>
      <c r="J411" t="s">
        <v>50</v>
      </c>
      <c r="K411" t="s">
        <v>27</v>
      </c>
      <c r="L411" t="s">
        <v>17</v>
      </c>
    </row>
    <row r="412" spans="1:12" x14ac:dyDescent="0.25">
      <c r="A412" t="s">
        <v>55</v>
      </c>
      <c r="B412">
        <v>0</v>
      </c>
      <c r="C412">
        <v>2031</v>
      </c>
      <c r="D412" t="s">
        <v>13</v>
      </c>
      <c r="E412">
        <v>23525.4445404984</v>
      </c>
      <c r="F412">
        <v>5</v>
      </c>
      <c r="G412">
        <v>2</v>
      </c>
      <c r="H412">
        <v>2</v>
      </c>
      <c r="I412" t="s">
        <v>14</v>
      </c>
      <c r="J412" t="s">
        <v>50</v>
      </c>
      <c r="K412" t="s">
        <v>29</v>
      </c>
      <c r="L412" t="s">
        <v>24</v>
      </c>
    </row>
    <row r="413" spans="1:12" x14ac:dyDescent="0.25">
      <c r="A413" t="s">
        <v>55</v>
      </c>
      <c r="B413">
        <v>0</v>
      </c>
      <c r="C413">
        <v>2031</v>
      </c>
      <c r="D413" t="s">
        <v>18</v>
      </c>
      <c r="E413">
        <v>23525.4445404984</v>
      </c>
      <c r="F413">
        <v>10</v>
      </c>
      <c r="G413">
        <v>5</v>
      </c>
      <c r="H413">
        <v>5</v>
      </c>
      <c r="I413" t="s">
        <v>14</v>
      </c>
      <c r="J413" t="s">
        <v>50</v>
      </c>
      <c r="K413" t="s">
        <v>29</v>
      </c>
      <c r="L413" t="s">
        <v>24</v>
      </c>
    </row>
    <row r="414" spans="1:12" x14ac:dyDescent="0.25">
      <c r="A414" t="s">
        <v>56</v>
      </c>
      <c r="B414">
        <v>0</v>
      </c>
      <c r="C414">
        <v>2031</v>
      </c>
      <c r="D414" t="s">
        <v>13</v>
      </c>
      <c r="E414">
        <v>23525.456974530502</v>
      </c>
      <c r="F414">
        <v>5</v>
      </c>
      <c r="G414">
        <v>4</v>
      </c>
      <c r="H414">
        <v>4</v>
      </c>
      <c r="I414" t="s">
        <v>14</v>
      </c>
      <c r="J414" t="s">
        <v>50</v>
      </c>
      <c r="K414" t="s">
        <v>29</v>
      </c>
      <c r="L414" t="s">
        <v>17</v>
      </c>
    </row>
    <row r="415" spans="1:12" x14ac:dyDescent="0.25">
      <c r="A415" t="s">
        <v>56</v>
      </c>
      <c r="B415">
        <v>0</v>
      </c>
      <c r="C415">
        <v>2031</v>
      </c>
      <c r="D415" t="s">
        <v>18</v>
      </c>
      <c r="E415">
        <v>23525.456974530502</v>
      </c>
      <c r="F415">
        <v>10</v>
      </c>
      <c r="G415">
        <v>18</v>
      </c>
      <c r="H415">
        <v>10</v>
      </c>
      <c r="I415" t="s">
        <v>14</v>
      </c>
      <c r="J415" t="s">
        <v>50</v>
      </c>
      <c r="K415" t="s">
        <v>29</v>
      </c>
      <c r="L415" t="s">
        <v>17</v>
      </c>
    </row>
    <row r="416" spans="1:12" x14ac:dyDescent="0.25">
      <c r="A416" t="s">
        <v>57</v>
      </c>
      <c r="B416">
        <v>0</v>
      </c>
      <c r="C416">
        <v>2031</v>
      </c>
      <c r="D416" t="s">
        <v>13</v>
      </c>
      <c r="E416">
        <v>23525.4280991255</v>
      </c>
      <c r="F416">
        <v>5</v>
      </c>
      <c r="G416">
        <v>4</v>
      </c>
      <c r="H416">
        <v>4</v>
      </c>
      <c r="I416" t="s">
        <v>14</v>
      </c>
      <c r="J416" t="s">
        <v>50</v>
      </c>
      <c r="K416" t="s">
        <v>29</v>
      </c>
      <c r="L416" t="s">
        <v>31</v>
      </c>
    </row>
    <row r="417" spans="1:12" x14ac:dyDescent="0.25">
      <c r="A417" t="s">
        <v>57</v>
      </c>
      <c r="B417">
        <v>0</v>
      </c>
      <c r="C417">
        <v>2031</v>
      </c>
      <c r="D417" t="s">
        <v>18</v>
      </c>
      <c r="E417">
        <v>23525.4280991255</v>
      </c>
      <c r="F417">
        <v>10</v>
      </c>
      <c r="G417">
        <v>18</v>
      </c>
      <c r="H417">
        <v>10</v>
      </c>
      <c r="I417" t="s">
        <v>14</v>
      </c>
      <c r="J417" t="s">
        <v>50</v>
      </c>
      <c r="K417" t="s">
        <v>29</v>
      </c>
      <c r="L417" t="s">
        <v>31</v>
      </c>
    </row>
    <row r="418" spans="1:12" x14ac:dyDescent="0.25">
      <c r="A418" t="s">
        <v>58</v>
      </c>
      <c r="B418">
        <v>0</v>
      </c>
      <c r="C418">
        <v>2031</v>
      </c>
      <c r="D418" t="s">
        <v>13</v>
      </c>
      <c r="E418">
        <v>37236.988662826101</v>
      </c>
      <c r="F418">
        <v>5</v>
      </c>
      <c r="G418">
        <v>3</v>
      </c>
      <c r="H418">
        <v>3</v>
      </c>
      <c r="I418" t="s">
        <v>14</v>
      </c>
      <c r="J418" t="s">
        <v>59</v>
      </c>
      <c r="K418" t="s">
        <v>16</v>
      </c>
      <c r="L418" t="s">
        <v>17</v>
      </c>
    </row>
    <row r="419" spans="1:12" x14ac:dyDescent="0.25">
      <c r="A419" t="s">
        <v>58</v>
      </c>
      <c r="B419">
        <v>0</v>
      </c>
      <c r="C419">
        <v>2031</v>
      </c>
      <c r="D419" t="s">
        <v>18</v>
      </c>
      <c r="E419">
        <v>37236.988662826101</v>
      </c>
      <c r="F419">
        <v>10</v>
      </c>
      <c r="G419">
        <v>3</v>
      </c>
      <c r="H419">
        <v>3</v>
      </c>
      <c r="I419" t="s">
        <v>14</v>
      </c>
      <c r="J419" t="s">
        <v>59</v>
      </c>
      <c r="K419" t="s">
        <v>16</v>
      </c>
      <c r="L419" t="s">
        <v>17</v>
      </c>
    </row>
    <row r="420" spans="1:12" x14ac:dyDescent="0.25">
      <c r="A420" t="s">
        <v>60</v>
      </c>
      <c r="B420">
        <v>0</v>
      </c>
      <c r="C420">
        <v>2031</v>
      </c>
      <c r="D420" t="s">
        <v>13</v>
      </c>
      <c r="E420">
        <v>37236.997535801602</v>
      </c>
      <c r="F420">
        <v>5</v>
      </c>
      <c r="G420">
        <v>1</v>
      </c>
      <c r="H420">
        <v>1</v>
      </c>
      <c r="I420" t="s">
        <v>14</v>
      </c>
      <c r="J420" t="s">
        <v>59</v>
      </c>
      <c r="K420" t="s">
        <v>23</v>
      </c>
      <c r="L420" t="s">
        <v>24</v>
      </c>
    </row>
    <row r="421" spans="1:12" x14ac:dyDescent="0.25">
      <c r="A421" t="s">
        <v>60</v>
      </c>
      <c r="B421">
        <v>0</v>
      </c>
      <c r="C421">
        <v>2031</v>
      </c>
      <c r="D421" t="s">
        <v>18</v>
      </c>
      <c r="E421">
        <v>37236.997535801602</v>
      </c>
      <c r="F421">
        <v>10</v>
      </c>
      <c r="G421">
        <v>3</v>
      </c>
      <c r="H421">
        <v>3</v>
      </c>
      <c r="I421" t="s">
        <v>14</v>
      </c>
      <c r="J421" t="s">
        <v>59</v>
      </c>
      <c r="K421" t="s">
        <v>23</v>
      </c>
      <c r="L421" t="s">
        <v>24</v>
      </c>
    </row>
    <row r="422" spans="1:12" x14ac:dyDescent="0.25">
      <c r="A422" t="s">
        <v>61</v>
      </c>
      <c r="B422">
        <v>0</v>
      </c>
      <c r="C422">
        <v>2031</v>
      </c>
      <c r="D422" t="s">
        <v>13</v>
      </c>
      <c r="E422">
        <v>37237.096295336603</v>
      </c>
      <c r="F422">
        <v>5</v>
      </c>
      <c r="G422">
        <v>3</v>
      </c>
      <c r="H422">
        <v>3</v>
      </c>
      <c r="I422" t="s">
        <v>14</v>
      </c>
      <c r="J422" t="s">
        <v>59</v>
      </c>
      <c r="K422" t="s">
        <v>23</v>
      </c>
      <c r="L422" t="s">
        <v>17</v>
      </c>
    </row>
    <row r="423" spans="1:12" x14ac:dyDescent="0.25">
      <c r="A423" t="s">
        <v>61</v>
      </c>
      <c r="B423">
        <v>0</v>
      </c>
      <c r="C423">
        <v>2031</v>
      </c>
      <c r="D423" t="s">
        <v>18</v>
      </c>
      <c r="E423">
        <v>37237.096295336603</v>
      </c>
      <c r="F423">
        <v>10</v>
      </c>
      <c r="G423">
        <v>3</v>
      </c>
      <c r="H423">
        <v>3</v>
      </c>
      <c r="I423" t="s">
        <v>14</v>
      </c>
      <c r="J423" t="s">
        <v>59</v>
      </c>
      <c r="K423" t="s">
        <v>23</v>
      </c>
      <c r="L423" t="s">
        <v>17</v>
      </c>
    </row>
    <row r="424" spans="1:12" x14ac:dyDescent="0.25">
      <c r="A424" t="s">
        <v>62</v>
      </c>
      <c r="B424">
        <v>0</v>
      </c>
      <c r="C424">
        <v>2031</v>
      </c>
      <c r="D424" t="s">
        <v>13</v>
      </c>
      <c r="E424">
        <v>37237.055175729802</v>
      </c>
      <c r="F424">
        <v>5</v>
      </c>
      <c r="G424">
        <v>1</v>
      </c>
      <c r="H424">
        <v>1</v>
      </c>
      <c r="I424" t="s">
        <v>14</v>
      </c>
      <c r="J424" t="s">
        <v>59</v>
      </c>
      <c r="K424" t="s">
        <v>27</v>
      </c>
      <c r="L424" t="s">
        <v>24</v>
      </c>
    </row>
    <row r="425" spans="1:12" x14ac:dyDescent="0.25">
      <c r="A425" t="s">
        <v>62</v>
      </c>
      <c r="B425">
        <v>0</v>
      </c>
      <c r="C425">
        <v>2031</v>
      </c>
      <c r="D425" t="s">
        <v>18</v>
      </c>
      <c r="E425">
        <v>37237.055175729802</v>
      </c>
      <c r="F425">
        <v>10</v>
      </c>
      <c r="G425">
        <v>3</v>
      </c>
      <c r="H425">
        <v>3</v>
      </c>
      <c r="I425" t="s">
        <v>14</v>
      </c>
      <c r="J425" t="s">
        <v>59</v>
      </c>
      <c r="K425" t="s">
        <v>27</v>
      </c>
      <c r="L425" t="s">
        <v>24</v>
      </c>
    </row>
    <row r="426" spans="1:12" x14ac:dyDescent="0.25">
      <c r="A426" t="s">
        <v>63</v>
      </c>
      <c r="B426">
        <v>0</v>
      </c>
      <c r="C426">
        <v>2031</v>
      </c>
      <c r="D426" t="s">
        <v>13</v>
      </c>
      <c r="E426">
        <v>37237.092514778698</v>
      </c>
      <c r="F426">
        <v>5</v>
      </c>
      <c r="G426">
        <v>3</v>
      </c>
      <c r="H426">
        <v>3</v>
      </c>
      <c r="I426" t="s">
        <v>14</v>
      </c>
      <c r="J426" t="s">
        <v>59</v>
      </c>
      <c r="K426" t="s">
        <v>27</v>
      </c>
      <c r="L426" t="s">
        <v>17</v>
      </c>
    </row>
    <row r="427" spans="1:12" x14ac:dyDescent="0.25">
      <c r="A427" t="s">
        <v>63</v>
      </c>
      <c r="B427">
        <v>0</v>
      </c>
      <c r="C427">
        <v>2031</v>
      </c>
      <c r="D427" t="s">
        <v>18</v>
      </c>
      <c r="E427">
        <v>37237.092514778698</v>
      </c>
      <c r="F427">
        <v>10</v>
      </c>
      <c r="G427">
        <v>5</v>
      </c>
      <c r="H427">
        <v>5</v>
      </c>
      <c r="I427" t="s">
        <v>14</v>
      </c>
      <c r="J427" t="s">
        <v>59</v>
      </c>
      <c r="K427" t="s">
        <v>27</v>
      </c>
      <c r="L427" t="s">
        <v>17</v>
      </c>
    </row>
    <row r="428" spans="1:12" x14ac:dyDescent="0.25">
      <c r="A428" t="s">
        <v>64</v>
      </c>
      <c r="B428">
        <v>0</v>
      </c>
      <c r="C428">
        <v>2031</v>
      </c>
      <c r="D428" t="s">
        <v>13</v>
      </c>
      <c r="E428">
        <v>37236.974291188802</v>
      </c>
      <c r="F428">
        <v>5</v>
      </c>
      <c r="G428">
        <v>1</v>
      </c>
      <c r="H428">
        <v>1</v>
      </c>
      <c r="I428" t="s">
        <v>14</v>
      </c>
      <c r="J428" t="s">
        <v>59</v>
      </c>
      <c r="K428" t="s">
        <v>29</v>
      </c>
      <c r="L428" t="s">
        <v>24</v>
      </c>
    </row>
    <row r="429" spans="1:12" x14ac:dyDescent="0.25">
      <c r="A429" t="s">
        <v>64</v>
      </c>
      <c r="B429">
        <v>0</v>
      </c>
      <c r="C429">
        <v>2031</v>
      </c>
      <c r="D429" t="s">
        <v>18</v>
      </c>
      <c r="E429">
        <v>37236.974291188802</v>
      </c>
      <c r="F429">
        <v>10</v>
      </c>
      <c r="G429">
        <v>3</v>
      </c>
      <c r="H429">
        <v>3</v>
      </c>
      <c r="I429" t="s">
        <v>14</v>
      </c>
      <c r="J429" t="s">
        <v>59</v>
      </c>
      <c r="K429" t="s">
        <v>29</v>
      </c>
      <c r="L429" t="s">
        <v>24</v>
      </c>
    </row>
    <row r="430" spans="1:12" x14ac:dyDescent="0.25">
      <c r="A430" t="s">
        <v>65</v>
      </c>
      <c r="B430">
        <v>0</v>
      </c>
      <c r="C430">
        <v>2031</v>
      </c>
      <c r="D430" t="s">
        <v>13</v>
      </c>
      <c r="E430">
        <v>37236.998807667398</v>
      </c>
      <c r="F430">
        <v>5</v>
      </c>
      <c r="G430">
        <v>3</v>
      </c>
      <c r="H430">
        <v>3</v>
      </c>
      <c r="I430" t="s">
        <v>14</v>
      </c>
      <c r="J430" t="s">
        <v>59</v>
      </c>
      <c r="K430" t="s">
        <v>29</v>
      </c>
      <c r="L430" t="s">
        <v>17</v>
      </c>
    </row>
    <row r="431" spans="1:12" x14ac:dyDescent="0.25">
      <c r="A431" t="s">
        <v>65</v>
      </c>
      <c r="B431">
        <v>0</v>
      </c>
      <c r="C431">
        <v>2031</v>
      </c>
      <c r="D431" t="s">
        <v>18</v>
      </c>
      <c r="E431">
        <v>37236.998807667398</v>
      </c>
      <c r="F431">
        <v>10</v>
      </c>
      <c r="G431">
        <v>12</v>
      </c>
      <c r="H431">
        <v>10</v>
      </c>
      <c r="I431" t="s">
        <v>14</v>
      </c>
      <c r="J431" t="s">
        <v>59</v>
      </c>
      <c r="K431" t="s">
        <v>29</v>
      </c>
      <c r="L431" t="s">
        <v>17</v>
      </c>
    </row>
    <row r="432" spans="1:12" x14ac:dyDescent="0.25">
      <c r="A432" t="s">
        <v>66</v>
      </c>
      <c r="B432">
        <v>0</v>
      </c>
      <c r="C432">
        <v>2031</v>
      </c>
      <c r="D432" t="s">
        <v>13</v>
      </c>
      <c r="E432">
        <v>37236.952125853597</v>
      </c>
      <c r="F432">
        <v>5</v>
      </c>
      <c r="G432">
        <v>3</v>
      </c>
      <c r="H432">
        <v>3</v>
      </c>
      <c r="I432" t="s">
        <v>14</v>
      </c>
      <c r="J432" t="s">
        <v>59</v>
      </c>
      <c r="K432" t="s">
        <v>29</v>
      </c>
      <c r="L432" t="s">
        <v>31</v>
      </c>
    </row>
    <row r="433" spans="1:12" x14ac:dyDescent="0.25">
      <c r="A433" t="s">
        <v>66</v>
      </c>
      <c r="B433">
        <v>0</v>
      </c>
      <c r="C433">
        <v>2031</v>
      </c>
      <c r="D433" t="s">
        <v>18</v>
      </c>
      <c r="E433">
        <v>37236.952125853597</v>
      </c>
      <c r="F433">
        <v>10</v>
      </c>
      <c r="G433">
        <v>12</v>
      </c>
      <c r="H433">
        <v>10</v>
      </c>
      <c r="I433" t="s">
        <v>14</v>
      </c>
      <c r="J433" t="s">
        <v>59</v>
      </c>
      <c r="K433" t="s">
        <v>29</v>
      </c>
      <c r="L433" t="s">
        <v>31</v>
      </c>
    </row>
    <row r="434" spans="1:12" x14ac:dyDescent="0.25">
      <c r="A434" t="s">
        <v>67</v>
      </c>
      <c r="B434">
        <v>0</v>
      </c>
      <c r="C434">
        <v>2031</v>
      </c>
      <c r="D434" t="s">
        <v>13</v>
      </c>
      <c r="E434">
        <v>6321.9676028180402</v>
      </c>
      <c r="F434">
        <v>5</v>
      </c>
      <c r="G434">
        <v>8</v>
      </c>
      <c r="H434">
        <v>5</v>
      </c>
      <c r="I434" t="s">
        <v>14</v>
      </c>
      <c r="J434" t="s">
        <v>68</v>
      </c>
      <c r="K434" t="s">
        <v>23</v>
      </c>
      <c r="L434" t="s">
        <v>24</v>
      </c>
    </row>
    <row r="435" spans="1:12" x14ac:dyDescent="0.25">
      <c r="A435" t="s">
        <v>67</v>
      </c>
      <c r="B435">
        <v>0</v>
      </c>
      <c r="C435">
        <v>2031</v>
      </c>
      <c r="D435" t="s">
        <v>18</v>
      </c>
      <c r="E435">
        <v>6321.9676028180402</v>
      </c>
      <c r="F435">
        <v>10</v>
      </c>
      <c r="G435">
        <v>17</v>
      </c>
      <c r="H435">
        <v>10</v>
      </c>
      <c r="I435" t="s">
        <v>14</v>
      </c>
      <c r="J435" t="s">
        <v>68</v>
      </c>
      <c r="K435" t="s">
        <v>23</v>
      </c>
      <c r="L435" t="s">
        <v>24</v>
      </c>
    </row>
    <row r="436" spans="1:12" x14ac:dyDescent="0.25">
      <c r="A436" t="s">
        <v>69</v>
      </c>
      <c r="B436">
        <v>0</v>
      </c>
      <c r="C436">
        <v>2031</v>
      </c>
      <c r="D436" t="s">
        <v>13</v>
      </c>
      <c r="E436">
        <v>6321.9766233349501</v>
      </c>
      <c r="F436">
        <v>5</v>
      </c>
      <c r="G436">
        <v>8</v>
      </c>
      <c r="H436">
        <v>5</v>
      </c>
      <c r="I436" t="s">
        <v>14</v>
      </c>
      <c r="J436" t="s">
        <v>68</v>
      </c>
      <c r="K436" t="s">
        <v>27</v>
      </c>
      <c r="L436" t="s">
        <v>24</v>
      </c>
    </row>
    <row r="437" spans="1:12" x14ac:dyDescent="0.25">
      <c r="A437" t="s">
        <v>69</v>
      </c>
      <c r="B437">
        <v>0</v>
      </c>
      <c r="C437">
        <v>2031</v>
      </c>
      <c r="D437" t="s">
        <v>18</v>
      </c>
      <c r="E437">
        <v>6321.9766233349501</v>
      </c>
      <c r="F437">
        <v>10</v>
      </c>
      <c r="G437">
        <v>17</v>
      </c>
      <c r="H437">
        <v>10</v>
      </c>
      <c r="I437" t="s">
        <v>14</v>
      </c>
      <c r="J437" t="s">
        <v>68</v>
      </c>
      <c r="K437" t="s">
        <v>27</v>
      </c>
      <c r="L437" t="s">
        <v>24</v>
      </c>
    </row>
    <row r="438" spans="1:12" x14ac:dyDescent="0.25">
      <c r="A438" t="s">
        <v>70</v>
      </c>
      <c r="B438">
        <v>0</v>
      </c>
      <c r="C438">
        <v>2031</v>
      </c>
      <c r="D438" t="s">
        <v>13</v>
      </c>
      <c r="E438">
        <v>6321.9574944135202</v>
      </c>
      <c r="F438">
        <v>5</v>
      </c>
      <c r="G438">
        <v>16</v>
      </c>
      <c r="H438">
        <v>5</v>
      </c>
      <c r="I438" t="s">
        <v>14</v>
      </c>
      <c r="J438" t="s">
        <v>68</v>
      </c>
      <c r="K438" t="s">
        <v>27</v>
      </c>
      <c r="L438" t="s">
        <v>17</v>
      </c>
    </row>
    <row r="439" spans="1:12" x14ac:dyDescent="0.25">
      <c r="A439" t="s">
        <v>70</v>
      </c>
      <c r="B439">
        <v>0</v>
      </c>
      <c r="C439">
        <v>2031</v>
      </c>
      <c r="D439" t="s">
        <v>18</v>
      </c>
      <c r="E439">
        <v>6321.9574944135202</v>
      </c>
      <c r="F439">
        <v>10</v>
      </c>
      <c r="G439">
        <v>29</v>
      </c>
      <c r="H439">
        <v>10</v>
      </c>
      <c r="I439" t="s">
        <v>14</v>
      </c>
      <c r="J439" t="s">
        <v>68</v>
      </c>
      <c r="K439" t="s">
        <v>27</v>
      </c>
      <c r="L439" t="s">
        <v>17</v>
      </c>
    </row>
    <row r="440" spans="1:12" x14ac:dyDescent="0.25">
      <c r="A440" t="s">
        <v>71</v>
      </c>
      <c r="B440">
        <v>0</v>
      </c>
      <c r="C440">
        <v>2031</v>
      </c>
      <c r="D440" t="s">
        <v>13</v>
      </c>
      <c r="E440">
        <v>6321.9665652408403</v>
      </c>
      <c r="F440">
        <v>5</v>
      </c>
      <c r="G440">
        <v>8</v>
      </c>
      <c r="H440">
        <v>5</v>
      </c>
      <c r="I440" t="s">
        <v>14</v>
      </c>
      <c r="J440" t="s">
        <v>68</v>
      </c>
      <c r="K440" t="s">
        <v>29</v>
      </c>
      <c r="L440" t="s">
        <v>24</v>
      </c>
    </row>
    <row r="441" spans="1:12" x14ac:dyDescent="0.25">
      <c r="A441" t="s">
        <v>71</v>
      </c>
      <c r="B441">
        <v>0</v>
      </c>
      <c r="C441">
        <v>2031</v>
      </c>
      <c r="D441" t="s">
        <v>18</v>
      </c>
      <c r="E441">
        <v>6321.9665652408403</v>
      </c>
      <c r="F441">
        <v>10</v>
      </c>
      <c r="G441">
        <v>17</v>
      </c>
      <c r="H441">
        <v>10</v>
      </c>
      <c r="I441" t="s">
        <v>14</v>
      </c>
      <c r="J441" t="s">
        <v>68</v>
      </c>
      <c r="K441" t="s">
        <v>29</v>
      </c>
      <c r="L441" t="s">
        <v>24</v>
      </c>
    </row>
    <row r="442" spans="1:12" x14ac:dyDescent="0.25">
      <c r="A442" t="s">
        <v>72</v>
      </c>
      <c r="B442">
        <v>0</v>
      </c>
      <c r="C442">
        <v>2031</v>
      </c>
      <c r="D442" t="s">
        <v>13</v>
      </c>
      <c r="E442">
        <v>6321.9774956576002</v>
      </c>
      <c r="F442">
        <v>5</v>
      </c>
      <c r="G442">
        <v>16</v>
      </c>
      <c r="H442">
        <v>5</v>
      </c>
      <c r="I442" t="s">
        <v>14</v>
      </c>
      <c r="J442" t="s">
        <v>68</v>
      </c>
      <c r="K442" t="s">
        <v>29</v>
      </c>
      <c r="L442" t="s">
        <v>17</v>
      </c>
    </row>
    <row r="443" spans="1:12" x14ac:dyDescent="0.25">
      <c r="A443" t="s">
        <v>72</v>
      </c>
      <c r="B443">
        <v>0</v>
      </c>
      <c r="C443">
        <v>2031</v>
      </c>
      <c r="D443" t="s">
        <v>18</v>
      </c>
      <c r="E443">
        <v>6321.9774956576002</v>
      </c>
      <c r="F443">
        <v>10</v>
      </c>
      <c r="G443">
        <v>69</v>
      </c>
      <c r="H443">
        <v>10</v>
      </c>
      <c r="I443" t="s">
        <v>14</v>
      </c>
      <c r="J443" t="s">
        <v>68</v>
      </c>
      <c r="K443" t="s">
        <v>29</v>
      </c>
      <c r="L443" t="s">
        <v>17</v>
      </c>
    </row>
    <row r="444" spans="1:12" x14ac:dyDescent="0.25">
      <c r="A444" t="s">
        <v>73</v>
      </c>
      <c r="B444">
        <v>0</v>
      </c>
      <c r="C444">
        <v>2031</v>
      </c>
      <c r="D444" t="s">
        <v>13</v>
      </c>
      <c r="E444">
        <v>76557.5065439522</v>
      </c>
      <c r="F444">
        <v>5</v>
      </c>
      <c r="G444">
        <v>1</v>
      </c>
      <c r="H444">
        <v>1</v>
      </c>
      <c r="I444" t="s">
        <v>14</v>
      </c>
      <c r="J444" t="s">
        <v>74</v>
      </c>
      <c r="K444" t="s">
        <v>27</v>
      </c>
      <c r="L444" t="s">
        <v>17</v>
      </c>
    </row>
    <row r="445" spans="1:12" x14ac:dyDescent="0.25">
      <c r="A445" t="s">
        <v>73</v>
      </c>
      <c r="B445">
        <v>0</v>
      </c>
      <c r="C445">
        <v>2031</v>
      </c>
      <c r="D445" t="s">
        <v>18</v>
      </c>
      <c r="E445">
        <v>76557.5065439522</v>
      </c>
      <c r="F445">
        <v>10</v>
      </c>
      <c r="G445">
        <v>2</v>
      </c>
      <c r="H445">
        <v>2</v>
      </c>
      <c r="I445" t="s">
        <v>14</v>
      </c>
      <c r="J445" t="s">
        <v>74</v>
      </c>
      <c r="K445" t="s">
        <v>27</v>
      </c>
      <c r="L445" t="s">
        <v>17</v>
      </c>
    </row>
    <row r="446" spans="1:12" x14ac:dyDescent="0.25">
      <c r="A446" t="s">
        <v>75</v>
      </c>
      <c r="B446">
        <v>0</v>
      </c>
      <c r="C446">
        <v>2031</v>
      </c>
      <c r="D446" t="s">
        <v>13</v>
      </c>
      <c r="E446">
        <v>76557.610011102995</v>
      </c>
      <c r="F446">
        <v>5</v>
      </c>
      <c r="G446">
        <v>1</v>
      </c>
      <c r="H446">
        <v>1</v>
      </c>
      <c r="I446" t="s">
        <v>14</v>
      </c>
      <c r="J446" t="s">
        <v>74</v>
      </c>
      <c r="K446" t="s">
        <v>29</v>
      </c>
      <c r="L446" t="s">
        <v>17</v>
      </c>
    </row>
    <row r="447" spans="1:12" x14ac:dyDescent="0.25">
      <c r="A447" t="s">
        <v>75</v>
      </c>
      <c r="B447">
        <v>0</v>
      </c>
      <c r="C447">
        <v>2031</v>
      </c>
      <c r="D447" t="s">
        <v>18</v>
      </c>
      <c r="E447">
        <v>76557.610011102995</v>
      </c>
      <c r="F447">
        <v>10</v>
      </c>
      <c r="G447">
        <v>6</v>
      </c>
      <c r="H447">
        <v>6</v>
      </c>
      <c r="I447" t="s">
        <v>14</v>
      </c>
      <c r="J447" t="s">
        <v>74</v>
      </c>
      <c r="K447" t="s">
        <v>29</v>
      </c>
      <c r="L447" t="s">
        <v>17</v>
      </c>
    </row>
    <row r="448" spans="1:12" x14ac:dyDescent="0.25">
      <c r="A448" t="s">
        <v>76</v>
      </c>
      <c r="B448">
        <v>0</v>
      </c>
      <c r="C448">
        <v>2031</v>
      </c>
      <c r="D448" t="s">
        <v>13</v>
      </c>
      <c r="E448">
        <v>76557.581371688502</v>
      </c>
      <c r="F448">
        <v>5</v>
      </c>
      <c r="G448">
        <v>1</v>
      </c>
      <c r="H448">
        <v>1</v>
      </c>
      <c r="I448" t="s">
        <v>14</v>
      </c>
      <c r="J448" t="s">
        <v>74</v>
      </c>
      <c r="K448" t="s">
        <v>29</v>
      </c>
      <c r="L448" t="s">
        <v>31</v>
      </c>
    </row>
    <row r="449" spans="1:12" x14ac:dyDescent="0.25">
      <c r="A449" t="s">
        <v>76</v>
      </c>
      <c r="B449">
        <v>0</v>
      </c>
      <c r="C449">
        <v>2031</v>
      </c>
      <c r="D449" t="s">
        <v>18</v>
      </c>
      <c r="E449">
        <v>76557.581371688502</v>
      </c>
      <c r="F449">
        <v>10</v>
      </c>
      <c r="G449">
        <v>6</v>
      </c>
      <c r="H449">
        <v>6</v>
      </c>
      <c r="I449" t="s">
        <v>14</v>
      </c>
      <c r="J449" t="s">
        <v>74</v>
      </c>
      <c r="K449" t="s">
        <v>29</v>
      </c>
      <c r="L449" t="s">
        <v>31</v>
      </c>
    </row>
    <row r="450" spans="1:12" x14ac:dyDescent="0.25">
      <c r="A450" t="s">
        <v>77</v>
      </c>
      <c r="B450">
        <v>0</v>
      </c>
      <c r="C450">
        <v>2031</v>
      </c>
      <c r="D450" t="s">
        <v>13</v>
      </c>
      <c r="E450">
        <v>147631.188683177</v>
      </c>
      <c r="F450">
        <v>5</v>
      </c>
      <c r="G450">
        <v>1</v>
      </c>
      <c r="H450">
        <v>1</v>
      </c>
      <c r="I450" t="s">
        <v>14</v>
      </c>
      <c r="J450" t="s">
        <v>78</v>
      </c>
      <c r="K450" t="s">
        <v>29</v>
      </c>
      <c r="L450" t="s">
        <v>17</v>
      </c>
    </row>
    <row r="451" spans="1:12" x14ac:dyDescent="0.25">
      <c r="A451" t="s">
        <v>77</v>
      </c>
      <c r="B451">
        <v>0</v>
      </c>
      <c r="C451">
        <v>2031</v>
      </c>
      <c r="D451" t="s">
        <v>18</v>
      </c>
      <c r="E451">
        <v>147631.188683177</v>
      </c>
      <c r="F451">
        <v>10</v>
      </c>
      <c r="G451">
        <v>3</v>
      </c>
      <c r="H451">
        <v>3</v>
      </c>
      <c r="I451" t="s">
        <v>14</v>
      </c>
      <c r="J451" t="s">
        <v>78</v>
      </c>
      <c r="K451" t="s">
        <v>29</v>
      </c>
      <c r="L451" t="s">
        <v>17</v>
      </c>
    </row>
    <row r="452" spans="1:12" x14ac:dyDescent="0.25">
      <c r="A452" t="s">
        <v>12</v>
      </c>
      <c r="B452">
        <v>0</v>
      </c>
      <c r="C452">
        <v>2032</v>
      </c>
      <c r="D452" t="s">
        <v>13</v>
      </c>
      <c r="E452">
        <v>14806.301440478401</v>
      </c>
      <c r="F452">
        <v>5</v>
      </c>
      <c r="G452">
        <v>7</v>
      </c>
      <c r="H452">
        <v>5</v>
      </c>
      <c r="I452" t="s">
        <v>14</v>
      </c>
      <c r="J452" t="s">
        <v>15</v>
      </c>
      <c r="K452" t="s">
        <v>16</v>
      </c>
      <c r="L452" t="s">
        <v>17</v>
      </c>
    </row>
    <row r="453" spans="1:12" x14ac:dyDescent="0.25">
      <c r="A453" t="s">
        <v>12</v>
      </c>
      <c r="B453">
        <v>0</v>
      </c>
      <c r="C453">
        <v>2032</v>
      </c>
      <c r="D453" t="s">
        <v>18</v>
      </c>
      <c r="E453">
        <v>14806.301440478401</v>
      </c>
      <c r="F453">
        <v>10</v>
      </c>
      <c r="G453">
        <v>7</v>
      </c>
      <c r="H453">
        <v>7</v>
      </c>
      <c r="I453" t="s">
        <v>14</v>
      </c>
      <c r="J453" t="s">
        <v>15</v>
      </c>
      <c r="K453" t="s">
        <v>16</v>
      </c>
      <c r="L453" t="s">
        <v>17</v>
      </c>
    </row>
    <row r="454" spans="1:12" x14ac:dyDescent="0.25">
      <c r="A454" t="s">
        <v>19</v>
      </c>
      <c r="B454">
        <v>0</v>
      </c>
      <c r="C454">
        <v>2032</v>
      </c>
      <c r="D454" t="s">
        <v>13</v>
      </c>
      <c r="E454">
        <v>14806.3209895706</v>
      </c>
      <c r="F454">
        <v>5</v>
      </c>
      <c r="G454">
        <v>7</v>
      </c>
      <c r="H454">
        <v>5</v>
      </c>
      <c r="I454" t="s">
        <v>14</v>
      </c>
      <c r="J454" t="s">
        <v>20</v>
      </c>
      <c r="K454" t="s">
        <v>16</v>
      </c>
      <c r="L454" t="s">
        <v>17</v>
      </c>
    </row>
    <row r="455" spans="1:12" x14ac:dyDescent="0.25">
      <c r="A455" t="s">
        <v>19</v>
      </c>
      <c r="B455">
        <v>0</v>
      </c>
      <c r="C455">
        <v>2032</v>
      </c>
      <c r="D455" t="s">
        <v>18</v>
      </c>
      <c r="E455">
        <v>14806.3209895706</v>
      </c>
      <c r="F455">
        <v>10</v>
      </c>
      <c r="G455">
        <v>7</v>
      </c>
      <c r="H455">
        <v>7</v>
      </c>
      <c r="I455" t="s">
        <v>14</v>
      </c>
      <c r="J455" t="s">
        <v>20</v>
      </c>
      <c r="K455" t="s">
        <v>16</v>
      </c>
      <c r="L455" t="s">
        <v>17</v>
      </c>
    </row>
    <row r="456" spans="1:12" x14ac:dyDescent="0.25">
      <c r="A456" t="s">
        <v>21</v>
      </c>
      <c r="B456">
        <v>0</v>
      </c>
      <c r="C456">
        <v>2032</v>
      </c>
      <c r="D456" t="s">
        <v>13</v>
      </c>
      <c r="E456">
        <v>37920.765770147103</v>
      </c>
      <c r="F456">
        <v>5</v>
      </c>
      <c r="G456">
        <v>1</v>
      </c>
      <c r="H456">
        <v>1</v>
      </c>
      <c r="I456" t="s">
        <v>14</v>
      </c>
      <c r="J456" t="s">
        <v>22</v>
      </c>
      <c r="K456" t="s">
        <v>23</v>
      </c>
      <c r="L456" t="s">
        <v>24</v>
      </c>
    </row>
    <row r="457" spans="1:12" x14ac:dyDescent="0.25">
      <c r="A457" t="s">
        <v>21</v>
      </c>
      <c r="B457">
        <v>0</v>
      </c>
      <c r="C457">
        <v>2032</v>
      </c>
      <c r="D457" t="s">
        <v>18</v>
      </c>
      <c r="E457">
        <v>37920.765770147103</v>
      </c>
      <c r="F457">
        <v>10</v>
      </c>
      <c r="G457">
        <v>3</v>
      </c>
      <c r="H457">
        <v>3</v>
      </c>
      <c r="I457" t="s">
        <v>14</v>
      </c>
      <c r="J457" t="s">
        <v>22</v>
      </c>
      <c r="K457" t="s">
        <v>23</v>
      </c>
      <c r="L457" t="s">
        <v>24</v>
      </c>
    </row>
    <row r="458" spans="1:12" x14ac:dyDescent="0.25">
      <c r="A458" t="s">
        <v>25</v>
      </c>
      <c r="B458">
        <v>0</v>
      </c>
      <c r="C458">
        <v>2032</v>
      </c>
      <c r="D458" t="s">
        <v>13</v>
      </c>
      <c r="E458">
        <v>37920.736553053197</v>
      </c>
      <c r="F458">
        <v>5</v>
      </c>
      <c r="G458">
        <v>3</v>
      </c>
      <c r="H458">
        <v>3</v>
      </c>
      <c r="I458" t="s">
        <v>14</v>
      </c>
      <c r="J458" t="s">
        <v>22</v>
      </c>
      <c r="K458" t="s">
        <v>23</v>
      </c>
      <c r="L458" t="s">
        <v>17</v>
      </c>
    </row>
    <row r="459" spans="1:12" x14ac:dyDescent="0.25">
      <c r="A459" t="s">
        <v>25</v>
      </c>
      <c r="B459">
        <v>0</v>
      </c>
      <c r="C459">
        <v>2032</v>
      </c>
      <c r="D459" t="s">
        <v>18</v>
      </c>
      <c r="E459">
        <v>37920.736553053197</v>
      </c>
      <c r="F459">
        <v>10</v>
      </c>
      <c r="G459">
        <v>3</v>
      </c>
      <c r="H459">
        <v>3</v>
      </c>
      <c r="I459" t="s">
        <v>14</v>
      </c>
      <c r="J459" t="s">
        <v>22</v>
      </c>
      <c r="K459" t="s">
        <v>23</v>
      </c>
      <c r="L459" t="s">
        <v>17</v>
      </c>
    </row>
    <row r="460" spans="1:12" x14ac:dyDescent="0.25">
      <c r="A460" t="s">
        <v>26</v>
      </c>
      <c r="B460">
        <v>0</v>
      </c>
      <c r="C460">
        <v>2032</v>
      </c>
      <c r="D460" t="s">
        <v>13</v>
      </c>
      <c r="E460">
        <v>37920.823950586098</v>
      </c>
      <c r="F460">
        <v>5</v>
      </c>
      <c r="G460">
        <v>3</v>
      </c>
      <c r="H460">
        <v>3</v>
      </c>
      <c r="I460" t="s">
        <v>14</v>
      </c>
      <c r="J460" t="s">
        <v>22</v>
      </c>
      <c r="K460" t="s">
        <v>27</v>
      </c>
      <c r="L460" t="s">
        <v>17</v>
      </c>
    </row>
    <row r="461" spans="1:12" x14ac:dyDescent="0.25">
      <c r="A461" t="s">
        <v>26</v>
      </c>
      <c r="B461">
        <v>0</v>
      </c>
      <c r="C461">
        <v>2032</v>
      </c>
      <c r="D461" t="s">
        <v>18</v>
      </c>
      <c r="E461">
        <v>37920.823950586098</v>
      </c>
      <c r="F461">
        <v>10</v>
      </c>
      <c r="G461">
        <v>5</v>
      </c>
      <c r="H461">
        <v>5</v>
      </c>
      <c r="I461" t="s">
        <v>14</v>
      </c>
      <c r="J461" t="s">
        <v>22</v>
      </c>
      <c r="K461" t="s">
        <v>27</v>
      </c>
      <c r="L461" t="s">
        <v>17</v>
      </c>
    </row>
    <row r="462" spans="1:12" x14ac:dyDescent="0.25">
      <c r="A462" t="s">
        <v>28</v>
      </c>
      <c r="B462">
        <v>0</v>
      </c>
      <c r="C462">
        <v>2032</v>
      </c>
      <c r="D462" t="s">
        <v>13</v>
      </c>
      <c r="E462">
        <v>37920.774514977602</v>
      </c>
      <c r="F462">
        <v>5</v>
      </c>
      <c r="G462">
        <v>3</v>
      </c>
      <c r="H462">
        <v>3</v>
      </c>
      <c r="I462" t="s">
        <v>14</v>
      </c>
      <c r="J462" t="s">
        <v>22</v>
      </c>
      <c r="K462" t="s">
        <v>29</v>
      </c>
      <c r="L462" t="s">
        <v>17</v>
      </c>
    </row>
    <row r="463" spans="1:12" x14ac:dyDescent="0.25">
      <c r="A463" t="s">
        <v>28</v>
      </c>
      <c r="B463">
        <v>0</v>
      </c>
      <c r="C463">
        <v>2032</v>
      </c>
      <c r="D463" t="s">
        <v>18</v>
      </c>
      <c r="E463">
        <v>37920.774514977602</v>
      </c>
      <c r="F463">
        <v>10</v>
      </c>
      <c r="G463">
        <v>11</v>
      </c>
      <c r="H463">
        <v>10</v>
      </c>
      <c r="I463" t="s">
        <v>14</v>
      </c>
      <c r="J463" t="s">
        <v>22</v>
      </c>
      <c r="K463" t="s">
        <v>29</v>
      </c>
      <c r="L463" t="s">
        <v>17</v>
      </c>
    </row>
    <row r="464" spans="1:12" x14ac:dyDescent="0.25">
      <c r="A464" t="s">
        <v>30</v>
      </c>
      <c r="B464">
        <v>0</v>
      </c>
      <c r="C464">
        <v>2032</v>
      </c>
      <c r="D464" t="s">
        <v>13</v>
      </c>
      <c r="E464">
        <v>37920.7390687527</v>
      </c>
      <c r="F464">
        <v>5</v>
      </c>
      <c r="G464">
        <v>3</v>
      </c>
      <c r="H464">
        <v>3</v>
      </c>
      <c r="I464" t="s">
        <v>14</v>
      </c>
      <c r="J464" t="s">
        <v>22</v>
      </c>
      <c r="K464" t="s">
        <v>29</v>
      </c>
      <c r="L464" t="s">
        <v>31</v>
      </c>
    </row>
    <row r="465" spans="1:12" x14ac:dyDescent="0.25">
      <c r="A465" t="s">
        <v>30</v>
      </c>
      <c r="B465">
        <v>0</v>
      </c>
      <c r="C465">
        <v>2032</v>
      </c>
      <c r="D465" t="s">
        <v>18</v>
      </c>
      <c r="E465">
        <v>37920.7390687527</v>
      </c>
      <c r="F465">
        <v>10</v>
      </c>
      <c r="G465">
        <v>11</v>
      </c>
      <c r="H465">
        <v>10</v>
      </c>
      <c r="I465" t="s">
        <v>14</v>
      </c>
      <c r="J465" t="s">
        <v>22</v>
      </c>
      <c r="K465" t="s">
        <v>29</v>
      </c>
      <c r="L465" t="s">
        <v>31</v>
      </c>
    </row>
    <row r="466" spans="1:12" x14ac:dyDescent="0.25">
      <c r="A466" t="s">
        <v>32</v>
      </c>
      <c r="B466">
        <v>0</v>
      </c>
      <c r="C466">
        <v>2032</v>
      </c>
      <c r="D466" t="s">
        <v>13</v>
      </c>
      <c r="E466">
        <v>37920.7603368407</v>
      </c>
      <c r="F466">
        <v>5</v>
      </c>
      <c r="G466">
        <v>1</v>
      </c>
      <c r="H466">
        <v>1</v>
      </c>
      <c r="I466" t="s">
        <v>14</v>
      </c>
      <c r="J466" t="s">
        <v>33</v>
      </c>
      <c r="K466" t="s">
        <v>23</v>
      </c>
      <c r="L466" t="s">
        <v>24</v>
      </c>
    </row>
    <row r="467" spans="1:12" x14ac:dyDescent="0.25">
      <c r="A467" t="s">
        <v>32</v>
      </c>
      <c r="B467">
        <v>0</v>
      </c>
      <c r="C467">
        <v>2032</v>
      </c>
      <c r="D467" t="s">
        <v>18</v>
      </c>
      <c r="E467">
        <v>37920.7603368407</v>
      </c>
      <c r="F467">
        <v>10</v>
      </c>
      <c r="G467">
        <v>3</v>
      </c>
      <c r="H467">
        <v>3</v>
      </c>
      <c r="I467" t="s">
        <v>14</v>
      </c>
      <c r="J467" t="s">
        <v>33</v>
      </c>
      <c r="K467" t="s">
        <v>23</v>
      </c>
      <c r="L467" t="s">
        <v>24</v>
      </c>
    </row>
    <row r="468" spans="1:12" x14ac:dyDescent="0.25">
      <c r="A468" t="s">
        <v>34</v>
      </c>
      <c r="B468">
        <v>0</v>
      </c>
      <c r="C468">
        <v>2032</v>
      </c>
      <c r="D468" t="s">
        <v>13</v>
      </c>
      <c r="E468">
        <v>37920.798034704698</v>
      </c>
      <c r="F468">
        <v>5</v>
      </c>
      <c r="G468">
        <v>3</v>
      </c>
      <c r="H468">
        <v>3</v>
      </c>
      <c r="I468" t="s">
        <v>14</v>
      </c>
      <c r="J468" t="s">
        <v>33</v>
      </c>
      <c r="K468" t="s">
        <v>23</v>
      </c>
      <c r="L468" t="s">
        <v>17</v>
      </c>
    </row>
    <row r="469" spans="1:12" x14ac:dyDescent="0.25">
      <c r="A469" t="s">
        <v>34</v>
      </c>
      <c r="B469">
        <v>0</v>
      </c>
      <c r="C469">
        <v>2032</v>
      </c>
      <c r="D469" t="s">
        <v>18</v>
      </c>
      <c r="E469">
        <v>37920.798034704698</v>
      </c>
      <c r="F469">
        <v>10</v>
      </c>
      <c r="G469">
        <v>3</v>
      </c>
      <c r="H469">
        <v>3</v>
      </c>
      <c r="I469" t="s">
        <v>14</v>
      </c>
      <c r="J469" t="s">
        <v>33</v>
      </c>
      <c r="K469" t="s">
        <v>23</v>
      </c>
      <c r="L469" t="s">
        <v>17</v>
      </c>
    </row>
    <row r="470" spans="1:12" x14ac:dyDescent="0.25">
      <c r="A470" t="s">
        <v>35</v>
      </c>
      <c r="B470">
        <v>0</v>
      </c>
      <c r="C470">
        <v>2032</v>
      </c>
      <c r="D470" t="s">
        <v>13</v>
      </c>
      <c r="E470">
        <v>37920.8503817046</v>
      </c>
      <c r="F470">
        <v>5</v>
      </c>
      <c r="G470">
        <v>3</v>
      </c>
      <c r="H470">
        <v>3</v>
      </c>
      <c r="I470" t="s">
        <v>14</v>
      </c>
      <c r="J470" t="s">
        <v>33</v>
      </c>
      <c r="K470" t="s">
        <v>27</v>
      </c>
      <c r="L470" t="s">
        <v>17</v>
      </c>
    </row>
    <row r="471" spans="1:12" x14ac:dyDescent="0.25">
      <c r="A471" t="s">
        <v>35</v>
      </c>
      <c r="B471">
        <v>0</v>
      </c>
      <c r="C471">
        <v>2032</v>
      </c>
      <c r="D471" t="s">
        <v>18</v>
      </c>
      <c r="E471">
        <v>37920.8503817046</v>
      </c>
      <c r="F471">
        <v>10</v>
      </c>
      <c r="G471">
        <v>5</v>
      </c>
      <c r="H471">
        <v>5</v>
      </c>
      <c r="I471" t="s">
        <v>14</v>
      </c>
      <c r="J471" t="s">
        <v>33</v>
      </c>
      <c r="K471" t="s">
        <v>27</v>
      </c>
      <c r="L471" t="s">
        <v>17</v>
      </c>
    </row>
    <row r="472" spans="1:12" x14ac:dyDescent="0.25">
      <c r="A472" t="s">
        <v>36</v>
      </c>
      <c r="B472">
        <v>0</v>
      </c>
      <c r="C472">
        <v>2032</v>
      </c>
      <c r="D472" t="s">
        <v>13</v>
      </c>
      <c r="E472">
        <v>37920.810030388398</v>
      </c>
      <c r="F472">
        <v>5</v>
      </c>
      <c r="G472">
        <v>3</v>
      </c>
      <c r="H472">
        <v>3</v>
      </c>
      <c r="I472" t="s">
        <v>14</v>
      </c>
      <c r="J472" t="s">
        <v>33</v>
      </c>
      <c r="K472" t="s">
        <v>37</v>
      </c>
      <c r="L472" t="s">
        <v>17</v>
      </c>
    </row>
    <row r="473" spans="1:12" x14ac:dyDescent="0.25">
      <c r="A473" t="s">
        <v>36</v>
      </c>
      <c r="B473">
        <v>0</v>
      </c>
      <c r="C473">
        <v>2032</v>
      </c>
      <c r="D473" t="s">
        <v>18</v>
      </c>
      <c r="E473">
        <v>37920.810030388398</v>
      </c>
      <c r="F473">
        <v>10</v>
      </c>
      <c r="G473">
        <v>11</v>
      </c>
      <c r="H473">
        <v>10</v>
      </c>
      <c r="I473" t="s">
        <v>14</v>
      </c>
      <c r="J473" t="s">
        <v>33</v>
      </c>
      <c r="K473" t="s">
        <v>37</v>
      </c>
      <c r="L473" t="s">
        <v>17</v>
      </c>
    </row>
    <row r="474" spans="1:12" x14ac:dyDescent="0.25">
      <c r="A474" t="s">
        <v>38</v>
      </c>
      <c r="B474">
        <v>0</v>
      </c>
      <c r="C474">
        <v>2032</v>
      </c>
      <c r="D474" t="s">
        <v>13</v>
      </c>
      <c r="E474">
        <v>37920.756442267702</v>
      </c>
      <c r="F474">
        <v>5</v>
      </c>
      <c r="G474">
        <v>3</v>
      </c>
      <c r="H474">
        <v>3</v>
      </c>
      <c r="I474" t="s">
        <v>14</v>
      </c>
      <c r="J474" t="s">
        <v>33</v>
      </c>
      <c r="K474" t="s">
        <v>37</v>
      </c>
      <c r="L474" t="s">
        <v>31</v>
      </c>
    </row>
    <row r="475" spans="1:12" x14ac:dyDescent="0.25">
      <c r="A475" t="s">
        <v>38</v>
      </c>
      <c r="B475">
        <v>0</v>
      </c>
      <c r="C475">
        <v>2032</v>
      </c>
      <c r="D475" t="s">
        <v>18</v>
      </c>
      <c r="E475">
        <v>37920.756442267702</v>
      </c>
      <c r="F475">
        <v>10</v>
      </c>
      <c r="G475">
        <v>11</v>
      </c>
      <c r="H475">
        <v>10</v>
      </c>
      <c r="I475" t="s">
        <v>14</v>
      </c>
      <c r="J475" t="s">
        <v>33</v>
      </c>
      <c r="K475" t="s">
        <v>37</v>
      </c>
      <c r="L475" t="s">
        <v>31</v>
      </c>
    </row>
    <row r="476" spans="1:12" x14ac:dyDescent="0.25">
      <c r="A476" t="s">
        <v>39</v>
      </c>
      <c r="B476">
        <v>0</v>
      </c>
      <c r="C476">
        <v>2032</v>
      </c>
      <c r="D476" t="s">
        <v>13</v>
      </c>
      <c r="E476">
        <v>9196.54593714365</v>
      </c>
      <c r="F476">
        <v>5</v>
      </c>
      <c r="G476">
        <v>5</v>
      </c>
      <c r="H476">
        <v>5</v>
      </c>
      <c r="I476" t="s">
        <v>14</v>
      </c>
      <c r="J476" t="s">
        <v>40</v>
      </c>
      <c r="K476" t="s">
        <v>23</v>
      </c>
      <c r="L476" t="s">
        <v>24</v>
      </c>
    </row>
    <row r="477" spans="1:12" x14ac:dyDescent="0.25">
      <c r="A477" t="s">
        <v>39</v>
      </c>
      <c r="B477">
        <v>0</v>
      </c>
      <c r="C477">
        <v>2032</v>
      </c>
      <c r="D477" t="s">
        <v>18</v>
      </c>
      <c r="E477">
        <v>9196.54593714365</v>
      </c>
      <c r="F477">
        <v>10</v>
      </c>
      <c r="G477">
        <v>12</v>
      </c>
      <c r="H477">
        <v>10</v>
      </c>
      <c r="I477" t="s">
        <v>14</v>
      </c>
      <c r="J477" t="s">
        <v>40</v>
      </c>
      <c r="K477" t="s">
        <v>23</v>
      </c>
      <c r="L477" t="s">
        <v>24</v>
      </c>
    </row>
    <row r="478" spans="1:12" x14ac:dyDescent="0.25">
      <c r="A478" t="s">
        <v>41</v>
      </c>
      <c r="B478">
        <v>0</v>
      </c>
      <c r="C478">
        <v>2032</v>
      </c>
      <c r="D478" t="s">
        <v>13</v>
      </c>
      <c r="E478">
        <v>9196.5774114705891</v>
      </c>
      <c r="F478">
        <v>5</v>
      </c>
      <c r="G478">
        <v>11</v>
      </c>
      <c r="H478">
        <v>5</v>
      </c>
      <c r="I478" t="s">
        <v>14</v>
      </c>
      <c r="J478" t="s">
        <v>40</v>
      </c>
      <c r="K478" t="s">
        <v>23</v>
      </c>
      <c r="L478" t="s">
        <v>17</v>
      </c>
    </row>
    <row r="479" spans="1:12" x14ac:dyDescent="0.25">
      <c r="A479" t="s">
        <v>41</v>
      </c>
      <c r="B479">
        <v>0</v>
      </c>
      <c r="C479">
        <v>2032</v>
      </c>
      <c r="D479" t="s">
        <v>18</v>
      </c>
      <c r="E479">
        <v>9196.5774114705891</v>
      </c>
      <c r="F479">
        <v>10</v>
      </c>
      <c r="G479">
        <v>12</v>
      </c>
      <c r="H479">
        <v>10</v>
      </c>
      <c r="I479" t="s">
        <v>14</v>
      </c>
      <c r="J479" t="s">
        <v>40</v>
      </c>
      <c r="K479" t="s">
        <v>23</v>
      </c>
      <c r="L479" t="s">
        <v>17</v>
      </c>
    </row>
    <row r="480" spans="1:12" x14ac:dyDescent="0.25">
      <c r="A480" t="s">
        <v>42</v>
      </c>
      <c r="B480">
        <v>0</v>
      </c>
      <c r="C480">
        <v>2032</v>
      </c>
      <c r="D480" t="s">
        <v>13</v>
      </c>
      <c r="E480">
        <v>9196.5429531973496</v>
      </c>
      <c r="F480">
        <v>5</v>
      </c>
      <c r="G480">
        <v>11</v>
      </c>
      <c r="H480">
        <v>5</v>
      </c>
      <c r="I480" t="s">
        <v>14</v>
      </c>
      <c r="J480" t="s">
        <v>40</v>
      </c>
      <c r="K480" t="s">
        <v>27</v>
      </c>
      <c r="L480" t="s">
        <v>17</v>
      </c>
    </row>
    <row r="481" spans="1:12" x14ac:dyDescent="0.25">
      <c r="A481" t="s">
        <v>42</v>
      </c>
      <c r="B481">
        <v>0</v>
      </c>
      <c r="C481">
        <v>2032</v>
      </c>
      <c r="D481" t="s">
        <v>18</v>
      </c>
      <c r="E481">
        <v>9196.5429531973496</v>
      </c>
      <c r="F481">
        <v>10</v>
      </c>
      <c r="G481">
        <v>20</v>
      </c>
      <c r="H481">
        <v>10</v>
      </c>
      <c r="I481" t="s">
        <v>14</v>
      </c>
      <c r="J481" t="s">
        <v>40</v>
      </c>
      <c r="K481" t="s">
        <v>27</v>
      </c>
      <c r="L481" t="s">
        <v>17</v>
      </c>
    </row>
    <row r="482" spans="1:12" x14ac:dyDescent="0.25">
      <c r="A482" t="s">
        <v>43</v>
      </c>
      <c r="B482">
        <v>0</v>
      </c>
      <c r="C482">
        <v>2032</v>
      </c>
      <c r="D482" t="s">
        <v>13</v>
      </c>
      <c r="E482">
        <v>9196.5453862700997</v>
      </c>
      <c r="F482">
        <v>5</v>
      </c>
      <c r="G482">
        <v>11</v>
      </c>
      <c r="H482">
        <v>5</v>
      </c>
      <c r="I482" t="s">
        <v>14</v>
      </c>
      <c r="J482" t="s">
        <v>40</v>
      </c>
      <c r="K482" t="s">
        <v>29</v>
      </c>
      <c r="L482" t="s">
        <v>17</v>
      </c>
    </row>
    <row r="483" spans="1:12" x14ac:dyDescent="0.25">
      <c r="A483" t="s">
        <v>43</v>
      </c>
      <c r="B483">
        <v>0</v>
      </c>
      <c r="C483">
        <v>2032</v>
      </c>
      <c r="D483" t="s">
        <v>18</v>
      </c>
      <c r="E483">
        <v>9196.5453862700997</v>
      </c>
      <c r="F483">
        <v>10</v>
      </c>
      <c r="G483">
        <v>47</v>
      </c>
      <c r="H483">
        <v>10</v>
      </c>
      <c r="I483" t="s">
        <v>14</v>
      </c>
      <c r="J483" t="s">
        <v>40</v>
      </c>
      <c r="K483" t="s">
        <v>29</v>
      </c>
      <c r="L483" t="s">
        <v>17</v>
      </c>
    </row>
    <row r="484" spans="1:12" x14ac:dyDescent="0.25">
      <c r="A484" t="s">
        <v>44</v>
      </c>
      <c r="B484">
        <v>0</v>
      </c>
      <c r="C484">
        <v>2032</v>
      </c>
      <c r="D484" t="s">
        <v>13</v>
      </c>
      <c r="E484">
        <v>9196.5551653615494</v>
      </c>
      <c r="F484">
        <v>5</v>
      </c>
      <c r="G484">
        <v>11</v>
      </c>
      <c r="H484">
        <v>5</v>
      </c>
      <c r="I484" t="s">
        <v>14</v>
      </c>
      <c r="J484" t="s">
        <v>40</v>
      </c>
      <c r="K484" t="s">
        <v>29</v>
      </c>
      <c r="L484" t="s">
        <v>31</v>
      </c>
    </row>
    <row r="485" spans="1:12" x14ac:dyDescent="0.25">
      <c r="A485" t="s">
        <v>44</v>
      </c>
      <c r="B485">
        <v>0</v>
      </c>
      <c r="C485">
        <v>2032</v>
      </c>
      <c r="D485" t="s">
        <v>18</v>
      </c>
      <c r="E485">
        <v>9196.5551653615494</v>
      </c>
      <c r="F485">
        <v>10</v>
      </c>
      <c r="G485">
        <v>47</v>
      </c>
      <c r="H485">
        <v>10</v>
      </c>
      <c r="I485" t="s">
        <v>14</v>
      </c>
      <c r="J485" t="s">
        <v>40</v>
      </c>
      <c r="K485" t="s">
        <v>29</v>
      </c>
      <c r="L485" t="s">
        <v>31</v>
      </c>
    </row>
    <row r="486" spans="1:12" x14ac:dyDescent="0.25">
      <c r="A486" t="s">
        <v>45</v>
      </c>
      <c r="B486">
        <v>0</v>
      </c>
      <c r="C486">
        <v>2032</v>
      </c>
      <c r="D486" t="s">
        <v>13</v>
      </c>
      <c r="E486">
        <v>31242.132915217298</v>
      </c>
      <c r="F486">
        <v>5</v>
      </c>
      <c r="G486">
        <v>3</v>
      </c>
      <c r="H486">
        <v>3</v>
      </c>
      <c r="I486" t="s">
        <v>14</v>
      </c>
      <c r="J486" t="s">
        <v>46</v>
      </c>
      <c r="K486" t="s">
        <v>27</v>
      </c>
      <c r="L486" t="s">
        <v>17</v>
      </c>
    </row>
    <row r="487" spans="1:12" x14ac:dyDescent="0.25">
      <c r="A487" t="s">
        <v>45</v>
      </c>
      <c r="B487">
        <v>0</v>
      </c>
      <c r="C487">
        <v>2032</v>
      </c>
      <c r="D487" t="s">
        <v>18</v>
      </c>
      <c r="E487">
        <v>31242.132915217298</v>
      </c>
      <c r="F487">
        <v>10</v>
      </c>
      <c r="G487">
        <v>6</v>
      </c>
      <c r="H487">
        <v>6</v>
      </c>
      <c r="I487" t="s">
        <v>14</v>
      </c>
      <c r="J487" t="s">
        <v>46</v>
      </c>
      <c r="K487" t="s">
        <v>27</v>
      </c>
      <c r="L487" t="s">
        <v>17</v>
      </c>
    </row>
    <row r="488" spans="1:12" x14ac:dyDescent="0.25">
      <c r="A488" t="s">
        <v>47</v>
      </c>
      <c r="B488">
        <v>0</v>
      </c>
      <c r="C488">
        <v>2032</v>
      </c>
      <c r="D488" t="s">
        <v>13</v>
      </c>
      <c r="E488">
        <v>31242.1464251371</v>
      </c>
      <c r="F488">
        <v>5</v>
      </c>
      <c r="G488">
        <v>3</v>
      </c>
      <c r="H488">
        <v>3</v>
      </c>
      <c r="I488" t="s">
        <v>14</v>
      </c>
      <c r="J488" t="s">
        <v>46</v>
      </c>
      <c r="K488" t="s">
        <v>29</v>
      </c>
      <c r="L488" t="s">
        <v>17</v>
      </c>
    </row>
    <row r="489" spans="1:12" x14ac:dyDescent="0.25">
      <c r="A489" t="s">
        <v>47</v>
      </c>
      <c r="B489">
        <v>0</v>
      </c>
      <c r="C489">
        <v>2032</v>
      </c>
      <c r="D489" t="s">
        <v>18</v>
      </c>
      <c r="E489">
        <v>31242.1464251371</v>
      </c>
      <c r="F489">
        <v>10</v>
      </c>
      <c r="G489">
        <v>14</v>
      </c>
      <c r="H489">
        <v>10</v>
      </c>
      <c r="I489" t="s">
        <v>14</v>
      </c>
      <c r="J489" t="s">
        <v>46</v>
      </c>
      <c r="K489" t="s">
        <v>29</v>
      </c>
      <c r="L489" t="s">
        <v>17</v>
      </c>
    </row>
    <row r="490" spans="1:12" x14ac:dyDescent="0.25">
      <c r="A490" t="s">
        <v>48</v>
      </c>
      <c r="B490">
        <v>0</v>
      </c>
      <c r="C490">
        <v>2032</v>
      </c>
      <c r="D490" t="s">
        <v>13</v>
      </c>
      <c r="E490">
        <v>31242.091574664399</v>
      </c>
      <c r="F490">
        <v>5</v>
      </c>
      <c r="G490">
        <v>3</v>
      </c>
      <c r="H490">
        <v>3</v>
      </c>
      <c r="I490" t="s">
        <v>14</v>
      </c>
      <c r="J490" t="s">
        <v>46</v>
      </c>
      <c r="K490" t="s">
        <v>29</v>
      </c>
      <c r="L490" t="s">
        <v>31</v>
      </c>
    </row>
    <row r="491" spans="1:12" x14ac:dyDescent="0.25">
      <c r="A491" t="s">
        <v>48</v>
      </c>
      <c r="B491">
        <v>0</v>
      </c>
      <c r="C491">
        <v>2032</v>
      </c>
      <c r="D491" t="s">
        <v>18</v>
      </c>
      <c r="E491">
        <v>31242.091574664399</v>
      </c>
      <c r="F491">
        <v>10</v>
      </c>
      <c r="G491">
        <v>14</v>
      </c>
      <c r="H491">
        <v>10</v>
      </c>
      <c r="I491" t="s">
        <v>14</v>
      </c>
      <c r="J491" t="s">
        <v>46</v>
      </c>
      <c r="K491" t="s">
        <v>29</v>
      </c>
      <c r="L491" t="s">
        <v>31</v>
      </c>
    </row>
    <row r="492" spans="1:12" x14ac:dyDescent="0.25">
      <c r="A492" t="s">
        <v>49</v>
      </c>
      <c r="B492">
        <v>0</v>
      </c>
      <c r="C492">
        <v>2032</v>
      </c>
      <c r="D492" t="s">
        <v>13</v>
      </c>
      <c r="E492">
        <v>23563.644255109</v>
      </c>
      <c r="F492">
        <v>5</v>
      </c>
      <c r="G492">
        <v>4</v>
      </c>
      <c r="H492">
        <v>4</v>
      </c>
      <c r="I492" t="s">
        <v>14</v>
      </c>
      <c r="J492" t="s">
        <v>50</v>
      </c>
      <c r="K492" t="s">
        <v>16</v>
      </c>
      <c r="L492" t="s">
        <v>17</v>
      </c>
    </row>
    <row r="493" spans="1:12" x14ac:dyDescent="0.25">
      <c r="A493" t="s">
        <v>49</v>
      </c>
      <c r="B493">
        <v>0</v>
      </c>
      <c r="C493">
        <v>2032</v>
      </c>
      <c r="D493" t="s">
        <v>18</v>
      </c>
      <c r="E493">
        <v>23563.644255109</v>
      </c>
      <c r="F493">
        <v>10</v>
      </c>
      <c r="G493">
        <v>5</v>
      </c>
      <c r="H493">
        <v>5</v>
      </c>
      <c r="I493" t="s">
        <v>14</v>
      </c>
      <c r="J493" t="s">
        <v>50</v>
      </c>
      <c r="K493" t="s">
        <v>16</v>
      </c>
      <c r="L493" t="s">
        <v>17</v>
      </c>
    </row>
    <row r="494" spans="1:12" x14ac:dyDescent="0.25">
      <c r="A494" t="s">
        <v>51</v>
      </c>
      <c r="B494">
        <v>0</v>
      </c>
      <c r="C494">
        <v>2032</v>
      </c>
      <c r="D494" t="s">
        <v>13</v>
      </c>
      <c r="E494">
        <v>23563.607124311198</v>
      </c>
      <c r="F494">
        <v>5</v>
      </c>
      <c r="G494">
        <v>2</v>
      </c>
      <c r="H494">
        <v>2</v>
      </c>
      <c r="I494" t="s">
        <v>14</v>
      </c>
      <c r="J494" t="s">
        <v>50</v>
      </c>
      <c r="K494" t="s">
        <v>23</v>
      </c>
      <c r="L494" t="s">
        <v>24</v>
      </c>
    </row>
    <row r="495" spans="1:12" x14ac:dyDescent="0.25">
      <c r="A495" t="s">
        <v>51</v>
      </c>
      <c r="B495">
        <v>0</v>
      </c>
      <c r="C495">
        <v>2032</v>
      </c>
      <c r="D495" t="s">
        <v>18</v>
      </c>
      <c r="E495">
        <v>23563.607124311198</v>
      </c>
      <c r="F495">
        <v>10</v>
      </c>
      <c r="G495">
        <v>5</v>
      </c>
      <c r="H495">
        <v>5</v>
      </c>
      <c r="I495" t="s">
        <v>14</v>
      </c>
      <c r="J495" t="s">
        <v>50</v>
      </c>
      <c r="K495" t="s">
        <v>23</v>
      </c>
      <c r="L495" t="s">
        <v>24</v>
      </c>
    </row>
    <row r="496" spans="1:12" x14ac:dyDescent="0.25">
      <c r="A496" t="s">
        <v>52</v>
      </c>
      <c r="B496">
        <v>0</v>
      </c>
      <c r="C496">
        <v>2032</v>
      </c>
      <c r="D496" t="s">
        <v>13</v>
      </c>
      <c r="E496">
        <v>23563.6864515003</v>
      </c>
      <c r="F496">
        <v>5</v>
      </c>
      <c r="G496">
        <v>4</v>
      </c>
      <c r="H496">
        <v>4</v>
      </c>
      <c r="I496" t="s">
        <v>14</v>
      </c>
      <c r="J496" t="s">
        <v>50</v>
      </c>
      <c r="K496" t="s">
        <v>23</v>
      </c>
      <c r="L496" t="s">
        <v>17</v>
      </c>
    </row>
    <row r="497" spans="1:12" x14ac:dyDescent="0.25">
      <c r="A497" t="s">
        <v>52</v>
      </c>
      <c r="B497">
        <v>0</v>
      </c>
      <c r="C497">
        <v>2032</v>
      </c>
      <c r="D497" t="s">
        <v>18</v>
      </c>
      <c r="E497">
        <v>23563.6864515003</v>
      </c>
      <c r="F497">
        <v>10</v>
      </c>
      <c r="G497">
        <v>5</v>
      </c>
      <c r="H497">
        <v>5</v>
      </c>
      <c r="I497" t="s">
        <v>14</v>
      </c>
      <c r="J497" t="s">
        <v>50</v>
      </c>
      <c r="K497" t="s">
        <v>23</v>
      </c>
      <c r="L497" t="s">
        <v>17</v>
      </c>
    </row>
    <row r="498" spans="1:12" x14ac:dyDescent="0.25">
      <c r="A498" t="s">
        <v>53</v>
      </c>
      <c r="B498">
        <v>0</v>
      </c>
      <c r="C498">
        <v>2032</v>
      </c>
      <c r="D498" t="s">
        <v>13</v>
      </c>
      <c r="E498">
        <v>23563.688083134701</v>
      </c>
      <c r="F498">
        <v>5</v>
      </c>
      <c r="G498">
        <v>2</v>
      </c>
      <c r="H498">
        <v>2</v>
      </c>
      <c r="I498" t="s">
        <v>14</v>
      </c>
      <c r="J498" t="s">
        <v>50</v>
      </c>
      <c r="K498" t="s">
        <v>27</v>
      </c>
      <c r="L498" t="s">
        <v>24</v>
      </c>
    </row>
    <row r="499" spans="1:12" x14ac:dyDescent="0.25">
      <c r="A499" t="s">
        <v>53</v>
      </c>
      <c r="B499">
        <v>0</v>
      </c>
      <c r="C499">
        <v>2032</v>
      </c>
      <c r="D499" t="s">
        <v>18</v>
      </c>
      <c r="E499">
        <v>23563.688083134701</v>
      </c>
      <c r="F499">
        <v>10</v>
      </c>
      <c r="G499">
        <v>5</v>
      </c>
      <c r="H499">
        <v>5</v>
      </c>
      <c r="I499" t="s">
        <v>14</v>
      </c>
      <c r="J499" t="s">
        <v>50</v>
      </c>
      <c r="K499" t="s">
        <v>27</v>
      </c>
      <c r="L499" t="s">
        <v>24</v>
      </c>
    </row>
    <row r="500" spans="1:12" x14ac:dyDescent="0.25">
      <c r="A500" t="s">
        <v>54</v>
      </c>
      <c r="B500">
        <v>0</v>
      </c>
      <c r="C500">
        <v>2032</v>
      </c>
      <c r="D500" t="s">
        <v>13</v>
      </c>
      <c r="E500">
        <v>23563.699750245902</v>
      </c>
      <c r="F500">
        <v>5</v>
      </c>
      <c r="G500">
        <v>4</v>
      </c>
      <c r="H500">
        <v>4</v>
      </c>
      <c r="I500" t="s">
        <v>14</v>
      </c>
      <c r="J500" t="s">
        <v>50</v>
      </c>
      <c r="K500" t="s">
        <v>27</v>
      </c>
      <c r="L500" t="s">
        <v>17</v>
      </c>
    </row>
    <row r="501" spans="1:12" x14ac:dyDescent="0.25">
      <c r="A501" t="s">
        <v>54</v>
      </c>
      <c r="B501">
        <v>0</v>
      </c>
      <c r="C501">
        <v>2032</v>
      </c>
      <c r="D501" t="s">
        <v>18</v>
      </c>
      <c r="E501">
        <v>23563.699750245902</v>
      </c>
      <c r="F501">
        <v>10</v>
      </c>
      <c r="G501">
        <v>8</v>
      </c>
      <c r="H501">
        <v>8</v>
      </c>
      <c r="I501" t="s">
        <v>14</v>
      </c>
      <c r="J501" t="s">
        <v>50</v>
      </c>
      <c r="K501" t="s">
        <v>27</v>
      </c>
      <c r="L501" t="s">
        <v>17</v>
      </c>
    </row>
    <row r="502" spans="1:12" x14ac:dyDescent="0.25">
      <c r="A502" t="s">
        <v>55</v>
      </c>
      <c r="B502">
        <v>0</v>
      </c>
      <c r="C502">
        <v>2032</v>
      </c>
      <c r="D502" t="s">
        <v>13</v>
      </c>
      <c r="E502">
        <v>23563.617542382399</v>
      </c>
      <c r="F502">
        <v>5</v>
      </c>
      <c r="G502">
        <v>2</v>
      </c>
      <c r="H502">
        <v>2</v>
      </c>
      <c r="I502" t="s">
        <v>14</v>
      </c>
      <c r="J502" t="s">
        <v>50</v>
      </c>
      <c r="K502" t="s">
        <v>29</v>
      </c>
      <c r="L502" t="s">
        <v>24</v>
      </c>
    </row>
    <row r="503" spans="1:12" x14ac:dyDescent="0.25">
      <c r="A503" t="s">
        <v>55</v>
      </c>
      <c r="B503">
        <v>0</v>
      </c>
      <c r="C503">
        <v>2032</v>
      </c>
      <c r="D503" t="s">
        <v>18</v>
      </c>
      <c r="E503">
        <v>23563.617542382399</v>
      </c>
      <c r="F503">
        <v>10</v>
      </c>
      <c r="G503">
        <v>5</v>
      </c>
      <c r="H503">
        <v>5</v>
      </c>
      <c r="I503" t="s">
        <v>14</v>
      </c>
      <c r="J503" t="s">
        <v>50</v>
      </c>
      <c r="K503" t="s">
        <v>29</v>
      </c>
      <c r="L503" t="s">
        <v>24</v>
      </c>
    </row>
    <row r="504" spans="1:12" x14ac:dyDescent="0.25">
      <c r="A504" t="s">
        <v>56</v>
      </c>
      <c r="B504">
        <v>0</v>
      </c>
      <c r="C504">
        <v>2032</v>
      </c>
      <c r="D504" t="s">
        <v>13</v>
      </c>
      <c r="E504">
        <v>23563.618952697499</v>
      </c>
      <c r="F504">
        <v>5</v>
      </c>
      <c r="G504">
        <v>4</v>
      </c>
      <c r="H504">
        <v>4</v>
      </c>
      <c r="I504" t="s">
        <v>14</v>
      </c>
      <c r="J504" t="s">
        <v>50</v>
      </c>
      <c r="K504" t="s">
        <v>29</v>
      </c>
      <c r="L504" t="s">
        <v>17</v>
      </c>
    </row>
    <row r="505" spans="1:12" x14ac:dyDescent="0.25">
      <c r="A505" t="s">
        <v>56</v>
      </c>
      <c r="B505">
        <v>0</v>
      </c>
      <c r="C505">
        <v>2032</v>
      </c>
      <c r="D505" t="s">
        <v>18</v>
      </c>
      <c r="E505">
        <v>23563.618952697499</v>
      </c>
      <c r="F505">
        <v>10</v>
      </c>
      <c r="G505">
        <v>18</v>
      </c>
      <c r="H505">
        <v>10</v>
      </c>
      <c r="I505" t="s">
        <v>14</v>
      </c>
      <c r="J505" t="s">
        <v>50</v>
      </c>
      <c r="K505" t="s">
        <v>29</v>
      </c>
      <c r="L505" t="s">
        <v>17</v>
      </c>
    </row>
    <row r="506" spans="1:12" x14ac:dyDescent="0.25">
      <c r="A506" t="s">
        <v>57</v>
      </c>
      <c r="B506">
        <v>0</v>
      </c>
      <c r="C506">
        <v>2032</v>
      </c>
      <c r="D506" t="s">
        <v>13</v>
      </c>
      <c r="E506">
        <v>23563.5893163193</v>
      </c>
      <c r="F506">
        <v>5</v>
      </c>
      <c r="G506">
        <v>4</v>
      </c>
      <c r="H506">
        <v>4</v>
      </c>
      <c r="I506" t="s">
        <v>14</v>
      </c>
      <c r="J506" t="s">
        <v>50</v>
      </c>
      <c r="K506" t="s">
        <v>29</v>
      </c>
      <c r="L506" t="s">
        <v>31</v>
      </c>
    </row>
    <row r="507" spans="1:12" x14ac:dyDescent="0.25">
      <c r="A507" t="s">
        <v>57</v>
      </c>
      <c r="B507">
        <v>0</v>
      </c>
      <c r="C507">
        <v>2032</v>
      </c>
      <c r="D507" t="s">
        <v>18</v>
      </c>
      <c r="E507">
        <v>23563.5893163193</v>
      </c>
      <c r="F507">
        <v>10</v>
      </c>
      <c r="G507">
        <v>18</v>
      </c>
      <c r="H507">
        <v>10</v>
      </c>
      <c r="I507" t="s">
        <v>14</v>
      </c>
      <c r="J507" t="s">
        <v>50</v>
      </c>
      <c r="K507" t="s">
        <v>29</v>
      </c>
      <c r="L507" t="s">
        <v>31</v>
      </c>
    </row>
    <row r="508" spans="1:12" x14ac:dyDescent="0.25">
      <c r="A508" t="s">
        <v>58</v>
      </c>
      <c r="B508">
        <v>0</v>
      </c>
      <c r="C508">
        <v>2032</v>
      </c>
      <c r="D508" t="s">
        <v>13</v>
      </c>
      <c r="E508">
        <v>37297.823528978501</v>
      </c>
      <c r="F508">
        <v>5</v>
      </c>
      <c r="G508">
        <v>3</v>
      </c>
      <c r="H508">
        <v>3</v>
      </c>
      <c r="I508" t="s">
        <v>14</v>
      </c>
      <c r="J508" t="s">
        <v>59</v>
      </c>
      <c r="K508" t="s">
        <v>16</v>
      </c>
      <c r="L508" t="s">
        <v>17</v>
      </c>
    </row>
    <row r="509" spans="1:12" x14ac:dyDescent="0.25">
      <c r="A509" t="s">
        <v>58</v>
      </c>
      <c r="B509">
        <v>0</v>
      </c>
      <c r="C509">
        <v>2032</v>
      </c>
      <c r="D509" t="s">
        <v>18</v>
      </c>
      <c r="E509">
        <v>37297.823528978501</v>
      </c>
      <c r="F509">
        <v>10</v>
      </c>
      <c r="G509">
        <v>3</v>
      </c>
      <c r="H509">
        <v>3</v>
      </c>
      <c r="I509" t="s">
        <v>14</v>
      </c>
      <c r="J509" t="s">
        <v>59</v>
      </c>
      <c r="K509" t="s">
        <v>16</v>
      </c>
      <c r="L509" t="s">
        <v>17</v>
      </c>
    </row>
    <row r="510" spans="1:12" x14ac:dyDescent="0.25">
      <c r="A510" t="s">
        <v>60</v>
      </c>
      <c r="B510">
        <v>0</v>
      </c>
      <c r="C510">
        <v>2032</v>
      </c>
      <c r="D510" t="s">
        <v>13</v>
      </c>
      <c r="E510">
        <v>37297.837221337097</v>
      </c>
      <c r="F510">
        <v>5</v>
      </c>
      <c r="G510">
        <v>1</v>
      </c>
      <c r="H510">
        <v>1</v>
      </c>
      <c r="I510" t="s">
        <v>14</v>
      </c>
      <c r="J510" t="s">
        <v>59</v>
      </c>
      <c r="K510" t="s">
        <v>23</v>
      </c>
      <c r="L510" t="s">
        <v>24</v>
      </c>
    </row>
    <row r="511" spans="1:12" x14ac:dyDescent="0.25">
      <c r="A511" t="s">
        <v>60</v>
      </c>
      <c r="B511">
        <v>0</v>
      </c>
      <c r="C511">
        <v>2032</v>
      </c>
      <c r="D511" t="s">
        <v>18</v>
      </c>
      <c r="E511">
        <v>37297.837221337097</v>
      </c>
      <c r="F511">
        <v>10</v>
      </c>
      <c r="G511">
        <v>3</v>
      </c>
      <c r="H511">
        <v>3</v>
      </c>
      <c r="I511" t="s">
        <v>14</v>
      </c>
      <c r="J511" t="s">
        <v>59</v>
      </c>
      <c r="K511" t="s">
        <v>23</v>
      </c>
      <c r="L511" t="s">
        <v>24</v>
      </c>
    </row>
    <row r="512" spans="1:12" x14ac:dyDescent="0.25">
      <c r="A512" t="s">
        <v>61</v>
      </c>
      <c r="B512">
        <v>0</v>
      </c>
      <c r="C512">
        <v>2032</v>
      </c>
      <c r="D512" t="s">
        <v>13</v>
      </c>
      <c r="E512">
        <v>37297.936940491003</v>
      </c>
      <c r="F512">
        <v>5</v>
      </c>
      <c r="G512">
        <v>3</v>
      </c>
      <c r="H512">
        <v>3</v>
      </c>
      <c r="I512" t="s">
        <v>14</v>
      </c>
      <c r="J512" t="s">
        <v>59</v>
      </c>
      <c r="K512" t="s">
        <v>23</v>
      </c>
      <c r="L512" t="s">
        <v>17</v>
      </c>
    </row>
    <row r="513" spans="1:12" x14ac:dyDescent="0.25">
      <c r="A513" t="s">
        <v>61</v>
      </c>
      <c r="B513">
        <v>0</v>
      </c>
      <c r="C513">
        <v>2032</v>
      </c>
      <c r="D513" t="s">
        <v>18</v>
      </c>
      <c r="E513">
        <v>37297.936940491003</v>
      </c>
      <c r="F513">
        <v>10</v>
      </c>
      <c r="G513">
        <v>3</v>
      </c>
      <c r="H513">
        <v>3</v>
      </c>
      <c r="I513" t="s">
        <v>14</v>
      </c>
      <c r="J513" t="s">
        <v>59</v>
      </c>
      <c r="K513" t="s">
        <v>23</v>
      </c>
      <c r="L513" t="s">
        <v>17</v>
      </c>
    </row>
    <row r="514" spans="1:12" x14ac:dyDescent="0.25">
      <c r="A514" t="s">
        <v>62</v>
      </c>
      <c r="B514">
        <v>0</v>
      </c>
      <c r="C514">
        <v>2032</v>
      </c>
      <c r="D514" t="s">
        <v>13</v>
      </c>
      <c r="E514">
        <v>37297.8831708578</v>
      </c>
      <c r="F514">
        <v>5</v>
      </c>
      <c r="G514">
        <v>1</v>
      </c>
      <c r="H514">
        <v>1</v>
      </c>
      <c r="I514" t="s">
        <v>14</v>
      </c>
      <c r="J514" t="s">
        <v>59</v>
      </c>
      <c r="K514" t="s">
        <v>27</v>
      </c>
      <c r="L514" t="s">
        <v>24</v>
      </c>
    </row>
    <row r="515" spans="1:12" x14ac:dyDescent="0.25">
      <c r="A515" t="s">
        <v>62</v>
      </c>
      <c r="B515">
        <v>0</v>
      </c>
      <c r="C515">
        <v>2032</v>
      </c>
      <c r="D515" t="s">
        <v>18</v>
      </c>
      <c r="E515">
        <v>37297.8831708578</v>
      </c>
      <c r="F515">
        <v>10</v>
      </c>
      <c r="G515">
        <v>3</v>
      </c>
      <c r="H515">
        <v>3</v>
      </c>
      <c r="I515" t="s">
        <v>14</v>
      </c>
      <c r="J515" t="s">
        <v>59</v>
      </c>
      <c r="K515" t="s">
        <v>27</v>
      </c>
      <c r="L515" t="s">
        <v>24</v>
      </c>
    </row>
    <row r="516" spans="1:12" x14ac:dyDescent="0.25">
      <c r="A516" t="s">
        <v>63</v>
      </c>
      <c r="B516">
        <v>0</v>
      </c>
      <c r="C516">
        <v>2032</v>
      </c>
      <c r="D516" t="s">
        <v>13</v>
      </c>
      <c r="E516">
        <v>37297.910620070303</v>
      </c>
      <c r="F516">
        <v>5</v>
      </c>
      <c r="G516">
        <v>3</v>
      </c>
      <c r="H516">
        <v>3</v>
      </c>
      <c r="I516" t="s">
        <v>14</v>
      </c>
      <c r="J516" t="s">
        <v>59</v>
      </c>
      <c r="K516" t="s">
        <v>27</v>
      </c>
      <c r="L516" t="s">
        <v>17</v>
      </c>
    </row>
    <row r="517" spans="1:12" x14ac:dyDescent="0.25">
      <c r="A517" t="s">
        <v>63</v>
      </c>
      <c r="B517">
        <v>0</v>
      </c>
      <c r="C517">
        <v>2032</v>
      </c>
      <c r="D517" t="s">
        <v>18</v>
      </c>
      <c r="E517">
        <v>37297.910620070303</v>
      </c>
      <c r="F517">
        <v>10</v>
      </c>
      <c r="G517">
        <v>5</v>
      </c>
      <c r="H517">
        <v>5</v>
      </c>
      <c r="I517" t="s">
        <v>14</v>
      </c>
      <c r="J517" t="s">
        <v>59</v>
      </c>
      <c r="K517" t="s">
        <v>27</v>
      </c>
      <c r="L517" t="s">
        <v>17</v>
      </c>
    </row>
    <row r="518" spans="1:12" x14ac:dyDescent="0.25">
      <c r="A518" t="s">
        <v>64</v>
      </c>
      <c r="B518">
        <v>0</v>
      </c>
      <c r="C518">
        <v>2032</v>
      </c>
      <c r="D518" t="s">
        <v>13</v>
      </c>
      <c r="E518">
        <v>37297.849999642101</v>
      </c>
      <c r="F518">
        <v>5</v>
      </c>
      <c r="G518">
        <v>1</v>
      </c>
      <c r="H518">
        <v>1</v>
      </c>
      <c r="I518" t="s">
        <v>14</v>
      </c>
      <c r="J518" t="s">
        <v>59</v>
      </c>
      <c r="K518" t="s">
        <v>29</v>
      </c>
      <c r="L518" t="s">
        <v>24</v>
      </c>
    </row>
    <row r="519" spans="1:12" x14ac:dyDescent="0.25">
      <c r="A519" t="s">
        <v>64</v>
      </c>
      <c r="B519">
        <v>0</v>
      </c>
      <c r="C519">
        <v>2032</v>
      </c>
      <c r="D519" t="s">
        <v>18</v>
      </c>
      <c r="E519">
        <v>37297.849999642101</v>
      </c>
      <c r="F519">
        <v>10</v>
      </c>
      <c r="G519">
        <v>3</v>
      </c>
      <c r="H519">
        <v>3</v>
      </c>
      <c r="I519" t="s">
        <v>14</v>
      </c>
      <c r="J519" t="s">
        <v>59</v>
      </c>
      <c r="K519" t="s">
        <v>29</v>
      </c>
      <c r="L519" t="s">
        <v>24</v>
      </c>
    </row>
    <row r="520" spans="1:12" x14ac:dyDescent="0.25">
      <c r="A520" t="s">
        <v>65</v>
      </c>
      <c r="B520">
        <v>0</v>
      </c>
      <c r="C520">
        <v>2032</v>
      </c>
      <c r="D520" t="s">
        <v>13</v>
      </c>
      <c r="E520">
        <v>37297.829639001997</v>
      </c>
      <c r="F520">
        <v>5</v>
      </c>
      <c r="G520">
        <v>3</v>
      </c>
      <c r="H520">
        <v>3</v>
      </c>
      <c r="I520" t="s">
        <v>14</v>
      </c>
      <c r="J520" t="s">
        <v>59</v>
      </c>
      <c r="K520" t="s">
        <v>29</v>
      </c>
      <c r="L520" t="s">
        <v>17</v>
      </c>
    </row>
    <row r="521" spans="1:12" x14ac:dyDescent="0.25">
      <c r="A521" t="s">
        <v>65</v>
      </c>
      <c r="B521">
        <v>0</v>
      </c>
      <c r="C521">
        <v>2032</v>
      </c>
      <c r="D521" t="s">
        <v>18</v>
      </c>
      <c r="E521">
        <v>37297.829639001997</v>
      </c>
      <c r="F521">
        <v>10</v>
      </c>
      <c r="G521">
        <v>12</v>
      </c>
      <c r="H521">
        <v>10</v>
      </c>
      <c r="I521" t="s">
        <v>14</v>
      </c>
      <c r="J521" t="s">
        <v>59</v>
      </c>
      <c r="K521" t="s">
        <v>29</v>
      </c>
      <c r="L521" t="s">
        <v>17</v>
      </c>
    </row>
    <row r="522" spans="1:12" x14ac:dyDescent="0.25">
      <c r="A522" t="s">
        <v>66</v>
      </c>
      <c r="B522">
        <v>0</v>
      </c>
      <c r="C522">
        <v>2032</v>
      </c>
      <c r="D522" t="s">
        <v>13</v>
      </c>
      <c r="E522">
        <v>37297.794768420201</v>
      </c>
      <c r="F522">
        <v>5</v>
      </c>
      <c r="G522">
        <v>3</v>
      </c>
      <c r="H522">
        <v>3</v>
      </c>
      <c r="I522" t="s">
        <v>14</v>
      </c>
      <c r="J522" t="s">
        <v>59</v>
      </c>
      <c r="K522" t="s">
        <v>29</v>
      </c>
      <c r="L522" t="s">
        <v>31</v>
      </c>
    </row>
    <row r="523" spans="1:12" x14ac:dyDescent="0.25">
      <c r="A523" t="s">
        <v>66</v>
      </c>
      <c r="B523">
        <v>0</v>
      </c>
      <c r="C523">
        <v>2032</v>
      </c>
      <c r="D523" t="s">
        <v>18</v>
      </c>
      <c r="E523">
        <v>37297.794768420201</v>
      </c>
      <c r="F523">
        <v>10</v>
      </c>
      <c r="G523">
        <v>12</v>
      </c>
      <c r="H523">
        <v>10</v>
      </c>
      <c r="I523" t="s">
        <v>14</v>
      </c>
      <c r="J523" t="s">
        <v>59</v>
      </c>
      <c r="K523" t="s">
        <v>29</v>
      </c>
      <c r="L523" t="s">
        <v>31</v>
      </c>
    </row>
    <row r="524" spans="1:12" x14ac:dyDescent="0.25">
      <c r="A524" t="s">
        <v>67</v>
      </c>
      <c r="B524">
        <v>0</v>
      </c>
      <c r="C524">
        <v>2032</v>
      </c>
      <c r="D524" t="s">
        <v>13</v>
      </c>
      <c r="E524">
        <v>6331.8441026540104</v>
      </c>
      <c r="F524">
        <v>5</v>
      </c>
      <c r="G524">
        <v>8</v>
      </c>
      <c r="H524">
        <v>5</v>
      </c>
      <c r="I524" t="s">
        <v>14</v>
      </c>
      <c r="J524" t="s">
        <v>68</v>
      </c>
      <c r="K524" t="s">
        <v>23</v>
      </c>
      <c r="L524" t="s">
        <v>24</v>
      </c>
    </row>
    <row r="525" spans="1:12" x14ac:dyDescent="0.25">
      <c r="A525" t="s">
        <v>67</v>
      </c>
      <c r="B525">
        <v>0</v>
      </c>
      <c r="C525">
        <v>2032</v>
      </c>
      <c r="D525" t="s">
        <v>18</v>
      </c>
      <c r="E525">
        <v>6331.8441026540104</v>
      </c>
      <c r="F525">
        <v>10</v>
      </c>
      <c r="G525">
        <v>17</v>
      </c>
      <c r="H525">
        <v>10</v>
      </c>
      <c r="I525" t="s">
        <v>14</v>
      </c>
      <c r="J525" t="s">
        <v>68</v>
      </c>
      <c r="K525" t="s">
        <v>23</v>
      </c>
      <c r="L525" t="s">
        <v>24</v>
      </c>
    </row>
    <row r="526" spans="1:12" x14ac:dyDescent="0.25">
      <c r="A526" t="s">
        <v>69</v>
      </c>
      <c r="B526">
        <v>0</v>
      </c>
      <c r="C526">
        <v>2032</v>
      </c>
      <c r="D526" t="s">
        <v>13</v>
      </c>
      <c r="E526">
        <v>6331.8457025560201</v>
      </c>
      <c r="F526">
        <v>5</v>
      </c>
      <c r="G526">
        <v>8</v>
      </c>
      <c r="H526">
        <v>5</v>
      </c>
      <c r="I526" t="s">
        <v>14</v>
      </c>
      <c r="J526" t="s">
        <v>68</v>
      </c>
      <c r="K526" t="s">
        <v>27</v>
      </c>
      <c r="L526" t="s">
        <v>24</v>
      </c>
    </row>
    <row r="527" spans="1:12" x14ac:dyDescent="0.25">
      <c r="A527" t="s">
        <v>69</v>
      </c>
      <c r="B527">
        <v>0</v>
      </c>
      <c r="C527">
        <v>2032</v>
      </c>
      <c r="D527" t="s">
        <v>18</v>
      </c>
      <c r="E527">
        <v>6331.8457025560201</v>
      </c>
      <c r="F527">
        <v>10</v>
      </c>
      <c r="G527">
        <v>17</v>
      </c>
      <c r="H527">
        <v>10</v>
      </c>
      <c r="I527" t="s">
        <v>14</v>
      </c>
      <c r="J527" t="s">
        <v>68</v>
      </c>
      <c r="K527" t="s">
        <v>27</v>
      </c>
      <c r="L527" t="s">
        <v>24</v>
      </c>
    </row>
    <row r="528" spans="1:12" x14ac:dyDescent="0.25">
      <c r="A528" t="s">
        <v>70</v>
      </c>
      <c r="B528">
        <v>0</v>
      </c>
      <c r="C528">
        <v>2032</v>
      </c>
      <c r="D528" t="s">
        <v>13</v>
      </c>
      <c r="E528">
        <v>6331.8367689838196</v>
      </c>
      <c r="F528">
        <v>5</v>
      </c>
      <c r="G528">
        <v>16</v>
      </c>
      <c r="H528">
        <v>5</v>
      </c>
      <c r="I528" t="s">
        <v>14</v>
      </c>
      <c r="J528" t="s">
        <v>68</v>
      </c>
      <c r="K528" t="s">
        <v>27</v>
      </c>
      <c r="L528" t="s">
        <v>17</v>
      </c>
    </row>
    <row r="529" spans="1:12" x14ac:dyDescent="0.25">
      <c r="A529" t="s">
        <v>70</v>
      </c>
      <c r="B529">
        <v>0</v>
      </c>
      <c r="C529">
        <v>2032</v>
      </c>
      <c r="D529" t="s">
        <v>18</v>
      </c>
      <c r="E529">
        <v>6331.8367689838196</v>
      </c>
      <c r="F529">
        <v>10</v>
      </c>
      <c r="G529">
        <v>29</v>
      </c>
      <c r="H529">
        <v>10</v>
      </c>
      <c r="I529" t="s">
        <v>14</v>
      </c>
      <c r="J529" t="s">
        <v>68</v>
      </c>
      <c r="K529" t="s">
        <v>27</v>
      </c>
      <c r="L529" t="s">
        <v>17</v>
      </c>
    </row>
    <row r="530" spans="1:12" x14ac:dyDescent="0.25">
      <c r="A530" t="s">
        <v>71</v>
      </c>
      <c r="B530">
        <v>0</v>
      </c>
      <c r="C530">
        <v>2032</v>
      </c>
      <c r="D530" t="s">
        <v>13</v>
      </c>
      <c r="E530">
        <v>6331.8412923899896</v>
      </c>
      <c r="F530">
        <v>5</v>
      </c>
      <c r="G530">
        <v>8</v>
      </c>
      <c r="H530">
        <v>5</v>
      </c>
      <c r="I530" t="s">
        <v>14</v>
      </c>
      <c r="J530" t="s">
        <v>68</v>
      </c>
      <c r="K530" t="s">
        <v>29</v>
      </c>
      <c r="L530" t="s">
        <v>24</v>
      </c>
    </row>
    <row r="531" spans="1:12" x14ac:dyDescent="0.25">
      <c r="A531" t="s">
        <v>71</v>
      </c>
      <c r="B531">
        <v>0</v>
      </c>
      <c r="C531">
        <v>2032</v>
      </c>
      <c r="D531" t="s">
        <v>18</v>
      </c>
      <c r="E531">
        <v>6331.8412923899896</v>
      </c>
      <c r="F531">
        <v>10</v>
      </c>
      <c r="G531">
        <v>17</v>
      </c>
      <c r="H531">
        <v>10</v>
      </c>
      <c r="I531" t="s">
        <v>14</v>
      </c>
      <c r="J531" t="s">
        <v>68</v>
      </c>
      <c r="K531" t="s">
        <v>29</v>
      </c>
      <c r="L531" t="s">
        <v>24</v>
      </c>
    </row>
    <row r="532" spans="1:12" x14ac:dyDescent="0.25">
      <c r="A532" t="s">
        <v>72</v>
      </c>
      <c r="B532">
        <v>0</v>
      </c>
      <c r="C532">
        <v>2032</v>
      </c>
      <c r="D532" t="s">
        <v>13</v>
      </c>
      <c r="E532">
        <v>6331.8522175461803</v>
      </c>
      <c r="F532">
        <v>5</v>
      </c>
      <c r="G532">
        <v>16</v>
      </c>
      <c r="H532">
        <v>5</v>
      </c>
      <c r="I532" t="s">
        <v>14</v>
      </c>
      <c r="J532" t="s">
        <v>68</v>
      </c>
      <c r="K532" t="s">
        <v>29</v>
      </c>
      <c r="L532" t="s">
        <v>17</v>
      </c>
    </row>
    <row r="533" spans="1:12" x14ac:dyDescent="0.25">
      <c r="A533" t="s">
        <v>72</v>
      </c>
      <c r="B533">
        <v>0</v>
      </c>
      <c r="C533">
        <v>2032</v>
      </c>
      <c r="D533" t="s">
        <v>18</v>
      </c>
      <c r="E533">
        <v>6331.8522175461803</v>
      </c>
      <c r="F533">
        <v>10</v>
      </c>
      <c r="G533">
        <v>69</v>
      </c>
      <c r="H533">
        <v>10</v>
      </c>
      <c r="I533" t="s">
        <v>14</v>
      </c>
      <c r="J533" t="s">
        <v>68</v>
      </c>
      <c r="K533" t="s">
        <v>29</v>
      </c>
      <c r="L533" t="s">
        <v>17</v>
      </c>
    </row>
    <row r="534" spans="1:12" x14ac:dyDescent="0.25">
      <c r="A534" t="s">
        <v>73</v>
      </c>
      <c r="B534">
        <v>0</v>
      </c>
      <c r="C534">
        <v>2032</v>
      </c>
      <c r="D534" t="s">
        <v>13</v>
      </c>
      <c r="E534">
        <v>76847.222840649803</v>
      </c>
      <c r="F534">
        <v>5</v>
      </c>
      <c r="G534">
        <v>1</v>
      </c>
      <c r="H534">
        <v>1</v>
      </c>
      <c r="I534" t="s">
        <v>14</v>
      </c>
      <c r="J534" t="s">
        <v>74</v>
      </c>
      <c r="K534" t="s">
        <v>27</v>
      </c>
      <c r="L534" t="s">
        <v>17</v>
      </c>
    </row>
    <row r="535" spans="1:12" x14ac:dyDescent="0.25">
      <c r="A535" t="s">
        <v>73</v>
      </c>
      <c r="B535">
        <v>0</v>
      </c>
      <c r="C535">
        <v>2032</v>
      </c>
      <c r="D535" t="s">
        <v>18</v>
      </c>
      <c r="E535">
        <v>76847.222840649803</v>
      </c>
      <c r="F535">
        <v>10</v>
      </c>
      <c r="G535">
        <v>2</v>
      </c>
      <c r="H535">
        <v>2</v>
      </c>
      <c r="I535" t="s">
        <v>14</v>
      </c>
      <c r="J535" t="s">
        <v>74</v>
      </c>
      <c r="K535" t="s">
        <v>27</v>
      </c>
      <c r="L535" t="s">
        <v>17</v>
      </c>
    </row>
    <row r="536" spans="1:12" x14ac:dyDescent="0.25">
      <c r="A536" t="s">
        <v>75</v>
      </c>
      <c r="B536">
        <v>0</v>
      </c>
      <c r="C536">
        <v>2032</v>
      </c>
      <c r="D536" t="s">
        <v>13</v>
      </c>
      <c r="E536">
        <v>76847.373411898603</v>
      </c>
      <c r="F536">
        <v>5</v>
      </c>
      <c r="G536">
        <v>1</v>
      </c>
      <c r="H536">
        <v>1</v>
      </c>
      <c r="I536" t="s">
        <v>14</v>
      </c>
      <c r="J536" t="s">
        <v>74</v>
      </c>
      <c r="K536" t="s">
        <v>29</v>
      </c>
      <c r="L536" t="s">
        <v>17</v>
      </c>
    </row>
    <row r="537" spans="1:12" x14ac:dyDescent="0.25">
      <c r="A537" t="s">
        <v>75</v>
      </c>
      <c r="B537">
        <v>0</v>
      </c>
      <c r="C537">
        <v>2032</v>
      </c>
      <c r="D537" t="s">
        <v>18</v>
      </c>
      <c r="E537">
        <v>76847.373411898603</v>
      </c>
      <c r="F537">
        <v>10</v>
      </c>
      <c r="G537">
        <v>6</v>
      </c>
      <c r="H537">
        <v>6</v>
      </c>
      <c r="I537" t="s">
        <v>14</v>
      </c>
      <c r="J537" t="s">
        <v>74</v>
      </c>
      <c r="K537" t="s">
        <v>29</v>
      </c>
      <c r="L537" t="s">
        <v>17</v>
      </c>
    </row>
    <row r="538" spans="1:12" x14ac:dyDescent="0.25">
      <c r="A538" t="s">
        <v>76</v>
      </c>
      <c r="B538">
        <v>0</v>
      </c>
      <c r="C538">
        <v>2032</v>
      </c>
      <c r="D538" t="s">
        <v>13</v>
      </c>
      <c r="E538">
        <v>76847.289005085593</v>
      </c>
      <c r="F538">
        <v>5</v>
      </c>
      <c r="G538">
        <v>1</v>
      </c>
      <c r="H538">
        <v>1</v>
      </c>
      <c r="I538" t="s">
        <v>14</v>
      </c>
      <c r="J538" t="s">
        <v>74</v>
      </c>
      <c r="K538" t="s">
        <v>29</v>
      </c>
      <c r="L538" t="s">
        <v>31</v>
      </c>
    </row>
    <row r="539" spans="1:12" x14ac:dyDescent="0.25">
      <c r="A539" t="s">
        <v>76</v>
      </c>
      <c r="B539">
        <v>0</v>
      </c>
      <c r="C539">
        <v>2032</v>
      </c>
      <c r="D539" t="s">
        <v>18</v>
      </c>
      <c r="E539">
        <v>76847.289005085593</v>
      </c>
      <c r="F539">
        <v>10</v>
      </c>
      <c r="G539">
        <v>6</v>
      </c>
      <c r="H539">
        <v>6</v>
      </c>
      <c r="I539" t="s">
        <v>14</v>
      </c>
      <c r="J539" t="s">
        <v>74</v>
      </c>
      <c r="K539" t="s">
        <v>29</v>
      </c>
      <c r="L539" t="s">
        <v>31</v>
      </c>
    </row>
    <row r="540" spans="1:12" x14ac:dyDescent="0.25">
      <c r="A540" t="s">
        <v>77</v>
      </c>
      <c r="B540">
        <v>0</v>
      </c>
      <c r="C540">
        <v>2032</v>
      </c>
      <c r="D540" t="s">
        <v>13</v>
      </c>
      <c r="E540">
        <v>148185.27778582601</v>
      </c>
      <c r="F540">
        <v>5</v>
      </c>
      <c r="G540">
        <v>1</v>
      </c>
      <c r="H540">
        <v>1</v>
      </c>
      <c r="I540" t="s">
        <v>14</v>
      </c>
      <c r="J540" t="s">
        <v>78</v>
      </c>
      <c r="K540" t="s">
        <v>29</v>
      </c>
      <c r="L540" t="s">
        <v>17</v>
      </c>
    </row>
    <row r="541" spans="1:12" x14ac:dyDescent="0.25">
      <c r="A541" t="s">
        <v>77</v>
      </c>
      <c r="B541">
        <v>0</v>
      </c>
      <c r="C541">
        <v>2032</v>
      </c>
      <c r="D541" t="s">
        <v>18</v>
      </c>
      <c r="E541">
        <v>148185.27778582601</v>
      </c>
      <c r="F541">
        <v>10</v>
      </c>
      <c r="G541">
        <v>3</v>
      </c>
      <c r="H541">
        <v>3</v>
      </c>
      <c r="I541" t="s">
        <v>14</v>
      </c>
      <c r="J541" t="s">
        <v>78</v>
      </c>
      <c r="K541" t="s">
        <v>29</v>
      </c>
      <c r="L541" t="s">
        <v>17</v>
      </c>
    </row>
    <row r="542" spans="1:12" x14ac:dyDescent="0.25">
      <c r="A542" t="s">
        <v>12</v>
      </c>
      <c r="B542">
        <v>0</v>
      </c>
      <c r="C542">
        <v>2033</v>
      </c>
      <c r="D542" t="s">
        <v>13</v>
      </c>
      <c r="E542">
        <v>14839.620818891</v>
      </c>
      <c r="F542">
        <v>5</v>
      </c>
      <c r="G542">
        <v>7</v>
      </c>
      <c r="H542">
        <v>5</v>
      </c>
      <c r="I542" t="s">
        <v>14</v>
      </c>
      <c r="J542" t="s">
        <v>15</v>
      </c>
      <c r="K542" t="s">
        <v>16</v>
      </c>
      <c r="L542" t="s">
        <v>17</v>
      </c>
    </row>
    <row r="543" spans="1:12" x14ac:dyDescent="0.25">
      <c r="A543" t="s">
        <v>12</v>
      </c>
      <c r="B543">
        <v>0</v>
      </c>
      <c r="C543">
        <v>2033</v>
      </c>
      <c r="D543" t="s">
        <v>18</v>
      </c>
      <c r="E543">
        <v>14839.620818891</v>
      </c>
      <c r="F543">
        <v>10</v>
      </c>
      <c r="G543">
        <v>7</v>
      </c>
      <c r="H543">
        <v>7</v>
      </c>
      <c r="I543" t="s">
        <v>14</v>
      </c>
      <c r="J543" t="s">
        <v>15</v>
      </c>
      <c r="K543" t="s">
        <v>16</v>
      </c>
      <c r="L543" t="s">
        <v>17</v>
      </c>
    </row>
    <row r="544" spans="1:12" x14ac:dyDescent="0.25">
      <c r="A544" t="s">
        <v>19</v>
      </c>
      <c r="B544">
        <v>0</v>
      </c>
      <c r="C544">
        <v>2033</v>
      </c>
      <c r="D544" t="s">
        <v>13</v>
      </c>
      <c r="E544">
        <v>14839.628871216401</v>
      </c>
      <c r="F544">
        <v>5</v>
      </c>
      <c r="G544">
        <v>7</v>
      </c>
      <c r="H544">
        <v>5</v>
      </c>
      <c r="I544" t="s">
        <v>14</v>
      </c>
      <c r="J544" t="s">
        <v>20</v>
      </c>
      <c r="K544" t="s">
        <v>16</v>
      </c>
      <c r="L544" t="s">
        <v>17</v>
      </c>
    </row>
    <row r="545" spans="1:12" x14ac:dyDescent="0.25">
      <c r="A545" t="s">
        <v>19</v>
      </c>
      <c r="B545">
        <v>0</v>
      </c>
      <c r="C545">
        <v>2033</v>
      </c>
      <c r="D545" t="s">
        <v>18</v>
      </c>
      <c r="E545">
        <v>14839.628871216401</v>
      </c>
      <c r="F545">
        <v>10</v>
      </c>
      <c r="G545">
        <v>7</v>
      </c>
      <c r="H545">
        <v>7</v>
      </c>
      <c r="I545" t="s">
        <v>14</v>
      </c>
      <c r="J545" t="s">
        <v>20</v>
      </c>
      <c r="K545" t="s">
        <v>16</v>
      </c>
      <c r="L545" t="s">
        <v>17</v>
      </c>
    </row>
    <row r="546" spans="1:12" x14ac:dyDescent="0.25">
      <c r="A546" t="s">
        <v>21</v>
      </c>
      <c r="B546">
        <v>0</v>
      </c>
      <c r="C546">
        <v>2033</v>
      </c>
      <c r="D546" t="s">
        <v>13</v>
      </c>
      <c r="E546">
        <v>37964.231275929997</v>
      </c>
      <c r="F546">
        <v>5</v>
      </c>
      <c r="G546">
        <v>1</v>
      </c>
      <c r="H546">
        <v>1</v>
      </c>
      <c r="I546" t="s">
        <v>14</v>
      </c>
      <c r="J546" t="s">
        <v>22</v>
      </c>
      <c r="K546" t="s">
        <v>23</v>
      </c>
      <c r="L546" t="s">
        <v>24</v>
      </c>
    </row>
    <row r="547" spans="1:12" x14ac:dyDescent="0.25">
      <c r="A547" t="s">
        <v>21</v>
      </c>
      <c r="B547">
        <v>0</v>
      </c>
      <c r="C547">
        <v>2033</v>
      </c>
      <c r="D547" t="s">
        <v>18</v>
      </c>
      <c r="E547">
        <v>37964.231275929997</v>
      </c>
      <c r="F547">
        <v>10</v>
      </c>
      <c r="G547">
        <v>3</v>
      </c>
      <c r="H547">
        <v>3</v>
      </c>
      <c r="I547" t="s">
        <v>14</v>
      </c>
      <c r="J547" t="s">
        <v>22</v>
      </c>
      <c r="K547" t="s">
        <v>23</v>
      </c>
      <c r="L547" t="s">
        <v>24</v>
      </c>
    </row>
    <row r="548" spans="1:12" x14ac:dyDescent="0.25">
      <c r="A548" t="s">
        <v>25</v>
      </c>
      <c r="B548">
        <v>0</v>
      </c>
      <c r="C548">
        <v>2033</v>
      </c>
      <c r="D548" t="s">
        <v>13</v>
      </c>
      <c r="E548">
        <v>37964.235544413699</v>
      </c>
      <c r="F548">
        <v>5</v>
      </c>
      <c r="G548">
        <v>3</v>
      </c>
      <c r="H548">
        <v>3</v>
      </c>
      <c r="I548" t="s">
        <v>14</v>
      </c>
      <c r="J548" t="s">
        <v>22</v>
      </c>
      <c r="K548" t="s">
        <v>23</v>
      </c>
      <c r="L548" t="s">
        <v>17</v>
      </c>
    </row>
    <row r="549" spans="1:12" x14ac:dyDescent="0.25">
      <c r="A549" t="s">
        <v>25</v>
      </c>
      <c r="B549">
        <v>0</v>
      </c>
      <c r="C549">
        <v>2033</v>
      </c>
      <c r="D549" t="s">
        <v>18</v>
      </c>
      <c r="E549">
        <v>37964.235544413699</v>
      </c>
      <c r="F549">
        <v>10</v>
      </c>
      <c r="G549">
        <v>3</v>
      </c>
      <c r="H549">
        <v>3</v>
      </c>
      <c r="I549" t="s">
        <v>14</v>
      </c>
      <c r="J549" t="s">
        <v>22</v>
      </c>
      <c r="K549" t="s">
        <v>23</v>
      </c>
      <c r="L549" t="s">
        <v>17</v>
      </c>
    </row>
    <row r="550" spans="1:12" x14ac:dyDescent="0.25">
      <c r="A550" t="s">
        <v>26</v>
      </c>
      <c r="B550">
        <v>0</v>
      </c>
      <c r="C550">
        <v>2033</v>
      </c>
      <c r="D550" t="s">
        <v>13</v>
      </c>
      <c r="E550">
        <v>37964.315751782698</v>
      </c>
      <c r="F550">
        <v>5</v>
      </c>
      <c r="G550">
        <v>3</v>
      </c>
      <c r="H550">
        <v>3</v>
      </c>
      <c r="I550" t="s">
        <v>14</v>
      </c>
      <c r="J550" t="s">
        <v>22</v>
      </c>
      <c r="K550" t="s">
        <v>27</v>
      </c>
      <c r="L550" t="s">
        <v>17</v>
      </c>
    </row>
    <row r="551" spans="1:12" x14ac:dyDescent="0.25">
      <c r="A551" t="s">
        <v>26</v>
      </c>
      <c r="B551">
        <v>0</v>
      </c>
      <c r="C551">
        <v>2033</v>
      </c>
      <c r="D551" t="s">
        <v>18</v>
      </c>
      <c r="E551">
        <v>37964.315751782698</v>
      </c>
      <c r="F551">
        <v>10</v>
      </c>
      <c r="G551">
        <v>5</v>
      </c>
      <c r="H551">
        <v>5</v>
      </c>
      <c r="I551" t="s">
        <v>14</v>
      </c>
      <c r="J551" t="s">
        <v>22</v>
      </c>
      <c r="K551" t="s">
        <v>27</v>
      </c>
      <c r="L551" t="s">
        <v>17</v>
      </c>
    </row>
    <row r="552" spans="1:12" x14ac:dyDescent="0.25">
      <c r="A552" t="s">
        <v>28</v>
      </c>
      <c r="B552">
        <v>0</v>
      </c>
      <c r="C552">
        <v>2033</v>
      </c>
      <c r="D552" t="s">
        <v>13</v>
      </c>
      <c r="E552">
        <v>37964.307178343202</v>
      </c>
      <c r="F552">
        <v>5</v>
      </c>
      <c r="G552">
        <v>3</v>
      </c>
      <c r="H552">
        <v>3</v>
      </c>
      <c r="I552" t="s">
        <v>14</v>
      </c>
      <c r="J552" t="s">
        <v>22</v>
      </c>
      <c r="K552" t="s">
        <v>29</v>
      </c>
      <c r="L552" t="s">
        <v>17</v>
      </c>
    </row>
    <row r="553" spans="1:12" x14ac:dyDescent="0.25">
      <c r="A553" t="s">
        <v>28</v>
      </c>
      <c r="B553">
        <v>0</v>
      </c>
      <c r="C553">
        <v>2033</v>
      </c>
      <c r="D553" t="s">
        <v>18</v>
      </c>
      <c r="E553">
        <v>37964.307178343202</v>
      </c>
      <c r="F553">
        <v>10</v>
      </c>
      <c r="G553">
        <v>11</v>
      </c>
      <c r="H553">
        <v>10</v>
      </c>
      <c r="I553" t="s">
        <v>14</v>
      </c>
      <c r="J553" t="s">
        <v>22</v>
      </c>
      <c r="K553" t="s">
        <v>29</v>
      </c>
      <c r="L553" t="s">
        <v>17</v>
      </c>
    </row>
    <row r="554" spans="1:12" x14ac:dyDescent="0.25">
      <c r="A554" t="s">
        <v>30</v>
      </c>
      <c r="B554">
        <v>0</v>
      </c>
      <c r="C554">
        <v>2033</v>
      </c>
      <c r="D554" t="s">
        <v>13</v>
      </c>
      <c r="E554">
        <v>37964.217276025702</v>
      </c>
      <c r="F554">
        <v>5</v>
      </c>
      <c r="G554">
        <v>3</v>
      </c>
      <c r="H554">
        <v>3</v>
      </c>
      <c r="I554" t="s">
        <v>14</v>
      </c>
      <c r="J554" t="s">
        <v>22</v>
      </c>
      <c r="K554" t="s">
        <v>29</v>
      </c>
      <c r="L554" t="s">
        <v>31</v>
      </c>
    </row>
    <row r="555" spans="1:12" x14ac:dyDescent="0.25">
      <c r="A555" t="s">
        <v>30</v>
      </c>
      <c r="B555">
        <v>0</v>
      </c>
      <c r="C555">
        <v>2033</v>
      </c>
      <c r="D555" t="s">
        <v>18</v>
      </c>
      <c r="E555">
        <v>37964.217276025702</v>
      </c>
      <c r="F555">
        <v>10</v>
      </c>
      <c r="G555">
        <v>11</v>
      </c>
      <c r="H555">
        <v>10</v>
      </c>
      <c r="I555" t="s">
        <v>14</v>
      </c>
      <c r="J555" t="s">
        <v>22</v>
      </c>
      <c r="K555" t="s">
        <v>29</v>
      </c>
      <c r="L555" t="s">
        <v>31</v>
      </c>
    </row>
    <row r="556" spans="1:12" x14ac:dyDescent="0.25">
      <c r="A556" t="s">
        <v>32</v>
      </c>
      <c r="B556">
        <v>0</v>
      </c>
      <c r="C556">
        <v>2033</v>
      </c>
      <c r="D556" t="s">
        <v>13</v>
      </c>
      <c r="E556">
        <v>37964.274257826997</v>
      </c>
      <c r="F556">
        <v>5</v>
      </c>
      <c r="G556">
        <v>1</v>
      </c>
      <c r="H556">
        <v>1</v>
      </c>
      <c r="I556" t="s">
        <v>14</v>
      </c>
      <c r="J556" t="s">
        <v>33</v>
      </c>
      <c r="K556" t="s">
        <v>23</v>
      </c>
      <c r="L556" t="s">
        <v>24</v>
      </c>
    </row>
    <row r="557" spans="1:12" x14ac:dyDescent="0.25">
      <c r="A557" t="s">
        <v>32</v>
      </c>
      <c r="B557">
        <v>0</v>
      </c>
      <c r="C557">
        <v>2033</v>
      </c>
      <c r="D557" t="s">
        <v>18</v>
      </c>
      <c r="E557">
        <v>37964.274257826997</v>
      </c>
      <c r="F557">
        <v>10</v>
      </c>
      <c r="G557">
        <v>3</v>
      </c>
      <c r="H557">
        <v>3</v>
      </c>
      <c r="I557" t="s">
        <v>14</v>
      </c>
      <c r="J557" t="s">
        <v>33</v>
      </c>
      <c r="K557" t="s">
        <v>23</v>
      </c>
      <c r="L557" t="s">
        <v>24</v>
      </c>
    </row>
    <row r="558" spans="1:12" x14ac:dyDescent="0.25">
      <c r="A558" t="s">
        <v>34</v>
      </c>
      <c r="B558">
        <v>0</v>
      </c>
      <c r="C558">
        <v>2033</v>
      </c>
      <c r="D558" t="s">
        <v>13</v>
      </c>
      <c r="E558">
        <v>37964.345739934899</v>
      </c>
      <c r="F558">
        <v>5</v>
      </c>
      <c r="G558">
        <v>3</v>
      </c>
      <c r="H558">
        <v>3</v>
      </c>
      <c r="I558" t="s">
        <v>14</v>
      </c>
      <c r="J558" t="s">
        <v>33</v>
      </c>
      <c r="K558" t="s">
        <v>23</v>
      </c>
      <c r="L558" t="s">
        <v>17</v>
      </c>
    </row>
    <row r="559" spans="1:12" x14ac:dyDescent="0.25">
      <c r="A559" t="s">
        <v>34</v>
      </c>
      <c r="B559">
        <v>0</v>
      </c>
      <c r="C559">
        <v>2033</v>
      </c>
      <c r="D559" t="s">
        <v>18</v>
      </c>
      <c r="E559">
        <v>37964.345739934899</v>
      </c>
      <c r="F559">
        <v>10</v>
      </c>
      <c r="G559">
        <v>3</v>
      </c>
      <c r="H559">
        <v>3</v>
      </c>
      <c r="I559" t="s">
        <v>14</v>
      </c>
      <c r="J559" t="s">
        <v>33</v>
      </c>
      <c r="K559" t="s">
        <v>23</v>
      </c>
      <c r="L559" t="s">
        <v>17</v>
      </c>
    </row>
    <row r="560" spans="1:12" x14ac:dyDescent="0.25">
      <c r="A560" t="s">
        <v>35</v>
      </c>
      <c r="B560">
        <v>0</v>
      </c>
      <c r="C560">
        <v>2033</v>
      </c>
      <c r="D560" t="s">
        <v>13</v>
      </c>
      <c r="E560">
        <v>37964.353108566502</v>
      </c>
      <c r="F560">
        <v>5</v>
      </c>
      <c r="G560">
        <v>3</v>
      </c>
      <c r="H560">
        <v>3</v>
      </c>
      <c r="I560" t="s">
        <v>14</v>
      </c>
      <c r="J560" t="s">
        <v>33</v>
      </c>
      <c r="K560" t="s">
        <v>27</v>
      </c>
      <c r="L560" t="s">
        <v>17</v>
      </c>
    </row>
    <row r="561" spans="1:12" x14ac:dyDescent="0.25">
      <c r="A561" t="s">
        <v>35</v>
      </c>
      <c r="B561">
        <v>0</v>
      </c>
      <c r="C561">
        <v>2033</v>
      </c>
      <c r="D561" t="s">
        <v>18</v>
      </c>
      <c r="E561">
        <v>37964.353108566502</v>
      </c>
      <c r="F561">
        <v>10</v>
      </c>
      <c r="G561">
        <v>5</v>
      </c>
      <c r="H561">
        <v>5</v>
      </c>
      <c r="I561" t="s">
        <v>14</v>
      </c>
      <c r="J561" t="s">
        <v>33</v>
      </c>
      <c r="K561" t="s">
        <v>27</v>
      </c>
      <c r="L561" t="s">
        <v>17</v>
      </c>
    </row>
    <row r="562" spans="1:12" x14ac:dyDescent="0.25">
      <c r="A562" t="s">
        <v>36</v>
      </c>
      <c r="B562">
        <v>0</v>
      </c>
      <c r="C562">
        <v>2033</v>
      </c>
      <c r="D562" t="s">
        <v>13</v>
      </c>
      <c r="E562">
        <v>37964.318311997602</v>
      </c>
      <c r="F562">
        <v>5</v>
      </c>
      <c r="G562">
        <v>3</v>
      </c>
      <c r="H562">
        <v>3</v>
      </c>
      <c r="I562" t="s">
        <v>14</v>
      </c>
      <c r="J562" t="s">
        <v>33</v>
      </c>
      <c r="K562" t="s">
        <v>37</v>
      </c>
      <c r="L562" t="s">
        <v>17</v>
      </c>
    </row>
    <row r="563" spans="1:12" x14ac:dyDescent="0.25">
      <c r="A563" t="s">
        <v>36</v>
      </c>
      <c r="B563">
        <v>0</v>
      </c>
      <c r="C563">
        <v>2033</v>
      </c>
      <c r="D563" t="s">
        <v>18</v>
      </c>
      <c r="E563">
        <v>37964.318311997602</v>
      </c>
      <c r="F563">
        <v>10</v>
      </c>
      <c r="G563">
        <v>11</v>
      </c>
      <c r="H563">
        <v>10</v>
      </c>
      <c r="I563" t="s">
        <v>14</v>
      </c>
      <c r="J563" t="s">
        <v>33</v>
      </c>
      <c r="K563" t="s">
        <v>37</v>
      </c>
      <c r="L563" t="s">
        <v>17</v>
      </c>
    </row>
    <row r="564" spans="1:12" x14ac:dyDescent="0.25">
      <c r="A564" t="s">
        <v>38</v>
      </c>
      <c r="B564">
        <v>0</v>
      </c>
      <c r="C564">
        <v>2033</v>
      </c>
      <c r="D564" t="s">
        <v>13</v>
      </c>
      <c r="E564">
        <v>37964.282328909998</v>
      </c>
      <c r="F564">
        <v>5</v>
      </c>
      <c r="G564">
        <v>3</v>
      </c>
      <c r="H564">
        <v>3</v>
      </c>
      <c r="I564" t="s">
        <v>14</v>
      </c>
      <c r="J564" t="s">
        <v>33</v>
      </c>
      <c r="K564" t="s">
        <v>37</v>
      </c>
      <c r="L564" t="s">
        <v>31</v>
      </c>
    </row>
    <row r="565" spans="1:12" x14ac:dyDescent="0.25">
      <c r="A565" t="s">
        <v>38</v>
      </c>
      <c r="B565">
        <v>0</v>
      </c>
      <c r="C565">
        <v>2033</v>
      </c>
      <c r="D565" t="s">
        <v>18</v>
      </c>
      <c r="E565">
        <v>37964.282328909998</v>
      </c>
      <c r="F565">
        <v>10</v>
      </c>
      <c r="G565">
        <v>11</v>
      </c>
      <c r="H565">
        <v>10</v>
      </c>
      <c r="I565" t="s">
        <v>14</v>
      </c>
      <c r="J565" t="s">
        <v>33</v>
      </c>
      <c r="K565" t="s">
        <v>37</v>
      </c>
      <c r="L565" t="s">
        <v>31</v>
      </c>
    </row>
    <row r="566" spans="1:12" x14ac:dyDescent="0.25">
      <c r="A566" t="s">
        <v>39</v>
      </c>
      <c r="B566">
        <v>0</v>
      </c>
      <c r="C566">
        <v>2033</v>
      </c>
      <c r="D566" t="s">
        <v>13</v>
      </c>
      <c r="E566">
        <v>9206.4421873804295</v>
      </c>
      <c r="F566">
        <v>5</v>
      </c>
      <c r="G566">
        <v>5</v>
      </c>
      <c r="H566">
        <v>5</v>
      </c>
      <c r="I566" t="s">
        <v>14</v>
      </c>
      <c r="J566" t="s">
        <v>40</v>
      </c>
      <c r="K566" t="s">
        <v>23</v>
      </c>
      <c r="L566" t="s">
        <v>24</v>
      </c>
    </row>
    <row r="567" spans="1:12" x14ac:dyDescent="0.25">
      <c r="A567" t="s">
        <v>39</v>
      </c>
      <c r="B567">
        <v>0</v>
      </c>
      <c r="C567">
        <v>2033</v>
      </c>
      <c r="D567" t="s">
        <v>18</v>
      </c>
      <c r="E567">
        <v>9206.4421873804295</v>
      </c>
      <c r="F567">
        <v>10</v>
      </c>
      <c r="G567">
        <v>12</v>
      </c>
      <c r="H567">
        <v>10</v>
      </c>
      <c r="I567" t="s">
        <v>14</v>
      </c>
      <c r="J567" t="s">
        <v>40</v>
      </c>
      <c r="K567" t="s">
        <v>23</v>
      </c>
      <c r="L567" t="s">
        <v>24</v>
      </c>
    </row>
    <row r="568" spans="1:12" x14ac:dyDescent="0.25">
      <c r="A568" t="s">
        <v>41</v>
      </c>
      <c r="B568">
        <v>0</v>
      </c>
      <c r="C568">
        <v>2033</v>
      </c>
      <c r="D568" t="s">
        <v>13</v>
      </c>
      <c r="E568">
        <v>9206.4647987723401</v>
      </c>
      <c r="F568">
        <v>5</v>
      </c>
      <c r="G568">
        <v>11</v>
      </c>
      <c r="H568">
        <v>5</v>
      </c>
      <c r="I568" t="s">
        <v>14</v>
      </c>
      <c r="J568" t="s">
        <v>40</v>
      </c>
      <c r="K568" t="s">
        <v>23</v>
      </c>
      <c r="L568" t="s">
        <v>17</v>
      </c>
    </row>
    <row r="569" spans="1:12" x14ac:dyDescent="0.25">
      <c r="A569" t="s">
        <v>41</v>
      </c>
      <c r="B569">
        <v>0</v>
      </c>
      <c r="C569">
        <v>2033</v>
      </c>
      <c r="D569" t="s">
        <v>18</v>
      </c>
      <c r="E569">
        <v>9206.4647987723401</v>
      </c>
      <c r="F569">
        <v>10</v>
      </c>
      <c r="G569">
        <v>12</v>
      </c>
      <c r="H569">
        <v>10</v>
      </c>
      <c r="I569" t="s">
        <v>14</v>
      </c>
      <c r="J569" t="s">
        <v>40</v>
      </c>
      <c r="K569" t="s">
        <v>23</v>
      </c>
      <c r="L569" t="s">
        <v>17</v>
      </c>
    </row>
    <row r="570" spans="1:12" x14ac:dyDescent="0.25">
      <c r="A570" t="s">
        <v>42</v>
      </c>
      <c r="B570">
        <v>0</v>
      </c>
      <c r="C570">
        <v>2033</v>
      </c>
      <c r="D570" t="s">
        <v>13</v>
      </c>
      <c r="E570">
        <v>9206.4404883762109</v>
      </c>
      <c r="F570">
        <v>5</v>
      </c>
      <c r="G570">
        <v>11</v>
      </c>
      <c r="H570">
        <v>5</v>
      </c>
      <c r="I570" t="s">
        <v>14</v>
      </c>
      <c r="J570" t="s">
        <v>40</v>
      </c>
      <c r="K570" t="s">
        <v>27</v>
      </c>
      <c r="L570" t="s">
        <v>17</v>
      </c>
    </row>
    <row r="571" spans="1:12" x14ac:dyDescent="0.25">
      <c r="A571" t="s">
        <v>42</v>
      </c>
      <c r="B571">
        <v>0</v>
      </c>
      <c r="C571">
        <v>2033</v>
      </c>
      <c r="D571" t="s">
        <v>18</v>
      </c>
      <c r="E571">
        <v>9206.4404883762109</v>
      </c>
      <c r="F571">
        <v>10</v>
      </c>
      <c r="G571">
        <v>20</v>
      </c>
      <c r="H571">
        <v>10</v>
      </c>
      <c r="I571" t="s">
        <v>14</v>
      </c>
      <c r="J571" t="s">
        <v>40</v>
      </c>
      <c r="K571" t="s">
        <v>27</v>
      </c>
      <c r="L571" t="s">
        <v>17</v>
      </c>
    </row>
    <row r="572" spans="1:12" x14ac:dyDescent="0.25">
      <c r="A572" t="s">
        <v>43</v>
      </c>
      <c r="B572">
        <v>0</v>
      </c>
      <c r="C572">
        <v>2033</v>
      </c>
      <c r="D572" t="s">
        <v>13</v>
      </c>
      <c r="E572">
        <v>9206.4589529453897</v>
      </c>
      <c r="F572">
        <v>5</v>
      </c>
      <c r="G572">
        <v>11</v>
      </c>
      <c r="H572">
        <v>5</v>
      </c>
      <c r="I572" t="s">
        <v>14</v>
      </c>
      <c r="J572" t="s">
        <v>40</v>
      </c>
      <c r="K572" t="s">
        <v>29</v>
      </c>
      <c r="L572" t="s">
        <v>17</v>
      </c>
    </row>
    <row r="573" spans="1:12" x14ac:dyDescent="0.25">
      <c r="A573" t="s">
        <v>43</v>
      </c>
      <c r="B573">
        <v>0</v>
      </c>
      <c r="C573">
        <v>2033</v>
      </c>
      <c r="D573" t="s">
        <v>18</v>
      </c>
      <c r="E573">
        <v>9206.4589529453897</v>
      </c>
      <c r="F573">
        <v>10</v>
      </c>
      <c r="G573">
        <v>47</v>
      </c>
      <c r="H573">
        <v>10</v>
      </c>
      <c r="I573" t="s">
        <v>14</v>
      </c>
      <c r="J573" t="s">
        <v>40</v>
      </c>
      <c r="K573" t="s">
        <v>29</v>
      </c>
      <c r="L573" t="s">
        <v>17</v>
      </c>
    </row>
    <row r="574" spans="1:12" x14ac:dyDescent="0.25">
      <c r="A574" t="s">
        <v>44</v>
      </c>
      <c r="B574">
        <v>0</v>
      </c>
      <c r="C574">
        <v>2033</v>
      </c>
      <c r="D574" t="s">
        <v>13</v>
      </c>
      <c r="E574">
        <v>9206.4473092951994</v>
      </c>
      <c r="F574">
        <v>5</v>
      </c>
      <c r="G574">
        <v>11</v>
      </c>
      <c r="H574">
        <v>5</v>
      </c>
      <c r="I574" t="s">
        <v>14</v>
      </c>
      <c r="J574" t="s">
        <v>40</v>
      </c>
      <c r="K574" t="s">
        <v>29</v>
      </c>
      <c r="L574" t="s">
        <v>31</v>
      </c>
    </row>
    <row r="575" spans="1:12" x14ac:dyDescent="0.25">
      <c r="A575" t="s">
        <v>44</v>
      </c>
      <c r="B575">
        <v>0</v>
      </c>
      <c r="C575">
        <v>2033</v>
      </c>
      <c r="D575" t="s">
        <v>18</v>
      </c>
      <c r="E575">
        <v>9206.4473092951994</v>
      </c>
      <c r="F575">
        <v>10</v>
      </c>
      <c r="G575">
        <v>47</v>
      </c>
      <c r="H575">
        <v>10</v>
      </c>
      <c r="I575" t="s">
        <v>14</v>
      </c>
      <c r="J575" t="s">
        <v>40</v>
      </c>
      <c r="K575" t="s">
        <v>29</v>
      </c>
      <c r="L575" t="s">
        <v>31</v>
      </c>
    </row>
    <row r="576" spans="1:12" x14ac:dyDescent="0.25">
      <c r="A576" t="s">
        <v>45</v>
      </c>
      <c r="B576">
        <v>0</v>
      </c>
      <c r="C576">
        <v>2033</v>
      </c>
      <c r="D576" t="s">
        <v>13</v>
      </c>
      <c r="E576">
        <v>31302.125672761202</v>
      </c>
      <c r="F576">
        <v>5</v>
      </c>
      <c r="G576">
        <v>3</v>
      </c>
      <c r="H576">
        <v>3</v>
      </c>
      <c r="I576" t="s">
        <v>14</v>
      </c>
      <c r="J576" t="s">
        <v>46</v>
      </c>
      <c r="K576" t="s">
        <v>27</v>
      </c>
      <c r="L576" t="s">
        <v>17</v>
      </c>
    </row>
    <row r="577" spans="1:12" x14ac:dyDescent="0.25">
      <c r="A577" t="s">
        <v>45</v>
      </c>
      <c r="B577">
        <v>0</v>
      </c>
      <c r="C577">
        <v>2033</v>
      </c>
      <c r="D577" t="s">
        <v>18</v>
      </c>
      <c r="E577">
        <v>31302.125672761202</v>
      </c>
      <c r="F577">
        <v>10</v>
      </c>
      <c r="G577">
        <v>6</v>
      </c>
      <c r="H577">
        <v>6</v>
      </c>
      <c r="I577" t="s">
        <v>14</v>
      </c>
      <c r="J577" t="s">
        <v>46</v>
      </c>
      <c r="K577" t="s">
        <v>27</v>
      </c>
      <c r="L577" t="s">
        <v>17</v>
      </c>
    </row>
    <row r="578" spans="1:12" x14ac:dyDescent="0.25">
      <c r="A578" t="s">
        <v>47</v>
      </c>
      <c r="B578">
        <v>0</v>
      </c>
      <c r="C578">
        <v>2033</v>
      </c>
      <c r="D578" t="s">
        <v>13</v>
      </c>
      <c r="E578">
        <v>31302.151242644999</v>
      </c>
      <c r="F578">
        <v>5</v>
      </c>
      <c r="G578">
        <v>3</v>
      </c>
      <c r="H578">
        <v>3</v>
      </c>
      <c r="I578" t="s">
        <v>14</v>
      </c>
      <c r="J578" t="s">
        <v>46</v>
      </c>
      <c r="K578" t="s">
        <v>29</v>
      </c>
      <c r="L578" t="s">
        <v>17</v>
      </c>
    </row>
    <row r="579" spans="1:12" x14ac:dyDescent="0.25">
      <c r="A579" t="s">
        <v>47</v>
      </c>
      <c r="B579">
        <v>0</v>
      </c>
      <c r="C579">
        <v>2033</v>
      </c>
      <c r="D579" t="s">
        <v>18</v>
      </c>
      <c r="E579">
        <v>31302.151242644999</v>
      </c>
      <c r="F579">
        <v>10</v>
      </c>
      <c r="G579">
        <v>14</v>
      </c>
      <c r="H579">
        <v>10</v>
      </c>
      <c r="I579" t="s">
        <v>14</v>
      </c>
      <c r="J579" t="s">
        <v>46</v>
      </c>
      <c r="K579" t="s">
        <v>29</v>
      </c>
      <c r="L579" t="s">
        <v>17</v>
      </c>
    </row>
    <row r="580" spans="1:12" x14ac:dyDescent="0.25">
      <c r="A580" t="s">
        <v>48</v>
      </c>
      <c r="B580">
        <v>0</v>
      </c>
      <c r="C580">
        <v>2033</v>
      </c>
      <c r="D580" t="s">
        <v>13</v>
      </c>
      <c r="E580">
        <v>31302.134799695399</v>
      </c>
      <c r="F580">
        <v>5</v>
      </c>
      <c r="G580">
        <v>3</v>
      </c>
      <c r="H580">
        <v>3</v>
      </c>
      <c r="I580" t="s">
        <v>14</v>
      </c>
      <c r="J580" t="s">
        <v>46</v>
      </c>
      <c r="K580" t="s">
        <v>29</v>
      </c>
      <c r="L580" t="s">
        <v>31</v>
      </c>
    </row>
    <row r="581" spans="1:12" x14ac:dyDescent="0.25">
      <c r="A581" t="s">
        <v>48</v>
      </c>
      <c r="B581">
        <v>0</v>
      </c>
      <c r="C581">
        <v>2033</v>
      </c>
      <c r="D581" t="s">
        <v>18</v>
      </c>
      <c r="E581">
        <v>31302.134799695399</v>
      </c>
      <c r="F581">
        <v>10</v>
      </c>
      <c r="G581">
        <v>14</v>
      </c>
      <c r="H581">
        <v>10</v>
      </c>
      <c r="I581" t="s">
        <v>14</v>
      </c>
      <c r="J581" t="s">
        <v>46</v>
      </c>
      <c r="K581" t="s">
        <v>29</v>
      </c>
      <c r="L581" t="s">
        <v>31</v>
      </c>
    </row>
    <row r="582" spans="1:12" x14ac:dyDescent="0.25">
      <c r="A582" t="s">
        <v>49</v>
      </c>
      <c r="B582">
        <v>0</v>
      </c>
      <c r="C582">
        <v>2033</v>
      </c>
      <c r="D582" t="s">
        <v>13</v>
      </c>
      <c r="E582">
        <v>23608.504761401298</v>
      </c>
      <c r="F582">
        <v>5</v>
      </c>
      <c r="G582">
        <v>4</v>
      </c>
      <c r="H582">
        <v>4</v>
      </c>
      <c r="I582" t="s">
        <v>14</v>
      </c>
      <c r="J582" t="s">
        <v>50</v>
      </c>
      <c r="K582" t="s">
        <v>16</v>
      </c>
      <c r="L582" t="s">
        <v>17</v>
      </c>
    </row>
    <row r="583" spans="1:12" x14ac:dyDescent="0.25">
      <c r="A583" t="s">
        <v>49</v>
      </c>
      <c r="B583">
        <v>0</v>
      </c>
      <c r="C583">
        <v>2033</v>
      </c>
      <c r="D583" t="s">
        <v>18</v>
      </c>
      <c r="E583">
        <v>23608.504761401298</v>
      </c>
      <c r="F583">
        <v>10</v>
      </c>
      <c r="G583">
        <v>5</v>
      </c>
      <c r="H583">
        <v>5</v>
      </c>
      <c r="I583" t="s">
        <v>14</v>
      </c>
      <c r="J583" t="s">
        <v>50</v>
      </c>
      <c r="K583" t="s">
        <v>16</v>
      </c>
      <c r="L583" t="s">
        <v>17</v>
      </c>
    </row>
    <row r="584" spans="1:12" x14ac:dyDescent="0.25">
      <c r="A584" t="s">
        <v>51</v>
      </c>
      <c r="B584">
        <v>0</v>
      </c>
      <c r="C584">
        <v>2033</v>
      </c>
      <c r="D584" t="s">
        <v>13</v>
      </c>
      <c r="E584">
        <v>23608.524036151899</v>
      </c>
      <c r="F584">
        <v>5</v>
      </c>
      <c r="G584">
        <v>2</v>
      </c>
      <c r="H584">
        <v>2</v>
      </c>
      <c r="I584" t="s">
        <v>14</v>
      </c>
      <c r="J584" t="s">
        <v>50</v>
      </c>
      <c r="K584" t="s">
        <v>23</v>
      </c>
      <c r="L584" t="s">
        <v>24</v>
      </c>
    </row>
    <row r="585" spans="1:12" x14ac:dyDescent="0.25">
      <c r="A585" t="s">
        <v>51</v>
      </c>
      <c r="B585">
        <v>0</v>
      </c>
      <c r="C585">
        <v>2033</v>
      </c>
      <c r="D585" t="s">
        <v>18</v>
      </c>
      <c r="E585">
        <v>23608.524036151899</v>
      </c>
      <c r="F585">
        <v>10</v>
      </c>
      <c r="G585">
        <v>5</v>
      </c>
      <c r="H585">
        <v>5</v>
      </c>
      <c r="I585" t="s">
        <v>14</v>
      </c>
      <c r="J585" t="s">
        <v>50</v>
      </c>
      <c r="K585" t="s">
        <v>23</v>
      </c>
      <c r="L585" t="s">
        <v>24</v>
      </c>
    </row>
    <row r="586" spans="1:12" x14ac:dyDescent="0.25">
      <c r="A586" t="s">
        <v>52</v>
      </c>
      <c r="B586">
        <v>0</v>
      </c>
      <c r="C586">
        <v>2033</v>
      </c>
      <c r="D586" t="s">
        <v>13</v>
      </c>
      <c r="E586">
        <v>23608.5956649949</v>
      </c>
      <c r="F586">
        <v>5</v>
      </c>
      <c r="G586">
        <v>4</v>
      </c>
      <c r="H586">
        <v>4</v>
      </c>
      <c r="I586" t="s">
        <v>14</v>
      </c>
      <c r="J586" t="s">
        <v>50</v>
      </c>
      <c r="K586" t="s">
        <v>23</v>
      </c>
      <c r="L586" t="s">
        <v>17</v>
      </c>
    </row>
    <row r="587" spans="1:12" x14ac:dyDescent="0.25">
      <c r="A587" t="s">
        <v>52</v>
      </c>
      <c r="B587">
        <v>0</v>
      </c>
      <c r="C587">
        <v>2033</v>
      </c>
      <c r="D587" t="s">
        <v>18</v>
      </c>
      <c r="E587">
        <v>23608.5956649949</v>
      </c>
      <c r="F587">
        <v>10</v>
      </c>
      <c r="G587">
        <v>5</v>
      </c>
      <c r="H587">
        <v>5</v>
      </c>
      <c r="I587" t="s">
        <v>14</v>
      </c>
      <c r="J587" t="s">
        <v>50</v>
      </c>
      <c r="K587" t="s">
        <v>23</v>
      </c>
      <c r="L587" t="s">
        <v>17</v>
      </c>
    </row>
    <row r="588" spans="1:12" x14ac:dyDescent="0.25">
      <c r="A588" t="s">
        <v>53</v>
      </c>
      <c r="B588">
        <v>0</v>
      </c>
      <c r="C588">
        <v>2033</v>
      </c>
      <c r="D588" t="s">
        <v>13</v>
      </c>
      <c r="E588">
        <v>23608.547911105299</v>
      </c>
      <c r="F588">
        <v>5</v>
      </c>
      <c r="G588">
        <v>2</v>
      </c>
      <c r="H588">
        <v>2</v>
      </c>
      <c r="I588" t="s">
        <v>14</v>
      </c>
      <c r="J588" t="s">
        <v>50</v>
      </c>
      <c r="K588" t="s">
        <v>27</v>
      </c>
      <c r="L588" t="s">
        <v>24</v>
      </c>
    </row>
    <row r="589" spans="1:12" x14ac:dyDescent="0.25">
      <c r="A589" t="s">
        <v>53</v>
      </c>
      <c r="B589">
        <v>0</v>
      </c>
      <c r="C589">
        <v>2033</v>
      </c>
      <c r="D589" t="s">
        <v>18</v>
      </c>
      <c r="E589">
        <v>23608.547911105299</v>
      </c>
      <c r="F589">
        <v>10</v>
      </c>
      <c r="G589">
        <v>5</v>
      </c>
      <c r="H589">
        <v>5</v>
      </c>
      <c r="I589" t="s">
        <v>14</v>
      </c>
      <c r="J589" t="s">
        <v>50</v>
      </c>
      <c r="K589" t="s">
        <v>27</v>
      </c>
      <c r="L589" t="s">
        <v>24</v>
      </c>
    </row>
    <row r="590" spans="1:12" x14ac:dyDescent="0.25">
      <c r="A590" t="s">
        <v>54</v>
      </c>
      <c r="B590">
        <v>0</v>
      </c>
      <c r="C590">
        <v>2033</v>
      </c>
      <c r="D590" t="s">
        <v>13</v>
      </c>
      <c r="E590">
        <v>23608.589300926</v>
      </c>
      <c r="F590">
        <v>5</v>
      </c>
      <c r="G590">
        <v>4</v>
      </c>
      <c r="H590">
        <v>4</v>
      </c>
      <c r="I590" t="s">
        <v>14</v>
      </c>
      <c r="J590" t="s">
        <v>50</v>
      </c>
      <c r="K590" t="s">
        <v>27</v>
      </c>
      <c r="L590" t="s">
        <v>17</v>
      </c>
    </row>
    <row r="591" spans="1:12" x14ac:dyDescent="0.25">
      <c r="A591" t="s">
        <v>54</v>
      </c>
      <c r="B591">
        <v>0</v>
      </c>
      <c r="C591">
        <v>2033</v>
      </c>
      <c r="D591" t="s">
        <v>18</v>
      </c>
      <c r="E591">
        <v>23608.589300926</v>
      </c>
      <c r="F591">
        <v>10</v>
      </c>
      <c r="G591">
        <v>8</v>
      </c>
      <c r="H591">
        <v>8</v>
      </c>
      <c r="I591" t="s">
        <v>14</v>
      </c>
      <c r="J591" t="s">
        <v>50</v>
      </c>
      <c r="K591" t="s">
        <v>27</v>
      </c>
      <c r="L591" t="s">
        <v>17</v>
      </c>
    </row>
    <row r="592" spans="1:12" x14ac:dyDescent="0.25">
      <c r="A592" t="s">
        <v>55</v>
      </c>
      <c r="B592">
        <v>0</v>
      </c>
      <c r="C592">
        <v>2033</v>
      </c>
      <c r="D592" t="s">
        <v>13</v>
      </c>
      <c r="E592">
        <v>23608.5370493136</v>
      </c>
      <c r="F592">
        <v>5</v>
      </c>
      <c r="G592">
        <v>2</v>
      </c>
      <c r="H592">
        <v>2</v>
      </c>
      <c r="I592" t="s">
        <v>14</v>
      </c>
      <c r="J592" t="s">
        <v>50</v>
      </c>
      <c r="K592" t="s">
        <v>29</v>
      </c>
      <c r="L592" t="s">
        <v>24</v>
      </c>
    </row>
    <row r="593" spans="1:12" x14ac:dyDescent="0.25">
      <c r="A593" t="s">
        <v>55</v>
      </c>
      <c r="B593">
        <v>0</v>
      </c>
      <c r="C593">
        <v>2033</v>
      </c>
      <c r="D593" t="s">
        <v>18</v>
      </c>
      <c r="E593">
        <v>23608.5370493136</v>
      </c>
      <c r="F593">
        <v>10</v>
      </c>
      <c r="G593">
        <v>5</v>
      </c>
      <c r="H593">
        <v>5</v>
      </c>
      <c r="I593" t="s">
        <v>14</v>
      </c>
      <c r="J593" t="s">
        <v>50</v>
      </c>
      <c r="K593" t="s">
        <v>29</v>
      </c>
      <c r="L593" t="s">
        <v>24</v>
      </c>
    </row>
    <row r="594" spans="1:12" x14ac:dyDescent="0.25">
      <c r="A594" t="s">
        <v>56</v>
      </c>
      <c r="B594">
        <v>0</v>
      </c>
      <c r="C594">
        <v>2033</v>
      </c>
      <c r="D594" t="s">
        <v>13</v>
      </c>
      <c r="E594">
        <v>23608.528666000901</v>
      </c>
      <c r="F594">
        <v>5</v>
      </c>
      <c r="G594">
        <v>4</v>
      </c>
      <c r="H594">
        <v>4</v>
      </c>
      <c r="I594" t="s">
        <v>14</v>
      </c>
      <c r="J594" t="s">
        <v>50</v>
      </c>
      <c r="K594" t="s">
        <v>29</v>
      </c>
      <c r="L594" t="s">
        <v>17</v>
      </c>
    </row>
    <row r="595" spans="1:12" x14ac:dyDescent="0.25">
      <c r="A595" t="s">
        <v>56</v>
      </c>
      <c r="B595">
        <v>0</v>
      </c>
      <c r="C595">
        <v>2033</v>
      </c>
      <c r="D595" t="s">
        <v>18</v>
      </c>
      <c r="E595">
        <v>23608.528666000901</v>
      </c>
      <c r="F595">
        <v>10</v>
      </c>
      <c r="G595">
        <v>18</v>
      </c>
      <c r="H595">
        <v>10</v>
      </c>
      <c r="I595" t="s">
        <v>14</v>
      </c>
      <c r="J595" t="s">
        <v>50</v>
      </c>
      <c r="K595" t="s">
        <v>29</v>
      </c>
      <c r="L595" t="s">
        <v>17</v>
      </c>
    </row>
    <row r="596" spans="1:12" x14ac:dyDescent="0.25">
      <c r="A596" t="s">
        <v>57</v>
      </c>
      <c r="B596">
        <v>0</v>
      </c>
      <c r="C596">
        <v>2033</v>
      </c>
      <c r="D596" t="s">
        <v>13</v>
      </c>
      <c r="E596">
        <v>23608.503073484699</v>
      </c>
      <c r="F596">
        <v>5</v>
      </c>
      <c r="G596">
        <v>4</v>
      </c>
      <c r="H596">
        <v>4</v>
      </c>
      <c r="I596" t="s">
        <v>14</v>
      </c>
      <c r="J596" t="s">
        <v>50</v>
      </c>
      <c r="K596" t="s">
        <v>29</v>
      </c>
      <c r="L596" t="s">
        <v>31</v>
      </c>
    </row>
    <row r="597" spans="1:12" x14ac:dyDescent="0.25">
      <c r="A597" t="s">
        <v>57</v>
      </c>
      <c r="B597">
        <v>0</v>
      </c>
      <c r="C597">
        <v>2033</v>
      </c>
      <c r="D597" t="s">
        <v>18</v>
      </c>
      <c r="E597">
        <v>23608.503073484699</v>
      </c>
      <c r="F597">
        <v>10</v>
      </c>
      <c r="G597">
        <v>18</v>
      </c>
      <c r="H597">
        <v>10</v>
      </c>
      <c r="I597" t="s">
        <v>14</v>
      </c>
      <c r="J597" t="s">
        <v>50</v>
      </c>
      <c r="K597" t="s">
        <v>29</v>
      </c>
      <c r="L597" t="s">
        <v>31</v>
      </c>
    </row>
    <row r="598" spans="1:12" x14ac:dyDescent="0.25">
      <c r="A598" t="s">
        <v>58</v>
      </c>
      <c r="B598">
        <v>0</v>
      </c>
      <c r="C598">
        <v>2033</v>
      </c>
      <c r="D598" t="s">
        <v>13</v>
      </c>
      <c r="E598">
        <v>37368.631115773896</v>
      </c>
      <c r="F598">
        <v>5</v>
      </c>
      <c r="G598">
        <v>3</v>
      </c>
      <c r="H598">
        <v>3</v>
      </c>
      <c r="I598" t="s">
        <v>14</v>
      </c>
      <c r="J598" t="s">
        <v>59</v>
      </c>
      <c r="K598" t="s">
        <v>16</v>
      </c>
      <c r="L598" t="s">
        <v>17</v>
      </c>
    </row>
    <row r="599" spans="1:12" x14ac:dyDescent="0.25">
      <c r="A599" t="s">
        <v>58</v>
      </c>
      <c r="B599">
        <v>0</v>
      </c>
      <c r="C599">
        <v>2033</v>
      </c>
      <c r="D599" t="s">
        <v>18</v>
      </c>
      <c r="E599">
        <v>37368.631115773896</v>
      </c>
      <c r="F599">
        <v>10</v>
      </c>
      <c r="G599">
        <v>3</v>
      </c>
      <c r="H599">
        <v>3</v>
      </c>
      <c r="I599" t="s">
        <v>14</v>
      </c>
      <c r="J599" t="s">
        <v>59</v>
      </c>
      <c r="K599" t="s">
        <v>16</v>
      </c>
      <c r="L599" t="s">
        <v>17</v>
      </c>
    </row>
    <row r="600" spans="1:12" x14ac:dyDescent="0.25">
      <c r="A600" t="s">
        <v>60</v>
      </c>
      <c r="B600">
        <v>0</v>
      </c>
      <c r="C600">
        <v>2033</v>
      </c>
      <c r="D600" t="s">
        <v>13</v>
      </c>
      <c r="E600">
        <v>37368.613648664897</v>
      </c>
      <c r="F600">
        <v>5</v>
      </c>
      <c r="G600">
        <v>1</v>
      </c>
      <c r="H600">
        <v>1</v>
      </c>
      <c r="I600" t="s">
        <v>14</v>
      </c>
      <c r="J600" t="s">
        <v>59</v>
      </c>
      <c r="K600" t="s">
        <v>23</v>
      </c>
      <c r="L600" t="s">
        <v>24</v>
      </c>
    </row>
    <row r="601" spans="1:12" x14ac:dyDescent="0.25">
      <c r="A601" t="s">
        <v>60</v>
      </c>
      <c r="B601">
        <v>0</v>
      </c>
      <c r="C601">
        <v>2033</v>
      </c>
      <c r="D601" t="s">
        <v>18</v>
      </c>
      <c r="E601">
        <v>37368.613648664897</v>
      </c>
      <c r="F601">
        <v>10</v>
      </c>
      <c r="G601">
        <v>3</v>
      </c>
      <c r="H601">
        <v>3</v>
      </c>
      <c r="I601" t="s">
        <v>14</v>
      </c>
      <c r="J601" t="s">
        <v>59</v>
      </c>
      <c r="K601" t="s">
        <v>23</v>
      </c>
      <c r="L601" t="s">
        <v>24</v>
      </c>
    </row>
    <row r="602" spans="1:12" x14ac:dyDescent="0.25">
      <c r="A602" t="s">
        <v>61</v>
      </c>
      <c r="B602">
        <v>0</v>
      </c>
      <c r="C602">
        <v>2033</v>
      </c>
      <c r="D602" t="s">
        <v>13</v>
      </c>
      <c r="E602">
        <v>37368.744763386501</v>
      </c>
      <c r="F602">
        <v>5</v>
      </c>
      <c r="G602">
        <v>3</v>
      </c>
      <c r="H602">
        <v>3</v>
      </c>
      <c r="I602" t="s">
        <v>14</v>
      </c>
      <c r="J602" t="s">
        <v>59</v>
      </c>
      <c r="K602" t="s">
        <v>23</v>
      </c>
      <c r="L602" t="s">
        <v>17</v>
      </c>
    </row>
    <row r="603" spans="1:12" x14ac:dyDescent="0.25">
      <c r="A603" t="s">
        <v>61</v>
      </c>
      <c r="B603">
        <v>0</v>
      </c>
      <c r="C603">
        <v>2033</v>
      </c>
      <c r="D603" t="s">
        <v>18</v>
      </c>
      <c r="E603">
        <v>37368.744763386501</v>
      </c>
      <c r="F603">
        <v>10</v>
      </c>
      <c r="G603">
        <v>3</v>
      </c>
      <c r="H603">
        <v>3</v>
      </c>
      <c r="I603" t="s">
        <v>14</v>
      </c>
      <c r="J603" t="s">
        <v>59</v>
      </c>
      <c r="K603" t="s">
        <v>23</v>
      </c>
      <c r="L603" t="s">
        <v>17</v>
      </c>
    </row>
    <row r="604" spans="1:12" x14ac:dyDescent="0.25">
      <c r="A604" t="s">
        <v>62</v>
      </c>
      <c r="B604">
        <v>0</v>
      </c>
      <c r="C604">
        <v>2033</v>
      </c>
      <c r="D604" t="s">
        <v>13</v>
      </c>
      <c r="E604">
        <v>37368.721662755299</v>
      </c>
      <c r="F604">
        <v>5</v>
      </c>
      <c r="G604">
        <v>1</v>
      </c>
      <c r="H604">
        <v>1</v>
      </c>
      <c r="I604" t="s">
        <v>14</v>
      </c>
      <c r="J604" t="s">
        <v>59</v>
      </c>
      <c r="K604" t="s">
        <v>27</v>
      </c>
      <c r="L604" t="s">
        <v>24</v>
      </c>
    </row>
    <row r="605" spans="1:12" x14ac:dyDescent="0.25">
      <c r="A605" t="s">
        <v>62</v>
      </c>
      <c r="B605">
        <v>0</v>
      </c>
      <c r="C605">
        <v>2033</v>
      </c>
      <c r="D605" t="s">
        <v>18</v>
      </c>
      <c r="E605">
        <v>37368.721662755299</v>
      </c>
      <c r="F605">
        <v>10</v>
      </c>
      <c r="G605">
        <v>3</v>
      </c>
      <c r="H605">
        <v>3</v>
      </c>
      <c r="I605" t="s">
        <v>14</v>
      </c>
      <c r="J605" t="s">
        <v>59</v>
      </c>
      <c r="K605" t="s">
        <v>27</v>
      </c>
      <c r="L605" t="s">
        <v>24</v>
      </c>
    </row>
    <row r="606" spans="1:12" x14ac:dyDescent="0.25">
      <c r="A606" t="s">
        <v>63</v>
      </c>
      <c r="B606">
        <v>0</v>
      </c>
      <c r="C606">
        <v>2033</v>
      </c>
      <c r="D606" t="s">
        <v>13</v>
      </c>
      <c r="E606">
        <v>37368.726763003098</v>
      </c>
      <c r="F606">
        <v>5</v>
      </c>
      <c r="G606">
        <v>3</v>
      </c>
      <c r="H606">
        <v>3</v>
      </c>
      <c r="I606" t="s">
        <v>14</v>
      </c>
      <c r="J606" t="s">
        <v>59</v>
      </c>
      <c r="K606" t="s">
        <v>27</v>
      </c>
      <c r="L606" t="s">
        <v>17</v>
      </c>
    </row>
    <row r="607" spans="1:12" x14ac:dyDescent="0.25">
      <c r="A607" t="s">
        <v>63</v>
      </c>
      <c r="B607">
        <v>0</v>
      </c>
      <c r="C607">
        <v>2033</v>
      </c>
      <c r="D607" t="s">
        <v>18</v>
      </c>
      <c r="E607">
        <v>37368.726763003098</v>
      </c>
      <c r="F607">
        <v>10</v>
      </c>
      <c r="G607">
        <v>5</v>
      </c>
      <c r="H607">
        <v>5</v>
      </c>
      <c r="I607" t="s">
        <v>14</v>
      </c>
      <c r="J607" t="s">
        <v>59</v>
      </c>
      <c r="K607" t="s">
        <v>27</v>
      </c>
      <c r="L607" t="s">
        <v>17</v>
      </c>
    </row>
    <row r="608" spans="1:12" x14ac:dyDescent="0.25">
      <c r="A608" t="s">
        <v>64</v>
      </c>
      <c r="B608">
        <v>0</v>
      </c>
      <c r="C608">
        <v>2033</v>
      </c>
      <c r="D608" t="s">
        <v>13</v>
      </c>
      <c r="E608">
        <v>37368.638810143202</v>
      </c>
      <c r="F608">
        <v>5</v>
      </c>
      <c r="G608">
        <v>1</v>
      </c>
      <c r="H608">
        <v>1</v>
      </c>
      <c r="I608" t="s">
        <v>14</v>
      </c>
      <c r="J608" t="s">
        <v>59</v>
      </c>
      <c r="K608" t="s">
        <v>29</v>
      </c>
      <c r="L608" t="s">
        <v>24</v>
      </c>
    </row>
    <row r="609" spans="1:12" x14ac:dyDescent="0.25">
      <c r="A609" t="s">
        <v>64</v>
      </c>
      <c r="B609">
        <v>0</v>
      </c>
      <c r="C609">
        <v>2033</v>
      </c>
      <c r="D609" t="s">
        <v>18</v>
      </c>
      <c r="E609">
        <v>37368.638810143202</v>
      </c>
      <c r="F609">
        <v>10</v>
      </c>
      <c r="G609">
        <v>3</v>
      </c>
      <c r="H609">
        <v>3</v>
      </c>
      <c r="I609" t="s">
        <v>14</v>
      </c>
      <c r="J609" t="s">
        <v>59</v>
      </c>
      <c r="K609" t="s">
        <v>29</v>
      </c>
      <c r="L609" t="s">
        <v>24</v>
      </c>
    </row>
    <row r="610" spans="1:12" x14ac:dyDescent="0.25">
      <c r="A610" t="s">
        <v>65</v>
      </c>
      <c r="B610">
        <v>0</v>
      </c>
      <c r="C610">
        <v>2033</v>
      </c>
      <c r="D610" t="s">
        <v>13</v>
      </c>
      <c r="E610">
        <v>37368.6372869646</v>
      </c>
      <c r="F610">
        <v>5</v>
      </c>
      <c r="G610">
        <v>3</v>
      </c>
      <c r="H610">
        <v>3</v>
      </c>
      <c r="I610" t="s">
        <v>14</v>
      </c>
      <c r="J610" t="s">
        <v>59</v>
      </c>
      <c r="K610" t="s">
        <v>29</v>
      </c>
      <c r="L610" t="s">
        <v>17</v>
      </c>
    </row>
    <row r="611" spans="1:12" x14ac:dyDescent="0.25">
      <c r="A611" t="s">
        <v>65</v>
      </c>
      <c r="B611">
        <v>0</v>
      </c>
      <c r="C611">
        <v>2033</v>
      </c>
      <c r="D611" t="s">
        <v>18</v>
      </c>
      <c r="E611">
        <v>37368.6372869646</v>
      </c>
      <c r="F611">
        <v>10</v>
      </c>
      <c r="G611">
        <v>12</v>
      </c>
      <c r="H611">
        <v>10</v>
      </c>
      <c r="I611" t="s">
        <v>14</v>
      </c>
      <c r="J611" t="s">
        <v>59</v>
      </c>
      <c r="K611" t="s">
        <v>29</v>
      </c>
      <c r="L611" t="s">
        <v>17</v>
      </c>
    </row>
    <row r="612" spans="1:12" x14ac:dyDescent="0.25">
      <c r="A612" t="s">
        <v>66</v>
      </c>
      <c r="B612">
        <v>0</v>
      </c>
      <c r="C612">
        <v>2033</v>
      </c>
      <c r="D612" t="s">
        <v>13</v>
      </c>
      <c r="E612">
        <v>37368.625697320102</v>
      </c>
      <c r="F612">
        <v>5</v>
      </c>
      <c r="G612">
        <v>3</v>
      </c>
      <c r="H612">
        <v>3</v>
      </c>
      <c r="I612" t="s">
        <v>14</v>
      </c>
      <c r="J612" t="s">
        <v>59</v>
      </c>
      <c r="K612" t="s">
        <v>29</v>
      </c>
      <c r="L612" t="s">
        <v>31</v>
      </c>
    </row>
    <row r="613" spans="1:12" x14ac:dyDescent="0.25">
      <c r="A613" t="s">
        <v>66</v>
      </c>
      <c r="B613">
        <v>0</v>
      </c>
      <c r="C613">
        <v>2033</v>
      </c>
      <c r="D613" t="s">
        <v>18</v>
      </c>
      <c r="E613">
        <v>37368.625697320102</v>
      </c>
      <c r="F613">
        <v>10</v>
      </c>
      <c r="G613">
        <v>12</v>
      </c>
      <c r="H613">
        <v>10</v>
      </c>
      <c r="I613" t="s">
        <v>14</v>
      </c>
      <c r="J613" t="s">
        <v>59</v>
      </c>
      <c r="K613" t="s">
        <v>29</v>
      </c>
      <c r="L613" t="s">
        <v>31</v>
      </c>
    </row>
    <row r="614" spans="1:12" x14ac:dyDescent="0.25">
      <c r="A614" t="s">
        <v>67</v>
      </c>
      <c r="B614">
        <v>0</v>
      </c>
      <c r="C614">
        <v>2033</v>
      </c>
      <c r="D614" t="s">
        <v>13</v>
      </c>
      <c r="E614">
        <v>6344.1786531855996</v>
      </c>
      <c r="F614">
        <v>5</v>
      </c>
      <c r="G614">
        <v>8</v>
      </c>
      <c r="H614">
        <v>5</v>
      </c>
      <c r="I614" t="s">
        <v>14</v>
      </c>
      <c r="J614" t="s">
        <v>68</v>
      </c>
      <c r="K614" t="s">
        <v>23</v>
      </c>
      <c r="L614" t="s">
        <v>24</v>
      </c>
    </row>
    <row r="615" spans="1:12" x14ac:dyDescent="0.25">
      <c r="A615" t="s">
        <v>67</v>
      </c>
      <c r="B615">
        <v>0</v>
      </c>
      <c r="C615">
        <v>2033</v>
      </c>
      <c r="D615" t="s">
        <v>18</v>
      </c>
      <c r="E615">
        <v>6344.1786531855996</v>
      </c>
      <c r="F615">
        <v>10</v>
      </c>
      <c r="G615">
        <v>17</v>
      </c>
      <c r="H615">
        <v>10</v>
      </c>
      <c r="I615" t="s">
        <v>14</v>
      </c>
      <c r="J615" t="s">
        <v>68</v>
      </c>
      <c r="K615" t="s">
        <v>23</v>
      </c>
      <c r="L615" t="s">
        <v>24</v>
      </c>
    </row>
    <row r="616" spans="1:12" x14ac:dyDescent="0.25">
      <c r="A616" t="s">
        <v>69</v>
      </c>
      <c r="B616">
        <v>0</v>
      </c>
      <c r="C616">
        <v>2033</v>
      </c>
      <c r="D616" t="s">
        <v>13</v>
      </c>
      <c r="E616">
        <v>6344.1875643938401</v>
      </c>
      <c r="F616">
        <v>5</v>
      </c>
      <c r="G616">
        <v>8</v>
      </c>
      <c r="H616">
        <v>5</v>
      </c>
      <c r="I616" t="s">
        <v>14</v>
      </c>
      <c r="J616" t="s">
        <v>68</v>
      </c>
      <c r="K616" t="s">
        <v>27</v>
      </c>
      <c r="L616" t="s">
        <v>24</v>
      </c>
    </row>
    <row r="617" spans="1:12" x14ac:dyDescent="0.25">
      <c r="A617" t="s">
        <v>69</v>
      </c>
      <c r="B617">
        <v>0</v>
      </c>
      <c r="C617">
        <v>2033</v>
      </c>
      <c r="D617" t="s">
        <v>18</v>
      </c>
      <c r="E617">
        <v>6344.1875643938401</v>
      </c>
      <c r="F617">
        <v>10</v>
      </c>
      <c r="G617">
        <v>17</v>
      </c>
      <c r="H617">
        <v>10</v>
      </c>
      <c r="I617" t="s">
        <v>14</v>
      </c>
      <c r="J617" t="s">
        <v>68</v>
      </c>
      <c r="K617" t="s">
        <v>27</v>
      </c>
      <c r="L617" t="s">
        <v>24</v>
      </c>
    </row>
    <row r="618" spans="1:12" x14ac:dyDescent="0.25">
      <c r="A618" t="s">
        <v>70</v>
      </c>
      <c r="B618">
        <v>0</v>
      </c>
      <c r="C618">
        <v>2033</v>
      </c>
      <c r="D618" t="s">
        <v>13</v>
      </c>
      <c r="E618">
        <v>6344.1632790888798</v>
      </c>
      <c r="F618">
        <v>5</v>
      </c>
      <c r="G618">
        <v>16</v>
      </c>
      <c r="H618">
        <v>5</v>
      </c>
      <c r="I618" t="s">
        <v>14</v>
      </c>
      <c r="J618" t="s">
        <v>68</v>
      </c>
      <c r="K618" t="s">
        <v>27</v>
      </c>
      <c r="L618" t="s">
        <v>17</v>
      </c>
    </row>
    <row r="619" spans="1:12" x14ac:dyDescent="0.25">
      <c r="A619" t="s">
        <v>70</v>
      </c>
      <c r="B619">
        <v>0</v>
      </c>
      <c r="C619">
        <v>2033</v>
      </c>
      <c r="D619" t="s">
        <v>18</v>
      </c>
      <c r="E619">
        <v>6344.1632790888798</v>
      </c>
      <c r="F619">
        <v>10</v>
      </c>
      <c r="G619">
        <v>29</v>
      </c>
      <c r="H619">
        <v>10</v>
      </c>
      <c r="I619" t="s">
        <v>14</v>
      </c>
      <c r="J619" t="s">
        <v>68</v>
      </c>
      <c r="K619" t="s">
        <v>27</v>
      </c>
      <c r="L619" t="s">
        <v>17</v>
      </c>
    </row>
    <row r="620" spans="1:12" x14ac:dyDescent="0.25">
      <c r="A620" t="s">
        <v>71</v>
      </c>
      <c r="B620">
        <v>0</v>
      </c>
      <c r="C620">
        <v>2033</v>
      </c>
      <c r="D620" t="s">
        <v>13</v>
      </c>
      <c r="E620">
        <v>6344.1849689497603</v>
      </c>
      <c r="F620">
        <v>5</v>
      </c>
      <c r="G620">
        <v>8</v>
      </c>
      <c r="H620">
        <v>5</v>
      </c>
      <c r="I620" t="s">
        <v>14</v>
      </c>
      <c r="J620" t="s">
        <v>68</v>
      </c>
      <c r="K620" t="s">
        <v>29</v>
      </c>
      <c r="L620" t="s">
        <v>24</v>
      </c>
    </row>
    <row r="621" spans="1:12" x14ac:dyDescent="0.25">
      <c r="A621" t="s">
        <v>71</v>
      </c>
      <c r="B621">
        <v>0</v>
      </c>
      <c r="C621">
        <v>2033</v>
      </c>
      <c r="D621" t="s">
        <v>18</v>
      </c>
      <c r="E621">
        <v>6344.1849689497603</v>
      </c>
      <c r="F621">
        <v>10</v>
      </c>
      <c r="G621">
        <v>17</v>
      </c>
      <c r="H621">
        <v>10</v>
      </c>
      <c r="I621" t="s">
        <v>14</v>
      </c>
      <c r="J621" t="s">
        <v>68</v>
      </c>
      <c r="K621" t="s">
        <v>29</v>
      </c>
      <c r="L621" t="s">
        <v>24</v>
      </c>
    </row>
    <row r="622" spans="1:12" x14ac:dyDescent="0.25">
      <c r="A622" t="s">
        <v>72</v>
      </c>
      <c r="B622">
        <v>0</v>
      </c>
      <c r="C622">
        <v>2033</v>
      </c>
      <c r="D622" t="s">
        <v>13</v>
      </c>
      <c r="E622">
        <v>6344.1893631290104</v>
      </c>
      <c r="F622">
        <v>5</v>
      </c>
      <c r="G622">
        <v>16</v>
      </c>
      <c r="H622">
        <v>5</v>
      </c>
      <c r="I622" t="s">
        <v>14</v>
      </c>
      <c r="J622" t="s">
        <v>68</v>
      </c>
      <c r="K622" t="s">
        <v>29</v>
      </c>
      <c r="L622" t="s">
        <v>17</v>
      </c>
    </row>
    <row r="623" spans="1:12" x14ac:dyDescent="0.25">
      <c r="A623" t="s">
        <v>72</v>
      </c>
      <c r="B623">
        <v>0</v>
      </c>
      <c r="C623">
        <v>2033</v>
      </c>
      <c r="D623" t="s">
        <v>18</v>
      </c>
      <c r="E623">
        <v>6344.1893631290104</v>
      </c>
      <c r="F623">
        <v>10</v>
      </c>
      <c r="G623">
        <v>69</v>
      </c>
      <c r="H623">
        <v>10</v>
      </c>
      <c r="I623" t="s">
        <v>14</v>
      </c>
      <c r="J623" t="s">
        <v>68</v>
      </c>
      <c r="K623" t="s">
        <v>29</v>
      </c>
      <c r="L623" t="s">
        <v>17</v>
      </c>
    </row>
    <row r="624" spans="1:12" x14ac:dyDescent="0.25">
      <c r="A624" t="s">
        <v>73</v>
      </c>
      <c r="B624">
        <v>0</v>
      </c>
      <c r="C624">
        <v>2033</v>
      </c>
      <c r="D624" t="s">
        <v>13</v>
      </c>
      <c r="E624">
        <v>77074.419077308703</v>
      </c>
      <c r="F624">
        <v>5</v>
      </c>
      <c r="G624">
        <v>1</v>
      </c>
      <c r="H624">
        <v>1</v>
      </c>
      <c r="I624" t="s">
        <v>14</v>
      </c>
      <c r="J624" t="s">
        <v>74</v>
      </c>
      <c r="K624" t="s">
        <v>27</v>
      </c>
      <c r="L624" t="s">
        <v>17</v>
      </c>
    </row>
    <row r="625" spans="1:12" x14ac:dyDescent="0.25">
      <c r="A625" t="s">
        <v>73</v>
      </c>
      <c r="B625">
        <v>0</v>
      </c>
      <c r="C625">
        <v>2033</v>
      </c>
      <c r="D625" t="s">
        <v>18</v>
      </c>
      <c r="E625">
        <v>77074.419077308703</v>
      </c>
      <c r="F625">
        <v>10</v>
      </c>
      <c r="G625">
        <v>2</v>
      </c>
      <c r="H625">
        <v>2</v>
      </c>
      <c r="I625" t="s">
        <v>14</v>
      </c>
      <c r="J625" t="s">
        <v>74</v>
      </c>
      <c r="K625" t="s">
        <v>27</v>
      </c>
      <c r="L625" t="s">
        <v>17</v>
      </c>
    </row>
    <row r="626" spans="1:12" x14ac:dyDescent="0.25">
      <c r="A626" t="s">
        <v>75</v>
      </c>
      <c r="B626">
        <v>0</v>
      </c>
      <c r="C626">
        <v>2033</v>
      </c>
      <c r="D626" t="s">
        <v>13</v>
      </c>
      <c r="E626">
        <v>77074.622754011507</v>
      </c>
      <c r="F626">
        <v>5</v>
      </c>
      <c r="G626">
        <v>1</v>
      </c>
      <c r="H626">
        <v>1</v>
      </c>
      <c r="I626" t="s">
        <v>14</v>
      </c>
      <c r="J626" t="s">
        <v>74</v>
      </c>
      <c r="K626" t="s">
        <v>29</v>
      </c>
      <c r="L626" t="s">
        <v>17</v>
      </c>
    </row>
    <row r="627" spans="1:12" x14ac:dyDescent="0.25">
      <c r="A627" t="s">
        <v>75</v>
      </c>
      <c r="B627">
        <v>0</v>
      </c>
      <c r="C627">
        <v>2033</v>
      </c>
      <c r="D627" t="s">
        <v>18</v>
      </c>
      <c r="E627">
        <v>77074.622754011507</v>
      </c>
      <c r="F627">
        <v>10</v>
      </c>
      <c r="G627">
        <v>6</v>
      </c>
      <c r="H627">
        <v>6</v>
      </c>
      <c r="I627" t="s">
        <v>14</v>
      </c>
      <c r="J627" t="s">
        <v>74</v>
      </c>
      <c r="K627" t="s">
        <v>29</v>
      </c>
      <c r="L627" t="s">
        <v>17</v>
      </c>
    </row>
    <row r="628" spans="1:12" x14ac:dyDescent="0.25">
      <c r="A628" t="s">
        <v>76</v>
      </c>
      <c r="B628">
        <v>0</v>
      </c>
      <c r="C628">
        <v>2033</v>
      </c>
      <c r="D628" t="s">
        <v>13</v>
      </c>
      <c r="E628">
        <v>77074.577776734601</v>
      </c>
      <c r="F628">
        <v>5</v>
      </c>
      <c r="G628">
        <v>1</v>
      </c>
      <c r="H628">
        <v>1</v>
      </c>
      <c r="I628" t="s">
        <v>14</v>
      </c>
      <c r="J628" t="s">
        <v>74</v>
      </c>
      <c r="K628" t="s">
        <v>29</v>
      </c>
      <c r="L628" t="s">
        <v>31</v>
      </c>
    </row>
    <row r="629" spans="1:12" x14ac:dyDescent="0.25">
      <c r="A629" t="s">
        <v>76</v>
      </c>
      <c r="B629">
        <v>0</v>
      </c>
      <c r="C629">
        <v>2033</v>
      </c>
      <c r="D629" t="s">
        <v>18</v>
      </c>
      <c r="E629">
        <v>77074.577776734601</v>
      </c>
      <c r="F629">
        <v>10</v>
      </c>
      <c r="G629">
        <v>6</v>
      </c>
      <c r="H629">
        <v>6</v>
      </c>
      <c r="I629" t="s">
        <v>14</v>
      </c>
      <c r="J629" t="s">
        <v>74</v>
      </c>
      <c r="K629" t="s">
        <v>29</v>
      </c>
      <c r="L629" t="s">
        <v>31</v>
      </c>
    </row>
    <row r="630" spans="1:12" x14ac:dyDescent="0.25">
      <c r="A630" t="s">
        <v>77</v>
      </c>
      <c r="B630">
        <v>0</v>
      </c>
      <c r="C630">
        <v>2033</v>
      </c>
      <c r="D630" t="s">
        <v>13</v>
      </c>
      <c r="E630">
        <v>148622.09466382299</v>
      </c>
      <c r="F630">
        <v>5</v>
      </c>
      <c r="G630">
        <v>1</v>
      </c>
      <c r="H630">
        <v>1</v>
      </c>
      <c r="I630" t="s">
        <v>14</v>
      </c>
      <c r="J630" t="s">
        <v>78</v>
      </c>
      <c r="K630" t="s">
        <v>29</v>
      </c>
      <c r="L630" t="s">
        <v>17</v>
      </c>
    </row>
    <row r="631" spans="1:12" x14ac:dyDescent="0.25">
      <c r="A631" t="s">
        <v>77</v>
      </c>
      <c r="B631">
        <v>0</v>
      </c>
      <c r="C631">
        <v>2033</v>
      </c>
      <c r="D631" t="s">
        <v>18</v>
      </c>
      <c r="E631">
        <v>148622.09466382299</v>
      </c>
      <c r="F631">
        <v>10</v>
      </c>
      <c r="G631">
        <v>3</v>
      </c>
      <c r="H631">
        <v>3</v>
      </c>
      <c r="I631" t="s">
        <v>14</v>
      </c>
      <c r="J631" t="s">
        <v>78</v>
      </c>
      <c r="K631" t="s">
        <v>29</v>
      </c>
      <c r="L631" t="s">
        <v>17</v>
      </c>
    </row>
    <row r="632" spans="1:12" x14ac:dyDescent="0.25">
      <c r="A632" t="s">
        <v>12</v>
      </c>
      <c r="B632">
        <v>0</v>
      </c>
      <c r="C632">
        <v>2034</v>
      </c>
      <c r="D632" t="s">
        <v>13</v>
      </c>
      <c r="E632">
        <v>14874.2672348456</v>
      </c>
      <c r="F632">
        <v>5</v>
      </c>
      <c r="G632">
        <v>7</v>
      </c>
      <c r="H632">
        <v>5</v>
      </c>
      <c r="I632" t="s">
        <v>14</v>
      </c>
      <c r="J632" t="s">
        <v>15</v>
      </c>
      <c r="K632" t="s">
        <v>16</v>
      </c>
      <c r="L632" t="s">
        <v>17</v>
      </c>
    </row>
    <row r="633" spans="1:12" x14ac:dyDescent="0.25">
      <c r="A633" t="s">
        <v>12</v>
      </c>
      <c r="B633">
        <v>0</v>
      </c>
      <c r="C633">
        <v>2034</v>
      </c>
      <c r="D633" t="s">
        <v>18</v>
      </c>
      <c r="E633">
        <v>14874.2672348456</v>
      </c>
      <c r="F633">
        <v>10</v>
      </c>
      <c r="G633">
        <v>7</v>
      </c>
      <c r="H633">
        <v>7</v>
      </c>
      <c r="I633" t="s">
        <v>14</v>
      </c>
      <c r="J633" t="s">
        <v>15</v>
      </c>
      <c r="K633" t="s">
        <v>16</v>
      </c>
      <c r="L633" t="s">
        <v>17</v>
      </c>
    </row>
    <row r="634" spans="1:12" x14ac:dyDescent="0.25">
      <c r="A634" t="s">
        <v>19</v>
      </c>
      <c r="B634">
        <v>0</v>
      </c>
      <c r="C634">
        <v>2034</v>
      </c>
      <c r="D634" t="s">
        <v>13</v>
      </c>
      <c r="E634">
        <v>14874.278727123599</v>
      </c>
      <c r="F634">
        <v>5</v>
      </c>
      <c r="G634">
        <v>7</v>
      </c>
      <c r="H634">
        <v>5</v>
      </c>
      <c r="I634" t="s">
        <v>14</v>
      </c>
      <c r="J634" t="s">
        <v>20</v>
      </c>
      <c r="K634" t="s">
        <v>16</v>
      </c>
      <c r="L634" t="s">
        <v>17</v>
      </c>
    </row>
    <row r="635" spans="1:12" x14ac:dyDescent="0.25">
      <c r="A635" t="s">
        <v>19</v>
      </c>
      <c r="B635">
        <v>0</v>
      </c>
      <c r="C635">
        <v>2034</v>
      </c>
      <c r="D635" t="s">
        <v>18</v>
      </c>
      <c r="E635">
        <v>14874.278727123599</v>
      </c>
      <c r="F635">
        <v>10</v>
      </c>
      <c r="G635">
        <v>7</v>
      </c>
      <c r="H635">
        <v>7</v>
      </c>
      <c r="I635" t="s">
        <v>14</v>
      </c>
      <c r="J635" t="s">
        <v>20</v>
      </c>
      <c r="K635" t="s">
        <v>16</v>
      </c>
      <c r="L635" t="s">
        <v>17</v>
      </c>
    </row>
    <row r="636" spans="1:12" x14ac:dyDescent="0.25">
      <c r="A636" t="s">
        <v>21</v>
      </c>
      <c r="B636">
        <v>0</v>
      </c>
      <c r="C636">
        <v>2034</v>
      </c>
      <c r="D636" t="s">
        <v>13</v>
      </c>
      <c r="E636">
        <v>38013.0276464669</v>
      </c>
      <c r="F636">
        <v>5</v>
      </c>
      <c r="G636">
        <v>1</v>
      </c>
      <c r="H636">
        <v>1</v>
      </c>
      <c r="I636" t="s">
        <v>14</v>
      </c>
      <c r="J636" t="s">
        <v>22</v>
      </c>
      <c r="K636" t="s">
        <v>23</v>
      </c>
      <c r="L636" t="s">
        <v>24</v>
      </c>
    </row>
    <row r="637" spans="1:12" x14ac:dyDescent="0.25">
      <c r="A637" t="s">
        <v>21</v>
      </c>
      <c r="B637">
        <v>0</v>
      </c>
      <c r="C637">
        <v>2034</v>
      </c>
      <c r="D637" t="s">
        <v>18</v>
      </c>
      <c r="E637">
        <v>38013.0276464669</v>
      </c>
      <c r="F637">
        <v>10</v>
      </c>
      <c r="G637">
        <v>3</v>
      </c>
      <c r="H637">
        <v>3</v>
      </c>
      <c r="I637" t="s">
        <v>14</v>
      </c>
      <c r="J637" t="s">
        <v>22</v>
      </c>
      <c r="K637" t="s">
        <v>23</v>
      </c>
      <c r="L637" t="s">
        <v>24</v>
      </c>
    </row>
    <row r="638" spans="1:12" x14ac:dyDescent="0.25">
      <c r="A638" t="s">
        <v>25</v>
      </c>
      <c r="B638">
        <v>0</v>
      </c>
      <c r="C638">
        <v>2034</v>
      </c>
      <c r="D638" t="s">
        <v>13</v>
      </c>
      <c r="E638">
        <v>38013.001959041401</v>
      </c>
      <c r="F638">
        <v>5</v>
      </c>
      <c r="G638">
        <v>3</v>
      </c>
      <c r="H638">
        <v>3</v>
      </c>
      <c r="I638" t="s">
        <v>14</v>
      </c>
      <c r="J638" t="s">
        <v>22</v>
      </c>
      <c r="K638" t="s">
        <v>23</v>
      </c>
      <c r="L638" t="s">
        <v>17</v>
      </c>
    </row>
    <row r="639" spans="1:12" x14ac:dyDescent="0.25">
      <c r="A639" t="s">
        <v>25</v>
      </c>
      <c r="B639">
        <v>0</v>
      </c>
      <c r="C639">
        <v>2034</v>
      </c>
      <c r="D639" t="s">
        <v>18</v>
      </c>
      <c r="E639">
        <v>38013.001959041401</v>
      </c>
      <c r="F639">
        <v>10</v>
      </c>
      <c r="G639">
        <v>3</v>
      </c>
      <c r="H639">
        <v>3</v>
      </c>
      <c r="I639" t="s">
        <v>14</v>
      </c>
      <c r="J639" t="s">
        <v>22</v>
      </c>
      <c r="K639" t="s">
        <v>23</v>
      </c>
      <c r="L639" t="s">
        <v>17</v>
      </c>
    </row>
    <row r="640" spans="1:12" x14ac:dyDescent="0.25">
      <c r="A640" t="s">
        <v>26</v>
      </c>
      <c r="B640">
        <v>0</v>
      </c>
      <c r="C640">
        <v>2034</v>
      </c>
      <c r="D640" t="s">
        <v>13</v>
      </c>
      <c r="E640">
        <v>38013.082179837897</v>
      </c>
      <c r="F640">
        <v>5</v>
      </c>
      <c r="G640">
        <v>3</v>
      </c>
      <c r="H640">
        <v>3</v>
      </c>
      <c r="I640" t="s">
        <v>14</v>
      </c>
      <c r="J640" t="s">
        <v>22</v>
      </c>
      <c r="K640" t="s">
        <v>27</v>
      </c>
      <c r="L640" t="s">
        <v>17</v>
      </c>
    </row>
    <row r="641" spans="1:12" x14ac:dyDescent="0.25">
      <c r="A641" t="s">
        <v>26</v>
      </c>
      <c r="B641">
        <v>0</v>
      </c>
      <c r="C641">
        <v>2034</v>
      </c>
      <c r="D641" t="s">
        <v>18</v>
      </c>
      <c r="E641">
        <v>38013.082179837897</v>
      </c>
      <c r="F641">
        <v>10</v>
      </c>
      <c r="G641">
        <v>5</v>
      </c>
      <c r="H641">
        <v>5</v>
      </c>
      <c r="I641" t="s">
        <v>14</v>
      </c>
      <c r="J641" t="s">
        <v>22</v>
      </c>
      <c r="K641" t="s">
        <v>27</v>
      </c>
      <c r="L641" t="s">
        <v>17</v>
      </c>
    </row>
    <row r="642" spans="1:12" x14ac:dyDescent="0.25">
      <c r="A642" t="s">
        <v>28</v>
      </c>
      <c r="B642">
        <v>0</v>
      </c>
      <c r="C642">
        <v>2034</v>
      </c>
      <c r="D642" t="s">
        <v>13</v>
      </c>
      <c r="E642">
        <v>38013.127607062401</v>
      </c>
      <c r="F642">
        <v>5</v>
      </c>
      <c r="G642">
        <v>3</v>
      </c>
      <c r="H642">
        <v>3</v>
      </c>
      <c r="I642" t="s">
        <v>14</v>
      </c>
      <c r="J642" t="s">
        <v>22</v>
      </c>
      <c r="K642" t="s">
        <v>29</v>
      </c>
      <c r="L642" t="s">
        <v>17</v>
      </c>
    </row>
    <row r="643" spans="1:12" x14ac:dyDescent="0.25">
      <c r="A643" t="s">
        <v>28</v>
      </c>
      <c r="B643">
        <v>0</v>
      </c>
      <c r="C643">
        <v>2034</v>
      </c>
      <c r="D643" t="s">
        <v>18</v>
      </c>
      <c r="E643">
        <v>38013.127607062401</v>
      </c>
      <c r="F643">
        <v>10</v>
      </c>
      <c r="G643">
        <v>11</v>
      </c>
      <c r="H643">
        <v>10</v>
      </c>
      <c r="I643" t="s">
        <v>14</v>
      </c>
      <c r="J643" t="s">
        <v>22</v>
      </c>
      <c r="K643" t="s">
        <v>29</v>
      </c>
      <c r="L643" t="s">
        <v>17</v>
      </c>
    </row>
    <row r="644" spans="1:12" x14ac:dyDescent="0.25">
      <c r="A644" t="s">
        <v>30</v>
      </c>
      <c r="B644">
        <v>0</v>
      </c>
      <c r="C644">
        <v>2034</v>
      </c>
      <c r="D644" t="s">
        <v>13</v>
      </c>
      <c r="E644">
        <v>38013.0917442051</v>
      </c>
      <c r="F644">
        <v>5</v>
      </c>
      <c r="G644">
        <v>3</v>
      </c>
      <c r="H644">
        <v>3</v>
      </c>
      <c r="I644" t="s">
        <v>14</v>
      </c>
      <c r="J644" t="s">
        <v>22</v>
      </c>
      <c r="K644" t="s">
        <v>29</v>
      </c>
      <c r="L644" t="s">
        <v>31</v>
      </c>
    </row>
    <row r="645" spans="1:12" x14ac:dyDescent="0.25">
      <c r="A645" t="s">
        <v>30</v>
      </c>
      <c r="B645">
        <v>0</v>
      </c>
      <c r="C645">
        <v>2034</v>
      </c>
      <c r="D645" t="s">
        <v>18</v>
      </c>
      <c r="E645">
        <v>38013.0917442051</v>
      </c>
      <c r="F645">
        <v>10</v>
      </c>
      <c r="G645">
        <v>11</v>
      </c>
      <c r="H645">
        <v>10</v>
      </c>
      <c r="I645" t="s">
        <v>14</v>
      </c>
      <c r="J645" t="s">
        <v>22</v>
      </c>
      <c r="K645" t="s">
        <v>29</v>
      </c>
      <c r="L645" t="s">
        <v>31</v>
      </c>
    </row>
    <row r="646" spans="1:12" x14ac:dyDescent="0.25">
      <c r="A646" t="s">
        <v>32</v>
      </c>
      <c r="B646">
        <v>0</v>
      </c>
      <c r="C646">
        <v>2034</v>
      </c>
      <c r="D646" t="s">
        <v>13</v>
      </c>
      <c r="E646">
        <v>38012.891265694001</v>
      </c>
      <c r="F646">
        <v>5</v>
      </c>
      <c r="G646">
        <v>1</v>
      </c>
      <c r="H646">
        <v>1</v>
      </c>
      <c r="I646" t="s">
        <v>14</v>
      </c>
      <c r="J646" t="s">
        <v>33</v>
      </c>
      <c r="K646" t="s">
        <v>23</v>
      </c>
      <c r="L646" t="s">
        <v>24</v>
      </c>
    </row>
    <row r="647" spans="1:12" x14ac:dyDescent="0.25">
      <c r="A647" t="s">
        <v>32</v>
      </c>
      <c r="B647">
        <v>0</v>
      </c>
      <c r="C647">
        <v>2034</v>
      </c>
      <c r="D647" t="s">
        <v>18</v>
      </c>
      <c r="E647">
        <v>38012.891265694001</v>
      </c>
      <c r="F647">
        <v>10</v>
      </c>
      <c r="G647">
        <v>3</v>
      </c>
      <c r="H647">
        <v>3</v>
      </c>
      <c r="I647" t="s">
        <v>14</v>
      </c>
      <c r="J647" t="s">
        <v>33</v>
      </c>
      <c r="K647" t="s">
        <v>23</v>
      </c>
      <c r="L647" t="s">
        <v>24</v>
      </c>
    </row>
    <row r="648" spans="1:12" x14ac:dyDescent="0.25">
      <c r="A648" t="s">
        <v>34</v>
      </c>
      <c r="B648">
        <v>0</v>
      </c>
      <c r="C648">
        <v>2034</v>
      </c>
      <c r="D648" t="s">
        <v>13</v>
      </c>
      <c r="E648">
        <v>38013.027759173303</v>
      </c>
      <c r="F648">
        <v>5</v>
      </c>
      <c r="G648">
        <v>3</v>
      </c>
      <c r="H648">
        <v>3</v>
      </c>
      <c r="I648" t="s">
        <v>14</v>
      </c>
      <c r="J648" t="s">
        <v>33</v>
      </c>
      <c r="K648" t="s">
        <v>23</v>
      </c>
      <c r="L648" t="s">
        <v>17</v>
      </c>
    </row>
    <row r="649" spans="1:12" x14ac:dyDescent="0.25">
      <c r="A649" t="s">
        <v>34</v>
      </c>
      <c r="B649">
        <v>0</v>
      </c>
      <c r="C649">
        <v>2034</v>
      </c>
      <c r="D649" t="s">
        <v>18</v>
      </c>
      <c r="E649">
        <v>38013.027759173303</v>
      </c>
      <c r="F649">
        <v>10</v>
      </c>
      <c r="G649">
        <v>3</v>
      </c>
      <c r="H649">
        <v>3</v>
      </c>
      <c r="I649" t="s">
        <v>14</v>
      </c>
      <c r="J649" t="s">
        <v>33</v>
      </c>
      <c r="K649" t="s">
        <v>23</v>
      </c>
      <c r="L649" t="s">
        <v>17</v>
      </c>
    </row>
    <row r="650" spans="1:12" x14ac:dyDescent="0.25">
      <c r="A650" t="s">
        <v>35</v>
      </c>
      <c r="B650">
        <v>0</v>
      </c>
      <c r="C650">
        <v>2034</v>
      </c>
      <c r="D650" t="s">
        <v>13</v>
      </c>
      <c r="E650">
        <v>38013.090647384801</v>
      </c>
      <c r="F650">
        <v>5</v>
      </c>
      <c r="G650">
        <v>3</v>
      </c>
      <c r="H650">
        <v>3</v>
      </c>
      <c r="I650" t="s">
        <v>14</v>
      </c>
      <c r="J650" t="s">
        <v>33</v>
      </c>
      <c r="K650" t="s">
        <v>27</v>
      </c>
      <c r="L650" t="s">
        <v>17</v>
      </c>
    </row>
    <row r="651" spans="1:12" x14ac:dyDescent="0.25">
      <c r="A651" t="s">
        <v>35</v>
      </c>
      <c r="B651">
        <v>0</v>
      </c>
      <c r="C651">
        <v>2034</v>
      </c>
      <c r="D651" t="s">
        <v>18</v>
      </c>
      <c r="E651">
        <v>38013.090647384801</v>
      </c>
      <c r="F651">
        <v>10</v>
      </c>
      <c r="G651">
        <v>5</v>
      </c>
      <c r="H651">
        <v>5</v>
      </c>
      <c r="I651" t="s">
        <v>14</v>
      </c>
      <c r="J651" t="s">
        <v>33</v>
      </c>
      <c r="K651" t="s">
        <v>27</v>
      </c>
      <c r="L651" t="s">
        <v>17</v>
      </c>
    </row>
    <row r="652" spans="1:12" x14ac:dyDescent="0.25">
      <c r="A652" t="s">
        <v>36</v>
      </c>
      <c r="B652">
        <v>0</v>
      </c>
      <c r="C652">
        <v>2034</v>
      </c>
      <c r="D652" t="s">
        <v>13</v>
      </c>
      <c r="E652">
        <v>38013.047386436898</v>
      </c>
      <c r="F652">
        <v>5</v>
      </c>
      <c r="G652">
        <v>3</v>
      </c>
      <c r="H652">
        <v>3</v>
      </c>
      <c r="I652" t="s">
        <v>14</v>
      </c>
      <c r="J652" t="s">
        <v>33</v>
      </c>
      <c r="K652" t="s">
        <v>37</v>
      </c>
      <c r="L652" t="s">
        <v>17</v>
      </c>
    </row>
    <row r="653" spans="1:12" x14ac:dyDescent="0.25">
      <c r="A653" t="s">
        <v>36</v>
      </c>
      <c r="B653">
        <v>0</v>
      </c>
      <c r="C653">
        <v>2034</v>
      </c>
      <c r="D653" t="s">
        <v>18</v>
      </c>
      <c r="E653">
        <v>38013.047386436898</v>
      </c>
      <c r="F653">
        <v>10</v>
      </c>
      <c r="G653">
        <v>11</v>
      </c>
      <c r="H653">
        <v>10</v>
      </c>
      <c r="I653" t="s">
        <v>14</v>
      </c>
      <c r="J653" t="s">
        <v>33</v>
      </c>
      <c r="K653" t="s">
        <v>37</v>
      </c>
      <c r="L653" t="s">
        <v>17</v>
      </c>
    </row>
    <row r="654" spans="1:12" x14ac:dyDescent="0.25">
      <c r="A654" t="s">
        <v>38</v>
      </c>
      <c r="B654">
        <v>0</v>
      </c>
      <c r="C654">
        <v>2034</v>
      </c>
      <c r="D654" t="s">
        <v>13</v>
      </c>
      <c r="E654">
        <v>38012.986239008998</v>
      </c>
      <c r="F654">
        <v>5</v>
      </c>
      <c r="G654">
        <v>3</v>
      </c>
      <c r="H654">
        <v>3</v>
      </c>
      <c r="I654" t="s">
        <v>14</v>
      </c>
      <c r="J654" t="s">
        <v>33</v>
      </c>
      <c r="K654" t="s">
        <v>37</v>
      </c>
      <c r="L654" t="s">
        <v>31</v>
      </c>
    </row>
    <row r="655" spans="1:12" x14ac:dyDescent="0.25">
      <c r="A655" t="s">
        <v>38</v>
      </c>
      <c r="B655">
        <v>0</v>
      </c>
      <c r="C655">
        <v>2034</v>
      </c>
      <c r="D655" t="s">
        <v>18</v>
      </c>
      <c r="E655">
        <v>38012.986239008998</v>
      </c>
      <c r="F655">
        <v>10</v>
      </c>
      <c r="G655">
        <v>11</v>
      </c>
      <c r="H655">
        <v>10</v>
      </c>
      <c r="I655" t="s">
        <v>14</v>
      </c>
      <c r="J655" t="s">
        <v>33</v>
      </c>
      <c r="K655" t="s">
        <v>37</v>
      </c>
      <c r="L655" t="s">
        <v>31</v>
      </c>
    </row>
    <row r="656" spans="1:12" x14ac:dyDescent="0.25">
      <c r="A656" t="s">
        <v>39</v>
      </c>
      <c r="B656">
        <v>0</v>
      </c>
      <c r="C656">
        <v>2034</v>
      </c>
      <c r="D656" t="s">
        <v>13</v>
      </c>
      <c r="E656">
        <v>9218.1147723917202</v>
      </c>
      <c r="F656">
        <v>5</v>
      </c>
      <c r="G656">
        <v>5</v>
      </c>
      <c r="H656">
        <v>5</v>
      </c>
      <c r="I656" t="s">
        <v>14</v>
      </c>
      <c r="J656" t="s">
        <v>40</v>
      </c>
      <c r="K656" t="s">
        <v>23</v>
      </c>
      <c r="L656" t="s">
        <v>24</v>
      </c>
    </row>
    <row r="657" spans="1:12" x14ac:dyDescent="0.25">
      <c r="A657" t="s">
        <v>39</v>
      </c>
      <c r="B657">
        <v>0</v>
      </c>
      <c r="C657">
        <v>2034</v>
      </c>
      <c r="D657" t="s">
        <v>18</v>
      </c>
      <c r="E657">
        <v>9218.1147723917202</v>
      </c>
      <c r="F657">
        <v>10</v>
      </c>
      <c r="G657">
        <v>12</v>
      </c>
      <c r="H657">
        <v>10</v>
      </c>
      <c r="I657" t="s">
        <v>14</v>
      </c>
      <c r="J657" t="s">
        <v>40</v>
      </c>
      <c r="K657" t="s">
        <v>23</v>
      </c>
      <c r="L657" t="s">
        <v>24</v>
      </c>
    </row>
    <row r="658" spans="1:12" x14ac:dyDescent="0.25">
      <c r="A658" t="s">
        <v>41</v>
      </c>
      <c r="B658">
        <v>0</v>
      </c>
      <c r="C658">
        <v>2034</v>
      </c>
      <c r="D658" t="s">
        <v>13</v>
      </c>
      <c r="E658">
        <v>9218.1556397955392</v>
      </c>
      <c r="F658">
        <v>5</v>
      </c>
      <c r="G658">
        <v>11</v>
      </c>
      <c r="H658">
        <v>5</v>
      </c>
      <c r="I658" t="s">
        <v>14</v>
      </c>
      <c r="J658" t="s">
        <v>40</v>
      </c>
      <c r="K658" t="s">
        <v>23</v>
      </c>
      <c r="L658" t="s">
        <v>17</v>
      </c>
    </row>
    <row r="659" spans="1:12" x14ac:dyDescent="0.25">
      <c r="A659" t="s">
        <v>41</v>
      </c>
      <c r="B659">
        <v>0</v>
      </c>
      <c r="C659">
        <v>2034</v>
      </c>
      <c r="D659" t="s">
        <v>18</v>
      </c>
      <c r="E659">
        <v>9218.1556397955392</v>
      </c>
      <c r="F659">
        <v>10</v>
      </c>
      <c r="G659">
        <v>12</v>
      </c>
      <c r="H659">
        <v>10</v>
      </c>
      <c r="I659" t="s">
        <v>14</v>
      </c>
      <c r="J659" t="s">
        <v>40</v>
      </c>
      <c r="K659" t="s">
        <v>23</v>
      </c>
      <c r="L659" t="s">
        <v>17</v>
      </c>
    </row>
    <row r="660" spans="1:12" x14ac:dyDescent="0.25">
      <c r="A660" t="s">
        <v>42</v>
      </c>
      <c r="B660">
        <v>0</v>
      </c>
      <c r="C660">
        <v>2034</v>
      </c>
      <c r="D660" t="s">
        <v>13</v>
      </c>
      <c r="E660">
        <v>9218.1145991563899</v>
      </c>
      <c r="F660">
        <v>5</v>
      </c>
      <c r="G660">
        <v>11</v>
      </c>
      <c r="H660">
        <v>5</v>
      </c>
      <c r="I660" t="s">
        <v>14</v>
      </c>
      <c r="J660" t="s">
        <v>40</v>
      </c>
      <c r="K660" t="s">
        <v>27</v>
      </c>
      <c r="L660" t="s">
        <v>17</v>
      </c>
    </row>
    <row r="661" spans="1:12" x14ac:dyDescent="0.25">
      <c r="A661" t="s">
        <v>42</v>
      </c>
      <c r="B661">
        <v>0</v>
      </c>
      <c r="C661">
        <v>2034</v>
      </c>
      <c r="D661" t="s">
        <v>18</v>
      </c>
      <c r="E661">
        <v>9218.1145991563899</v>
      </c>
      <c r="F661">
        <v>10</v>
      </c>
      <c r="G661">
        <v>20</v>
      </c>
      <c r="H661">
        <v>10</v>
      </c>
      <c r="I661" t="s">
        <v>14</v>
      </c>
      <c r="J661" t="s">
        <v>40</v>
      </c>
      <c r="K661" t="s">
        <v>27</v>
      </c>
      <c r="L661" t="s">
        <v>17</v>
      </c>
    </row>
    <row r="662" spans="1:12" x14ac:dyDescent="0.25">
      <c r="A662" t="s">
        <v>43</v>
      </c>
      <c r="B662">
        <v>0</v>
      </c>
      <c r="C662">
        <v>2034</v>
      </c>
      <c r="D662" t="s">
        <v>13</v>
      </c>
      <c r="E662">
        <v>9218.1212013459899</v>
      </c>
      <c r="F662">
        <v>5</v>
      </c>
      <c r="G662">
        <v>11</v>
      </c>
      <c r="H662">
        <v>5</v>
      </c>
      <c r="I662" t="s">
        <v>14</v>
      </c>
      <c r="J662" t="s">
        <v>40</v>
      </c>
      <c r="K662" t="s">
        <v>29</v>
      </c>
      <c r="L662" t="s">
        <v>17</v>
      </c>
    </row>
    <row r="663" spans="1:12" x14ac:dyDescent="0.25">
      <c r="A663" t="s">
        <v>43</v>
      </c>
      <c r="B663">
        <v>0</v>
      </c>
      <c r="C663">
        <v>2034</v>
      </c>
      <c r="D663" t="s">
        <v>18</v>
      </c>
      <c r="E663">
        <v>9218.1212013459899</v>
      </c>
      <c r="F663">
        <v>10</v>
      </c>
      <c r="G663">
        <v>47</v>
      </c>
      <c r="H663">
        <v>10</v>
      </c>
      <c r="I663" t="s">
        <v>14</v>
      </c>
      <c r="J663" t="s">
        <v>40</v>
      </c>
      <c r="K663" t="s">
        <v>29</v>
      </c>
      <c r="L663" t="s">
        <v>17</v>
      </c>
    </row>
    <row r="664" spans="1:12" x14ac:dyDescent="0.25">
      <c r="A664" t="s">
        <v>44</v>
      </c>
      <c r="B664">
        <v>0</v>
      </c>
      <c r="C664">
        <v>2034</v>
      </c>
      <c r="D664" t="s">
        <v>13</v>
      </c>
      <c r="E664">
        <v>9218.1278579103291</v>
      </c>
      <c r="F664">
        <v>5</v>
      </c>
      <c r="G664">
        <v>11</v>
      </c>
      <c r="H664">
        <v>5</v>
      </c>
      <c r="I664" t="s">
        <v>14</v>
      </c>
      <c r="J664" t="s">
        <v>40</v>
      </c>
      <c r="K664" t="s">
        <v>29</v>
      </c>
      <c r="L664" t="s">
        <v>31</v>
      </c>
    </row>
    <row r="665" spans="1:12" x14ac:dyDescent="0.25">
      <c r="A665" t="s">
        <v>44</v>
      </c>
      <c r="B665">
        <v>0</v>
      </c>
      <c r="C665">
        <v>2034</v>
      </c>
      <c r="D665" t="s">
        <v>18</v>
      </c>
      <c r="E665">
        <v>9218.1278579103291</v>
      </c>
      <c r="F665">
        <v>10</v>
      </c>
      <c r="G665">
        <v>47</v>
      </c>
      <c r="H665">
        <v>10</v>
      </c>
      <c r="I665" t="s">
        <v>14</v>
      </c>
      <c r="J665" t="s">
        <v>40</v>
      </c>
      <c r="K665" t="s">
        <v>29</v>
      </c>
      <c r="L665" t="s">
        <v>31</v>
      </c>
    </row>
    <row r="666" spans="1:12" x14ac:dyDescent="0.25">
      <c r="A666" t="s">
        <v>45</v>
      </c>
      <c r="B666">
        <v>0</v>
      </c>
      <c r="C666">
        <v>2034</v>
      </c>
      <c r="D666" t="s">
        <v>13</v>
      </c>
      <c r="E666">
        <v>31373.508892682599</v>
      </c>
      <c r="F666">
        <v>5</v>
      </c>
      <c r="G666">
        <v>3</v>
      </c>
      <c r="H666">
        <v>3</v>
      </c>
      <c r="I666" t="s">
        <v>14</v>
      </c>
      <c r="J666" t="s">
        <v>46</v>
      </c>
      <c r="K666" t="s">
        <v>27</v>
      </c>
      <c r="L666" t="s">
        <v>17</v>
      </c>
    </row>
    <row r="667" spans="1:12" x14ac:dyDescent="0.25">
      <c r="A667" t="s">
        <v>45</v>
      </c>
      <c r="B667">
        <v>0</v>
      </c>
      <c r="C667">
        <v>2034</v>
      </c>
      <c r="D667" t="s">
        <v>18</v>
      </c>
      <c r="E667">
        <v>31373.508892682599</v>
      </c>
      <c r="F667">
        <v>10</v>
      </c>
      <c r="G667">
        <v>6</v>
      </c>
      <c r="H667">
        <v>6</v>
      </c>
      <c r="I667" t="s">
        <v>14</v>
      </c>
      <c r="J667" t="s">
        <v>46</v>
      </c>
      <c r="K667" t="s">
        <v>27</v>
      </c>
      <c r="L667" t="s">
        <v>17</v>
      </c>
    </row>
    <row r="668" spans="1:12" x14ac:dyDescent="0.25">
      <c r="A668" t="s">
        <v>47</v>
      </c>
      <c r="B668">
        <v>0</v>
      </c>
      <c r="C668">
        <v>2034</v>
      </c>
      <c r="D668" t="s">
        <v>13</v>
      </c>
      <c r="E668">
        <v>31373.545462830301</v>
      </c>
      <c r="F668">
        <v>5</v>
      </c>
      <c r="G668">
        <v>3</v>
      </c>
      <c r="H668">
        <v>3</v>
      </c>
      <c r="I668" t="s">
        <v>14</v>
      </c>
      <c r="J668" t="s">
        <v>46</v>
      </c>
      <c r="K668" t="s">
        <v>29</v>
      </c>
      <c r="L668" t="s">
        <v>17</v>
      </c>
    </row>
    <row r="669" spans="1:12" x14ac:dyDescent="0.25">
      <c r="A669" t="s">
        <v>47</v>
      </c>
      <c r="B669">
        <v>0</v>
      </c>
      <c r="C669">
        <v>2034</v>
      </c>
      <c r="D669" t="s">
        <v>18</v>
      </c>
      <c r="E669">
        <v>31373.545462830301</v>
      </c>
      <c r="F669">
        <v>10</v>
      </c>
      <c r="G669">
        <v>14</v>
      </c>
      <c r="H669">
        <v>10</v>
      </c>
      <c r="I669" t="s">
        <v>14</v>
      </c>
      <c r="J669" t="s">
        <v>46</v>
      </c>
      <c r="K669" t="s">
        <v>29</v>
      </c>
      <c r="L669" t="s">
        <v>17</v>
      </c>
    </row>
    <row r="670" spans="1:12" x14ac:dyDescent="0.25">
      <c r="A670" t="s">
        <v>48</v>
      </c>
      <c r="B670">
        <v>0</v>
      </c>
      <c r="C670">
        <v>2034</v>
      </c>
      <c r="D670" t="s">
        <v>13</v>
      </c>
      <c r="E670">
        <v>31373.497936208601</v>
      </c>
      <c r="F670">
        <v>5</v>
      </c>
      <c r="G670">
        <v>3</v>
      </c>
      <c r="H670">
        <v>3</v>
      </c>
      <c r="I670" t="s">
        <v>14</v>
      </c>
      <c r="J670" t="s">
        <v>46</v>
      </c>
      <c r="K670" t="s">
        <v>29</v>
      </c>
      <c r="L670" t="s">
        <v>31</v>
      </c>
    </row>
    <row r="671" spans="1:12" x14ac:dyDescent="0.25">
      <c r="A671" t="s">
        <v>48</v>
      </c>
      <c r="B671">
        <v>0</v>
      </c>
      <c r="C671">
        <v>2034</v>
      </c>
      <c r="D671" t="s">
        <v>18</v>
      </c>
      <c r="E671">
        <v>31373.497936208601</v>
      </c>
      <c r="F671">
        <v>10</v>
      </c>
      <c r="G671">
        <v>14</v>
      </c>
      <c r="H671">
        <v>10</v>
      </c>
      <c r="I671" t="s">
        <v>14</v>
      </c>
      <c r="J671" t="s">
        <v>46</v>
      </c>
      <c r="K671" t="s">
        <v>29</v>
      </c>
      <c r="L671" t="s">
        <v>31</v>
      </c>
    </row>
    <row r="672" spans="1:12" x14ac:dyDescent="0.25">
      <c r="A672" t="s">
        <v>49</v>
      </c>
      <c r="B672">
        <v>0</v>
      </c>
      <c r="C672">
        <v>2034</v>
      </c>
      <c r="D672" t="s">
        <v>13</v>
      </c>
      <c r="E672">
        <v>23661.542093263601</v>
      </c>
      <c r="F672">
        <v>5</v>
      </c>
      <c r="G672">
        <v>4</v>
      </c>
      <c r="H672">
        <v>4</v>
      </c>
      <c r="I672" t="s">
        <v>14</v>
      </c>
      <c r="J672" t="s">
        <v>50</v>
      </c>
      <c r="K672" t="s">
        <v>16</v>
      </c>
      <c r="L672" t="s">
        <v>17</v>
      </c>
    </row>
    <row r="673" spans="1:12" x14ac:dyDescent="0.25">
      <c r="A673" t="s">
        <v>49</v>
      </c>
      <c r="B673">
        <v>0</v>
      </c>
      <c r="C673">
        <v>2034</v>
      </c>
      <c r="D673" t="s">
        <v>18</v>
      </c>
      <c r="E673">
        <v>23661.542093263601</v>
      </c>
      <c r="F673">
        <v>10</v>
      </c>
      <c r="G673">
        <v>5</v>
      </c>
      <c r="H673">
        <v>5</v>
      </c>
      <c r="I673" t="s">
        <v>14</v>
      </c>
      <c r="J673" t="s">
        <v>50</v>
      </c>
      <c r="K673" t="s">
        <v>16</v>
      </c>
      <c r="L673" t="s">
        <v>17</v>
      </c>
    </row>
    <row r="674" spans="1:12" x14ac:dyDescent="0.25">
      <c r="A674" t="s">
        <v>51</v>
      </c>
      <c r="B674">
        <v>0</v>
      </c>
      <c r="C674">
        <v>2034</v>
      </c>
      <c r="D674" t="s">
        <v>13</v>
      </c>
      <c r="E674">
        <v>23661.549118026101</v>
      </c>
      <c r="F674">
        <v>5</v>
      </c>
      <c r="G674">
        <v>2</v>
      </c>
      <c r="H674">
        <v>2</v>
      </c>
      <c r="I674" t="s">
        <v>14</v>
      </c>
      <c r="J674" t="s">
        <v>50</v>
      </c>
      <c r="K674" t="s">
        <v>23</v>
      </c>
      <c r="L674" t="s">
        <v>24</v>
      </c>
    </row>
    <row r="675" spans="1:12" x14ac:dyDescent="0.25">
      <c r="A675" t="s">
        <v>51</v>
      </c>
      <c r="B675">
        <v>0</v>
      </c>
      <c r="C675">
        <v>2034</v>
      </c>
      <c r="D675" t="s">
        <v>18</v>
      </c>
      <c r="E675">
        <v>23661.549118026101</v>
      </c>
      <c r="F675">
        <v>10</v>
      </c>
      <c r="G675">
        <v>5</v>
      </c>
      <c r="H675">
        <v>5</v>
      </c>
      <c r="I675" t="s">
        <v>14</v>
      </c>
      <c r="J675" t="s">
        <v>50</v>
      </c>
      <c r="K675" t="s">
        <v>23</v>
      </c>
      <c r="L675" t="s">
        <v>24</v>
      </c>
    </row>
    <row r="676" spans="1:12" x14ac:dyDescent="0.25">
      <c r="A676" t="s">
        <v>52</v>
      </c>
      <c r="B676">
        <v>0</v>
      </c>
      <c r="C676">
        <v>2034</v>
      </c>
      <c r="D676" t="s">
        <v>13</v>
      </c>
      <c r="E676">
        <v>23661.624019048799</v>
      </c>
      <c r="F676">
        <v>5</v>
      </c>
      <c r="G676">
        <v>4</v>
      </c>
      <c r="H676">
        <v>4</v>
      </c>
      <c r="I676" t="s">
        <v>14</v>
      </c>
      <c r="J676" t="s">
        <v>50</v>
      </c>
      <c r="K676" t="s">
        <v>23</v>
      </c>
      <c r="L676" t="s">
        <v>17</v>
      </c>
    </row>
    <row r="677" spans="1:12" x14ac:dyDescent="0.25">
      <c r="A677" t="s">
        <v>52</v>
      </c>
      <c r="B677">
        <v>0</v>
      </c>
      <c r="C677">
        <v>2034</v>
      </c>
      <c r="D677" t="s">
        <v>18</v>
      </c>
      <c r="E677">
        <v>23661.624019048799</v>
      </c>
      <c r="F677">
        <v>10</v>
      </c>
      <c r="G677">
        <v>5</v>
      </c>
      <c r="H677">
        <v>5</v>
      </c>
      <c r="I677" t="s">
        <v>14</v>
      </c>
      <c r="J677" t="s">
        <v>50</v>
      </c>
      <c r="K677" t="s">
        <v>23</v>
      </c>
      <c r="L677" t="s">
        <v>17</v>
      </c>
    </row>
    <row r="678" spans="1:12" x14ac:dyDescent="0.25">
      <c r="A678" t="s">
        <v>53</v>
      </c>
      <c r="B678">
        <v>0</v>
      </c>
      <c r="C678">
        <v>2034</v>
      </c>
      <c r="D678" t="s">
        <v>13</v>
      </c>
      <c r="E678">
        <v>23661.612863572202</v>
      </c>
      <c r="F678">
        <v>5</v>
      </c>
      <c r="G678">
        <v>2</v>
      </c>
      <c r="H678">
        <v>2</v>
      </c>
      <c r="I678" t="s">
        <v>14</v>
      </c>
      <c r="J678" t="s">
        <v>50</v>
      </c>
      <c r="K678" t="s">
        <v>27</v>
      </c>
      <c r="L678" t="s">
        <v>24</v>
      </c>
    </row>
    <row r="679" spans="1:12" x14ac:dyDescent="0.25">
      <c r="A679" t="s">
        <v>53</v>
      </c>
      <c r="B679">
        <v>0</v>
      </c>
      <c r="C679">
        <v>2034</v>
      </c>
      <c r="D679" t="s">
        <v>18</v>
      </c>
      <c r="E679">
        <v>23661.612863572202</v>
      </c>
      <c r="F679">
        <v>10</v>
      </c>
      <c r="G679">
        <v>5</v>
      </c>
      <c r="H679">
        <v>5</v>
      </c>
      <c r="I679" t="s">
        <v>14</v>
      </c>
      <c r="J679" t="s">
        <v>50</v>
      </c>
      <c r="K679" t="s">
        <v>27</v>
      </c>
      <c r="L679" t="s">
        <v>24</v>
      </c>
    </row>
    <row r="680" spans="1:12" x14ac:dyDescent="0.25">
      <c r="A680" t="s">
        <v>54</v>
      </c>
      <c r="B680">
        <v>0</v>
      </c>
      <c r="C680">
        <v>2034</v>
      </c>
      <c r="D680" t="s">
        <v>13</v>
      </c>
      <c r="E680">
        <v>23661.630625834099</v>
      </c>
      <c r="F680">
        <v>5</v>
      </c>
      <c r="G680">
        <v>4</v>
      </c>
      <c r="H680">
        <v>4</v>
      </c>
      <c r="I680" t="s">
        <v>14</v>
      </c>
      <c r="J680" t="s">
        <v>50</v>
      </c>
      <c r="K680" t="s">
        <v>27</v>
      </c>
      <c r="L680" t="s">
        <v>17</v>
      </c>
    </row>
    <row r="681" spans="1:12" x14ac:dyDescent="0.25">
      <c r="A681" t="s">
        <v>54</v>
      </c>
      <c r="B681">
        <v>0</v>
      </c>
      <c r="C681">
        <v>2034</v>
      </c>
      <c r="D681" t="s">
        <v>18</v>
      </c>
      <c r="E681">
        <v>23661.630625834099</v>
      </c>
      <c r="F681">
        <v>10</v>
      </c>
      <c r="G681">
        <v>8</v>
      </c>
      <c r="H681">
        <v>8</v>
      </c>
      <c r="I681" t="s">
        <v>14</v>
      </c>
      <c r="J681" t="s">
        <v>50</v>
      </c>
      <c r="K681" t="s">
        <v>27</v>
      </c>
      <c r="L681" t="s">
        <v>17</v>
      </c>
    </row>
    <row r="682" spans="1:12" x14ac:dyDescent="0.25">
      <c r="A682" t="s">
        <v>55</v>
      </c>
      <c r="B682">
        <v>0</v>
      </c>
      <c r="C682">
        <v>2034</v>
      </c>
      <c r="D682" t="s">
        <v>13</v>
      </c>
      <c r="E682">
        <v>23661.5656971957</v>
      </c>
      <c r="F682">
        <v>5</v>
      </c>
      <c r="G682">
        <v>2</v>
      </c>
      <c r="H682">
        <v>2</v>
      </c>
      <c r="I682" t="s">
        <v>14</v>
      </c>
      <c r="J682" t="s">
        <v>50</v>
      </c>
      <c r="K682" t="s">
        <v>29</v>
      </c>
      <c r="L682" t="s">
        <v>24</v>
      </c>
    </row>
    <row r="683" spans="1:12" x14ac:dyDescent="0.25">
      <c r="A683" t="s">
        <v>55</v>
      </c>
      <c r="B683">
        <v>0</v>
      </c>
      <c r="C683">
        <v>2034</v>
      </c>
      <c r="D683" t="s">
        <v>18</v>
      </c>
      <c r="E683">
        <v>23661.5656971957</v>
      </c>
      <c r="F683">
        <v>10</v>
      </c>
      <c r="G683">
        <v>5</v>
      </c>
      <c r="H683">
        <v>5</v>
      </c>
      <c r="I683" t="s">
        <v>14</v>
      </c>
      <c r="J683" t="s">
        <v>50</v>
      </c>
      <c r="K683" t="s">
        <v>29</v>
      </c>
      <c r="L683" t="s">
        <v>24</v>
      </c>
    </row>
    <row r="684" spans="1:12" x14ac:dyDescent="0.25">
      <c r="A684" t="s">
        <v>56</v>
      </c>
      <c r="B684">
        <v>0</v>
      </c>
      <c r="C684">
        <v>2034</v>
      </c>
      <c r="D684" t="s">
        <v>13</v>
      </c>
      <c r="E684">
        <v>23661.564329677502</v>
      </c>
      <c r="F684">
        <v>5</v>
      </c>
      <c r="G684">
        <v>4</v>
      </c>
      <c r="H684">
        <v>4</v>
      </c>
      <c r="I684" t="s">
        <v>14</v>
      </c>
      <c r="J684" t="s">
        <v>50</v>
      </c>
      <c r="K684" t="s">
        <v>29</v>
      </c>
      <c r="L684" t="s">
        <v>17</v>
      </c>
    </row>
    <row r="685" spans="1:12" x14ac:dyDescent="0.25">
      <c r="A685" t="s">
        <v>56</v>
      </c>
      <c r="B685">
        <v>0</v>
      </c>
      <c r="C685">
        <v>2034</v>
      </c>
      <c r="D685" t="s">
        <v>18</v>
      </c>
      <c r="E685">
        <v>23661.564329677502</v>
      </c>
      <c r="F685">
        <v>10</v>
      </c>
      <c r="G685">
        <v>18</v>
      </c>
      <c r="H685">
        <v>10</v>
      </c>
      <c r="I685" t="s">
        <v>14</v>
      </c>
      <c r="J685" t="s">
        <v>50</v>
      </c>
      <c r="K685" t="s">
        <v>29</v>
      </c>
      <c r="L685" t="s">
        <v>17</v>
      </c>
    </row>
    <row r="686" spans="1:12" x14ac:dyDescent="0.25">
      <c r="A686" t="s">
        <v>57</v>
      </c>
      <c r="B686">
        <v>0</v>
      </c>
      <c r="C686">
        <v>2034</v>
      </c>
      <c r="D686" t="s">
        <v>13</v>
      </c>
      <c r="E686">
        <v>23661.539847992601</v>
      </c>
      <c r="F686">
        <v>5</v>
      </c>
      <c r="G686">
        <v>4</v>
      </c>
      <c r="H686">
        <v>4</v>
      </c>
      <c r="I686" t="s">
        <v>14</v>
      </c>
      <c r="J686" t="s">
        <v>50</v>
      </c>
      <c r="K686" t="s">
        <v>29</v>
      </c>
      <c r="L686" t="s">
        <v>31</v>
      </c>
    </row>
    <row r="687" spans="1:12" x14ac:dyDescent="0.25">
      <c r="A687" t="s">
        <v>57</v>
      </c>
      <c r="B687">
        <v>0</v>
      </c>
      <c r="C687">
        <v>2034</v>
      </c>
      <c r="D687" t="s">
        <v>18</v>
      </c>
      <c r="E687">
        <v>23661.539847992601</v>
      </c>
      <c r="F687">
        <v>10</v>
      </c>
      <c r="G687">
        <v>18</v>
      </c>
      <c r="H687">
        <v>10</v>
      </c>
      <c r="I687" t="s">
        <v>14</v>
      </c>
      <c r="J687" t="s">
        <v>50</v>
      </c>
      <c r="K687" t="s">
        <v>29</v>
      </c>
      <c r="L687" t="s">
        <v>31</v>
      </c>
    </row>
    <row r="688" spans="1:12" x14ac:dyDescent="0.25">
      <c r="A688" t="s">
        <v>58</v>
      </c>
      <c r="B688">
        <v>0</v>
      </c>
      <c r="C688">
        <v>2034</v>
      </c>
      <c r="D688" t="s">
        <v>13</v>
      </c>
      <c r="E688">
        <v>37451.859981030299</v>
      </c>
      <c r="F688">
        <v>5</v>
      </c>
      <c r="G688">
        <v>3</v>
      </c>
      <c r="H688">
        <v>3</v>
      </c>
      <c r="I688" t="s">
        <v>14</v>
      </c>
      <c r="J688" t="s">
        <v>59</v>
      </c>
      <c r="K688" t="s">
        <v>16</v>
      </c>
      <c r="L688" t="s">
        <v>17</v>
      </c>
    </row>
    <row r="689" spans="1:12" x14ac:dyDescent="0.25">
      <c r="A689" t="s">
        <v>58</v>
      </c>
      <c r="B689">
        <v>0</v>
      </c>
      <c r="C689">
        <v>2034</v>
      </c>
      <c r="D689" t="s">
        <v>18</v>
      </c>
      <c r="E689">
        <v>37451.859981030299</v>
      </c>
      <c r="F689">
        <v>10</v>
      </c>
      <c r="G689">
        <v>3</v>
      </c>
      <c r="H689">
        <v>3</v>
      </c>
      <c r="I689" t="s">
        <v>14</v>
      </c>
      <c r="J689" t="s">
        <v>59</v>
      </c>
      <c r="K689" t="s">
        <v>16</v>
      </c>
      <c r="L689" t="s">
        <v>17</v>
      </c>
    </row>
    <row r="690" spans="1:12" x14ac:dyDescent="0.25">
      <c r="A690" t="s">
        <v>60</v>
      </c>
      <c r="B690">
        <v>0</v>
      </c>
      <c r="C690">
        <v>2034</v>
      </c>
      <c r="D690" t="s">
        <v>13</v>
      </c>
      <c r="E690">
        <v>37451.840780835897</v>
      </c>
      <c r="F690">
        <v>5</v>
      </c>
      <c r="G690">
        <v>1</v>
      </c>
      <c r="H690">
        <v>1</v>
      </c>
      <c r="I690" t="s">
        <v>14</v>
      </c>
      <c r="J690" t="s">
        <v>59</v>
      </c>
      <c r="K690" t="s">
        <v>23</v>
      </c>
      <c r="L690" t="s">
        <v>24</v>
      </c>
    </row>
    <row r="691" spans="1:12" x14ac:dyDescent="0.25">
      <c r="A691" t="s">
        <v>60</v>
      </c>
      <c r="B691">
        <v>0</v>
      </c>
      <c r="C691">
        <v>2034</v>
      </c>
      <c r="D691" t="s">
        <v>18</v>
      </c>
      <c r="E691">
        <v>37451.840780835897</v>
      </c>
      <c r="F691">
        <v>10</v>
      </c>
      <c r="G691">
        <v>3</v>
      </c>
      <c r="H691">
        <v>3</v>
      </c>
      <c r="I691" t="s">
        <v>14</v>
      </c>
      <c r="J691" t="s">
        <v>59</v>
      </c>
      <c r="K691" t="s">
        <v>23</v>
      </c>
      <c r="L691" t="s">
        <v>24</v>
      </c>
    </row>
    <row r="692" spans="1:12" x14ac:dyDescent="0.25">
      <c r="A692" t="s">
        <v>61</v>
      </c>
      <c r="B692">
        <v>0</v>
      </c>
      <c r="C692">
        <v>2034</v>
      </c>
      <c r="D692" t="s">
        <v>13</v>
      </c>
      <c r="E692">
        <v>37451.963581970696</v>
      </c>
      <c r="F692">
        <v>5</v>
      </c>
      <c r="G692">
        <v>3</v>
      </c>
      <c r="H692">
        <v>3</v>
      </c>
      <c r="I692" t="s">
        <v>14</v>
      </c>
      <c r="J692" t="s">
        <v>59</v>
      </c>
      <c r="K692" t="s">
        <v>23</v>
      </c>
      <c r="L692" t="s">
        <v>17</v>
      </c>
    </row>
    <row r="693" spans="1:12" x14ac:dyDescent="0.25">
      <c r="A693" t="s">
        <v>61</v>
      </c>
      <c r="B693">
        <v>0</v>
      </c>
      <c r="C693">
        <v>2034</v>
      </c>
      <c r="D693" t="s">
        <v>18</v>
      </c>
      <c r="E693">
        <v>37451.963581970696</v>
      </c>
      <c r="F693">
        <v>10</v>
      </c>
      <c r="G693">
        <v>3</v>
      </c>
      <c r="H693">
        <v>3</v>
      </c>
      <c r="I693" t="s">
        <v>14</v>
      </c>
      <c r="J693" t="s">
        <v>59</v>
      </c>
      <c r="K693" t="s">
        <v>23</v>
      </c>
      <c r="L693" t="s">
        <v>17</v>
      </c>
    </row>
    <row r="694" spans="1:12" x14ac:dyDescent="0.25">
      <c r="A694" t="s">
        <v>62</v>
      </c>
      <c r="B694">
        <v>0</v>
      </c>
      <c r="C694">
        <v>2034</v>
      </c>
      <c r="D694" t="s">
        <v>13</v>
      </c>
      <c r="E694">
        <v>37451.944075427098</v>
      </c>
      <c r="F694">
        <v>5</v>
      </c>
      <c r="G694">
        <v>1</v>
      </c>
      <c r="H694">
        <v>1</v>
      </c>
      <c r="I694" t="s">
        <v>14</v>
      </c>
      <c r="J694" t="s">
        <v>59</v>
      </c>
      <c r="K694" t="s">
        <v>27</v>
      </c>
      <c r="L694" t="s">
        <v>24</v>
      </c>
    </row>
    <row r="695" spans="1:12" x14ac:dyDescent="0.25">
      <c r="A695" t="s">
        <v>62</v>
      </c>
      <c r="B695">
        <v>0</v>
      </c>
      <c r="C695">
        <v>2034</v>
      </c>
      <c r="D695" t="s">
        <v>18</v>
      </c>
      <c r="E695">
        <v>37451.944075427098</v>
      </c>
      <c r="F695">
        <v>10</v>
      </c>
      <c r="G695">
        <v>3</v>
      </c>
      <c r="H695">
        <v>3</v>
      </c>
      <c r="I695" t="s">
        <v>14</v>
      </c>
      <c r="J695" t="s">
        <v>59</v>
      </c>
      <c r="K695" t="s">
        <v>27</v>
      </c>
      <c r="L695" t="s">
        <v>24</v>
      </c>
    </row>
    <row r="696" spans="1:12" x14ac:dyDescent="0.25">
      <c r="A696" t="s">
        <v>63</v>
      </c>
      <c r="B696">
        <v>0</v>
      </c>
      <c r="C696">
        <v>2034</v>
      </c>
      <c r="D696" t="s">
        <v>13</v>
      </c>
      <c r="E696">
        <v>37451.9653521457</v>
      </c>
      <c r="F696">
        <v>5</v>
      </c>
      <c r="G696">
        <v>3</v>
      </c>
      <c r="H696">
        <v>3</v>
      </c>
      <c r="I696" t="s">
        <v>14</v>
      </c>
      <c r="J696" t="s">
        <v>59</v>
      </c>
      <c r="K696" t="s">
        <v>27</v>
      </c>
      <c r="L696" t="s">
        <v>17</v>
      </c>
    </row>
    <row r="697" spans="1:12" x14ac:dyDescent="0.25">
      <c r="A697" t="s">
        <v>63</v>
      </c>
      <c r="B697">
        <v>0</v>
      </c>
      <c r="C697">
        <v>2034</v>
      </c>
      <c r="D697" t="s">
        <v>18</v>
      </c>
      <c r="E697">
        <v>37451.9653521457</v>
      </c>
      <c r="F697">
        <v>10</v>
      </c>
      <c r="G697">
        <v>5</v>
      </c>
      <c r="H697">
        <v>5</v>
      </c>
      <c r="I697" t="s">
        <v>14</v>
      </c>
      <c r="J697" t="s">
        <v>59</v>
      </c>
      <c r="K697" t="s">
        <v>27</v>
      </c>
      <c r="L697" t="s">
        <v>17</v>
      </c>
    </row>
    <row r="698" spans="1:12" x14ac:dyDescent="0.25">
      <c r="A698" t="s">
        <v>64</v>
      </c>
      <c r="B698">
        <v>0</v>
      </c>
      <c r="C698">
        <v>2034</v>
      </c>
      <c r="D698" t="s">
        <v>13</v>
      </c>
      <c r="E698">
        <v>37451.859938021298</v>
      </c>
      <c r="F698">
        <v>5</v>
      </c>
      <c r="G698">
        <v>1</v>
      </c>
      <c r="H698">
        <v>1</v>
      </c>
      <c r="I698" t="s">
        <v>14</v>
      </c>
      <c r="J698" t="s">
        <v>59</v>
      </c>
      <c r="K698" t="s">
        <v>29</v>
      </c>
      <c r="L698" t="s">
        <v>24</v>
      </c>
    </row>
    <row r="699" spans="1:12" x14ac:dyDescent="0.25">
      <c r="A699" t="s">
        <v>64</v>
      </c>
      <c r="B699">
        <v>0</v>
      </c>
      <c r="C699">
        <v>2034</v>
      </c>
      <c r="D699" t="s">
        <v>18</v>
      </c>
      <c r="E699">
        <v>37451.859938021298</v>
      </c>
      <c r="F699">
        <v>10</v>
      </c>
      <c r="G699">
        <v>3</v>
      </c>
      <c r="H699">
        <v>3</v>
      </c>
      <c r="I699" t="s">
        <v>14</v>
      </c>
      <c r="J699" t="s">
        <v>59</v>
      </c>
      <c r="K699" t="s">
        <v>29</v>
      </c>
      <c r="L699" t="s">
        <v>24</v>
      </c>
    </row>
    <row r="700" spans="1:12" x14ac:dyDescent="0.25">
      <c r="A700" t="s">
        <v>65</v>
      </c>
      <c r="B700">
        <v>0</v>
      </c>
      <c r="C700">
        <v>2034</v>
      </c>
      <c r="D700" t="s">
        <v>13</v>
      </c>
      <c r="E700">
        <v>37451.870774206698</v>
      </c>
      <c r="F700">
        <v>5</v>
      </c>
      <c r="G700">
        <v>3</v>
      </c>
      <c r="H700">
        <v>3</v>
      </c>
      <c r="I700" t="s">
        <v>14</v>
      </c>
      <c r="J700" t="s">
        <v>59</v>
      </c>
      <c r="K700" t="s">
        <v>29</v>
      </c>
      <c r="L700" t="s">
        <v>17</v>
      </c>
    </row>
    <row r="701" spans="1:12" x14ac:dyDescent="0.25">
      <c r="A701" t="s">
        <v>65</v>
      </c>
      <c r="B701">
        <v>0</v>
      </c>
      <c r="C701">
        <v>2034</v>
      </c>
      <c r="D701" t="s">
        <v>18</v>
      </c>
      <c r="E701">
        <v>37451.870774206698</v>
      </c>
      <c r="F701">
        <v>10</v>
      </c>
      <c r="G701">
        <v>12</v>
      </c>
      <c r="H701">
        <v>10</v>
      </c>
      <c r="I701" t="s">
        <v>14</v>
      </c>
      <c r="J701" t="s">
        <v>59</v>
      </c>
      <c r="K701" t="s">
        <v>29</v>
      </c>
      <c r="L701" t="s">
        <v>17</v>
      </c>
    </row>
    <row r="702" spans="1:12" x14ac:dyDescent="0.25">
      <c r="A702" t="s">
        <v>66</v>
      </c>
      <c r="B702">
        <v>0</v>
      </c>
      <c r="C702">
        <v>2034</v>
      </c>
      <c r="D702" t="s">
        <v>13</v>
      </c>
      <c r="E702">
        <v>37451.8337862888</v>
      </c>
      <c r="F702">
        <v>5</v>
      </c>
      <c r="G702">
        <v>3</v>
      </c>
      <c r="H702">
        <v>3</v>
      </c>
      <c r="I702" t="s">
        <v>14</v>
      </c>
      <c r="J702" t="s">
        <v>59</v>
      </c>
      <c r="K702" t="s">
        <v>29</v>
      </c>
      <c r="L702" t="s">
        <v>31</v>
      </c>
    </row>
    <row r="703" spans="1:12" x14ac:dyDescent="0.25">
      <c r="A703" t="s">
        <v>66</v>
      </c>
      <c r="B703">
        <v>0</v>
      </c>
      <c r="C703">
        <v>2034</v>
      </c>
      <c r="D703" t="s">
        <v>18</v>
      </c>
      <c r="E703">
        <v>37451.8337862888</v>
      </c>
      <c r="F703">
        <v>10</v>
      </c>
      <c r="G703">
        <v>12</v>
      </c>
      <c r="H703">
        <v>10</v>
      </c>
      <c r="I703" t="s">
        <v>14</v>
      </c>
      <c r="J703" t="s">
        <v>59</v>
      </c>
      <c r="K703" t="s">
        <v>29</v>
      </c>
      <c r="L703" t="s">
        <v>31</v>
      </c>
    </row>
    <row r="704" spans="1:12" x14ac:dyDescent="0.25">
      <c r="A704" t="s">
        <v>67</v>
      </c>
      <c r="B704">
        <v>0</v>
      </c>
      <c r="C704">
        <v>2034</v>
      </c>
      <c r="D704" t="s">
        <v>13</v>
      </c>
      <c r="E704">
        <v>6359.0891947154196</v>
      </c>
      <c r="F704">
        <v>5</v>
      </c>
      <c r="G704">
        <v>8</v>
      </c>
      <c r="H704">
        <v>5</v>
      </c>
      <c r="I704" t="s">
        <v>14</v>
      </c>
      <c r="J704" t="s">
        <v>68</v>
      </c>
      <c r="K704" t="s">
        <v>23</v>
      </c>
      <c r="L704" t="s">
        <v>24</v>
      </c>
    </row>
    <row r="705" spans="1:12" x14ac:dyDescent="0.25">
      <c r="A705" t="s">
        <v>67</v>
      </c>
      <c r="B705">
        <v>0</v>
      </c>
      <c r="C705">
        <v>2034</v>
      </c>
      <c r="D705" t="s">
        <v>18</v>
      </c>
      <c r="E705">
        <v>6359.0891947154196</v>
      </c>
      <c r="F705">
        <v>10</v>
      </c>
      <c r="G705">
        <v>17</v>
      </c>
      <c r="H705">
        <v>10</v>
      </c>
      <c r="I705" t="s">
        <v>14</v>
      </c>
      <c r="J705" t="s">
        <v>68</v>
      </c>
      <c r="K705" t="s">
        <v>23</v>
      </c>
      <c r="L705" t="s">
        <v>24</v>
      </c>
    </row>
    <row r="706" spans="1:12" x14ac:dyDescent="0.25">
      <c r="A706" t="s">
        <v>69</v>
      </c>
      <c r="B706">
        <v>0</v>
      </c>
      <c r="C706">
        <v>2034</v>
      </c>
      <c r="D706" t="s">
        <v>13</v>
      </c>
      <c r="E706">
        <v>6359.1072122083397</v>
      </c>
      <c r="F706">
        <v>5</v>
      </c>
      <c r="G706">
        <v>8</v>
      </c>
      <c r="H706">
        <v>5</v>
      </c>
      <c r="I706" t="s">
        <v>14</v>
      </c>
      <c r="J706" t="s">
        <v>68</v>
      </c>
      <c r="K706" t="s">
        <v>27</v>
      </c>
      <c r="L706" t="s">
        <v>24</v>
      </c>
    </row>
    <row r="707" spans="1:12" x14ac:dyDescent="0.25">
      <c r="A707" t="s">
        <v>69</v>
      </c>
      <c r="B707">
        <v>0</v>
      </c>
      <c r="C707">
        <v>2034</v>
      </c>
      <c r="D707" t="s">
        <v>18</v>
      </c>
      <c r="E707">
        <v>6359.1072122083397</v>
      </c>
      <c r="F707">
        <v>10</v>
      </c>
      <c r="G707">
        <v>17</v>
      </c>
      <c r="H707">
        <v>10</v>
      </c>
      <c r="I707" t="s">
        <v>14</v>
      </c>
      <c r="J707" t="s">
        <v>68</v>
      </c>
      <c r="K707" t="s">
        <v>27</v>
      </c>
      <c r="L707" t="s">
        <v>24</v>
      </c>
    </row>
    <row r="708" spans="1:12" x14ac:dyDescent="0.25">
      <c r="A708" t="s">
        <v>70</v>
      </c>
      <c r="B708">
        <v>0</v>
      </c>
      <c r="C708">
        <v>2034</v>
      </c>
      <c r="D708" t="s">
        <v>13</v>
      </c>
      <c r="E708">
        <v>6359.0862876333504</v>
      </c>
      <c r="F708">
        <v>5</v>
      </c>
      <c r="G708">
        <v>16</v>
      </c>
      <c r="H708">
        <v>5</v>
      </c>
      <c r="I708" t="s">
        <v>14</v>
      </c>
      <c r="J708" t="s">
        <v>68</v>
      </c>
      <c r="K708" t="s">
        <v>27</v>
      </c>
      <c r="L708" t="s">
        <v>17</v>
      </c>
    </row>
    <row r="709" spans="1:12" x14ac:dyDescent="0.25">
      <c r="A709" t="s">
        <v>70</v>
      </c>
      <c r="B709">
        <v>0</v>
      </c>
      <c r="C709">
        <v>2034</v>
      </c>
      <c r="D709" t="s">
        <v>18</v>
      </c>
      <c r="E709">
        <v>6359.0862876333504</v>
      </c>
      <c r="F709">
        <v>10</v>
      </c>
      <c r="G709">
        <v>29</v>
      </c>
      <c r="H709">
        <v>10</v>
      </c>
      <c r="I709" t="s">
        <v>14</v>
      </c>
      <c r="J709" t="s">
        <v>68</v>
      </c>
      <c r="K709" t="s">
        <v>27</v>
      </c>
      <c r="L709" t="s">
        <v>17</v>
      </c>
    </row>
    <row r="710" spans="1:12" x14ac:dyDescent="0.25">
      <c r="A710" t="s">
        <v>71</v>
      </c>
      <c r="B710">
        <v>0</v>
      </c>
      <c r="C710">
        <v>2034</v>
      </c>
      <c r="D710" t="s">
        <v>13</v>
      </c>
      <c r="E710">
        <v>6359.0967983258297</v>
      </c>
      <c r="F710">
        <v>5</v>
      </c>
      <c r="G710">
        <v>8</v>
      </c>
      <c r="H710">
        <v>5</v>
      </c>
      <c r="I710" t="s">
        <v>14</v>
      </c>
      <c r="J710" t="s">
        <v>68</v>
      </c>
      <c r="K710" t="s">
        <v>29</v>
      </c>
      <c r="L710" t="s">
        <v>24</v>
      </c>
    </row>
    <row r="711" spans="1:12" x14ac:dyDescent="0.25">
      <c r="A711" t="s">
        <v>71</v>
      </c>
      <c r="B711">
        <v>0</v>
      </c>
      <c r="C711">
        <v>2034</v>
      </c>
      <c r="D711" t="s">
        <v>18</v>
      </c>
      <c r="E711">
        <v>6359.0967983258297</v>
      </c>
      <c r="F711">
        <v>10</v>
      </c>
      <c r="G711">
        <v>17</v>
      </c>
      <c r="H711">
        <v>10</v>
      </c>
      <c r="I711" t="s">
        <v>14</v>
      </c>
      <c r="J711" t="s">
        <v>68</v>
      </c>
      <c r="K711" t="s">
        <v>29</v>
      </c>
      <c r="L711" t="s">
        <v>24</v>
      </c>
    </row>
    <row r="712" spans="1:12" x14ac:dyDescent="0.25">
      <c r="A712" t="s">
        <v>72</v>
      </c>
      <c r="B712">
        <v>0</v>
      </c>
      <c r="C712">
        <v>2034</v>
      </c>
      <c r="D712" t="s">
        <v>13</v>
      </c>
      <c r="E712">
        <v>6359.0978787853201</v>
      </c>
      <c r="F712">
        <v>5</v>
      </c>
      <c r="G712">
        <v>16</v>
      </c>
      <c r="H712">
        <v>5</v>
      </c>
      <c r="I712" t="s">
        <v>14</v>
      </c>
      <c r="J712" t="s">
        <v>68</v>
      </c>
      <c r="K712" t="s">
        <v>29</v>
      </c>
      <c r="L712" t="s">
        <v>17</v>
      </c>
    </row>
    <row r="713" spans="1:12" x14ac:dyDescent="0.25">
      <c r="A713" t="s">
        <v>72</v>
      </c>
      <c r="B713">
        <v>0</v>
      </c>
      <c r="C713">
        <v>2034</v>
      </c>
      <c r="D713" t="s">
        <v>18</v>
      </c>
      <c r="E713">
        <v>6359.0978787853201</v>
      </c>
      <c r="F713">
        <v>10</v>
      </c>
      <c r="G713">
        <v>68</v>
      </c>
      <c r="H713">
        <v>10</v>
      </c>
      <c r="I713" t="s">
        <v>14</v>
      </c>
      <c r="J713" t="s">
        <v>68</v>
      </c>
      <c r="K713" t="s">
        <v>29</v>
      </c>
      <c r="L713" t="s">
        <v>17</v>
      </c>
    </row>
    <row r="714" spans="1:12" x14ac:dyDescent="0.25">
      <c r="A714" t="s">
        <v>73</v>
      </c>
      <c r="B714">
        <v>0</v>
      </c>
      <c r="C714">
        <v>2034</v>
      </c>
      <c r="D714" t="s">
        <v>13</v>
      </c>
      <c r="E714">
        <v>77300.756645104702</v>
      </c>
      <c r="F714">
        <v>5</v>
      </c>
      <c r="G714">
        <v>1</v>
      </c>
      <c r="H714">
        <v>1</v>
      </c>
      <c r="I714" t="s">
        <v>14</v>
      </c>
      <c r="J714" t="s">
        <v>74</v>
      </c>
      <c r="K714" t="s">
        <v>27</v>
      </c>
      <c r="L714" t="s">
        <v>17</v>
      </c>
    </row>
    <row r="715" spans="1:12" x14ac:dyDescent="0.25">
      <c r="A715" t="s">
        <v>73</v>
      </c>
      <c r="B715">
        <v>0</v>
      </c>
      <c r="C715">
        <v>2034</v>
      </c>
      <c r="D715" t="s">
        <v>18</v>
      </c>
      <c r="E715">
        <v>77300.756645104702</v>
      </c>
      <c r="F715">
        <v>10</v>
      </c>
      <c r="G715">
        <v>2</v>
      </c>
      <c r="H715">
        <v>2</v>
      </c>
      <c r="I715" t="s">
        <v>14</v>
      </c>
      <c r="J715" t="s">
        <v>74</v>
      </c>
      <c r="K715" t="s">
        <v>27</v>
      </c>
      <c r="L715" t="s">
        <v>17</v>
      </c>
    </row>
    <row r="716" spans="1:12" x14ac:dyDescent="0.25">
      <c r="A716" t="s">
        <v>75</v>
      </c>
      <c r="B716">
        <v>0</v>
      </c>
      <c r="C716">
        <v>2034</v>
      </c>
      <c r="D716" t="s">
        <v>13</v>
      </c>
      <c r="E716">
        <v>77300.939980954907</v>
      </c>
      <c r="F716">
        <v>5</v>
      </c>
      <c r="G716">
        <v>1</v>
      </c>
      <c r="H716">
        <v>1</v>
      </c>
      <c r="I716" t="s">
        <v>14</v>
      </c>
      <c r="J716" t="s">
        <v>74</v>
      </c>
      <c r="K716" t="s">
        <v>29</v>
      </c>
      <c r="L716" t="s">
        <v>17</v>
      </c>
    </row>
    <row r="717" spans="1:12" x14ac:dyDescent="0.25">
      <c r="A717" t="s">
        <v>75</v>
      </c>
      <c r="B717">
        <v>0</v>
      </c>
      <c r="C717">
        <v>2034</v>
      </c>
      <c r="D717" t="s">
        <v>18</v>
      </c>
      <c r="E717">
        <v>77300.939980954907</v>
      </c>
      <c r="F717">
        <v>10</v>
      </c>
      <c r="G717">
        <v>6</v>
      </c>
      <c r="H717">
        <v>6</v>
      </c>
      <c r="I717" t="s">
        <v>14</v>
      </c>
      <c r="J717" t="s">
        <v>74</v>
      </c>
      <c r="K717" t="s">
        <v>29</v>
      </c>
      <c r="L717" t="s">
        <v>17</v>
      </c>
    </row>
    <row r="718" spans="1:12" x14ac:dyDescent="0.25">
      <c r="A718" t="s">
        <v>76</v>
      </c>
      <c r="B718">
        <v>0</v>
      </c>
      <c r="C718">
        <v>2034</v>
      </c>
      <c r="D718" t="s">
        <v>13</v>
      </c>
      <c r="E718">
        <v>77300.938567076402</v>
      </c>
      <c r="F718">
        <v>5</v>
      </c>
      <c r="G718">
        <v>1</v>
      </c>
      <c r="H718">
        <v>1</v>
      </c>
      <c r="I718" t="s">
        <v>14</v>
      </c>
      <c r="J718" t="s">
        <v>74</v>
      </c>
      <c r="K718" t="s">
        <v>29</v>
      </c>
      <c r="L718" t="s">
        <v>31</v>
      </c>
    </row>
    <row r="719" spans="1:12" x14ac:dyDescent="0.25">
      <c r="A719" t="s">
        <v>76</v>
      </c>
      <c r="B719">
        <v>0</v>
      </c>
      <c r="C719">
        <v>2034</v>
      </c>
      <c r="D719" t="s">
        <v>18</v>
      </c>
      <c r="E719">
        <v>77300.938567076402</v>
      </c>
      <c r="F719">
        <v>10</v>
      </c>
      <c r="G719">
        <v>6</v>
      </c>
      <c r="H719">
        <v>6</v>
      </c>
      <c r="I719" t="s">
        <v>14</v>
      </c>
      <c r="J719" t="s">
        <v>74</v>
      </c>
      <c r="K719" t="s">
        <v>29</v>
      </c>
      <c r="L719" t="s">
        <v>31</v>
      </c>
    </row>
    <row r="720" spans="1:12" x14ac:dyDescent="0.25">
      <c r="A720" t="s">
        <v>77</v>
      </c>
      <c r="B720">
        <v>0</v>
      </c>
      <c r="C720">
        <v>2034</v>
      </c>
      <c r="D720" t="s">
        <v>13</v>
      </c>
      <c r="E720">
        <v>149065.166200607</v>
      </c>
      <c r="F720">
        <v>5</v>
      </c>
      <c r="G720">
        <v>1</v>
      </c>
      <c r="H720">
        <v>1</v>
      </c>
      <c r="I720" t="s">
        <v>14</v>
      </c>
      <c r="J720" t="s">
        <v>78</v>
      </c>
      <c r="K720" t="s">
        <v>29</v>
      </c>
      <c r="L720" t="s">
        <v>17</v>
      </c>
    </row>
    <row r="721" spans="1:12" x14ac:dyDescent="0.25">
      <c r="A721" t="s">
        <v>77</v>
      </c>
      <c r="B721">
        <v>0</v>
      </c>
      <c r="C721">
        <v>2034</v>
      </c>
      <c r="D721" t="s">
        <v>18</v>
      </c>
      <c r="E721">
        <v>149065.166200607</v>
      </c>
      <c r="F721">
        <v>10</v>
      </c>
      <c r="G721">
        <v>3</v>
      </c>
      <c r="H721">
        <v>3</v>
      </c>
      <c r="I721" t="s">
        <v>14</v>
      </c>
      <c r="J721" t="s">
        <v>78</v>
      </c>
      <c r="K721" t="s">
        <v>29</v>
      </c>
      <c r="L721" t="s">
        <v>17</v>
      </c>
    </row>
    <row r="722" spans="1:12" x14ac:dyDescent="0.25">
      <c r="A722" t="s">
        <v>12</v>
      </c>
      <c r="B722">
        <v>0</v>
      </c>
      <c r="C722">
        <v>2035</v>
      </c>
      <c r="D722" t="s">
        <v>13</v>
      </c>
      <c r="E722">
        <v>14909.117282614499</v>
      </c>
      <c r="F722">
        <v>5</v>
      </c>
      <c r="G722">
        <v>7</v>
      </c>
      <c r="H722">
        <v>5</v>
      </c>
      <c r="I722" t="s">
        <v>14</v>
      </c>
      <c r="J722" t="s">
        <v>15</v>
      </c>
      <c r="K722" t="s">
        <v>16</v>
      </c>
      <c r="L722" t="s">
        <v>17</v>
      </c>
    </row>
    <row r="723" spans="1:12" x14ac:dyDescent="0.25">
      <c r="A723" t="s">
        <v>12</v>
      </c>
      <c r="B723">
        <v>0</v>
      </c>
      <c r="C723">
        <v>2035</v>
      </c>
      <c r="D723" t="s">
        <v>18</v>
      </c>
      <c r="E723">
        <v>14909.117282614499</v>
      </c>
      <c r="F723">
        <v>10</v>
      </c>
      <c r="G723">
        <v>7</v>
      </c>
      <c r="H723">
        <v>7</v>
      </c>
      <c r="I723" t="s">
        <v>14</v>
      </c>
      <c r="J723" t="s">
        <v>15</v>
      </c>
      <c r="K723" t="s">
        <v>16</v>
      </c>
      <c r="L723" t="s">
        <v>17</v>
      </c>
    </row>
    <row r="724" spans="1:12" x14ac:dyDescent="0.25">
      <c r="A724" t="s">
        <v>19</v>
      </c>
      <c r="B724">
        <v>0</v>
      </c>
      <c r="C724">
        <v>2035</v>
      </c>
      <c r="D724" t="s">
        <v>13</v>
      </c>
      <c r="E724">
        <v>14909.117117035799</v>
      </c>
      <c r="F724">
        <v>5</v>
      </c>
      <c r="G724">
        <v>7</v>
      </c>
      <c r="H724">
        <v>5</v>
      </c>
      <c r="I724" t="s">
        <v>14</v>
      </c>
      <c r="J724" t="s">
        <v>20</v>
      </c>
      <c r="K724" t="s">
        <v>16</v>
      </c>
      <c r="L724" t="s">
        <v>17</v>
      </c>
    </row>
    <row r="725" spans="1:12" x14ac:dyDescent="0.25">
      <c r="A725" t="s">
        <v>19</v>
      </c>
      <c r="B725">
        <v>0</v>
      </c>
      <c r="C725">
        <v>2035</v>
      </c>
      <c r="D725" t="s">
        <v>18</v>
      </c>
      <c r="E725">
        <v>14909.117117035799</v>
      </c>
      <c r="F725">
        <v>10</v>
      </c>
      <c r="G725">
        <v>7</v>
      </c>
      <c r="H725">
        <v>7</v>
      </c>
      <c r="I725" t="s">
        <v>14</v>
      </c>
      <c r="J725" t="s">
        <v>20</v>
      </c>
      <c r="K725" t="s">
        <v>16</v>
      </c>
      <c r="L725" t="s">
        <v>17</v>
      </c>
    </row>
    <row r="726" spans="1:12" x14ac:dyDescent="0.25">
      <c r="A726" t="s">
        <v>21</v>
      </c>
      <c r="B726">
        <v>0</v>
      </c>
      <c r="C726">
        <v>2035</v>
      </c>
      <c r="D726" t="s">
        <v>13</v>
      </c>
      <c r="E726">
        <v>38057.772832299299</v>
      </c>
      <c r="F726">
        <v>5</v>
      </c>
      <c r="G726">
        <v>1</v>
      </c>
      <c r="H726">
        <v>1</v>
      </c>
      <c r="I726" t="s">
        <v>14</v>
      </c>
      <c r="J726" t="s">
        <v>22</v>
      </c>
      <c r="K726" t="s">
        <v>23</v>
      </c>
      <c r="L726" t="s">
        <v>24</v>
      </c>
    </row>
    <row r="727" spans="1:12" x14ac:dyDescent="0.25">
      <c r="A727" t="s">
        <v>21</v>
      </c>
      <c r="B727">
        <v>0</v>
      </c>
      <c r="C727">
        <v>2035</v>
      </c>
      <c r="D727" t="s">
        <v>18</v>
      </c>
      <c r="E727">
        <v>38057.772832299299</v>
      </c>
      <c r="F727">
        <v>10</v>
      </c>
      <c r="G727">
        <v>3</v>
      </c>
      <c r="H727">
        <v>3</v>
      </c>
      <c r="I727" t="s">
        <v>14</v>
      </c>
      <c r="J727" t="s">
        <v>22</v>
      </c>
      <c r="K727" t="s">
        <v>23</v>
      </c>
      <c r="L727" t="s">
        <v>24</v>
      </c>
    </row>
    <row r="728" spans="1:12" x14ac:dyDescent="0.25">
      <c r="A728" t="s">
        <v>25</v>
      </c>
      <c r="B728">
        <v>0</v>
      </c>
      <c r="C728">
        <v>2035</v>
      </c>
      <c r="D728" t="s">
        <v>13</v>
      </c>
      <c r="E728">
        <v>38057.750604478999</v>
      </c>
      <c r="F728">
        <v>5</v>
      </c>
      <c r="G728">
        <v>3</v>
      </c>
      <c r="H728">
        <v>3</v>
      </c>
      <c r="I728" t="s">
        <v>14</v>
      </c>
      <c r="J728" t="s">
        <v>22</v>
      </c>
      <c r="K728" t="s">
        <v>23</v>
      </c>
      <c r="L728" t="s">
        <v>17</v>
      </c>
    </row>
    <row r="729" spans="1:12" x14ac:dyDescent="0.25">
      <c r="A729" t="s">
        <v>25</v>
      </c>
      <c r="B729">
        <v>0</v>
      </c>
      <c r="C729">
        <v>2035</v>
      </c>
      <c r="D729" t="s">
        <v>18</v>
      </c>
      <c r="E729">
        <v>38057.750604478999</v>
      </c>
      <c r="F729">
        <v>10</v>
      </c>
      <c r="G729">
        <v>3</v>
      </c>
      <c r="H729">
        <v>3</v>
      </c>
      <c r="I729" t="s">
        <v>14</v>
      </c>
      <c r="J729" t="s">
        <v>22</v>
      </c>
      <c r="K729" t="s">
        <v>23</v>
      </c>
      <c r="L729" t="s">
        <v>17</v>
      </c>
    </row>
    <row r="730" spans="1:12" x14ac:dyDescent="0.25">
      <c r="A730" t="s">
        <v>26</v>
      </c>
      <c r="B730">
        <v>0</v>
      </c>
      <c r="C730">
        <v>2035</v>
      </c>
      <c r="D730" t="s">
        <v>13</v>
      </c>
      <c r="E730">
        <v>38057.833545961803</v>
      </c>
      <c r="F730">
        <v>5</v>
      </c>
      <c r="G730">
        <v>3</v>
      </c>
      <c r="H730">
        <v>3</v>
      </c>
      <c r="I730" t="s">
        <v>14</v>
      </c>
      <c r="J730" t="s">
        <v>22</v>
      </c>
      <c r="K730" t="s">
        <v>27</v>
      </c>
      <c r="L730" t="s">
        <v>17</v>
      </c>
    </row>
    <row r="731" spans="1:12" x14ac:dyDescent="0.25">
      <c r="A731" t="s">
        <v>26</v>
      </c>
      <c r="B731">
        <v>0</v>
      </c>
      <c r="C731">
        <v>2035</v>
      </c>
      <c r="D731" t="s">
        <v>18</v>
      </c>
      <c r="E731">
        <v>38057.833545961803</v>
      </c>
      <c r="F731">
        <v>10</v>
      </c>
      <c r="G731">
        <v>5</v>
      </c>
      <c r="H731">
        <v>5</v>
      </c>
      <c r="I731" t="s">
        <v>14</v>
      </c>
      <c r="J731" t="s">
        <v>22</v>
      </c>
      <c r="K731" t="s">
        <v>27</v>
      </c>
      <c r="L731" t="s">
        <v>17</v>
      </c>
    </row>
    <row r="732" spans="1:12" x14ac:dyDescent="0.25">
      <c r="A732" t="s">
        <v>28</v>
      </c>
      <c r="B732">
        <v>0</v>
      </c>
      <c r="C732">
        <v>2035</v>
      </c>
      <c r="D732" t="s">
        <v>13</v>
      </c>
      <c r="E732">
        <v>38057.817391399498</v>
      </c>
      <c r="F732">
        <v>5</v>
      </c>
      <c r="G732">
        <v>3</v>
      </c>
      <c r="H732">
        <v>3</v>
      </c>
      <c r="I732" t="s">
        <v>14</v>
      </c>
      <c r="J732" t="s">
        <v>22</v>
      </c>
      <c r="K732" t="s">
        <v>29</v>
      </c>
      <c r="L732" t="s">
        <v>17</v>
      </c>
    </row>
    <row r="733" spans="1:12" x14ac:dyDescent="0.25">
      <c r="A733" t="s">
        <v>28</v>
      </c>
      <c r="B733">
        <v>0</v>
      </c>
      <c r="C733">
        <v>2035</v>
      </c>
      <c r="D733" t="s">
        <v>18</v>
      </c>
      <c r="E733">
        <v>38057.817391399498</v>
      </c>
      <c r="F733">
        <v>10</v>
      </c>
      <c r="G733">
        <v>11</v>
      </c>
      <c r="H733">
        <v>10</v>
      </c>
      <c r="I733" t="s">
        <v>14</v>
      </c>
      <c r="J733" t="s">
        <v>22</v>
      </c>
      <c r="K733" t="s">
        <v>29</v>
      </c>
      <c r="L733" t="s">
        <v>17</v>
      </c>
    </row>
    <row r="734" spans="1:12" x14ac:dyDescent="0.25">
      <c r="A734" t="s">
        <v>30</v>
      </c>
      <c r="B734">
        <v>0</v>
      </c>
      <c r="C734">
        <v>2035</v>
      </c>
      <c r="D734" t="s">
        <v>13</v>
      </c>
      <c r="E734">
        <v>38057.7629326604</v>
      </c>
      <c r="F734">
        <v>5</v>
      </c>
      <c r="G734">
        <v>3</v>
      </c>
      <c r="H734">
        <v>3</v>
      </c>
      <c r="I734" t="s">
        <v>14</v>
      </c>
      <c r="J734" t="s">
        <v>22</v>
      </c>
      <c r="K734" t="s">
        <v>29</v>
      </c>
      <c r="L734" t="s">
        <v>31</v>
      </c>
    </row>
    <row r="735" spans="1:12" x14ac:dyDescent="0.25">
      <c r="A735" t="s">
        <v>30</v>
      </c>
      <c r="B735">
        <v>0</v>
      </c>
      <c r="C735">
        <v>2035</v>
      </c>
      <c r="D735" t="s">
        <v>18</v>
      </c>
      <c r="E735">
        <v>38057.7629326604</v>
      </c>
      <c r="F735">
        <v>10</v>
      </c>
      <c r="G735">
        <v>11</v>
      </c>
      <c r="H735">
        <v>10</v>
      </c>
      <c r="I735" t="s">
        <v>14</v>
      </c>
      <c r="J735" t="s">
        <v>22</v>
      </c>
      <c r="K735" t="s">
        <v>29</v>
      </c>
      <c r="L735" t="s">
        <v>31</v>
      </c>
    </row>
    <row r="736" spans="1:12" x14ac:dyDescent="0.25">
      <c r="A736" t="s">
        <v>32</v>
      </c>
      <c r="B736">
        <v>0</v>
      </c>
      <c r="C736">
        <v>2035</v>
      </c>
      <c r="D736" t="s">
        <v>13</v>
      </c>
      <c r="E736">
        <v>38057.625767962098</v>
      </c>
      <c r="F736">
        <v>5</v>
      </c>
      <c r="G736">
        <v>1</v>
      </c>
      <c r="H736">
        <v>1</v>
      </c>
      <c r="I736" t="s">
        <v>14</v>
      </c>
      <c r="J736" t="s">
        <v>33</v>
      </c>
      <c r="K736" t="s">
        <v>23</v>
      </c>
      <c r="L736" t="s">
        <v>24</v>
      </c>
    </row>
    <row r="737" spans="1:12" x14ac:dyDescent="0.25">
      <c r="A737" t="s">
        <v>32</v>
      </c>
      <c r="B737">
        <v>0</v>
      </c>
      <c r="C737">
        <v>2035</v>
      </c>
      <c r="D737" t="s">
        <v>18</v>
      </c>
      <c r="E737">
        <v>38057.625767962098</v>
      </c>
      <c r="F737">
        <v>10</v>
      </c>
      <c r="G737">
        <v>3</v>
      </c>
      <c r="H737">
        <v>3</v>
      </c>
      <c r="I737" t="s">
        <v>14</v>
      </c>
      <c r="J737" t="s">
        <v>33</v>
      </c>
      <c r="K737" t="s">
        <v>23</v>
      </c>
      <c r="L737" t="s">
        <v>24</v>
      </c>
    </row>
    <row r="738" spans="1:12" x14ac:dyDescent="0.25">
      <c r="A738" t="s">
        <v>34</v>
      </c>
      <c r="B738">
        <v>0</v>
      </c>
      <c r="C738">
        <v>2035</v>
      </c>
      <c r="D738" t="s">
        <v>13</v>
      </c>
      <c r="E738">
        <v>38057.687029700101</v>
      </c>
      <c r="F738">
        <v>5</v>
      </c>
      <c r="G738">
        <v>3</v>
      </c>
      <c r="H738">
        <v>3</v>
      </c>
      <c r="I738" t="s">
        <v>14</v>
      </c>
      <c r="J738" t="s">
        <v>33</v>
      </c>
      <c r="K738" t="s">
        <v>23</v>
      </c>
      <c r="L738" t="s">
        <v>17</v>
      </c>
    </row>
    <row r="739" spans="1:12" x14ac:dyDescent="0.25">
      <c r="A739" t="s">
        <v>34</v>
      </c>
      <c r="B739">
        <v>0</v>
      </c>
      <c r="C739">
        <v>2035</v>
      </c>
      <c r="D739" t="s">
        <v>18</v>
      </c>
      <c r="E739">
        <v>38057.687029700101</v>
      </c>
      <c r="F739">
        <v>10</v>
      </c>
      <c r="G739">
        <v>3</v>
      </c>
      <c r="H739">
        <v>3</v>
      </c>
      <c r="I739" t="s">
        <v>14</v>
      </c>
      <c r="J739" t="s">
        <v>33</v>
      </c>
      <c r="K739" t="s">
        <v>23</v>
      </c>
      <c r="L739" t="s">
        <v>17</v>
      </c>
    </row>
    <row r="740" spans="1:12" x14ac:dyDescent="0.25">
      <c r="A740" t="s">
        <v>35</v>
      </c>
      <c r="B740">
        <v>0</v>
      </c>
      <c r="C740">
        <v>2035</v>
      </c>
      <c r="D740" t="s">
        <v>13</v>
      </c>
      <c r="E740">
        <v>38057.818435753499</v>
      </c>
      <c r="F740">
        <v>5</v>
      </c>
      <c r="G740">
        <v>3</v>
      </c>
      <c r="H740">
        <v>3</v>
      </c>
      <c r="I740" t="s">
        <v>14</v>
      </c>
      <c r="J740" t="s">
        <v>33</v>
      </c>
      <c r="K740" t="s">
        <v>27</v>
      </c>
      <c r="L740" t="s">
        <v>17</v>
      </c>
    </row>
    <row r="741" spans="1:12" x14ac:dyDescent="0.25">
      <c r="A741" t="s">
        <v>35</v>
      </c>
      <c r="B741">
        <v>0</v>
      </c>
      <c r="C741">
        <v>2035</v>
      </c>
      <c r="D741" t="s">
        <v>18</v>
      </c>
      <c r="E741">
        <v>38057.818435753499</v>
      </c>
      <c r="F741">
        <v>10</v>
      </c>
      <c r="G741">
        <v>5</v>
      </c>
      <c r="H741">
        <v>5</v>
      </c>
      <c r="I741" t="s">
        <v>14</v>
      </c>
      <c r="J741" t="s">
        <v>33</v>
      </c>
      <c r="K741" t="s">
        <v>27</v>
      </c>
      <c r="L741" t="s">
        <v>17</v>
      </c>
    </row>
    <row r="742" spans="1:12" x14ac:dyDescent="0.25">
      <c r="A742" t="s">
        <v>36</v>
      </c>
      <c r="B742">
        <v>0</v>
      </c>
      <c r="C742">
        <v>2035</v>
      </c>
      <c r="D742" t="s">
        <v>13</v>
      </c>
      <c r="E742">
        <v>38057.858803538496</v>
      </c>
      <c r="F742">
        <v>5</v>
      </c>
      <c r="G742">
        <v>3</v>
      </c>
      <c r="H742">
        <v>3</v>
      </c>
      <c r="I742" t="s">
        <v>14</v>
      </c>
      <c r="J742" t="s">
        <v>33</v>
      </c>
      <c r="K742" t="s">
        <v>37</v>
      </c>
      <c r="L742" t="s">
        <v>17</v>
      </c>
    </row>
    <row r="743" spans="1:12" x14ac:dyDescent="0.25">
      <c r="A743" t="s">
        <v>36</v>
      </c>
      <c r="B743">
        <v>0</v>
      </c>
      <c r="C743">
        <v>2035</v>
      </c>
      <c r="D743" t="s">
        <v>18</v>
      </c>
      <c r="E743">
        <v>38057.858803538496</v>
      </c>
      <c r="F743">
        <v>10</v>
      </c>
      <c r="G743">
        <v>11</v>
      </c>
      <c r="H743">
        <v>10</v>
      </c>
      <c r="I743" t="s">
        <v>14</v>
      </c>
      <c r="J743" t="s">
        <v>33</v>
      </c>
      <c r="K743" t="s">
        <v>37</v>
      </c>
      <c r="L743" t="s">
        <v>17</v>
      </c>
    </row>
    <row r="744" spans="1:12" x14ac:dyDescent="0.25">
      <c r="A744" t="s">
        <v>38</v>
      </c>
      <c r="B744">
        <v>0</v>
      </c>
      <c r="C744">
        <v>2035</v>
      </c>
      <c r="D744" t="s">
        <v>13</v>
      </c>
      <c r="E744">
        <v>38057.778967793201</v>
      </c>
      <c r="F744">
        <v>5</v>
      </c>
      <c r="G744">
        <v>3</v>
      </c>
      <c r="H744">
        <v>3</v>
      </c>
      <c r="I744" t="s">
        <v>14</v>
      </c>
      <c r="J744" t="s">
        <v>33</v>
      </c>
      <c r="K744" t="s">
        <v>37</v>
      </c>
      <c r="L744" t="s">
        <v>31</v>
      </c>
    </row>
    <row r="745" spans="1:12" x14ac:dyDescent="0.25">
      <c r="A745" t="s">
        <v>38</v>
      </c>
      <c r="B745">
        <v>0</v>
      </c>
      <c r="C745">
        <v>2035</v>
      </c>
      <c r="D745" t="s">
        <v>18</v>
      </c>
      <c r="E745">
        <v>38057.778967793201</v>
      </c>
      <c r="F745">
        <v>10</v>
      </c>
      <c r="G745">
        <v>11</v>
      </c>
      <c r="H745">
        <v>10</v>
      </c>
      <c r="I745" t="s">
        <v>14</v>
      </c>
      <c r="J745" t="s">
        <v>33</v>
      </c>
      <c r="K745" t="s">
        <v>37</v>
      </c>
      <c r="L745" t="s">
        <v>31</v>
      </c>
    </row>
    <row r="746" spans="1:12" x14ac:dyDescent="0.25">
      <c r="A746" t="s">
        <v>39</v>
      </c>
      <c r="B746">
        <v>0</v>
      </c>
      <c r="C746">
        <v>2035</v>
      </c>
      <c r="D746" t="s">
        <v>13</v>
      </c>
      <c r="E746">
        <v>9229.6964795549393</v>
      </c>
      <c r="F746">
        <v>5</v>
      </c>
      <c r="G746">
        <v>5</v>
      </c>
      <c r="H746">
        <v>5</v>
      </c>
      <c r="I746" t="s">
        <v>14</v>
      </c>
      <c r="J746" t="s">
        <v>40</v>
      </c>
      <c r="K746" t="s">
        <v>23</v>
      </c>
      <c r="L746" t="s">
        <v>24</v>
      </c>
    </row>
    <row r="747" spans="1:12" x14ac:dyDescent="0.25">
      <c r="A747" t="s">
        <v>39</v>
      </c>
      <c r="B747">
        <v>0</v>
      </c>
      <c r="C747">
        <v>2035</v>
      </c>
      <c r="D747" t="s">
        <v>18</v>
      </c>
      <c r="E747">
        <v>9229.6964795549393</v>
      </c>
      <c r="F747">
        <v>10</v>
      </c>
      <c r="G747">
        <v>12</v>
      </c>
      <c r="H747">
        <v>10</v>
      </c>
      <c r="I747" t="s">
        <v>14</v>
      </c>
      <c r="J747" t="s">
        <v>40</v>
      </c>
      <c r="K747" t="s">
        <v>23</v>
      </c>
      <c r="L747" t="s">
        <v>24</v>
      </c>
    </row>
    <row r="748" spans="1:12" x14ac:dyDescent="0.25">
      <c r="A748" t="s">
        <v>41</v>
      </c>
      <c r="B748">
        <v>0</v>
      </c>
      <c r="C748">
        <v>2035</v>
      </c>
      <c r="D748" t="s">
        <v>13</v>
      </c>
      <c r="E748">
        <v>9229.7306766648508</v>
      </c>
      <c r="F748">
        <v>5</v>
      </c>
      <c r="G748">
        <v>11</v>
      </c>
      <c r="H748">
        <v>5</v>
      </c>
      <c r="I748" t="s">
        <v>14</v>
      </c>
      <c r="J748" t="s">
        <v>40</v>
      </c>
      <c r="K748" t="s">
        <v>23</v>
      </c>
      <c r="L748" t="s">
        <v>17</v>
      </c>
    </row>
    <row r="749" spans="1:12" x14ac:dyDescent="0.25">
      <c r="A749" t="s">
        <v>41</v>
      </c>
      <c r="B749">
        <v>0</v>
      </c>
      <c r="C749">
        <v>2035</v>
      </c>
      <c r="D749" t="s">
        <v>18</v>
      </c>
      <c r="E749">
        <v>9229.7306766648508</v>
      </c>
      <c r="F749">
        <v>10</v>
      </c>
      <c r="G749">
        <v>12</v>
      </c>
      <c r="H749">
        <v>10</v>
      </c>
      <c r="I749" t="s">
        <v>14</v>
      </c>
      <c r="J749" t="s">
        <v>40</v>
      </c>
      <c r="K749" t="s">
        <v>23</v>
      </c>
      <c r="L749" t="s">
        <v>17</v>
      </c>
    </row>
    <row r="750" spans="1:12" x14ac:dyDescent="0.25">
      <c r="A750" t="s">
        <v>42</v>
      </c>
      <c r="B750">
        <v>0</v>
      </c>
      <c r="C750">
        <v>2035</v>
      </c>
      <c r="D750" t="s">
        <v>13</v>
      </c>
      <c r="E750">
        <v>9229.6970319418797</v>
      </c>
      <c r="F750">
        <v>5</v>
      </c>
      <c r="G750">
        <v>11</v>
      </c>
      <c r="H750">
        <v>5</v>
      </c>
      <c r="I750" t="s">
        <v>14</v>
      </c>
      <c r="J750" t="s">
        <v>40</v>
      </c>
      <c r="K750" t="s">
        <v>27</v>
      </c>
      <c r="L750" t="s">
        <v>17</v>
      </c>
    </row>
    <row r="751" spans="1:12" x14ac:dyDescent="0.25">
      <c r="A751" t="s">
        <v>42</v>
      </c>
      <c r="B751">
        <v>0</v>
      </c>
      <c r="C751">
        <v>2035</v>
      </c>
      <c r="D751" t="s">
        <v>18</v>
      </c>
      <c r="E751">
        <v>9229.6970319418797</v>
      </c>
      <c r="F751">
        <v>10</v>
      </c>
      <c r="G751">
        <v>20</v>
      </c>
      <c r="H751">
        <v>10</v>
      </c>
      <c r="I751" t="s">
        <v>14</v>
      </c>
      <c r="J751" t="s">
        <v>40</v>
      </c>
      <c r="K751" t="s">
        <v>27</v>
      </c>
      <c r="L751" t="s">
        <v>17</v>
      </c>
    </row>
    <row r="752" spans="1:12" x14ac:dyDescent="0.25">
      <c r="A752" t="s">
        <v>43</v>
      </c>
      <c r="B752">
        <v>0</v>
      </c>
      <c r="C752">
        <v>2035</v>
      </c>
      <c r="D752" t="s">
        <v>13</v>
      </c>
      <c r="E752">
        <v>9229.6999892655604</v>
      </c>
      <c r="F752">
        <v>5</v>
      </c>
      <c r="G752">
        <v>11</v>
      </c>
      <c r="H752">
        <v>5</v>
      </c>
      <c r="I752" t="s">
        <v>14</v>
      </c>
      <c r="J752" t="s">
        <v>40</v>
      </c>
      <c r="K752" t="s">
        <v>29</v>
      </c>
      <c r="L752" t="s">
        <v>17</v>
      </c>
    </row>
    <row r="753" spans="1:12" x14ac:dyDescent="0.25">
      <c r="A753" t="s">
        <v>43</v>
      </c>
      <c r="B753">
        <v>0</v>
      </c>
      <c r="C753">
        <v>2035</v>
      </c>
      <c r="D753" t="s">
        <v>18</v>
      </c>
      <c r="E753">
        <v>9229.6999892655604</v>
      </c>
      <c r="F753">
        <v>10</v>
      </c>
      <c r="G753">
        <v>47</v>
      </c>
      <c r="H753">
        <v>10</v>
      </c>
      <c r="I753" t="s">
        <v>14</v>
      </c>
      <c r="J753" t="s">
        <v>40</v>
      </c>
      <c r="K753" t="s">
        <v>29</v>
      </c>
      <c r="L753" t="s">
        <v>17</v>
      </c>
    </row>
    <row r="754" spans="1:12" x14ac:dyDescent="0.25">
      <c r="A754" t="s">
        <v>44</v>
      </c>
      <c r="B754">
        <v>0</v>
      </c>
      <c r="C754">
        <v>2035</v>
      </c>
      <c r="D754" t="s">
        <v>13</v>
      </c>
      <c r="E754">
        <v>9229.7005856749602</v>
      </c>
      <c r="F754">
        <v>5</v>
      </c>
      <c r="G754">
        <v>11</v>
      </c>
      <c r="H754">
        <v>5</v>
      </c>
      <c r="I754" t="s">
        <v>14</v>
      </c>
      <c r="J754" t="s">
        <v>40</v>
      </c>
      <c r="K754" t="s">
        <v>29</v>
      </c>
      <c r="L754" t="s">
        <v>31</v>
      </c>
    </row>
    <row r="755" spans="1:12" x14ac:dyDescent="0.25">
      <c r="A755" t="s">
        <v>44</v>
      </c>
      <c r="B755">
        <v>0</v>
      </c>
      <c r="C755">
        <v>2035</v>
      </c>
      <c r="D755" t="s">
        <v>18</v>
      </c>
      <c r="E755">
        <v>9229.7005856749602</v>
      </c>
      <c r="F755">
        <v>10</v>
      </c>
      <c r="G755">
        <v>47</v>
      </c>
      <c r="H755">
        <v>10</v>
      </c>
      <c r="I755" t="s">
        <v>14</v>
      </c>
      <c r="J755" t="s">
        <v>40</v>
      </c>
      <c r="K755" t="s">
        <v>29</v>
      </c>
      <c r="L755" t="s">
        <v>31</v>
      </c>
    </row>
    <row r="756" spans="1:12" x14ac:dyDescent="0.25">
      <c r="A756" t="s">
        <v>45</v>
      </c>
      <c r="B756">
        <v>0</v>
      </c>
      <c r="C756">
        <v>2035</v>
      </c>
      <c r="D756" t="s">
        <v>13</v>
      </c>
      <c r="E756">
        <v>31445.782496170999</v>
      </c>
      <c r="F756">
        <v>5</v>
      </c>
      <c r="G756">
        <v>3</v>
      </c>
      <c r="H756">
        <v>3</v>
      </c>
      <c r="I756" t="s">
        <v>14</v>
      </c>
      <c r="J756" t="s">
        <v>46</v>
      </c>
      <c r="K756" t="s">
        <v>27</v>
      </c>
      <c r="L756" t="s">
        <v>17</v>
      </c>
    </row>
    <row r="757" spans="1:12" x14ac:dyDescent="0.25">
      <c r="A757" t="s">
        <v>45</v>
      </c>
      <c r="B757">
        <v>0</v>
      </c>
      <c r="C757">
        <v>2035</v>
      </c>
      <c r="D757" t="s">
        <v>18</v>
      </c>
      <c r="E757">
        <v>31445.782496170999</v>
      </c>
      <c r="F757">
        <v>10</v>
      </c>
      <c r="G757">
        <v>6</v>
      </c>
      <c r="H757">
        <v>6</v>
      </c>
      <c r="I757" t="s">
        <v>14</v>
      </c>
      <c r="J757" t="s">
        <v>46</v>
      </c>
      <c r="K757" t="s">
        <v>27</v>
      </c>
      <c r="L757" t="s">
        <v>17</v>
      </c>
    </row>
    <row r="758" spans="1:12" x14ac:dyDescent="0.25">
      <c r="A758" t="s">
        <v>47</v>
      </c>
      <c r="B758">
        <v>0</v>
      </c>
      <c r="C758">
        <v>2035</v>
      </c>
      <c r="D758" t="s">
        <v>13</v>
      </c>
      <c r="E758">
        <v>31445.794445467</v>
      </c>
      <c r="F758">
        <v>5</v>
      </c>
      <c r="G758">
        <v>3</v>
      </c>
      <c r="H758">
        <v>3</v>
      </c>
      <c r="I758" t="s">
        <v>14</v>
      </c>
      <c r="J758" t="s">
        <v>46</v>
      </c>
      <c r="K758" t="s">
        <v>29</v>
      </c>
      <c r="L758" t="s">
        <v>17</v>
      </c>
    </row>
    <row r="759" spans="1:12" x14ac:dyDescent="0.25">
      <c r="A759" t="s">
        <v>47</v>
      </c>
      <c r="B759">
        <v>0</v>
      </c>
      <c r="C759">
        <v>2035</v>
      </c>
      <c r="D759" t="s">
        <v>18</v>
      </c>
      <c r="E759">
        <v>31445.794445467</v>
      </c>
      <c r="F759">
        <v>10</v>
      </c>
      <c r="G759">
        <v>14</v>
      </c>
      <c r="H759">
        <v>10</v>
      </c>
      <c r="I759" t="s">
        <v>14</v>
      </c>
      <c r="J759" t="s">
        <v>46</v>
      </c>
      <c r="K759" t="s">
        <v>29</v>
      </c>
      <c r="L759" t="s">
        <v>17</v>
      </c>
    </row>
    <row r="760" spans="1:12" x14ac:dyDescent="0.25">
      <c r="A760" t="s">
        <v>48</v>
      </c>
      <c r="B760">
        <v>0</v>
      </c>
      <c r="C760">
        <v>2035</v>
      </c>
      <c r="D760" t="s">
        <v>13</v>
      </c>
      <c r="E760">
        <v>31445.765027117701</v>
      </c>
      <c r="F760">
        <v>5</v>
      </c>
      <c r="G760">
        <v>3</v>
      </c>
      <c r="H760">
        <v>3</v>
      </c>
      <c r="I760" t="s">
        <v>14</v>
      </c>
      <c r="J760" t="s">
        <v>46</v>
      </c>
      <c r="K760" t="s">
        <v>29</v>
      </c>
      <c r="L760" t="s">
        <v>31</v>
      </c>
    </row>
    <row r="761" spans="1:12" x14ac:dyDescent="0.25">
      <c r="A761" t="s">
        <v>48</v>
      </c>
      <c r="B761">
        <v>0</v>
      </c>
      <c r="C761">
        <v>2035</v>
      </c>
      <c r="D761" t="s">
        <v>18</v>
      </c>
      <c r="E761">
        <v>31445.765027117701</v>
      </c>
      <c r="F761">
        <v>10</v>
      </c>
      <c r="G761">
        <v>14</v>
      </c>
      <c r="H761">
        <v>10</v>
      </c>
      <c r="I761" t="s">
        <v>14</v>
      </c>
      <c r="J761" t="s">
        <v>46</v>
      </c>
      <c r="K761" t="s">
        <v>29</v>
      </c>
      <c r="L761" t="s">
        <v>31</v>
      </c>
    </row>
    <row r="762" spans="1:12" x14ac:dyDescent="0.25">
      <c r="A762" t="s">
        <v>49</v>
      </c>
      <c r="B762">
        <v>0</v>
      </c>
      <c r="C762">
        <v>2035</v>
      </c>
      <c r="D762" t="s">
        <v>13</v>
      </c>
      <c r="E762">
        <v>23715.243497839401</v>
      </c>
      <c r="F762">
        <v>5</v>
      </c>
      <c r="G762">
        <v>4</v>
      </c>
      <c r="H762">
        <v>4</v>
      </c>
      <c r="I762" t="s">
        <v>14</v>
      </c>
      <c r="J762" t="s">
        <v>50</v>
      </c>
      <c r="K762" t="s">
        <v>16</v>
      </c>
      <c r="L762" t="s">
        <v>17</v>
      </c>
    </row>
    <row r="763" spans="1:12" x14ac:dyDescent="0.25">
      <c r="A763" t="s">
        <v>49</v>
      </c>
      <c r="B763">
        <v>0</v>
      </c>
      <c r="C763">
        <v>2035</v>
      </c>
      <c r="D763" t="s">
        <v>18</v>
      </c>
      <c r="E763">
        <v>23715.243497839401</v>
      </c>
      <c r="F763">
        <v>10</v>
      </c>
      <c r="G763">
        <v>5</v>
      </c>
      <c r="H763">
        <v>5</v>
      </c>
      <c r="I763" t="s">
        <v>14</v>
      </c>
      <c r="J763" t="s">
        <v>50</v>
      </c>
      <c r="K763" t="s">
        <v>16</v>
      </c>
      <c r="L763" t="s">
        <v>17</v>
      </c>
    </row>
    <row r="764" spans="1:12" x14ac:dyDescent="0.25">
      <c r="A764" t="s">
        <v>51</v>
      </c>
      <c r="B764">
        <v>0</v>
      </c>
      <c r="C764">
        <v>2035</v>
      </c>
      <c r="D764" t="s">
        <v>13</v>
      </c>
      <c r="E764">
        <v>23715.229437345701</v>
      </c>
      <c r="F764">
        <v>5</v>
      </c>
      <c r="G764">
        <v>2</v>
      </c>
      <c r="H764">
        <v>2</v>
      </c>
      <c r="I764" t="s">
        <v>14</v>
      </c>
      <c r="J764" t="s">
        <v>50</v>
      </c>
      <c r="K764" t="s">
        <v>23</v>
      </c>
      <c r="L764" t="s">
        <v>24</v>
      </c>
    </row>
    <row r="765" spans="1:12" x14ac:dyDescent="0.25">
      <c r="A765" t="s">
        <v>51</v>
      </c>
      <c r="B765">
        <v>0</v>
      </c>
      <c r="C765">
        <v>2035</v>
      </c>
      <c r="D765" t="s">
        <v>18</v>
      </c>
      <c r="E765">
        <v>23715.229437345701</v>
      </c>
      <c r="F765">
        <v>10</v>
      </c>
      <c r="G765">
        <v>5</v>
      </c>
      <c r="H765">
        <v>5</v>
      </c>
      <c r="I765" t="s">
        <v>14</v>
      </c>
      <c r="J765" t="s">
        <v>50</v>
      </c>
      <c r="K765" t="s">
        <v>23</v>
      </c>
      <c r="L765" t="s">
        <v>24</v>
      </c>
    </row>
    <row r="766" spans="1:12" x14ac:dyDescent="0.25">
      <c r="A766" t="s">
        <v>52</v>
      </c>
      <c r="B766">
        <v>0</v>
      </c>
      <c r="C766">
        <v>2035</v>
      </c>
      <c r="D766" t="s">
        <v>13</v>
      </c>
      <c r="E766">
        <v>23715.3047871495</v>
      </c>
      <c r="F766">
        <v>5</v>
      </c>
      <c r="G766">
        <v>4</v>
      </c>
      <c r="H766">
        <v>4</v>
      </c>
      <c r="I766" t="s">
        <v>14</v>
      </c>
      <c r="J766" t="s">
        <v>50</v>
      </c>
      <c r="K766" t="s">
        <v>23</v>
      </c>
      <c r="L766" t="s">
        <v>17</v>
      </c>
    </row>
    <row r="767" spans="1:12" x14ac:dyDescent="0.25">
      <c r="A767" t="s">
        <v>52</v>
      </c>
      <c r="B767">
        <v>0</v>
      </c>
      <c r="C767">
        <v>2035</v>
      </c>
      <c r="D767" t="s">
        <v>18</v>
      </c>
      <c r="E767">
        <v>23715.3047871495</v>
      </c>
      <c r="F767">
        <v>10</v>
      </c>
      <c r="G767">
        <v>5</v>
      </c>
      <c r="H767">
        <v>5</v>
      </c>
      <c r="I767" t="s">
        <v>14</v>
      </c>
      <c r="J767" t="s">
        <v>50</v>
      </c>
      <c r="K767" t="s">
        <v>23</v>
      </c>
      <c r="L767" t="s">
        <v>17</v>
      </c>
    </row>
    <row r="768" spans="1:12" x14ac:dyDescent="0.25">
      <c r="A768" t="s">
        <v>53</v>
      </c>
      <c r="B768">
        <v>0</v>
      </c>
      <c r="C768">
        <v>2035</v>
      </c>
      <c r="D768" t="s">
        <v>13</v>
      </c>
      <c r="E768">
        <v>23715.278993041498</v>
      </c>
      <c r="F768">
        <v>5</v>
      </c>
      <c r="G768">
        <v>2</v>
      </c>
      <c r="H768">
        <v>2</v>
      </c>
      <c r="I768" t="s">
        <v>14</v>
      </c>
      <c r="J768" t="s">
        <v>50</v>
      </c>
      <c r="K768" t="s">
        <v>27</v>
      </c>
      <c r="L768" t="s">
        <v>24</v>
      </c>
    </row>
    <row r="769" spans="1:12" x14ac:dyDescent="0.25">
      <c r="A769" t="s">
        <v>53</v>
      </c>
      <c r="B769">
        <v>0</v>
      </c>
      <c r="C769">
        <v>2035</v>
      </c>
      <c r="D769" t="s">
        <v>18</v>
      </c>
      <c r="E769">
        <v>23715.278993041498</v>
      </c>
      <c r="F769">
        <v>10</v>
      </c>
      <c r="G769">
        <v>5</v>
      </c>
      <c r="H769">
        <v>5</v>
      </c>
      <c r="I769" t="s">
        <v>14</v>
      </c>
      <c r="J769" t="s">
        <v>50</v>
      </c>
      <c r="K769" t="s">
        <v>27</v>
      </c>
      <c r="L769" t="s">
        <v>24</v>
      </c>
    </row>
    <row r="770" spans="1:12" x14ac:dyDescent="0.25">
      <c r="A770" t="s">
        <v>54</v>
      </c>
      <c r="B770">
        <v>0</v>
      </c>
      <c r="C770">
        <v>2035</v>
      </c>
      <c r="D770" t="s">
        <v>13</v>
      </c>
      <c r="E770">
        <v>23715.297636362098</v>
      </c>
      <c r="F770">
        <v>5</v>
      </c>
      <c r="G770">
        <v>4</v>
      </c>
      <c r="H770">
        <v>4</v>
      </c>
      <c r="I770" t="s">
        <v>14</v>
      </c>
      <c r="J770" t="s">
        <v>50</v>
      </c>
      <c r="K770" t="s">
        <v>27</v>
      </c>
      <c r="L770" t="s">
        <v>17</v>
      </c>
    </row>
    <row r="771" spans="1:12" x14ac:dyDescent="0.25">
      <c r="A771" t="s">
        <v>54</v>
      </c>
      <c r="B771">
        <v>0</v>
      </c>
      <c r="C771">
        <v>2035</v>
      </c>
      <c r="D771" t="s">
        <v>18</v>
      </c>
      <c r="E771">
        <v>23715.297636362098</v>
      </c>
      <c r="F771">
        <v>10</v>
      </c>
      <c r="G771">
        <v>8</v>
      </c>
      <c r="H771">
        <v>8</v>
      </c>
      <c r="I771" t="s">
        <v>14</v>
      </c>
      <c r="J771" t="s">
        <v>50</v>
      </c>
      <c r="K771" t="s">
        <v>27</v>
      </c>
      <c r="L771" t="s">
        <v>17</v>
      </c>
    </row>
    <row r="772" spans="1:12" x14ac:dyDescent="0.25">
      <c r="A772" t="s">
        <v>55</v>
      </c>
      <c r="B772">
        <v>0</v>
      </c>
      <c r="C772">
        <v>2035</v>
      </c>
      <c r="D772" t="s">
        <v>13</v>
      </c>
      <c r="E772">
        <v>23715.244132809999</v>
      </c>
      <c r="F772">
        <v>5</v>
      </c>
      <c r="G772">
        <v>2</v>
      </c>
      <c r="H772">
        <v>2</v>
      </c>
      <c r="I772" t="s">
        <v>14</v>
      </c>
      <c r="J772" t="s">
        <v>50</v>
      </c>
      <c r="K772" t="s">
        <v>29</v>
      </c>
      <c r="L772" t="s">
        <v>24</v>
      </c>
    </row>
    <row r="773" spans="1:12" x14ac:dyDescent="0.25">
      <c r="A773" t="s">
        <v>55</v>
      </c>
      <c r="B773">
        <v>0</v>
      </c>
      <c r="C773">
        <v>2035</v>
      </c>
      <c r="D773" t="s">
        <v>18</v>
      </c>
      <c r="E773">
        <v>23715.244132809999</v>
      </c>
      <c r="F773">
        <v>10</v>
      </c>
      <c r="G773">
        <v>5</v>
      </c>
      <c r="H773">
        <v>5</v>
      </c>
      <c r="I773" t="s">
        <v>14</v>
      </c>
      <c r="J773" t="s">
        <v>50</v>
      </c>
      <c r="K773" t="s">
        <v>29</v>
      </c>
      <c r="L773" t="s">
        <v>24</v>
      </c>
    </row>
    <row r="774" spans="1:12" x14ac:dyDescent="0.25">
      <c r="A774" t="s">
        <v>56</v>
      </c>
      <c r="B774">
        <v>0</v>
      </c>
      <c r="C774">
        <v>2035</v>
      </c>
      <c r="D774" t="s">
        <v>13</v>
      </c>
      <c r="E774">
        <v>23715.236495994999</v>
      </c>
      <c r="F774">
        <v>5</v>
      </c>
      <c r="G774">
        <v>4</v>
      </c>
      <c r="H774">
        <v>4</v>
      </c>
      <c r="I774" t="s">
        <v>14</v>
      </c>
      <c r="J774" t="s">
        <v>50</v>
      </c>
      <c r="K774" t="s">
        <v>29</v>
      </c>
      <c r="L774" t="s">
        <v>17</v>
      </c>
    </row>
    <row r="775" spans="1:12" x14ac:dyDescent="0.25">
      <c r="A775" t="s">
        <v>56</v>
      </c>
      <c r="B775">
        <v>0</v>
      </c>
      <c r="C775">
        <v>2035</v>
      </c>
      <c r="D775" t="s">
        <v>18</v>
      </c>
      <c r="E775">
        <v>23715.236495994999</v>
      </c>
      <c r="F775">
        <v>10</v>
      </c>
      <c r="G775">
        <v>18</v>
      </c>
      <c r="H775">
        <v>10</v>
      </c>
      <c r="I775" t="s">
        <v>14</v>
      </c>
      <c r="J775" t="s">
        <v>50</v>
      </c>
      <c r="K775" t="s">
        <v>29</v>
      </c>
      <c r="L775" t="s">
        <v>17</v>
      </c>
    </row>
    <row r="776" spans="1:12" x14ac:dyDescent="0.25">
      <c r="A776" t="s">
        <v>57</v>
      </c>
      <c r="B776">
        <v>0</v>
      </c>
      <c r="C776">
        <v>2035</v>
      </c>
      <c r="D776" t="s">
        <v>13</v>
      </c>
      <c r="E776">
        <v>23715.209274024201</v>
      </c>
      <c r="F776">
        <v>5</v>
      </c>
      <c r="G776">
        <v>4</v>
      </c>
      <c r="H776">
        <v>4</v>
      </c>
      <c r="I776" t="s">
        <v>14</v>
      </c>
      <c r="J776" t="s">
        <v>50</v>
      </c>
      <c r="K776" t="s">
        <v>29</v>
      </c>
      <c r="L776" t="s">
        <v>31</v>
      </c>
    </row>
    <row r="777" spans="1:12" x14ac:dyDescent="0.25">
      <c r="A777" t="s">
        <v>57</v>
      </c>
      <c r="B777">
        <v>0</v>
      </c>
      <c r="C777">
        <v>2035</v>
      </c>
      <c r="D777" t="s">
        <v>18</v>
      </c>
      <c r="E777">
        <v>23715.209274024201</v>
      </c>
      <c r="F777">
        <v>10</v>
      </c>
      <c r="G777">
        <v>18</v>
      </c>
      <c r="H777">
        <v>10</v>
      </c>
      <c r="I777" t="s">
        <v>14</v>
      </c>
      <c r="J777" t="s">
        <v>50</v>
      </c>
      <c r="K777" t="s">
        <v>29</v>
      </c>
      <c r="L777" t="s">
        <v>31</v>
      </c>
    </row>
    <row r="778" spans="1:12" x14ac:dyDescent="0.25">
      <c r="A778" t="s">
        <v>58</v>
      </c>
      <c r="B778">
        <v>0</v>
      </c>
      <c r="C778">
        <v>2035</v>
      </c>
      <c r="D778" t="s">
        <v>13</v>
      </c>
      <c r="E778">
        <v>37536.0611656455</v>
      </c>
      <c r="F778">
        <v>5</v>
      </c>
      <c r="G778">
        <v>3</v>
      </c>
      <c r="H778">
        <v>3</v>
      </c>
      <c r="I778" t="s">
        <v>14</v>
      </c>
      <c r="J778" t="s">
        <v>59</v>
      </c>
      <c r="K778" t="s">
        <v>16</v>
      </c>
      <c r="L778" t="s">
        <v>17</v>
      </c>
    </row>
    <row r="779" spans="1:12" x14ac:dyDescent="0.25">
      <c r="A779" t="s">
        <v>58</v>
      </c>
      <c r="B779">
        <v>0</v>
      </c>
      <c r="C779">
        <v>2035</v>
      </c>
      <c r="D779" t="s">
        <v>18</v>
      </c>
      <c r="E779">
        <v>37536.0611656455</v>
      </c>
      <c r="F779">
        <v>10</v>
      </c>
      <c r="G779">
        <v>3</v>
      </c>
      <c r="H779">
        <v>3</v>
      </c>
      <c r="I779" t="s">
        <v>14</v>
      </c>
      <c r="J779" t="s">
        <v>59</v>
      </c>
      <c r="K779" t="s">
        <v>16</v>
      </c>
      <c r="L779" t="s">
        <v>17</v>
      </c>
    </row>
    <row r="780" spans="1:12" x14ac:dyDescent="0.25">
      <c r="A780" t="s">
        <v>60</v>
      </c>
      <c r="B780">
        <v>0</v>
      </c>
      <c r="C780">
        <v>2035</v>
      </c>
      <c r="D780" t="s">
        <v>13</v>
      </c>
      <c r="E780">
        <v>37536.060171632402</v>
      </c>
      <c r="F780">
        <v>5</v>
      </c>
      <c r="G780">
        <v>1</v>
      </c>
      <c r="H780">
        <v>1</v>
      </c>
      <c r="I780" t="s">
        <v>14</v>
      </c>
      <c r="J780" t="s">
        <v>59</v>
      </c>
      <c r="K780" t="s">
        <v>23</v>
      </c>
      <c r="L780" t="s">
        <v>24</v>
      </c>
    </row>
    <row r="781" spans="1:12" x14ac:dyDescent="0.25">
      <c r="A781" t="s">
        <v>60</v>
      </c>
      <c r="B781">
        <v>0</v>
      </c>
      <c r="C781">
        <v>2035</v>
      </c>
      <c r="D781" t="s">
        <v>18</v>
      </c>
      <c r="E781">
        <v>37536.060171632402</v>
      </c>
      <c r="F781">
        <v>10</v>
      </c>
      <c r="G781">
        <v>3</v>
      </c>
      <c r="H781">
        <v>3</v>
      </c>
      <c r="I781" t="s">
        <v>14</v>
      </c>
      <c r="J781" t="s">
        <v>59</v>
      </c>
      <c r="K781" t="s">
        <v>23</v>
      </c>
      <c r="L781" t="s">
        <v>24</v>
      </c>
    </row>
    <row r="782" spans="1:12" x14ac:dyDescent="0.25">
      <c r="A782" t="s">
        <v>61</v>
      </c>
      <c r="B782">
        <v>0</v>
      </c>
      <c r="C782">
        <v>2035</v>
      </c>
      <c r="D782" t="s">
        <v>13</v>
      </c>
      <c r="E782">
        <v>37536.1531483867</v>
      </c>
      <c r="F782">
        <v>5</v>
      </c>
      <c r="G782">
        <v>3</v>
      </c>
      <c r="H782">
        <v>3</v>
      </c>
      <c r="I782" t="s">
        <v>14</v>
      </c>
      <c r="J782" t="s">
        <v>59</v>
      </c>
      <c r="K782" t="s">
        <v>23</v>
      </c>
      <c r="L782" t="s">
        <v>17</v>
      </c>
    </row>
    <row r="783" spans="1:12" x14ac:dyDescent="0.25">
      <c r="A783" t="s">
        <v>61</v>
      </c>
      <c r="B783">
        <v>0</v>
      </c>
      <c r="C783">
        <v>2035</v>
      </c>
      <c r="D783" t="s">
        <v>18</v>
      </c>
      <c r="E783">
        <v>37536.1531483867</v>
      </c>
      <c r="F783">
        <v>10</v>
      </c>
      <c r="G783">
        <v>3</v>
      </c>
      <c r="H783">
        <v>3</v>
      </c>
      <c r="I783" t="s">
        <v>14</v>
      </c>
      <c r="J783" t="s">
        <v>59</v>
      </c>
      <c r="K783" t="s">
        <v>23</v>
      </c>
      <c r="L783" t="s">
        <v>17</v>
      </c>
    </row>
    <row r="784" spans="1:12" x14ac:dyDescent="0.25">
      <c r="A784" t="s">
        <v>62</v>
      </c>
      <c r="B784">
        <v>0</v>
      </c>
      <c r="C784">
        <v>2035</v>
      </c>
      <c r="D784" t="s">
        <v>13</v>
      </c>
      <c r="E784">
        <v>37536.121473827603</v>
      </c>
      <c r="F784">
        <v>5</v>
      </c>
      <c r="G784">
        <v>1</v>
      </c>
      <c r="H784">
        <v>1</v>
      </c>
      <c r="I784" t="s">
        <v>14</v>
      </c>
      <c r="J784" t="s">
        <v>59</v>
      </c>
      <c r="K784" t="s">
        <v>27</v>
      </c>
      <c r="L784" t="s">
        <v>24</v>
      </c>
    </row>
    <row r="785" spans="1:12" x14ac:dyDescent="0.25">
      <c r="A785" t="s">
        <v>62</v>
      </c>
      <c r="B785">
        <v>0</v>
      </c>
      <c r="C785">
        <v>2035</v>
      </c>
      <c r="D785" t="s">
        <v>18</v>
      </c>
      <c r="E785">
        <v>37536.121473827603</v>
      </c>
      <c r="F785">
        <v>10</v>
      </c>
      <c r="G785">
        <v>3</v>
      </c>
      <c r="H785">
        <v>3</v>
      </c>
      <c r="I785" t="s">
        <v>14</v>
      </c>
      <c r="J785" t="s">
        <v>59</v>
      </c>
      <c r="K785" t="s">
        <v>27</v>
      </c>
      <c r="L785" t="s">
        <v>24</v>
      </c>
    </row>
    <row r="786" spans="1:12" x14ac:dyDescent="0.25">
      <c r="A786" t="s">
        <v>63</v>
      </c>
      <c r="B786">
        <v>0</v>
      </c>
      <c r="C786">
        <v>2035</v>
      </c>
      <c r="D786" t="s">
        <v>13</v>
      </c>
      <c r="E786">
        <v>37536.159183329997</v>
      </c>
      <c r="F786">
        <v>5</v>
      </c>
      <c r="G786">
        <v>3</v>
      </c>
      <c r="H786">
        <v>3</v>
      </c>
      <c r="I786" t="s">
        <v>14</v>
      </c>
      <c r="J786" t="s">
        <v>59</v>
      </c>
      <c r="K786" t="s">
        <v>27</v>
      </c>
      <c r="L786" t="s">
        <v>17</v>
      </c>
    </row>
    <row r="787" spans="1:12" x14ac:dyDescent="0.25">
      <c r="A787" t="s">
        <v>63</v>
      </c>
      <c r="B787">
        <v>0</v>
      </c>
      <c r="C787">
        <v>2035</v>
      </c>
      <c r="D787" t="s">
        <v>18</v>
      </c>
      <c r="E787">
        <v>37536.159183329997</v>
      </c>
      <c r="F787">
        <v>10</v>
      </c>
      <c r="G787">
        <v>5</v>
      </c>
      <c r="H787">
        <v>5</v>
      </c>
      <c r="I787" t="s">
        <v>14</v>
      </c>
      <c r="J787" t="s">
        <v>59</v>
      </c>
      <c r="K787" t="s">
        <v>27</v>
      </c>
      <c r="L787" t="s">
        <v>17</v>
      </c>
    </row>
    <row r="788" spans="1:12" x14ac:dyDescent="0.25">
      <c r="A788" t="s">
        <v>64</v>
      </c>
      <c r="B788">
        <v>0</v>
      </c>
      <c r="C788">
        <v>2035</v>
      </c>
      <c r="D788" t="s">
        <v>13</v>
      </c>
      <c r="E788">
        <v>37536.070332201998</v>
      </c>
      <c r="F788">
        <v>5</v>
      </c>
      <c r="G788">
        <v>1</v>
      </c>
      <c r="H788">
        <v>1</v>
      </c>
      <c r="I788" t="s">
        <v>14</v>
      </c>
      <c r="J788" t="s">
        <v>59</v>
      </c>
      <c r="K788" t="s">
        <v>29</v>
      </c>
      <c r="L788" t="s">
        <v>24</v>
      </c>
    </row>
    <row r="789" spans="1:12" x14ac:dyDescent="0.25">
      <c r="A789" t="s">
        <v>64</v>
      </c>
      <c r="B789">
        <v>0</v>
      </c>
      <c r="C789">
        <v>2035</v>
      </c>
      <c r="D789" t="s">
        <v>18</v>
      </c>
      <c r="E789">
        <v>37536.070332201998</v>
      </c>
      <c r="F789">
        <v>10</v>
      </c>
      <c r="G789">
        <v>3</v>
      </c>
      <c r="H789">
        <v>3</v>
      </c>
      <c r="I789" t="s">
        <v>14</v>
      </c>
      <c r="J789" t="s">
        <v>59</v>
      </c>
      <c r="K789" t="s">
        <v>29</v>
      </c>
      <c r="L789" t="s">
        <v>24</v>
      </c>
    </row>
    <row r="790" spans="1:12" x14ac:dyDescent="0.25">
      <c r="A790" t="s">
        <v>65</v>
      </c>
      <c r="B790">
        <v>0</v>
      </c>
      <c r="C790">
        <v>2035</v>
      </c>
      <c r="D790" t="s">
        <v>13</v>
      </c>
      <c r="E790">
        <v>37536.0619166998</v>
      </c>
      <c r="F790">
        <v>5</v>
      </c>
      <c r="G790">
        <v>3</v>
      </c>
      <c r="H790">
        <v>3</v>
      </c>
      <c r="I790" t="s">
        <v>14</v>
      </c>
      <c r="J790" t="s">
        <v>59</v>
      </c>
      <c r="K790" t="s">
        <v>29</v>
      </c>
      <c r="L790" t="s">
        <v>17</v>
      </c>
    </row>
    <row r="791" spans="1:12" x14ac:dyDescent="0.25">
      <c r="A791" t="s">
        <v>65</v>
      </c>
      <c r="B791">
        <v>0</v>
      </c>
      <c r="C791">
        <v>2035</v>
      </c>
      <c r="D791" t="s">
        <v>18</v>
      </c>
      <c r="E791">
        <v>37536.0619166998</v>
      </c>
      <c r="F791">
        <v>10</v>
      </c>
      <c r="G791">
        <v>12</v>
      </c>
      <c r="H791">
        <v>10</v>
      </c>
      <c r="I791" t="s">
        <v>14</v>
      </c>
      <c r="J791" t="s">
        <v>59</v>
      </c>
      <c r="K791" t="s">
        <v>29</v>
      </c>
      <c r="L791" t="s">
        <v>17</v>
      </c>
    </row>
    <row r="792" spans="1:12" x14ac:dyDescent="0.25">
      <c r="A792" t="s">
        <v>66</v>
      </c>
      <c r="B792">
        <v>0</v>
      </c>
      <c r="C792">
        <v>2035</v>
      </c>
      <c r="D792" t="s">
        <v>13</v>
      </c>
      <c r="E792">
        <v>37536.0289312362</v>
      </c>
      <c r="F792">
        <v>5</v>
      </c>
      <c r="G792">
        <v>3</v>
      </c>
      <c r="H792">
        <v>3</v>
      </c>
      <c r="I792" t="s">
        <v>14</v>
      </c>
      <c r="J792" t="s">
        <v>59</v>
      </c>
      <c r="K792" t="s">
        <v>29</v>
      </c>
      <c r="L792" t="s">
        <v>31</v>
      </c>
    </row>
    <row r="793" spans="1:12" x14ac:dyDescent="0.25">
      <c r="A793" t="s">
        <v>66</v>
      </c>
      <c r="B793">
        <v>0</v>
      </c>
      <c r="C793">
        <v>2035</v>
      </c>
      <c r="D793" t="s">
        <v>18</v>
      </c>
      <c r="E793">
        <v>37536.0289312362</v>
      </c>
      <c r="F793">
        <v>10</v>
      </c>
      <c r="G793">
        <v>12</v>
      </c>
      <c r="H793">
        <v>10</v>
      </c>
      <c r="I793" t="s">
        <v>14</v>
      </c>
      <c r="J793" t="s">
        <v>59</v>
      </c>
      <c r="K793" t="s">
        <v>29</v>
      </c>
      <c r="L793" t="s">
        <v>31</v>
      </c>
    </row>
    <row r="794" spans="1:12" x14ac:dyDescent="0.25">
      <c r="A794" t="s">
        <v>67</v>
      </c>
      <c r="B794">
        <v>0</v>
      </c>
      <c r="C794">
        <v>2035</v>
      </c>
      <c r="D794" t="s">
        <v>13</v>
      </c>
      <c r="E794">
        <v>6374.21355454693</v>
      </c>
      <c r="F794">
        <v>5</v>
      </c>
      <c r="G794">
        <v>8</v>
      </c>
      <c r="H794">
        <v>5</v>
      </c>
      <c r="I794" t="s">
        <v>14</v>
      </c>
      <c r="J794" t="s">
        <v>68</v>
      </c>
      <c r="K794" t="s">
        <v>23</v>
      </c>
      <c r="L794" t="s">
        <v>24</v>
      </c>
    </row>
    <row r="795" spans="1:12" x14ac:dyDescent="0.25">
      <c r="A795" t="s">
        <v>67</v>
      </c>
      <c r="B795">
        <v>0</v>
      </c>
      <c r="C795">
        <v>2035</v>
      </c>
      <c r="D795" t="s">
        <v>18</v>
      </c>
      <c r="E795">
        <v>6374.21355454693</v>
      </c>
      <c r="F795">
        <v>10</v>
      </c>
      <c r="G795">
        <v>17</v>
      </c>
      <c r="H795">
        <v>10</v>
      </c>
      <c r="I795" t="s">
        <v>14</v>
      </c>
      <c r="J795" t="s">
        <v>68</v>
      </c>
      <c r="K795" t="s">
        <v>23</v>
      </c>
      <c r="L795" t="s">
        <v>24</v>
      </c>
    </row>
    <row r="796" spans="1:12" x14ac:dyDescent="0.25">
      <c r="A796" t="s">
        <v>69</v>
      </c>
      <c r="B796">
        <v>0</v>
      </c>
      <c r="C796">
        <v>2035</v>
      </c>
      <c r="D796" t="s">
        <v>13</v>
      </c>
      <c r="E796">
        <v>6374.2280856031903</v>
      </c>
      <c r="F796">
        <v>5</v>
      </c>
      <c r="G796">
        <v>8</v>
      </c>
      <c r="H796">
        <v>5</v>
      </c>
      <c r="I796" t="s">
        <v>14</v>
      </c>
      <c r="J796" t="s">
        <v>68</v>
      </c>
      <c r="K796" t="s">
        <v>27</v>
      </c>
      <c r="L796" t="s">
        <v>24</v>
      </c>
    </row>
    <row r="797" spans="1:12" x14ac:dyDescent="0.25">
      <c r="A797" t="s">
        <v>69</v>
      </c>
      <c r="B797">
        <v>0</v>
      </c>
      <c r="C797">
        <v>2035</v>
      </c>
      <c r="D797" t="s">
        <v>18</v>
      </c>
      <c r="E797">
        <v>6374.2280856031903</v>
      </c>
      <c r="F797">
        <v>10</v>
      </c>
      <c r="G797">
        <v>17</v>
      </c>
      <c r="H797">
        <v>10</v>
      </c>
      <c r="I797" t="s">
        <v>14</v>
      </c>
      <c r="J797" t="s">
        <v>68</v>
      </c>
      <c r="K797" t="s">
        <v>27</v>
      </c>
      <c r="L797" t="s">
        <v>24</v>
      </c>
    </row>
    <row r="798" spans="1:12" x14ac:dyDescent="0.25">
      <c r="A798" t="s">
        <v>70</v>
      </c>
      <c r="B798">
        <v>0</v>
      </c>
      <c r="C798">
        <v>2035</v>
      </c>
      <c r="D798" t="s">
        <v>13</v>
      </c>
      <c r="E798">
        <v>6374.2110008008403</v>
      </c>
      <c r="F798">
        <v>5</v>
      </c>
      <c r="G798">
        <v>16</v>
      </c>
      <c r="H798">
        <v>5</v>
      </c>
      <c r="I798" t="s">
        <v>14</v>
      </c>
      <c r="J798" t="s">
        <v>68</v>
      </c>
      <c r="K798" t="s">
        <v>27</v>
      </c>
      <c r="L798" t="s">
        <v>17</v>
      </c>
    </row>
    <row r="799" spans="1:12" x14ac:dyDescent="0.25">
      <c r="A799" t="s">
        <v>70</v>
      </c>
      <c r="B799">
        <v>0</v>
      </c>
      <c r="C799">
        <v>2035</v>
      </c>
      <c r="D799" t="s">
        <v>18</v>
      </c>
      <c r="E799">
        <v>6374.2110008008403</v>
      </c>
      <c r="F799">
        <v>10</v>
      </c>
      <c r="G799">
        <v>29</v>
      </c>
      <c r="H799">
        <v>10</v>
      </c>
      <c r="I799" t="s">
        <v>14</v>
      </c>
      <c r="J799" t="s">
        <v>68</v>
      </c>
      <c r="K799" t="s">
        <v>27</v>
      </c>
      <c r="L799" t="s">
        <v>17</v>
      </c>
    </row>
    <row r="800" spans="1:12" x14ac:dyDescent="0.25">
      <c r="A800" t="s">
        <v>71</v>
      </c>
      <c r="B800">
        <v>0</v>
      </c>
      <c r="C800">
        <v>2035</v>
      </c>
      <c r="D800" t="s">
        <v>13</v>
      </c>
      <c r="E800">
        <v>6374.2176375077897</v>
      </c>
      <c r="F800">
        <v>5</v>
      </c>
      <c r="G800">
        <v>8</v>
      </c>
      <c r="H800">
        <v>5</v>
      </c>
      <c r="I800" t="s">
        <v>14</v>
      </c>
      <c r="J800" t="s">
        <v>68</v>
      </c>
      <c r="K800" t="s">
        <v>29</v>
      </c>
      <c r="L800" t="s">
        <v>24</v>
      </c>
    </row>
    <row r="801" spans="1:12" x14ac:dyDescent="0.25">
      <c r="A801" t="s">
        <v>71</v>
      </c>
      <c r="B801">
        <v>0</v>
      </c>
      <c r="C801">
        <v>2035</v>
      </c>
      <c r="D801" t="s">
        <v>18</v>
      </c>
      <c r="E801">
        <v>6374.2176375077897</v>
      </c>
      <c r="F801">
        <v>10</v>
      </c>
      <c r="G801">
        <v>17</v>
      </c>
      <c r="H801">
        <v>10</v>
      </c>
      <c r="I801" t="s">
        <v>14</v>
      </c>
      <c r="J801" t="s">
        <v>68</v>
      </c>
      <c r="K801" t="s">
        <v>29</v>
      </c>
      <c r="L801" t="s">
        <v>24</v>
      </c>
    </row>
    <row r="802" spans="1:12" x14ac:dyDescent="0.25">
      <c r="A802" t="s">
        <v>72</v>
      </c>
      <c r="B802">
        <v>0</v>
      </c>
      <c r="C802">
        <v>2035</v>
      </c>
      <c r="D802" t="s">
        <v>13</v>
      </c>
      <c r="E802">
        <v>6374.2316456373801</v>
      </c>
      <c r="F802">
        <v>5</v>
      </c>
      <c r="G802">
        <v>16</v>
      </c>
      <c r="H802">
        <v>5</v>
      </c>
      <c r="I802" t="s">
        <v>14</v>
      </c>
      <c r="J802" t="s">
        <v>68</v>
      </c>
      <c r="K802" t="s">
        <v>29</v>
      </c>
      <c r="L802" t="s">
        <v>17</v>
      </c>
    </row>
    <row r="803" spans="1:12" x14ac:dyDescent="0.25">
      <c r="A803" t="s">
        <v>72</v>
      </c>
      <c r="B803">
        <v>0</v>
      </c>
      <c r="C803">
        <v>2035</v>
      </c>
      <c r="D803" t="s">
        <v>18</v>
      </c>
      <c r="E803">
        <v>6374.2316456373801</v>
      </c>
      <c r="F803">
        <v>10</v>
      </c>
      <c r="G803">
        <v>68</v>
      </c>
      <c r="H803">
        <v>10</v>
      </c>
      <c r="I803" t="s">
        <v>14</v>
      </c>
      <c r="J803" t="s">
        <v>68</v>
      </c>
      <c r="K803" t="s">
        <v>29</v>
      </c>
      <c r="L803" t="s">
        <v>17</v>
      </c>
    </row>
    <row r="804" spans="1:12" x14ac:dyDescent="0.25">
      <c r="A804" t="s">
        <v>73</v>
      </c>
      <c r="B804">
        <v>0</v>
      </c>
      <c r="C804">
        <v>2035</v>
      </c>
      <c r="D804" t="s">
        <v>13</v>
      </c>
      <c r="E804">
        <v>77483.812143926407</v>
      </c>
      <c r="F804">
        <v>5</v>
      </c>
      <c r="G804">
        <v>1</v>
      </c>
      <c r="H804">
        <v>1</v>
      </c>
      <c r="I804" t="s">
        <v>14</v>
      </c>
      <c r="J804" t="s">
        <v>74</v>
      </c>
      <c r="K804" t="s">
        <v>27</v>
      </c>
      <c r="L804" t="s">
        <v>17</v>
      </c>
    </row>
    <row r="805" spans="1:12" x14ac:dyDescent="0.25">
      <c r="A805" t="s">
        <v>73</v>
      </c>
      <c r="B805">
        <v>0</v>
      </c>
      <c r="C805">
        <v>2035</v>
      </c>
      <c r="D805" t="s">
        <v>18</v>
      </c>
      <c r="E805">
        <v>77483.812143926407</v>
      </c>
      <c r="F805">
        <v>10</v>
      </c>
      <c r="G805">
        <v>2</v>
      </c>
      <c r="H805">
        <v>2</v>
      </c>
      <c r="I805" t="s">
        <v>14</v>
      </c>
      <c r="J805" t="s">
        <v>74</v>
      </c>
      <c r="K805" t="s">
        <v>27</v>
      </c>
      <c r="L805" t="s">
        <v>17</v>
      </c>
    </row>
    <row r="806" spans="1:12" x14ac:dyDescent="0.25">
      <c r="A806" t="s">
        <v>75</v>
      </c>
      <c r="B806">
        <v>0</v>
      </c>
      <c r="C806">
        <v>2035</v>
      </c>
      <c r="D806" t="s">
        <v>13</v>
      </c>
      <c r="E806">
        <v>77483.967065332996</v>
      </c>
      <c r="F806">
        <v>5</v>
      </c>
      <c r="G806">
        <v>1</v>
      </c>
      <c r="H806">
        <v>1</v>
      </c>
      <c r="I806" t="s">
        <v>14</v>
      </c>
      <c r="J806" t="s">
        <v>74</v>
      </c>
      <c r="K806" t="s">
        <v>29</v>
      </c>
      <c r="L806" t="s">
        <v>17</v>
      </c>
    </row>
    <row r="807" spans="1:12" x14ac:dyDescent="0.25">
      <c r="A807" t="s">
        <v>75</v>
      </c>
      <c r="B807">
        <v>0</v>
      </c>
      <c r="C807">
        <v>2035</v>
      </c>
      <c r="D807" t="s">
        <v>18</v>
      </c>
      <c r="E807">
        <v>77483.967065332996</v>
      </c>
      <c r="F807">
        <v>10</v>
      </c>
      <c r="G807">
        <v>6</v>
      </c>
      <c r="H807">
        <v>6</v>
      </c>
      <c r="I807" t="s">
        <v>14</v>
      </c>
      <c r="J807" t="s">
        <v>74</v>
      </c>
      <c r="K807" t="s">
        <v>29</v>
      </c>
      <c r="L807" t="s">
        <v>17</v>
      </c>
    </row>
    <row r="808" spans="1:12" x14ac:dyDescent="0.25">
      <c r="A808" t="s">
        <v>76</v>
      </c>
      <c r="B808">
        <v>0</v>
      </c>
      <c r="C808">
        <v>2035</v>
      </c>
      <c r="D808" t="s">
        <v>13</v>
      </c>
      <c r="E808">
        <v>77483.960874237193</v>
      </c>
      <c r="F808">
        <v>5</v>
      </c>
      <c r="G808">
        <v>1</v>
      </c>
      <c r="H808">
        <v>1</v>
      </c>
      <c r="I808" t="s">
        <v>14</v>
      </c>
      <c r="J808" t="s">
        <v>74</v>
      </c>
      <c r="K808" t="s">
        <v>29</v>
      </c>
      <c r="L808" t="s">
        <v>31</v>
      </c>
    </row>
    <row r="809" spans="1:12" x14ac:dyDescent="0.25">
      <c r="A809" t="s">
        <v>76</v>
      </c>
      <c r="B809">
        <v>0</v>
      </c>
      <c r="C809">
        <v>2035</v>
      </c>
      <c r="D809" t="s">
        <v>18</v>
      </c>
      <c r="E809">
        <v>77483.960874237193</v>
      </c>
      <c r="F809">
        <v>10</v>
      </c>
      <c r="G809">
        <v>6</v>
      </c>
      <c r="H809">
        <v>6</v>
      </c>
      <c r="I809" t="s">
        <v>14</v>
      </c>
      <c r="J809" t="s">
        <v>74</v>
      </c>
      <c r="K809" t="s">
        <v>29</v>
      </c>
      <c r="L809" t="s">
        <v>31</v>
      </c>
    </row>
    <row r="810" spans="1:12" x14ac:dyDescent="0.25">
      <c r="A810" t="s">
        <v>77</v>
      </c>
      <c r="B810">
        <v>0</v>
      </c>
      <c r="C810">
        <v>2035</v>
      </c>
      <c r="D810" t="s">
        <v>13</v>
      </c>
      <c r="E810">
        <v>149423.17402373499</v>
      </c>
      <c r="F810">
        <v>5</v>
      </c>
      <c r="G810">
        <v>1</v>
      </c>
      <c r="H810">
        <v>1</v>
      </c>
      <c r="I810" t="s">
        <v>14</v>
      </c>
      <c r="J810" t="s">
        <v>78</v>
      </c>
      <c r="K810" t="s">
        <v>29</v>
      </c>
      <c r="L810" t="s">
        <v>17</v>
      </c>
    </row>
    <row r="811" spans="1:12" x14ac:dyDescent="0.25">
      <c r="A811" t="s">
        <v>77</v>
      </c>
      <c r="B811">
        <v>0</v>
      </c>
      <c r="C811">
        <v>2035</v>
      </c>
      <c r="D811" t="s">
        <v>18</v>
      </c>
      <c r="E811">
        <v>149423.17402373499</v>
      </c>
      <c r="F811">
        <v>10</v>
      </c>
      <c r="G811">
        <v>3</v>
      </c>
      <c r="H811">
        <v>3</v>
      </c>
      <c r="I811" t="s">
        <v>14</v>
      </c>
      <c r="J811" t="s">
        <v>78</v>
      </c>
      <c r="K811" t="s">
        <v>29</v>
      </c>
      <c r="L811" t="s">
        <v>17</v>
      </c>
    </row>
    <row r="812" spans="1:12" x14ac:dyDescent="0.25">
      <c r="A812" t="s">
        <v>12</v>
      </c>
      <c r="B812">
        <v>0</v>
      </c>
      <c r="C812">
        <v>2036</v>
      </c>
      <c r="D812" t="s">
        <v>13</v>
      </c>
      <c r="E812">
        <v>14944.087717381701</v>
      </c>
      <c r="F812">
        <v>5</v>
      </c>
      <c r="G812">
        <v>7</v>
      </c>
      <c r="H812">
        <v>5</v>
      </c>
      <c r="I812" t="s">
        <v>14</v>
      </c>
      <c r="J812" t="s">
        <v>15</v>
      </c>
      <c r="K812" t="s">
        <v>16</v>
      </c>
      <c r="L812" t="s">
        <v>17</v>
      </c>
    </row>
    <row r="813" spans="1:12" x14ac:dyDescent="0.25">
      <c r="A813" t="s">
        <v>12</v>
      </c>
      <c r="B813">
        <v>0</v>
      </c>
      <c r="C813">
        <v>2036</v>
      </c>
      <c r="D813" t="s">
        <v>18</v>
      </c>
      <c r="E813">
        <v>14944.087717381701</v>
      </c>
      <c r="F813">
        <v>10</v>
      </c>
      <c r="G813">
        <v>7</v>
      </c>
      <c r="H813">
        <v>7</v>
      </c>
      <c r="I813" t="s">
        <v>14</v>
      </c>
      <c r="J813" t="s">
        <v>15</v>
      </c>
      <c r="K813" t="s">
        <v>16</v>
      </c>
      <c r="L813" t="s">
        <v>17</v>
      </c>
    </row>
    <row r="814" spans="1:12" x14ac:dyDescent="0.25">
      <c r="A814" t="s">
        <v>19</v>
      </c>
      <c r="B814">
        <v>0</v>
      </c>
      <c r="C814">
        <v>2036</v>
      </c>
      <c r="D814" t="s">
        <v>13</v>
      </c>
      <c r="E814">
        <v>14944.087626836999</v>
      </c>
      <c r="F814">
        <v>5</v>
      </c>
      <c r="G814">
        <v>7</v>
      </c>
      <c r="H814">
        <v>5</v>
      </c>
      <c r="I814" t="s">
        <v>14</v>
      </c>
      <c r="J814" t="s">
        <v>20</v>
      </c>
      <c r="K814" t="s">
        <v>16</v>
      </c>
      <c r="L814" t="s">
        <v>17</v>
      </c>
    </row>
    <row r="815" spans="1:12" x14ac:dyDescent="0.25">
      <c r="A815" t="s">
        <v>19</v>
      </c>
      <c r="B815">
        <v>0</v>
      </c>
      <c r="C815">
        <v>2036</v>
      </c>
      <c r="D815" t="s">
        <v>18</v>
      </c>
      <c r="E815">
        <v>14944.087626836999</v>
      </c>
      <c r="F815">
        <v>10</v>
      </c>
      <c r="G815">
        <v>7</v>
      </c>
      <c r="H815">
        <v>7</v>
      </c>
      <c r="I815" t="s">
        <v>14</v>
      </c>
      <c r="J815" t="s">
        <v>20</v>
      </c>
      <c r="K815" t="s">
        <v>16</v>
      </c>
      <c r="L815" t="s">
        <v>17</v>
      </c>
    </row>
    <row r="816" spans="1:12" x14ac:dyDescent="0.25">
      <c r="A816" t="s">
        <v>21</v>
      </c>
      <c r="B816">
        <v>0</v>
      </c>
      <c r="C816">
        <v>2036</v>
      </c>
      <c r="D816" t="s">
        <v>13</v>
      </c>
      <c r="E816">
        <v>38084.843425253297</v>
      </c>
      <c r="F816">
        <v>5</v>
      </c>
      <c r="G816">
        <v>1</v>
      </c>
      <c r="H816">
        <v>1</v>
      </c>
      <c r="I816" t="s">
        <v>14</v>
      </c>
      <c r="J816" t="s">
        <v>22</v>
      </c>
      <c r="K816" t="s">
        <v>23</v>
      </c>
      <c r="L816" t="s">
        <v>24</v>
      </c>
    </row>
    <row r="817" spans="1:12" x14ac:dyDescent="0.25">
      <c r="A817" t="s">
        <v>21</v>
      </c>
      <c r="B817">
        <v>0</v>
      </c>
      <c r="C817">
        <v>2036</v>
      </c>
      <c r="D817" t="s">
        <v>18</v>
      </c>
      <c r="E817">
        <v>38084.843425253297</v>
      </c>
      <c r="F817">
        <v>10</v>
      </c>
      <c r="G817">
        <v>3</v>
      </c>
      <c r="H817">
        <v>3</v>
      </c>
      <c r="I817" t="s">
        <v>14</v>
      </c>
      <c r="J817" t="s">
        <v>22</v>
      </c>
      <c r="K817" t="s">
        <v>23</v>
      </c>
      <c r="L817" t="s">
        <v>24</v>
      </c>
    </row>
    <row r="818" spans="1:12" x14ac:dyDescent="0.25">
      <c r="A818" t="s">
        <v>25</v>
      </c>
      <c r="B818">
        <v>0</v>
      </c>
      <c r="C818">
        <v>2036</v>
      </c>
      <c r="D818" t="s">
        <v>13</v>
      </c>
      <c r="E818">
        <v>38084.817572982203</v>
      </c>
      <c r="F818">
        <v>5</v>
      </c>
      <c r="G818">
        <v>3</v>
      </c>
      <c r="H818">
        <v>3</v>
      </c>
      <c r="I818" t="s">
        <v>14</v>
      </c>
      <c r="J818" t="s">
        <v>22</v>
      </c>
      <c r="K818" t="s">
        <v>23</v>
      </c>
      <c r="L818" t="s">
        <v>17</v>
      </c>
    </row>
    <row r="819" spans="1:12" x14ac:dyDescent="0.25">
      <c r="A819" t="s">
        <v>25</v>
      </c>
      <c r="B819">
        <v>0</v>
      </c>
      <c r="C819">
        <v>2036</v>
      </c>
      <c r="D819" t="s">
        <v>18</v>
      </c>
      <c r="E819">
        <v>38084.817572982203</v>
      </c>
      <c r="F819">
        <v>10</v>
      </c>
      <c r="G819">
        <v>3</v>
      </c>
      <c r="H819">
        <v>3</v>
      </c>
      <c r="I819" t="s">
        <v>14</v>
      </c>
      <c r="J819" t="s">
        <v>22</v>
      </c>
      <c r="K819" t="s">
        <v>23</v>
      </c>
      <c r="L819" t="s">
        <v>17</v>
      </c>
    </row>
    <row r="820" spans="1:12" x14ac:dyDescent="0.25">
      <c r="A820" t="s">
        <v>26</v>
      </c>
      <c r="B820">
        <v>0</v>
      </c>
      <c r="C820">
        <v>2036</v>
      </c>
      <c r="D820" t="s">
        <v>13</v>
      </c>
      <c r="E820">
        <v>38084.900289127399</v>
      </c>
      <c r="F820">
        <v>5</v>
      </c>
      <c r="G820">
        <v>3</v>
      </c>
      <c r="H820">
        <v>3</v>
      </c>
      <c r="I820" t="s">
        <v>14</v>
      </c>
      <c r="J820" t="s">
        <v>22</v>
      </c>
      <c r="K820" t="s">
        <v>27</v>
      </c>
      <c r="L820" t="s">
        <v>17</v>
      </c>
    </row>
    <row r="821" spans="1:12" x14ac:dyDescent="0.25">
      <c r="A821" t="s">
        <v>26</v>
      </c>
      <c r="B821">
        <v>0</v>
      </c>
      <c r="C821">
        <v>2036</v>
      </c>
      <c r="D821" t="s">
        <v>18</v>
      </c>
      <c r="E821">
        <v>38084.900289127399</v>
      </c>
      <c r="F821">
        <v>10</v>
      </c>
      <c r="G821">
        <v>5</v>
      </c>
      <c r="H821">
        <v>5</v>
      </c>
      <c r="I821" t="s">
        <v>14</v>
      </c>
      <c r="J821" t="s">
        <v>22</v>
      </c>
      <c r="K821" t="s">
        <v>27</v>
      </c>
      <c r="L821" t="s">
        <v>17</v>
      </c>
    </row>
    <row r="822" spans="1:12" x14ac:dyDescent="0.25">
      <c r="A822" t="s">
        <v>28</v>
      </c>
      <c r="B822">
        <v>0</v>
      </c>
      <c r="C822">
        <v>2036</v>
      </c>
      <c r="D822" t="s">
        <v>13</v>
      </c>
      <c r="E822">
        <v>38084.914186145303</v>
      </c>
      <c r="F822">
        <v>5</v>
      </c>
      <c r="G822">
        <v>3</v>
      </c>
      <c r="H822">
        <v>3</v>
      </c>
      <c r="I822" t="s">
        <v>14</v>
      </c>
      <c r="J822" t="s">
        <v>22</v>
      </c>
      <c r="K822" t="s">
        <v>29</v>
      </c>
      <c r="L822" t="s">
        <v>17</v>
      </c>
    </row>
    <row r="823" spans="1:12" x14ac:dyDescent="0.25">
      <c r="A823" t="s">
        <v>28</v>
      </c>
      <c r="B823">
        <v>0</v>
      </c>
      <c r="C823">
        <v>2036</v>
      </c>
      <c r="D823" t="s">
        <v>18</v>
      </c>
      <c r="E823">
        <v>38084.914186145303</v>
      </c>
      <c r="F823">
        <v>10</v>
      </c>
      <c r="G823">
        <v>11</v>
      </c>
      <c r="H823">
        <v>10</v>
      </c>
      <c r="I823" t="s">
        <v>14</v>
      </c>
      <c r="J823" t="s">
        <v>22</v>
      </c>
      <c r="K823" t="s">
        <v>29</v>
      </c>
      <c r="L823" t="s">
        <v>17</v>
      </c>
    </row>
    <row r="824" spans="1:12" x14ac:dyDescent="0.25">
      <c r="A824" t="s">
        <v>30</v>
      </c>
      <c r="B824">
        <v>0</v>
      </c>
      <c r="C824">
        <v>2036</v>
      </c>
      <c r="D824" t="s">
        <v>13</v>
      </c>
      <c r="E824">
        <v>38084.831074411399</v>
      </c>
      <c r="F824">
        <v>5</v>
      </c>
      <c r="G824">
        <v>3</v>
      </c>
      <c r="H824">
        <v>3</v>
      </c>
      <c r="I824" t="s">
        <v>14</v>
      </c>
      <c r="J824" t="s">
        <v>22</v>
      </c>
      <c r="K824" t="s">
        <v>29</v>
      </c>
      <c r="L824" t="s">
        <v>31</v>
      </c>
    </row>
    <row r="825" spans="1:12" x14ac:dyDescent="0.25">
      <c r="A825" t="s">
        <v>30</v>
      </c>
      <c r="B825">
        <v>0</v>
      </c>
      <c r="C825">
        <v>2036</v>
      </c>
      <c r="D825" t="s">
        <v>18</v>
      </c>
      <c r="E825">
        <v>38084.831074411399</v>
      </c>
      <c r="F825">
        <v>10</v>
      </c>
      <c r="G825">
        <v>11</v>
      </c>
      <c r="H825">
        <v>10</v>
      </c>
      <c r="I825" t="s">
        <v>14</v>
      </c>
      <c r="J825" t="s">
        <v>22</v>
      </c>
      <c r="K825" t="s">
        <v>29</v>
      </c>
      <c r="L825" t="s">
        <v>31</v>
      </c>
    </row>
    <row r="826" spans="1:12" x14ac:dyDescent="0.25">
      <c r="A826" t="s">
        <v>32</v>
      </c>
      <c r="B826">
        <v>0</v>
      </c>
      <c r="C826">
        <v>2036</v>
      </c>
      <c r="D826" t="s">
        <v>13</v>
      </c>
      <c r="E826">
        <v>38084.927945144103</v>
      </c>
      <c r="F826">
        <v>5</v>
      </c>
      <c r="G826">
        <v>1</v>
      </c>
      <c r="H826">
        <v>1</v>
      </c>
      <c r="I826" t="s">
        <v>14</v>
      </c>
      <c r="J826" t="s">
        <v>33</v>
      </c>
      <c r="K826" t="s">
        <v>23</v>
      </c>
      <c r="L826" t="s">
        <v>24</v>
      </c>
    </row>
    <row r="827" spans="1:12" x14ac:dyDescent="0.25">
      <c r="A827" t="s">
        <v>32</v>
      </c>
      <c r="B827">
        <v>0</v>
      </c>
      <c r="C827">
        <v>2036</v>
      </c>
      <c r="D827" t="s">
        <v>18</v>
      </c>
      <c r="E827">
        <v>38084.927945144103</v>
      </c>
      <c r="F827">
        <v>10</v>
      </c>
      <c r="G827">
        <v>3</v>
      </c>
      <c r="H827">
        <v>3</v>
      </c>
      <c r="I827" t="s">
        <v>14</v>
      </c>
      <c r="J827" t="s">
        <v>33</v>
      </c>
      <c r="K827" t="s">
        <v>23</v>
      </c>
      <c r="L827" t="s">
        <v>24</v>
      </c>
    </row>
    <row r="828" spans="1:12" x14ac:dyDescent="0.25">
      <c r="A828" t="s">
        <v>34</v>
      </c>
      <c r="B828">
        <v>0</v>
      </c>
      <c r="C828">
        <v>2036</v>
      </c>
      <c r="D828" t="s">
        <v>13</v>
      </c>
      <c r="E828">
        <v>38084.829054236798</v>
      </c>
      <c r="F828">
        <v>5</v>
      </c>
      <c r="G828">
        <v>3</v>
      </c>
      <c r="H828">
        <v>3</v>
      </c>
      <c r="I828" t="s">
        <v>14</v>
      </c>
      <c r="J828" t="s">
        <v>33</v>
      </c>
      <c r="K828" t="s">
        <v>23</v>
      </c>
      <c r="L828" t="s">
        <v>17</v>
      </c>
    </row>
    <row r="829" spans="1:12" x14ac:dyDescent="0.25">
      <c r="A829" t="s">
        <v>34</v>
      </c>
      <c r="B829">
        <v>0</v>
      </c>
      <c r="C829">
        <v>2036</v>
      </c>
      <c r="D829" t="s">
        <v>18</v>
      </c>
      <c r="E829">
        <v>38084.829054236798</v>
      </c>
      <c r="F829">
        <v>10</v>
      </c>
      <c r="G829">
        <v>3</v>
      </c>
      <c r="H829">
        <v>3</v>
      </c>
      <c r="I829" t="s">
        <v>14</v>
      </c>
      <c r="J829" t="s">
        <v>33</v>
      </c>
      <c r="K829" t="s">
        <v>23</v>
      </c>
      <c r="L829" t="s">
        <v>17</v>
      </c>
    </row>
    <row r="830" spans="1:12" x14ac:dyDescent="0.25">
      <c r="A830" t="s">
        <v>35</v>
      </c>
      <c r="B830">
        <v>0</v>
      </c>
      <c r="C830">
        <v>2036</v>
      </c>
      <c r="D830" t="s">
        <v>13</v>
      </c>
      <c r="E830">
        <v>38084.9373299379</v>
      </c>
      <c r="F830">
        <v>5</v>
      </c>
      <c r="G830">
        <v>3</v>
      </c>
      <c r="H830">
        <v>3</v>
      </c>
      <c r="I830" t="s">
        <v>14</v>
      </c>
      <c r="J830" t="s">
        <v>33</v>
      </c>
      <c r="K830" t="s">
        <v>27</v>
      </c>
      <c r="L830" t="s">
        <v>17</v>
      </c>
    </row>
    <row r="831" spans="1:12" x14ac:dyDescent="0.25">
      <c r="A831" t="s">
        <v>35</v>
      </c>
      <c r="B831">
        <v>0</v>
      </c>
      <c r="C831">
        <v>2036</v>
      </c>
      <c r="D831" t="s">
        <v>18</v>
      </c>
      <c r="E831">
        <v>38084.9373299379</v>
      </c>
      <c r="F831">
        <v>10</v>
      </c>
      <c r="G831">
        <v>5</v>
      </c>
      <c r="H831">
        <v>5</v>
      </c>
      <c r="I831" t="s">
        <v>14</v>
      </c>
      <c r="J831" t="s">
        <v>33</v>
      </c>
      <c r="K831" t="s">
        <v>27</v>
      </c>
      <c r="L831" t="s">
        <v>17</v>
      </c>
    </row>
    <row r="832" spans="1:12" x14ac:dyDescent="0.25">
      <c r="A832" t="s">
        <v>36</v>
      </c>
      <c r="B832">
        <v>0</v>
      </c>
      <c r="C832">
        <v>2036</v>
      </c>
      <c r="D832" t="s">
        <v>13</v>
      </c>
      <c r="E832">
        <v>38084.904986715002</v>
      </c>
      <c r="F832">
        <v>5</v>
      </c>
      <c r="G832">
        <v>3</v>
      </c>
      <c r="H832">
        <v>3</v>
      </c>
      <c r="I832" t="s">
        <v>14</v>
      </c>
      <c r="J832" t="s">
        <v>33</v>
      </c>
      <c r="K832" t="s">
        <v>37</v>
      </c>
      <c r="L832" t="s">
        <v>17</v>
      </c>
    </row>
    <row r="833" spans="1:12" x14ac:dyDescent="0.25">
      <c r="A833" t="s">
        <v>36</v>
      </c>
      <c r="B833">
        <v>0</v>
      </c>
      <c r="C833">
        <v>2036</v>
      </c>
      <c r="D833" t="s">
        <v>18</v>
      </c>
      <c r="E833">
        <v>38084.904986715002</v>
      </c>
      <c r="F833">
        <v>10</v>
      </c>
      <c r="G833">
        <v>11</v>
      </c>
      <c r="H833">
        <v>10</v>
      </c>
      <c r="I833" t="s">
        <v>14</v>
      </c>
      <c r="J833" t="s">
        <v>33</v>
      </c>
      <c r="K833" t="s">
        <v>37</v>
      </c>
      <c r="L833" t="s">
        <v>17</v>
      </c>
    </row>
    <row r="834" spans="1:12" x14ac:dyDescent="0.25">
      <c r="A834" t="s">
        <v>38</v>
      </c>
      <c r="B834">
        <v>0</v>
      </c>
      <c r="C834">
        <v>2036</v>
      </c>
      <c r="D834" t="s">
        <v>13</v>
      </c>
      <c r="E834">
        <v>38084.869943463404</v>
      </c>
      <c r="F834">
        <v>5</v>
      </c>
      <c r="G834">
        <v>3</v>
      </c>
      <c r="H834">
        <v>3</v>
      </c>
      <c r="I834" t="s">
        <v>14</v>
      </c>
      <c r="J834" t="s">
        <v>33</v>
      </c>
      <c r="K834" t="s">
        <v>37</v>
      </c>
      <c r="L834" t="s">
        <v>31</v>
      </c>
    </row>
    <row r="835" spans="1:12" x14ac:dyDescent="0.25">
      <c r="A835" t="s">
        <v>38</v>
      </c>
      <c r="B835">
        <v>0</v>
      </c>
      <c r="C835">
        <v>2036</v>
      </c>
      <c r="D835" t="s">
        <v>18</v>
      </c>
      <c r="E835">
        <v>38084.869943463404</v>
      </c>
      <c r="F835">
        <v>10</v>
      </c>
      <c r="G835">
        <v>11</v>
      </c>
      <c r="H835">
        <v>10</v>
      </c>
      <c r="I835" t="s">
        <v>14</v>
      </c>
      <c r="J835" t="s">
        <v>33</v>
      </c>
      <c r="K835" t="s">
        <v>37</v>
      </c>
      <c r="L835" t="s">
        <v>31</v>
      </c>
    </row>
    <row r="836" spans="1:12" x14ac:dyDescent="0.25">
      <c r="A836" t="s">
        <v>39</v>
      </c>
      <c r="B836">
        <v>0</v>
      </c>
      <c r="C836">
        <v>2036</v>
      </c>
      <c r="D836" t="s">
        <v>13</v>
      </c>
      <c r="E836">
        <v>9236.7693728221293</v>
      </c>
      <c r="F836">
        <v>5</v>
      </c>
      <c r="G836">
        <v>5</v>
      </c>
      <c r="H836">
        <v>5</v>
      </c>
      <c r="I836" t="s">
        <v>14</v>
      </c>
      <c r="J836" t="s">
        <v>40</v>
      </c>
      <c r="K836" t="s">
        <v>23</v>
      </c>
      <c r="L836" t="s">
        <v>24</v>
      </c>
    </row>
    <row r="837" spans="1:12" x14ac:dyDescent="0.25">
      <c r="A837" t="s">
        <v>39</v>
      </c>
      <c r="B837">
        <v>0</v>
      </c>
      <c r="C837">
        <v>2036</v>
      </c>
      <c r="D837" t="s">
        <v>18</v>
      </c>
      <c r="E837">
        <v>9236.7693728221293</v>
      </c>
      <c r="F837">
        <v>10</v>
      </c>
      <c r="G837">
        <v>12</v>
      </c>
      <c r="H837">
        <v>10</v>
      </c>
      <c r="I837" t="s">
        <v>14</v>
      </c>
      <c r="J837" t="s">
        <v>40</v>
      </c>
      <c r="K837" t="s">
        <v>23</v>
      </c>
      <c r="L837" t="s">
        <v>24</v>
      </c>
    </row>
    <row r="838" spans="1:12" x14ac:dyDescent="0.25">
      <c r="A838" t="s">
        <v>41</v>
      </c>
      <c r="B838">
        <v>0</v>
      </c>
      <c r="C838">
        <v>2036</v>
      </c>
      <c r="D838" t="s">
        <v>13</v>
      </c>
      <c r="E838">
        <v>9236.7986087183599</v>
      </c>
      <c r="F838">
        <v>5</v>
      </c>
      <c r="G838">
        <v>11</v>
      </c>
      <c r="H838">
        <v>5</v>
      </c>
      <c r="I838" t="s">
        <v>14</v>
      </c>
      <c r="J838" t="s">
        <v>40</v>
      </c>
      <c r="K838" t="s">
        <v>23</v>
      </c>
      <c r="L838" t="s">
        <v>17</v>
      </c>
    </row>
    <row r="839" spans="1:12" x14ac:dyDescent="0.25">
      <c r="A839" t="s">
        <v>41</v>
      </c>
      <c r="B839">
        <v>0</v>
      </c>
      <c r="C839">
        <v>2036</v>
      </c>
      <c r="D839" t="s">
        <v>18</v>
      </c>
      <c r="E839">
        <v>9236.7986087183599</v>
      </c>
      <c r="F839">
        <v>10</v>
      </c>
      <c r="G839">
        <v>12</v>
      </c>
      <c r="H839">
        <v>10</v>
      </c>
      <c r="I839" t="s">
        <v>14</v>
      </c>
      <c r="J839" t="s">
        <v>40</v>
      </c>
      <c r="K839" t="s">
        <v>23</v>
      </c>
      <c r="L839" t="s">
        <v>17</v>
      </c>
    </row>
    <row r="840" spans="1:12" x14ac:dyDescent="0.25">
      <c r="A840" t="s">
        <v>42</v>
      </c>
      <c r="B840">
        <v>0</v>
      </c>
      <c r="C840">
        <v>2036</v>
      </c>
      <c r="D840" t="s">
        <v>13</v>
      </c>
      <c r="E840">
        <v>9236.7630501658095</v>
      </c>
      <c r="F840">
        <v>5</v>
      </c>
      <c r="G840">
        <v>11</v>
      </c>
      <c r="H840">
        <v>5</v>
      </c>
      <c r="I840" t="s">
        <v>14</v>
      </c>
      <c r="J840" t="s">
        <v>40</v>
      </c>
      <c r="K840" t="s">
        <v>27</v>
      </c>
      <c r="L840" t="s">
        <v>17</v>
      </c>
    </row>
    <row r="841" spans="1:12" x14ac:dyDescent="0.25">
      <c r="A841" t="s">
        <v>42</v>
      </c>
      <c r="B841">
        <v>0</v>
      </c>
      <c r="C841">
        <v>2036</v>
      </c>
      <c r="D841" t="s">
        <v>18</v>
      </c>
      <c r="E841">
        <v>9236.7630501658095</v>
      </c>
      <c r="F841">
        <v>10</v>
      </c>
      <c r="G841">
        <v>20</v>
      </c>
      <c r="H841">
        <v>10</v>
      </c>
      <c r="I841" t="s">
        <v>14</v>
      </c>
      <c r="J841" t="s">
        <v>40</v>
      </c>
      <c r="K841" t="s">
        <v>27</v>
      </c>
      <c r="L841" t="s">
        <v>17</v>
      </c>
    </row>
    <row r="842" spans="1:12" x14ac:dyDescent="0.25">
      <c r="A842" t="s">
        <v>43</v>
      </c>
      <c r="B842">
        <v>0</v>
      </c>
      <c r="C842">
        <v>2036</v>
      </c>
      <c r="D842" t="s">
        <v>13</v>
      </c>
      <c r="E842">
        <v>9236.7650860848007</v>
      </c>
      <c r="F842">
        <v>5</v>
      </c>
      <c r="G842">
        <v>11</v>
      </c>
      <c r="H842">
        <v>5</v>
      </c>
      <c r="I842" t="s">
        <v>14</v>
      </c>
      <c r="J842" t="s">
        <v>40</v>
      </c>
      <c r="K842" t="s">
        <v>29</v>
      </c>
      <c r="L842" t="s">
        <v>17</v>
      </c>
    </row>
    <row r="843" spans="1:12" x14ac:dyDescent="0.25">
      <c r="A843" t="s">
        <v>43</v>
      </c>
      <c r="B843">
        <v>0</v>
      </c>
      <c r="C843">
        <v>2036</v>
      </c>
      <c r="D843" t="s">
        <v>18</v>
      </c>
      <c r="E843">
        <v>9236.7650860848007</v>
      </c>
      <c r="F843">
        <v>10</v>
      </c>
      <c r="G843">
        <v>47</v>
      </c>
      <c r="H843">
        <v>10</v>
      </c>
      <c r="I843" t="s">
        <v>14</v>
      </c>
      <c r="J843" t="s">
        <v>40</v>
      </c>
      <c r="K843" t="s">
        <v>29</v>
      </c>
      <c r="L843" t="s">
        <v>17</v>
      </c>
    </row>
    <row r="844" spans="1:12" x14ac:dyDescent="0.25">
      <c r="A844" t="s">
        <v>44</v>
      </c>
      <c r="B844">
        <v>0</v>
      </c>
      <c r="C844">
        <v>2036</v>
      </c>
      <c r="D844" t="s">
        <v>13</v>
      </c>
      <c r="E844">
        <v>9236.7711452141793</v>
      </c>
      <c r="F844">
        <v>5</v>
      </c>
      <c r="G844">
        <v>11</v>
      </c>
      <c r="H844">
        <v>5</v>
      </c>
      <c r="I844" t="s">
        <v>14</v>
      </c>
      <c r="J844" t="s">
        <v>40</v>
      </c>
      <c r="K844" t="s">
        <v>29</v>
      </c>
      <c r="L844" t="s">
        <v>31</v>
      </c>
    </row>
    <row r="845" spans="1:12" x14ac:dyDescent="0.25">
      <c r="A845" t="s">
        <v>44</v>
      </c>
      <c r="B845">
        <v>0</v>
      </c>
      <c r="C845">
        <v>2036</v>
      </c>
      <c r="D845" t="s">
        <v>18</v>
      </c>
      <c r="E845">
        <v>9236.7711452141793</v>
      </c>
      <c r="F845">
        <v>10</v>
      </c>
      <c r="G845">
        <v>47</v>
      </c>
      <c r="H845">
        <v>10</v>
      </c>
      <c r="I845" t="s">
        <v>14</v>
      </c>
      <c r="J845" t="s">
        <v>40</v>
      </c>
      <c r="K845" t="s">
        <v>29</v>
      </c>
      <c r="L845" t="s">
        <v>31</v>
      </c>
    </row>
    <row r="846" spans="1:12" x14ac:dyDescent="0.25">
      <c r="A846" t="s">
        <v>45</v>
      </c>
      <c r="B846">
        <v>0</v>
      </c>
      <c r="C846">
        <v>2036</v>
      </c>
      <c r="D846" t="s">
        <v>13</v>
      </c>
      <c r="E846">
        <v>31507.111427797801</v>
      </c>
      <c r="F846">
        <v>5</v>
      </c>
      <c r="G846">
        <v>3</v>
      </c>
      <c r="H846">
        <v>3</v>
      </c>
      <c r="I846" t="s">
        <v>14</v>
      </c>
      <c r="J846" t="s">
        <v>46</v>
      </c>
      <c r="K846" t="s">
        <v>27</v>
      </c>
      <c r="L846" t="s">
        <v>17</v>
      </c>
    </row>
    <row r="847" spans="1:12" x14ac:dyDescent="0.25">
      <c r="A847" t="s">
        <v>45</v>
      </c>
      <c r="B847">
        <v>0</v>
      </c>
      <c r="C847">
        <v>2036</v>
      </c>
      <c r="D847" t="s">
        <v>18</v>
      </c>
      <c r="E847">
        <v>31507.111427797801</v>
      </c>
      <c r="F847">
        <v>10</v>
      </c>
      <c r="G847">
        <v>6</v>
      </c>
      <c r="H847">
        <v>6</v>
      </c>
      <c r="I847" t="s">
        <v>14</v>
      </c>
      <c r="J847" t="s">
        <v>46</v>
      </c>
      <c r="K847" t="s">
        <v>27</v>
      </c>
      <c r="L847" t="s">
        <v>17</v>
      </c>
    </row>
    <row r="848" spans="1:12" x14ac:dyDescent="0.25">
      <c r="A848" t="s">
        <v>47</v>
      </c>
      <c r="B848">
        <v>0</v>
      </c>
      <c r="C848">
        <v>2036</v>
      </c>
      <c r="D848" t="s">
        <v>13</v>
      </c>
      <c r="E848">
        <v>31507.139307510301</v>
      </c>
      <c r="F848">
        <v>5</v>
      </c>
      <c r="G848">
        <v>3</v>
      </c>
      <c r="H848">
        <v>3</v>
      </c>
      <c r="I848" t="s">
        <v>14</v>
      </c>
      <c r="J848" t="s">
        <v>46</v>
      </c>
      <c r="K848" t="s">
        <v>29</v>
      </c>
      <c r="L848" t="s">
        <v>17</v>
      </c>
    </row>
    <row r="849" spans="1:12" x14ac:dyDescent="0.25">
      <c r="A849" t="s">
        <v>47</v>
      </c>
      <c r="B849">
        <v>0</v>
      </c>
      <c r="C849">
        <v>2036</v>
      </c>
      <c r="D849" t="s">
        <v>18</v>
      </c>
      <c r="E849">
        <v>31507.139307510301</v>
      </c>
      <c r="F849">
        <v>10</v>
      </c>
      <c r="G849">
        <v>14</v>
      </c>
      <c r="H849">
        <v>10</v>
      </c>
      <c r="I849" t="s">
        <v>14</v>
      </c>
      <c r="J849" t="s">
        <v>46</v>
      </c>
      <c r="K849" t="s">
        <v>29</v>
      </c>
      <c r="L849" t="s">
        <v>17</v>
      </c>
    </row>
    <row r="850" spans="1:12" x14ac:dyDescent="0.25">
      <c r="A850" t="s">
        <v>48</v>
      </c>
      <c r="B850">
        <v>0</v>
      </c>
      <c r="C850">
        <v>2036</v>
      </c>
      <c r="D850" t="s">
        <v>13</v>
      </c>
      <c r="E850">
        <v>31507.1330022154</v>
      </c>
      <c r="F850">
        <v>5</v>
      </c>
      <c r="G850">
        <v>3</v>
      </c>
      <c r="H850">
        <v>3</v>
      </c>
      <c r="I850" t="s">
        <v>14</v>
      </c>
      <c r="J850" t="s">
        <v>46</v>
      </c>
      <c r="K850" t="s">
        <v>29</v>
      </c>
      <c r="L850" t="s">
        <v>31</v>
      </c>
    </row>
    <row r="851" spans="1:12" x14ac:dyDescent="0.25">
      <c r="A851" t="s">
        <v>48</v>
      </c>
      <c r="B851">
        <v>0</v>
      </c>
      <c r="C851">
        <v>2036</v>
      </c>
      <c r="D851" t="s">
        <v>18</v>
      </c>
      <c r="E851">
        <v>31507.1330022154</v>
      </c>
      <c r="F851">
        <v>10</v>
      </c>
      <c r="G851">
        <v>14</v>
      </c>
      <c r="H851">
        <v>10</v>
      </c>
      <c r="I851" t="s">
        <v>14</v>
      </c>
      <c r="J851" t="s">
        <v>46</v>
      </c>
      <c r="K851" t="s">
        <v>29</v>
      </c>
      <c r="L851" t="s">
        <v>31</v>
      </c>
    </row>
    <row r="852" spans="1:12" x14ac:dyDescent="0.25">
      <c r="A852" t="s">
        <v>49</v>
      </c>
      <c r="B852">
        <v>0</v>
      </c>
      <c r="C852">
        <v>2036</v>
      </c>
      <c r="D852" t="s">
        <v>13</v>
      </c>
      <c r="E852">
        <v>23761.6414673898</v>
      </c>
      <c r="F852">
        <v>5</v>
      </c>
      <c r="G852">
        <v>4</v>
      </c>
      <c r="H852">
        <v>4</v>
      </c>
      <c r="I852" t="s">
        <v>14</v>
      </c>
      <c r="J852" t="s">
        <v>50</v>
      </c>
      <c r="K852" t="s">
        <v>16</v>
      </c>
      <c r="L852" t="s">
        <v>17</v>
      </c>
    </row>
    <row r="853" spans="1:12" x14ac:dyDescent="0.25">
      <c r="A853" t="s">
        <v>49</v>
      </c>
      <c r="B853">
        <v>0</v>
      </c>
      <c r="C853">
        <v>2036</v>
      </c>
      <c r="D853" t="s">
        <v>18</v>
      </c>
      <c r="E853">
        <v>23761.6414673898</v>
      </c>
      <c r="F853">
        <v>10</v>
      </c>
      <c r="G853">
        <v>5</v>
      </c>
      <c r="H853">
        <v>5</v>
      </c>
      <c r="I853" t="s">
        <v>14</v>
      </c>
      <c r="J853" t="s">
        <v>50</v>
      </c>
      <c r="K853" t="s">
        <v>16</v>
      </c>
      <c r="L853" t="s">
        <v>17</v>
      </c>
    </row>
    <row r="854" spans="1:12" x14ac:dyDescent="0.25">
      <c r="A854" t="s">
        <v>51</v>
      </c>
      <c r="B854">
        <v>0</v>
      </c>
      <c r="C854">
        <v>2036</v>
      </c>
      <c r="D854" t="s">
        <v>13</v>
      </c>
      <c r="E854">
        <v>23761.6240714784</v>
      </c>
      <c r="F854">
        <v>5</v>
      </c>
      <c r="G854">
        <v>2</v>
      </c>
      <c r="H854">
        <v>2</v>
      </c>
      <c r="I854" t="s">
        <v>14</v>
      </c>
      <c r="J854" t="s">
        <v>50</v>
      </c>
      <c r="K854" t="s">
        <v>23</v>
      </c>
      <c r="L854" t="s">
        <v>24</v>
      </c>
    </row>
    <row r="855" spans="1:12" x14ac:dyDescent="0.25">
      <c r="A855" t="s">
        <v>51</v>
      </c>
      <c r="B855">
        <v>0</v>
      </c>
      <c r="C855">
        <v>2036</v>
      </c>
      <c r="D855" t="s">
        <v>18</v>
      </c>
      <c r="E855">
        <v>23761.6240714784</v>
      </c>
      <c r="F855">
        <v>10</v>
      </c>
      <c r="G855">
        <v>5</v>
      </c>
      <c r="H855">
        <v>5</v>
      </c>
      <c r="I855" t="s">
        <v>14</v>
      </c>
      <c r="J855" t="s">
        <v>50</v>
      </c>
      <c r="K855" t="s">
        <v>23</v>
      </c>
      <c r="L855" t="s">
        <v>24</v>
      </c>
    </row>
    <row r="856" spans="1:12" x14ac:dyDescent="0.25">
      <c r="A856" t="s">
        <v>52</v>
      </c>
      <c r="B856">
        <v>0</v>
      </c>
      <c r="C856">
        <v>2036</v>
      </c>
      <c r="D856" t="s">
        <v>13</v>
      </c>
      <c r="E856">
        <v>23761.697562630099</v>
      </c>
      <c r="F856">
        <v>5</v>
      </c>
      <c r="G856">
        <v>4</v>
      </c>
      <c r="H856">
        <v>4</v>
      </c>
      <c r="I856" t="s">
        <v>14</v>
      </c>
      <c r="J856" t="s">
        <v>50</v>
      </c>
      <c r="K856" t="s">
        <v>23</v>
      </c>
      <c r="L856" t="s">
        <v>17</v>
      </c>
    </row>
    <row r="857" spans="1:12" x14ac:dyDescent="0.25">
      <c r="A857" t="s">
        <v>52</v>
      </c>
      <c r="B857">
        <v>0</v>
      </c>
      <c r="C857">
        <v>2036</v>
      </c>
      <c r="D857" t="s">
        <v>18</v>
      </c>
      <c r="E857">
        <v>23761.697562630099</v>
      </c>
      <c r="F857">
        <v>10</v>
      </c>
      <c r="G857">
        <v>5</v>
      </c>
      <c r="H857">
        <v>5</v>
      </c>
      <c r="I857" t="s">
        <v>14</v>
      </c>
      <c r="J857" t="s">
        <v>50</v>
      </c>
      <c r="K857" t="s">
        <v>23</v>
      </c>
      <c r="L857" t="s">
        <v>17</v>
      </c>
    </row>
    <row r="858" spans="1:12" x14ac:dyDescent="0.25">
      <c r="A858" t="s">
        <v>53</v>
      </c>
      <c r="B858">
        <v>0</v>
      </c>
      <c r="C858">
        <v>2036</v>
      </c>
      <c r="D858" t="s">
        <v>13</v>
      </c>
      <c r="E858">
        <v>23761.668962290001</v>
      </c>
      <c r="F858">
        <v>5</v>
      </c>
      <c r="G858">
        <v>2</v>
      </c>
      <c r="H858">
        <v>2</v>
      </c>
      <c r="I858" t="s">
        <v>14</v>
      </c>
      <c r="J858" t="s">
        <v>50</v>
      </c>
      <c r="K858" t="s">
        <v>27</v>
      </c>
      <c r="L858" t="s">
        <v>24</v>
      </c>
    </row>
    <row r="859" spans="1:12" x14ac:dyDescent="0.25">
      <c r="A859" t="s">
        <v>53</v>
      </c>
      <c r="B859">
        <v>0</v>
      </c>
      <c r="C859">
        <v>2036</v>
      </c>
      <c r="D859" t="s">
        <v>18</v>
      </c>
      <c r="E859">
        <v>23761.668962290001</v>
      </c>
      <c r="F859">
        <v>10</v>
      </c>
      <c r="G859">
        <v>5</v>
      </c>
      <c r="H859">
        <v>5</v>
      </c>
      <c r="I859" t="s">
        <v>14</v>
      </c>
      <c r="J859" t="s">
        <v>50</v>
      </c>
      <c r="K859" t="s">
        <v>27</v>
      </c>
      <c r="L859" t="s">
        <v>24</v>
      </c>
    </row>
    <row r="860" spans="1:12" x14ac:dyDescent="0.25">
      <c r="A860" t="s">
        <v>54</v>
      </c>
      <c r="B860">
        <v>0</v>
      </c>
      <c r="C860">
        <v>2036</v>
      </c>
      <c r="D860" t="s">
        <v>13</v>
      </c>
      <c r="E860">
        <v>23761.706331316302</v>
      </c>
      <c r="F860">
        <v>5</v>
      </c>
      <c r="G860">
        <v>4</v>
      </c>
      <c r="H860">
        <v>4</v>
      </c>
      <c r="I860" t="s">
        <v>14</v>
      </c>
      <c r="J860" t="s">
        <v>50</v>
      </c>
      <c r="K860" t="s">
        <v>27</v>
      </c>
      <c r="L860" t="s">
        <v>17</v>
      </c>
    </row>
    <row r="861" spans="1:12" x14ac:dyDescent="0.25">
      <c r="A861" t="s">
        <v>54</v>
      </c>
      <c r="B861">
        <v>0</v>
      </c>
      <c r="C861">
        <v>2036</v>
      </c>
      <c r="D861" t="s">
        <v>18</v>
      </c>
      <c r="E861">
        <v>23761.706331316302</v>
      </c>
      <c r="F861">
        <v>10</v>
      </c>
      <c r="G861">
        <v>8</v>
      </c>
      <c r="H861">
        <v>8</v>
      </c>
      <c r="I861" t="s">
        <v>14</v>
      </c>
      <c r="J861" t="s">
        <v>50</v>
      </c>
      <c r="K861" t="s">
        <v>27</v>
      </c>
      <c r="L861" t="s">
        <v>17</v>
      </c>
    </row>
    <row r="862" spans="1:12" x14ac:dyDescent="0.25">
      <c r="A862" t="s">
        <v>55</v>
      </c>
      <c r="B862">
        <v>0</v>
      </c>
      <c r="C862">
        <v>2036</v>
      </c>
      <c r="D862" t="s">
        <v>13</v>
      </c>
      <c r="E862">
        <v>23761.637317546902</v>
      </c>
      <c r="F862">
        <v>5</v>
      </c>
      <c r="G862">
        <v>2</v>
      </c>
      <c r="H862">
        <v>2</v>
      </c>
      <c r="I862" t="s">
        <v>14</v>
      </c>
      <c r="J862" t="s">
        <v>50</v>
      </c>
      <c r="K862" t="s">
        <v>29</v>
      </c>
      <c r="L862" t="s">
        <v>24</v>
      </c>
    </row>
    <row r="863" spans="1:12" x14ac:dyDescent="0.25">
      <c r="A863" t="s">
        <v>55</v>
      </c>
      <c r="B863">
        <v>0</v>
      </c>
      <c r="C863">
        <v>2036</v>
      </c>
      <c r="D863" t="s">
        <v>18</v>
      </c>
      <c r="E863">
        <v>23761.637317546902</v>
      </c>
      <c r="F863">
        <v>10</v>
      </c>
      <c r="G863">
        <v>5</v>
      </c>
      <c r="H863">
        <v>5</v>
      </c>
      <c r="I863" t="s">
        <v>14</v>
      </c>
      <c r="J863" t="s">
        <v>50</v>
      </c>
      <c r="K863" t="s">
        <v>29</v>
      </c>
      <c r="L863" t="s">
        <v>24</v>
      </c>
    </row>
    <row r="864" spans="1:12" x14ac:dyDescent="0.25">
      <c r="A864" t="s">
        <v>56</v>
      </c>
      <c r="B864">
        <v>0</v>
      </c>
      <c r="C864">
        <v>2036</v>
      </c>
      <c r="D864" t="s">
        <v>13</v>
      </c>
      <c r="E864">
        <v>23761.631149442801</v>
      </c>
      <c r="F864">
        <v>5</v>
      </c>
      <c r="G864">
        <v>4</v>
      </c>
      <c r="H864">
        <v>4</v>
      </c>
      <c r="I864" t="s">
        <v>14</v>
      </c>
      <c r="J864" t="s">
        <v>50</v>
      </c>
      <c r="K864" t="s">
        <v>29</v>
      </c>
      <c r="L864" t="s">
        <v>17</v>
      </c>
    </row>
    <row r="865" spans="1:12" x14ac:dyDescent="0.25">
      <c r="A865" t="s">
        <v>56</v>
      </c>
      <c r="B865">
        <v>0</v>
      </c>
      <c r="C865">
        <v>2036</v>
      </c>
      <c r="D865" t="s">
        <v>18</v>
      </c>
      <c r="E865">
        <v>23761.631149442801</v>
      </c>
      <c r="F865">
        <v>10</v>
      </c>
      <c r="G865">
        <v>18</v>
      </c>
      <c r="H865">
        <v>10</v>
      </c>
      <c r="I865" t="s">
        <v>14</v>
      </c>
      <c r="J865" t="s">
        <v>50</v>
      </c>
      <c r="K865" t="s">
        <v>29</v>
      </c>
      <c r="L865" t="s">
        <v>17</v>
      </c>
    </row>
    <row r="866" spans="1:12" x14ac:dyDescent="0.25">
      <c r="A866" t="s">
        <v>57</v>
      </c>
      <c r="B866">
        <v>0</v>
      </c>
      <c r="C866">
        <v>2036</v>
      </c>
      <c r="D866" t="s">
        <v>13</v>
      </c>
      <c r="E866">
        <v>23761.613035169699</v>
      </c>
      <c r="F866">
        <v>5</v>
      </c>
      <c r="G866">
        <v>4</v>
      </c>
      <c r="H866">
        <v>4</v>
      </c>
      <c r="I866" t="s">
        <v>14</v>
      </c>
      <c r="J866" t="s">
        <v>50</v>
      </c>
      <c r="K866" t="s">
        <v>29</v>
      </c>
      <c r="L866" t="s">
        <v>31</v>
      </c>
    </row>
    <row r="867" spans="1:12" x14ac:dyDescent="0.25">
      <c r="A867" t="s">
        <v>57</v>
      </c>
      <c r="B867">
        <v>0</v>
      </c>
      <c r="C867">
        <v>2036</v>
      </c>
      <c r="D867" t="s">
        <v>18</v>
      </c>
      <c r="E867">
        <v>23761.613035169699</v>
      </c>
      <c r="F867">
        <v>10</v>
      </c>
      <c r="G867">
        <v>18</v>
      </c>
      <c r="H867">
        <v>10</v>
      </c>
      <c r="I867" t="s">
        <v>14</v>
      </c>
      <c r="J867" t="s">
        <v>50</v>
      </c>
      <c r="K867" t="s">
        <v>29</v>
      </c>
      <c r="L867" t="s">
        <v>31</v>
      </c>
    </row>
    <row r="868" spans="1:12" x14ac:dyDescent="0.25">
      <c r="A868" t="s">
        <v>58</v>
      </c>
      <c r="B868">
        <v>0</v>
      </c>
      <c r="C868">
        <v>2036</v>
      </c>
      <c r="D868" t="s">
        <v>13</v>
      </c>
      <c r="E868">
        <v>37609.571119539301</v>
      </c>
      <c r="F868">
        <v>5</v>
      </c>
      <c r="G868">
        <v>3</v>
      </c>
      <c r="H868">
        <v>3</v>
      </c>
      <c r="I868" t="s">
        <v>14</v>
      </c>
      <c r="J868" t="s">
        <v>59</v>
      </c>
      <c r="K868" t="s">
        <v>16</v>
      </c>
      <c r="L868" t="s">
        <v>17</v>
      </c>
    </row>
    <row r="869" spans="1:12" x14ac:dyDescent="0.25">
      <c r="A869" t="s">
        <v>58</v>
      </c>
      <c r="B869">
        <v>0</v>
      </c>
      <c r="C869">
        <v>2036</v>
      </c>
      <c r="D869" t="s">
        <v>18</v>
      </c>
      <c r="E869">
        <v>37609.571119539301</v>
      </c>
      <c r="F869">
        <v>10</v>
      </c>
      <c r="G869">
        <v>3</v>
      </c>
      <c r="H869">
        <v>3</v>
      </c>
      <c r="I869" t="s">
        <v>14</v>
      </c>
      <c r="J869" t="s">
        <v>59</v>
      </c>
      <c r="K869" t="s">
        <v>16</v>
      </c>
      <c r="L869" t="s">
        <v>17</v>
      </c>
    </row>
    <row r="870" spans="1:12" x14ac:dyDescent="0.25">
      <c r="A870" t="s">
        <v>60</v>
      </c>
      <c r="B870">
        <v>0</v>
      </c>
      <c r="C870">
        <v>2036</v>
      </c>
      <c r="D870" t="s">
        <v>13</v>
      </c>
      <c r="E870">
        <v>37609.520137836902</v>
      </c>
      <c r="F870">
        <v>5</v>
      </c>
      <c r="G870">
        <v>1</v>
      </c>
      <c r="H870">
        <v>1</v>
      </c>
      <c r="I870" t="s">
        <v>14</v>
      </c>
      <c r="J870" t="s">
        <v>59</v>
      </c>
      <c r="K870" t="s">
        <v>23</v>
      </c>
      <c r="L870" t="s">
        <v>24</v>
      </c>
    </row>
    <row r="871" spans="1:12" x14ac:dyDescent="0.25">
      <c r="A871" t="s">
        <v>60</v>
      </c>
      <c r="B871">
        <v>0</v>
      </c>
      <c r="C871">
        <v>2036</v>
      </c>
      <c r="D871" t="s">
        <v>18</v>
      </c>
      <c r="E871">
        <v>37609.520137836902</v>
      </c>
      <c r="F871">
        <v>10</v>
      </c>
      <c r="G871">
        <v>3</v>
      </c>
      <c r="H871">
        <v>3</v>
      </c>
      <c r="I871" t="s">
        <v>14</v>
      </c>
      <c r="J871" t="s">
        <v>59</v>
      </c>
      <c r="K871" t="s">
        <v>23</v>
      </c>
      <c r="L871" t="s">
        <v>24</v>
      </c>
    </row>
    <row r="872" spans="1:12" x14ac:dyDescent="0.25">
      <c r="A872" t="s">
        <v>61</v>
      </c>
      <c r="B872">
        <v>0</v>
      </c>
      <c r="C872">
        <v>2036</v>
      </c>
      <c r="D872" t="s">
        <v>13</v>
      </c>
      <c r="E872">
        <v>37609.6711212429</v>
      </c>
      <c r="F872">
        <v>5</v>
      </c>
      <c r="G872">
        <v>3</v>
      </c>
      <c r="H872">
        <v>3</v>
      </c>
      <c r="I872" t="s">
        <v>14</v>
      </c>
      <c r="J872" t="s">
        <v>59</v>
      </c>
      <c r="K872" t="s">
        <v>23</v>
      </c>
      <c r="L872" t="s">
        <v>17</v>
      </c>
    </row>
    <row r="873" spans="1:12" x14ac:dyDescent="0.25">
      <c r="A873" t="s">
        <v>61</v>
      </c>
      <c r="B873">
        <v>0</v>
      </c>
      <c r="C873">
        <v>2036</v>
      </c>
      <c r="D873" t="s">
        <v>18</v>
      </c>
      <c r="E873">
        <v>37609.6711212429</v>
      </c>
      <c r="F873">
        <v>10</v>
      </c>
      <c r="G873">
        <v>3</v>
      </c>
      <c r="H873">
        <v>3</v>
      </c>
      <c r="I873" t="s">
        <v>14</v>
      </c>
      <c r="J873" t="s">
        <v>59</v>
      </c>
      <c r="K873" t="s">
        <v>23</v>
      </c>
      <c r="L873" t="s">
        <v>17</v>
      </c>
    </row>
    <row r="874" spans="1:12" x14ac:dyDescent="0.25">
      <c r="A874" t="s">
        <v>62</v>
      </c>
      <c r="B874">
        <v>0</v>
      </c>
      <c r="C874">
        <v>2036</v>
      </c>
      <c r="D874" t="s">
        <v>13</v>
      </c>
      <c r="E874">
        <v>37609.660828180196</v>
      </c>
      <c r="F874">
        <v>5</v>
      </c>
      <c r="G874">
        <v>1</v>
      </c>
      <c r="H874">
        <v>1</v>
      </c>
      <c r="I874" t="s">
        <v>14</v>
      </c>
      <c r="J874" t="s">
        <v>59</v>
      </c>
      <c r="K874" t="s">
        <v>27</v>
      </c>
      <c r="L874" t="s">
        <v>24</v>
      </c>
    </row>
    <row r="875" spans="1:12" x14ac:dyDescent="0.25">
      <c r="A875" t="s">
        <v>62</v>
      </c>
      <c r="B875">
        <v>0</v>
      </c>
      <c r="C875">
        <v>2036</v>
      </c>
      <c r="D875" t="s">
        <v>18</v>
      </c>
      <c r="E875">
        <v>37609.660828180196</v>
      </c>
      <c r="F875">
        <v>10</v>
      </c>
      <c r="G875">
        <v>3</v>
      </c>
      <c r="H875">
        <v>3</v>
      </c>
      <c r="I875" t="s">
        <v>14</v>
      </c>
      <c r="J875" t="s">
        <v>59</v>
      </c>
      <c r="K875" t="s">
        <v>27</v>
      </c>
      <c r="L875" t="s">
        <v>24</v>
      </c>
    </row>
    <row r="876" spans="1:12" x14ac:dyDescent="0.25">
      <c r="A876" t="s">
        <v>63</v>
      </c>
      <c r="B876">
        <v>0</v>
      </c>
      <c r="C876">
        <v>2036</v>
      </c>
      <c r="D876" t="s">
        <v>13</v>
      </c>
      <c r="E876">
        <v>37609.6556111994</v>
      </c>
      <c r="F876">
        <v>5</v>
      </c>
      <c r="G876">
        <v>3</v>
      </c>
      <c r="H876">
        <v>3</v>
      </c>
      <c r="I876" t="s">
        <v>14</v>
      </c>
      <c r="J876" t="s">
        <v>59</v>
      </c>
      <c r="K876" t="s">
        <v>27</v>
      </c>
      <c r="L876" t="s">
        <v>17</v>
      </c>
    </row>
    <row r="877" spans="1:12" x14ac:dyDescent="0.25">
      <c r="A877" t="s">
        <v>63</v>
      </c>
      <c r="B877">
        <v>0</v>
      </c>
      <c r="C877">
        <v>2036</v>
      </c>
      <c r="D877" t="s">
        <v>18</v>
      </c>
      <c r="E877">
        <v>37609.6556111994</v>
      </c>
      <c r="F877">
        <v>10</v>
      </c>
      <c r="G877">
        <v>5</v>
      </c>
      <c r="H877">
        <v>5</v>
      </c>
      <c r="I877" t="s">
        <v>14</v>
      </c>
      <c r="J877" t="s">
        <v>59</v>
      </c>
      <c r="K877" t="s">
        <v>27</v>
      </c>
      <c r="L877" t="s">
        <v>17</v>
      </c>
    </row>
    <row r="878" spans="1:12" x14ac:dyDescent="0.25">
      <c r="A878" t="s">
        <v>64</v>
      </c>
      <c r="B878">
        <v>0</v>
      </c>
      <c r="C878">
        <v>2036</v>
      </c>
      <c r="D878" t="s">
        <v>13</v>
      </c>
      <c r="E878">
        <v>37609.551974997303</v>
      </c>
      <c r="F878">
        <v>5</v>
      </c>
      <c r="G878">
        <v>1</v>
      </c>
      <c r="H878">
        <v>1</v>
      </c>
      <c r="I878" t="s">
        <v>14</v>
      </c>
      <c r="J878" t="s">
        <v>59</v>
      </c>
      <c r="K878" t="s">
        <v>29</v>
      </c>
      <c r="L878" t="s">
        <v>24</v>
      </c>
    </row>
    <row r="879" spans="1:12" x14ac:dyDescent="0.25">
      <c r="A879" t="s">
        <v>64</v>
      </c>
      <c r="B879">
        <v>0</v>
      </c>
      <c r="C879">
        <v>2036</v>
      </c>
      <c r="D879" t="s">
        <v>18</v>
      </c>
      <c r="E879">
        <v>37609.551974997303</v>
      </c>
      <c r="F879">
        <v>10</v>
      </c>
      <c r="G879">
        <v>3</v>
      </c>
      <c r="H879">
        <v>3</v>
      </c>
      <c r="I879" t="s">
        <v>14</v>
      </c>
      <c r="J879" t="s">
        <v>59</v>
      </c>
      <c r="K879" t="s">
        <v>29</v>
      </c>
      <c r="L879" t="s">
        <v>24</v>
      </c>
    </row>
    <row r="880" spans="1:12" x14ac:dyDescent="0.25">
      <c r="A880" t="s">
        <v>65</v>
      </c>
      <c r="B880">
        <v>0</v>
      </c>
      <c r="C880">
        <v>2036</v>
      </c>
      <c r="D880" t="s">
        <v>13</v>
      </c>
      <c r="E880">
        <v>37609.560977092398</v>
      </c>
      <c r="F880">
        <v>5</v>
      </c>
      <c r="G880">
        <v>3</v>
      </c>
      <c r="H880">
        <v>3</v>
      </c>
      <c r="I880" t="s">
        <v>14</v>
      </c>
      <c r="J880" t="s">
        <v>59</v>
      </c>
      <c r="K880" t="s">
        <v>29</v>
      </c>
      <c r="L880" t="s">
        <v>17</v>
      </c>
    </row>
    <row r="881" spans="1:12" x14ac:dyDescent="0.25">
      <c r="A881" t="s">
        <v>65</v>
      </c>
      <c r="B881">
        <v>0</v>
      </c>
      <c r="C881">
        <v>2036</v>
      </c>
      <c r="D881" t="s">
        <v>18</v>
      </c>
      <c r="E881">
        <v>37609.560977092398</v>
      </c>
      <c r="F881">
        <v>10</v>
      </c>
      <c r="G881">
        <v>12</v>
      </c>
      <c r="H881">
        <v>10</v>
      </c>
      <c r="I881" t="s">
        <v>14</v>
      </c>
      <c r="J881" t="s">
        <v>59</v>
      </c>
      <c r="K881" t="s">
        <v>29</v>
      </c>
      <c r="L881" t="s">
        <v>17</v>
      </c>
    </row>
    <row r="882" spans="1:12" x14ac:dyDescent="0.25">
      <c r="A882" t="s">
        <v>66</v>
      </c>
      <c r="B882">
        <v>0</v>
      </c>
      <c r="C882">
        <v>2036</v>
      </c>
      <c r="D882" t="s">
        <v>13</v>
      </c>
      <c r="E882">
        <v>37609.544898892098</v>
      </c>
      <c r="F882">
        <v>5</v>
      </c>
      <c r="G882">
        <v>3</v>
      </c>
      <c r="H882">
        <v>3</v>
      </c>
      <c r="I882" t="s">
        <v>14</v>
      </c>
      <c r="J882" t="s">
        <v>59</v>
      </c>
      <c r="K882" t="s">
        <v>29</v>
      </c>
      <c r="L882" t="s">
        <v>31</v>
      </c>
    </row>
    <row r="883" spans="1:12" x14ac:dyDescent="0.25">
      <c r="A883" t="s">
        <v>66</v>
      </c>
      <c r="B883">
        <v>0</v>
      </c>
      <c r="C883">
        <v>2036</v>
      </c>
      <c r="D883" t="s">
        <v>18</v>
      </c>
      <c r="E883">
        <v>37609.544898892098</v>
      </c>
      <c r="F883">
        <v>10</v>
      </c>
      <c r="G883">
        <v>12</v>
      </c>
      <c r="H883">
        <v>10</v>
      </c>
      <c r="I883" t="s">
        <v>14</v>
      </c>
      <c r="J883" t="s">
        <v>59</v>
      </c>
      <c r="K883" t="s">
        <v>29</v>
      </c>
      <c r="L883" t="s">
        <v>31</v>
      </c>
    </row>
    <row r="884" spans="1:12" x14ac:dyDescent="0.25">
      <c r="A884" t="s">
        <v>67</v>
      </c>
      <c r="B884">
        <v>0</v>
      </c>
      <c r="C884">
        <v>2036</v>
      </c>
      <c r="D884" t="s">
        <v>13</v>
      </c>
      <c r="E884">
        <v>6386.5713843110798</v>
      </c>
      <c r="F884">
        <v>5</v>
      </c>
      <c r="G884">
        <v>8</v>
      </c>
      <c r="H884">
        <v>5</v>
      </c>
      <c r="I884" t="s">
        <v>14</v>
      </c>
      <c r="J884" t="s">
        <v>68</v>
      </c>
      <c r="K884" t="s">
        <v>23</v>
      </c>
      <c r="L884" t="s">
        <v>24</v>
      </c>
    </row>
    <row r="885" spans="1:12" x14ac:dyDescent="0.25">
      <c r="A885" t="s">
        <v>67</v>
      </c>
      <c r="B885">
        <v>0</v>
      </c>
      <c r="C885">
        <v>2036</v>
      </c>
      <c r="D885" t="s">
        <v>18</v>
      </c>
      <c r="E885">
        <v>6386.5713843110798</v>
      </c>
      <c r="F885">
        <v>10</v>
      </c>
      <c r="G885">
        <v>17</v>
      </c>
      <c r="H885">
        <v>10</v>
      </c>
      <c r="I885" t="s">
        <v>14</v>
      </c>
      <c r="J885" t="s">
        <v>68</v>
      </c>
      <c r="K885" t="s">
        <v>23</v>
      </c>
      <c r="L885" t="s">
        <v>24</v>
      </c>
    </row>
    <row r="886" spans="1:12" x14ac:dyDescent="0.25">
      <c r="A886" t="s">
        <v>69</v>
      </c>
      <c r="B886">
        <v>0</v>
      </c>
      <c r="C886">
        <v>2036</v>
      </c>
      <c r="D886" t="s">
        <v>13</v>
      </c>
      <c r="E886">
        <v>6386.5826503298804</v>
      </c>
      <c r="F886">
        <v>5</v>
      </c>
      <c r="G886">
        <v>8</v>
      </c>
      <c r="H886">
        <v>5</v>
      </c>
      <c r="I886" t="s">
        <v>14</v>
      </c>
      <c r="J886" t="s">
        <v>68</v>
      </c>
      <c r="K886" t="s">
        <v>27</v>
      </c>
      <c r="L886" t="s">
        <v>24</v>
      </c>
    </row>
    <row r="887" spans="1:12" x14ac:dyDescent="0.25">
      <c r="A887" t="s">
        <v>69</v>
      </c>
      <c r="B887">
        <v>0</v>
      </c>
      <c r="C887">
        <v>2036</v>
      </c>
      <c r="D887" t="s">
        <v>18</v>
      </c>
      <c r="E887">
        <v>6386.5826503298804</v>
      </c>
      <c r="F887">
        <v>10</v>
      </c>
      <c r="G887">
        <v>17</v>
      </c>
      <c r="H887">
        <v>10</v>
      </c>
      <c r="I887" t="s">
        <v>14</v>
      </c>
      <c r="J887" t="s">
        <v>68</v>
      </c>
      <c r="K887" t="s">
        <v>27</v>
      </c>
      <c r="L887" t="s">
        <v>24</v>
      </c>
    </row>
    <row r="888" spans="1:12" x14ac:dyDescent="0.25">
      <c r="A888" t="s">
        <v>70</v>
      </c>
      <c r="B888">
        <v>0</v>
      </c>
      <c r="C888">
        <v>2036</v>
      </c>
      <c r="D888" t="s">
        <v>13</v>
      </c>
      <c r="E888">
        <v>6386.5739719662397</v>
      </c>
      <c r="F888">
        <v>5</v>
      </c>
      <c r="G888">
        <v>16</v>
      </c>
      <c r="H888">
        <v>5</v>
      </c>
      <c r="I888" t="s">
        <v>14</v>
      </c>
      <c r="J888" t="s">
        <v>68</v>
      </c>
      <c r="K888" t="s">
        <v>27</v>
      </c>
      <c r="L888" t="s">
        <v>17</v>
      </c>
    </row>
    <row r="889" spans="1:12" x14ac:dyDescent="0.25">
      <c r="A889" t="s">
        <v>70</v>
      </c>
      <c r="B889">
        <v>0</v>
      </c>
      <c r="C889">
        <v>2036</v>
      </c>
      <c r="D889" t="s">
        <v>18</v>
      </c>
      <c r="E889">
        <v>6386.5739719662397</v>
      </c>
      <c r="F889">
        <v>10</v>
      </c>
      <c r="G889">
        <v>29</v>
      </c>
      <c r="H889">
        <v>10</v>
      </c>
      <c r="I889" t="s">
        <v>14</v>
      </c>
      <c r="J889" t="s">
        <v>68</v>
      </c>
      <c r="K889" t="s">
        <v>27</v>
      </c>
      <c r="L889" t="s">
        <v>17</v>
      </c>
    </row>
    <row r="890" spans="1:12" x14ac:dyDescent="0.25">
      <c r="A890" t="s">
        <v>71</v>
      </c>
      <c r="B890">
        <v>0</v>
      </c>
      <c r="C890">
        <v>2036</v>
      </c>
      <c r="D890" t="s">
        <v>13</v>
      </c>
      <c r="E890">
        <v>6386.5840600901802</v>
      </c>
      <c r="F890">
        <v>5</v>
      </c>
      <c r="G890">
        <v>8</v>
      </c>
      <c r="H890">
        <v>5</v>
      </c>
      <c r="I890" t="s">
        <v>14</v>
      </c>
      <c r="J890" t="s">
        <v>68</v>
      </c>
      <c r="K890" t="s">
        <v>29</v>
      </c>
      <c r="L890" t="s">
        <v>24</v>
      </c>
    </row>
    <row r="891" spans="1:12" x14ac:dyDescent="0.25">
      <c r="A891" t="s">
        <v>71</v>
      </c>
      <c r="B891">
        <v>0</v>
      </c>
      <c r="C891">
        <v>2036</v>
      </c>
      <c r="D891" t="s">
        <v>18</v>
      </c>
      <c r="E891">
        <v>6386.5840600901802</v>
      </c>
      <c r="F891">
        <v>10</v>
      </c>
      <c r="G891">
        <v>17</v>
      </c>
      <c r="H891">
        <v>10</v>
      </c>
      <c r="I891" t="s">
        <v>14</v>
      </c>
      <c r="J891" t="s">
        <v>68</v>
      </c>
      <c r="K891" t="s">
        <v>29</v>
      </c>
      <c r="L891" t="s">
        <v>24</v>
      </c>
    </row>
    <row r="892" spans="1:12" x14ac:dyDescent="0.25">
      <c r="A892" t="s">
        <v>72</v>
      </c>
      <c r="B892">
        <v>0</v>
      </c>
      <c r="C892">
        <v>2036</v>
      </c>
      <c r="D892" t="s">
        <v>13</v>
      </c>
      <c r="E892">
        <v>6386.5945600601599</v>
      </c>
      <c r="F892">
        <v>5</v>
      </c>
      <c r="G892">
        <v>16</v>
      </c>
      <c r="H892">
        <v>5</v>
      </c>
      <c r="I892" t="s">
        <v>14</v>
      </c>
      <c r="J892" t="s">
        <v>68</v>
      </c>
      <c r="K892" t="s">
        <v>29</v>
      </c>
      <c r="L892" t="s">
        <v>17</v>
      </c>
    </row>
    <row r="893" spans="1:12" x14ac:dyDescent="0.25">
      <c r="A893" t="s">
        <v>72</v>
      </c>
      <c r="B893">
        <v>0</v>
      </c>
      <c r="C893">
        <v>2036</v>
      </c>
      <c r="D893" t="s">
        <v>18</v>
      </c>
      <c r="E893">
        <v>6386.5945600601599</v>
      </c>
      <c r="F893">
        <v>10</v>
      </c>
      <c r="G893">
        <v>68</v>
      </c>
      <c r="H893">
        <v>10</v>
      </c>
      <c r="I893" t="s">
        <v>14</v>
      </c>
      <c r="J893" t="s">
        <v>68</v>
      </c>
      <c r="K893" t="s">
        <v>29</v>
      </c>
      <c r="L893" t="s">
        <v>17</v>
      </c>
    </row>
    <row r="894" spans="1:12" x14ac:dyDescent="0.25">
      <c r="A894" t="s">
        <v>73</v>
      </c>
      <c r="B894">
        <v>0</v>
      </c>
      <c r="C894">
        <v>2036</v>
      </c>
      <c r="D894" t="s">
        <v>13</v>
      </c>
      <c r="E894">
        <v>77643.0744647424</v>
      </c>
      <c r="F894">
        <v>5</v>
      </c>
      <c r="G894">
        <v>1</v>
      </c>
      <c r="H894">
        <v>1</v>
      </c>
      <c r="I894" t="s">
        <v>14</v>
      </c>
      <c r="J894" t="s">
        <v>74</v>
      </c>
      <c r="K894" t="s">
        <v>27</v>
      </c>
      <c r="L894" t="s">
        <v>17</v>
      </c>
    </row>
    <row r="895" spans="1:12" x14ac:dyDescent="0.25">
      <c r="A895" t="s">
        <v>73</v>
      </c>
      <c r="B895">
        <v>0</v>
      </c>
      <c r="C895">
        <v>2036</v>
      </c>
      <c r="D895" t="s">
        <v>18</v>
      </c>
      <c r="E895">
        <v>77643.0744647424</v>
      </c>
      <c r="F895">
        <v>10</v>
      </c>
      <c r="G895">
        <v>2</v>
      </c>
      <c r="H895">
        <v>2</v>
      </c>
      <c r="I895" t="s">
        <v>14</v>
      </c>
      <c r="J895" t="s">
        <v>74</v>
      </c>
      <c r="K895" t="s">
        <v>27</v>
      </c>
      <c r="L895" t="s">
        <v>17</v>
      </c>
    </row>
    <row r="896" spans="1:12" x14ac:dyDescent="0.25">
      <c r="A896" t="s">
        <v>75</v>
      </c>
      <c r="B896">
        <v>0</v>
      </c>
      <c r="C896">
        <v>2036</v>
      </c>
      <c r="D896" t="s">
        <v>13</v>
      </c>
      <c r="E896">
        <v>77643.067757767407</v>
      </c>
      <c r="F896">
        <v>5</v>
      </c>
      <c r="G896">
        <v>1</v>
      </c>
      <c r="H896">
        <v>1</v>
      </c>
      <c r="I896" t="s">
        <v>14</v>
      </c>
      <c r="J896" t="s">
        <v>74</v>
      </c>
      <c r="K896" t="s">
        <v>29</v>
      </c>
      <c r="L896" t="s">
        <v>17</v>
      </c>
    </row>
    <row r="897" spans="1:12" x14ac:dyDescent="0.25">
      <c r="A897" t="s">
        <v>75</v>
      </c>
      <c r="B897">
        <v>0</v>
      </c>
      <c r="C897">
        <v>2036</v>
      </c>
      <c r="D897" t="s">
        <v>18</v>
      </c>
      <c r="E897">
        <v>77643.067757767407</v>
      </c>
      <c r="F897">
        <v>10</v>
      </c>
      <c r="G897">
        <v>6</v>
      </c>
      <c r="H897">
        <v>6</v>
      </c>
      <c r="I897" t="s">
        <v>14</v>
      </c>
      <c r="J897" t="s">
        <v>74</v>
      </c>
      <c r="K897" t="s">
        <v>29</v>
      </c>
      <c r="L897" t="s">
        <v>17</v>
      </c>
    </row>
    <row r="898" spans="1:12" x14ac:dyDescent="0.25">
      <c r="A898" t="s">
        <v>76</v>
      </c>
      <c r="B898">
        <v>0</v>
      </c>
      <c r="C898">
        <v>2036</v>
      </c>
      <c r="D898" t="s">
        <v>13</v>
      </c>
      <c r="E898">
        <v>77643.121472907398</v>
      </c>
      <c r="F898">
        <v>5</v>
      </c>
      <c r="G898">
        <v>1</v>
      </c>
      <c r="H898">
        <v>1</v>
      </c>
      <c r="I898" t="s">
        <v>14</v>
      </c>
      <c r="J898" t="s">
        <v>74</v>
      </c>
      <c r="K898" t="s">
        <v>29</v>
      </c>
      <c r="L898" t="s">
        <v>31</v>
      </c>
    </row>
    <row r="899" spans="1:12" x14ac:dyDescent="0.25">
      <c r="A899" t="s">
        <v>76</v>
      </c>
      <c r="B899">
        <v>0</v>
      </c>
      <c r="C899">
        <v>2036</v>
      </c>
      <c r="D899" t="s">
        <v>18</v>
      </c>
      <c r="E899">
        <v>77643.121472907398</v>
      </c>
      <c r="F899">
        <v>10</v>
      </c>
      <c r="G899">
        <v>6</v>
      </c>
      <c r="H899">
        <v>6</v>
      </c>
      <c r="I899" t="s">
        <v>14</v>
      </c>
      <c r="J899" t="s">
        <v>74</v>
      </c>
      <c r="K899" t="s">
        <v>29</v>
      </c>
      <c r="L899" t="s">
        <v>31</v>
      </c>
    </row>
    <row r="900" spans="1:12" x14ac:dyDescent="0.25">
      <c r="A900" t="s">
        <v>77</v>
      </c>
      <c r="B900">
        <v>0</v>
      </c>
      <c r="C900">
        <v>2036</v>
      </c>
      <c r="D900" t="s">
        <v>13</v>
      </c>
      <c r="E900">
        <v>149729.28717724801</v>
      </c>
      <c r="F900">
        <v>5</v>
      </c>
      <c r="G900">
        <v>1</v>
      </c>
      <c r="H900">
        <v>1</v>
      </c>
      <c r="I900" t="s">
        <v>14</v>
      </c>
      <c r="J900" t="s">
        <v>78</v>
      </c>
      <c r="K900" t="s">
        <v>29</v>
      </c>
      <c r="L900" t="s">
        <v>17</v>
      </c>
    </row>
    <row r="901" spans="1:12" x14ac:dyDescent="0.25">
      <c r="A901" t="s">
        <v>77</v>
      </c>
      <c r="B901">
        <v>0</v>
      </c>
      <c r="C901">
        <v>2036</v>
      </c>
      <c r="D901" t="s">
        <v>18</v>
      </c>
      <c r="E901">
        <v>149729.28717724801</v>
      </c>
      <c r="F901">
        <v>10</v>
      </c>
      <c r="G901">
        <v>3</v>
      </c>
      <c r="H901">
        <v>3</v>
      </c>
      <c r="I901" t="s">
        <v>14</v>
      </c>
      <c r="J901" t="s">
        <v>78</v>
      </c>
      <c r="K901" t="s">
        <v>29</v>
      </c>
      <c r="L901" t="s">
        <v>17</v>
      </c>
    </row>
    <row r="902" spans="1:12" x14ac:dyDescent="0.25">
      <c r="A902" t="s">
        <v>12</v>
      </c>
      <c r="B902">
        <v>0</v>
      </c>
      <c r="C902">
        <v>2037</v>
      </c>
      <c r="D902" t="s">
        <v>13</v>
      </c>
      <c r="E902">
        <v>14973.5541694352</v>
      </c>
      <c r="F902">
        <v>5</v>
      </c>
      <c r="G902">
        <v>7</v>
      </c>
      <c r="H902">
        <v>5</v>
      </c>
      <c r="I902" t="s">
        <v>14</v>
      </c>
      <c r="J902" t="s">
        <v>15</v>
      </c>
      <c r="K902" t="s">
        <v>16</v>
      </c>
      <c r="L902" t="s">
        <v>17</v>
      </c>
    </row>
    <row r="903" spans="1:12" x14ac:dyDescent="0.25">
      <c r="A903" t="s">
        <v>12</v>
      </c>
      <c r="B903">
        <v>0</v>
      </c>
      <c r="C903">
        <v>2037</v>
      </c>
      <c r="D903" t="s">
        <v>18</v>
      </c>
      <c r="E903">
        <v>14973.5541694352</v>
      </c>
      <c r="F903">
        <v>10</v>
      </c>
      <c r="G903">
        <v>7</v>
      </c>
      <c r="H903">
        <v>7</v>
      </c>
      <c r="I903" t="s">
        <v>14</v>
      </c>
      <c r="J903" t="s">
        <v>15</v>
      </c>
      <c r="K903" t="s">
        <v>16</v>
      </c>
      <c r="L903" t="s">
        <v>17</v>
      </c>
    </row>
    <row r="904" spans="1:12" x14ac:dyDescent="0.25">
      <c r="A904" t="s">
        <v>19</v>
      </c>
      <c r="B904">
        <v>0</v>
      </c>
      <c r="C904">
        <v>2037</v>
      </c>
      <c r="D904" t="s">
        <v>13</v>
      </c>
      <c r="E904">
        <v>14973.575343873001</v>
      </c>
      <c r="F904">
        <v>5</v>
      </c>
      <c r="G904">
        <v>7</v>
      </c>
      <c r="H904">
        <v>5</v>
      </c>
      <c r="I904" t="s">
        <v>14</v>
      </c>
      <c r="J904" t="s">
        <v>20</v>
      </c>
      <c r="K904" t="s">
        <v>16</v>
      </c>
      <c r="L904" t="s">
        <v>17</v>
      </c>
    </row>
    <row r="905" spans="1:12" x14ac:dyDescent="0.25">
      <c r="A905" t="s">
        <v>19</v>
      </c>
      <c r="B905">
        <v>0</v>
      </c>
      <c r="C905">
        <v>2037</v>
      </c>
      <c r="D905" t="s">
        <v>18</v>
      </c>
      <c r="E905">
        <v>14973.575343873001</v>
      </c>
      <c r="F905">
        <v>10</v>
      </c>
      <c r="G905">
        <v>7</v>
      </c>
      <c r="H905">
        <v>7</v>
      </c>
      <c r="I905" t="s">
        <v>14</v>
      </c>
      <c r="J905" t="s">
        <v>20</v>
      </c>
      <c r="K905" t="s">
        <v>16</v>
      </c>
      <c r="L905" t="s">
        <v>17</v>
      </c>
    </row>
    <row r="906" spans="1:12" x14ac:dyDescent="0.25">
      <c r="A906" t="s">
        <v>21</v>
      </c>
      <c r="B906">
        <v>0</v>
      </c>
      <c r="C906">
        <v>2037</v>
      </c>
      <c r="D906" t="s">
        <v>13</v>
      </c>
      <c r="E906">
        <v>38078.867392435699</v>
      </c>
      <c r="F906">
        <v>5</v>
      </c>
      <c r="G906">
        <v>1</v>
      </c>
      <c r="H906">
        <v>1</v>
      </c>
      <c r="I906" t="s">
        <v>14</v>
      </c>
      <c r="J906" t="s">
        <v>22</v>
      </c>
      <c r="K906" t="s">
        <v>23</v>
      </c>
      <c r="L906" t="s">
        <v>24</v>
      </c>
    </row>
    <row r="907" spans="1:12" x14ac:dyDescent="0.25">
      <c r="A907" t="s">
        <v>21</v>
      </c>
      <c r="B907">
        <v>0</v>
      </c>
      <c r="C907">
        <v>2037</v>
      </c>
      <c r="D907" t="s">
        <v>18</v>
      </c>
      <c r="E907">
        <v>38078.867392435699</v>
      </c>
      <c r="F907">
        <v>10</v>
      </c>
      <c r="G907">
        <v>3</v>
      </c>
      <c r="H907">
        <v>3</v>
      </c>
      <c r="I907" t="s">
        <v>14</v>
      </c>
      <c r="J907" t="s">
        <v>22</v>
      </c>
      <c r="K907" t="s">
        <v>23</v>
      </c>
      <c r="L907" t="s">
        <v>24</v>
      </c>
    </row>
    <row r="908" spans="1:12" x14ac:dyDescent="0.25">
      <c r="A908" t="s">
        <v>25</v>
      </c>
      <c r="B908">
        <v>0</v>
      </c>
      <c r="C908">
        <v>2037</v>
      </c>
      <c r="D908" t="s">
        <v>13</v>
      </c>
      <c r="E908">
        <v>38078.862634666802</v>
      </c>
      <c r="F908">
        <v>5</v>
      </c>
      <c r="G908">
        <v>3</v>
      </c>
      <c r="H908">
        <v>3</v>
      </c>
      <c r="I908" t="s">
        <v>14</v>
      </c>
      <c r="J908" t="s">
        <v>22</v>
      </c>
      <c r="K908" t="s">
        <v>23</v>
      </c>
      <c r="L908" t="s">
        <v>17</v>
      </c>
    </row>
    <row r="909" spans="1:12" x14ac:dyDescent="0.25">
      <c r="A909" t="s">
        <v>25</v>
      </c>
      <c r="B909">
        <v>0</v>
      </c>
      <c r="C909">
        <v>2037</v>
      </c>
      <c r="D909" t="s">
        <v>18</v>
      </c>
      <c r="E909">
        <v>38078.862634666802</v>
      </c>
      <c r="F909">
        <v>10</v>
      </c>
      <c r="G909">
        <v>3</v>
      </c>
      <c r="H909">
        <v>3</v>
      </c>
      <c r="I909" t="s">
        <v>14</v>
      </c>
      <c r="J909" t="s">
        <v>22</v>
      </c>
      <c r="K909" t="s">
        <v>23</v>
      </c>
      <c r="L909" t="s">
        <v>17</v>
      </c>
    </row>
    <row r="910" spans="1:12" x14ac:dyDescent="0.25">
      <c r="A910" t="s">
        <v>26</v>
      </c>
      <c r="B910">
        <v>0</v>
      </c>
      <c r="C910">
        <v>2037</v>
      </c>
      <c r="D910" t="s">
        <v>13</v>
      </c>
      <c r="E910">
        <v>38078.937585489097</v>
      </c>
      <c r="F910">
        <v>5</v>
      </c>
      <c r="G910">
        <v>3</v>
      </c>
      <c r="H910">
        <v>3</v>
      </c>
      <c r="I910" t="s">
        <v>14</v>
      </c>
      <c r="J910" t="s">
        <v>22</v>
      </c>
      <c r="K910" t="s">
        <v>27</v>
      </c>
      <c r="L910" t="s">
        <v>17</v>
      </c>
    </row>
    <row r="911" spans="1:12" x14ac:dyDescent="0.25">
      <c r="A911" t="s">
        <v>26</v>
      </c>
      <c r="B911">
        <v>0</v>
      </c>
      <c r="C911">
        <v>2037</v>
      </c>
      <c r="D911" t="s">
        <v>18</v>
      </c>
      <c r="E911">
        <v>38078.937585489097</v>
      </c>
      <c r="F911">
        <v>10</v>
      </c>
      <c r="G911">
        <v>5</v>
      </c>
      <c r="H911">
        <v>5</v>
      </c>
      <c r="I911" t="s">
        <v>14</v>
      </c>
      <c r="J911" t="s">
        <v>22</v>
      </c>
      <c r="K911" t="s">
        <v>27</v>
      </c>
      <c r="L911" t="s">
        <v>17</v>
      </c>
    </row>
    <row r="912" spans="1:12" x14ac:dyDescent="0.25">
      <c r="A912" t="s">
        <v>28</v>
      </c>
      <c r="B912">
        <v>0</v>
      </c>
      <c r="C912">
        <v>2037</v>
      </c>
      <c r="D912" t="s">
        <v>13</v>
      </c>
      <c r="E912">
        <v>38078.941739416798</v>
      </c>
      <c r="F912">
        <v>5</v>
      </c>
      <c r="G912">
        <v>3</v>
      </c>
      <c r="H912">
        <v>3</v>
      </c>
      <c r="I912" t="s">
        <v>14</v>
      </c>
      <c r="J912" t="s">
        <v>22</v>
      </c>
      <c r="K912" t="s">
        <v>29</v>
      </c>
      <c r="L912" t="s">
        <v>17</v>
      </c>
    </row>
    <row r="913" spans="1:12" x14ac:dyDescent="0.25">
      <c r="A913" t="s">
        <v>28</v>
      </c>
      <c r="B913">
        <v>0</v>
      </c>
      <c r="C913">
        <v>2037</v>
      </c>
      <c r="D913" t="s">
        <v>18</v>
      </c>
      <c r="E913">
        <v>38078.941739416798</v>
      </c>
      <c r="F913">
        <v>10</v>
      </c>
      <c r="G913">
        <v>11</v>
      </c>
      <c r="H913">
        <v>10</v>
      </c>
      <c r="I913" t="s">
        <v>14</v>
      </c>
      <c r="J913" t="s">
        <v>22</v>
      </c>
      <c r="K913" t="s">
        <v>29</v>
      </c>
      <c r="L913" t="s">
        <v>17</v>
      </c>
    </row>
    <row r="914" spans="1:12" x14ac:dyDescent="0.25">
      <c r="A914" t="s">
        <v>30</v>
      </c>
      <c r="B914">
        <v>0</v>
      </c>
      <c r="C914">
        <v>2037</v>
      </c>
      <c r="D914" t="s">
        <v>13</v>
      </c>
      <c r="E914">
        <v>38078.855244003003</v>
      </c>
      <c r="F914">
        <v>5</v>
      </c>
      <c r="G914">
        <v>3</v>
      </c>
      <c r="H914">
        <v>3</v>
      </c>
      <c r="I914" t="s">
        <v>14</v>
      </c>
      <c r="J914" t="s">
        <v>22</v>
      </c>
      <c r="K914" t="s">
        <v>29</v>
      </c>
      <c r="L914" t="s">
        <v>31</v>
      </c>
    </row>
    <row r="915" spans="1:12" x14ac:dyDescent="0.25">
      <c r="A915" t="s">
        <v>30</v>
      </c>
      <c r="B915">
        <v>0</v>
      </c>
      <c r="C915">
        <v>2037</v>
      </c>
      <c r="D915" t="s">
        <v>18</v>
      </c>
      <c r="E915">
        <v>38078.855244003003</v>
      </c>
      <c r="F915">
        <v>10</v>
      </c>
      <c r="G915">
        <v>11</v>
      </c>
      <c r="H915">
        <v>10</v>
      </c>
      <c r="I915" t="s">
        <v>14</v>
      </c>
      <c r="J915" t="s">
        <v>22</v>
      </c>
      <c r="K915" t="s">
        <v>29</v>
      </c>
      <c r="L915" t="s">
        <v>31</v>
      </c>
    </row>
    <row r="916" spans="1:12" x14ac:dyDescent="0.25">
      <c r="A916" t="s">
        <v>32</v>
      </c>
      <c r="B916">
        <v>0</v>
      </c>
      <c r="C916">
        <v>2037</v>
      </c>
      <c r="D916" t="s">
        <v>13</v>
      </c>
      <c r="E916">
        <v>38078.883299616697</v>
      </c>
      <c r="F916">
        <v>5</v>
      </c>
      <c r="G916">
        <v>1</v>
      </c>
      <c r="H916">
        <v>1</v>
      </c>
      <c r="I916" t="s">
        <v>14</v>
      </c>
      <c r="J916" t="s">
        <v>33</v>
      </c>
      <c r="K916" t="s">
        <v>23</v>
      </c>
      <c r="L916" t="s">
        <v>24</v>
      </c>
    </row>
    <row r="917" spans="1:12" x14ac:dyDescent="0.25">
      <c r="A917" t="s">
        <v>32</v>
      </c>
      <c r="B917">
        <v>0</v>
      </c>
      <c r="C917">
        <v>2037</v>
      </c>
      <c r="D917" t="s">
        <v>18</v>
      </c>
      <c r="E917">
        <v>38078.883299616697</v>
      </c>
      <c r="F917">
        <v>10</v>
      </c>
      <c r="G917">
        <v>3</v>
      </c>
      <c r="H917">
        <v>3</v>
      </c>
      <c r="I917" t="s">
        <v>14</v>
      </c>
      <c r="J917" t="s">
        <v>33</v>
      </c>
      <c r="K917" t="s">
        <v>23</v>
      </c>
      <c r="L917" t="s">
        <v>24</v>
      </c>
    </row>
    <row r="918" spans="1:12" x14ac:dyDescent="0.25">
      <c r="A918" t="s">
        <v>34</v>
      </c>
      <c r="B918">
        <v>0</v>
      </c>
      <c r="C918">
        <v>2037</v>
      </c>
      <c r="D918" t="s">
        <v>13</v>
      </c>
      <c r="E918">
        <v>38078.810075480898</v>
      </c>
      <c r="F918">
        <v>5</v>
      </c>
      <c r="G918">
        <v>3</v>
      </c>
      <c r="H918">
        <v>3</v>
      </c>
      <c r="I918" t="s">
        <v>14</v>
      </c>
      <c r="J918" t="s">
        <v>33</v>
      </c>
      <c r="K918" t="s">
        <v>23</v>
      </c>
      <c r="L918" t="s">
        <v>17</v>
      </c>
    </row>
    <row r="919" spans="1:12" x14ac:dyDescent="0.25">
      <c r="A919" t="s">
        <v>34</v>
      </c>
      <c r="B919">
        <v>0</v>
      </c>
      <c r="C919">
        <v>2037</v>
      </c>
      <c r="D919" t="s">
        <v>18</v>
      </c>
      <c r="E919">
        <v>38078.810075480898</v>
      </c>
      <c r="F919">
        <v>10</v>
      </c>
      <c r="G919">
        <v>3</v>
      </c>
      <c r="H919">
        <v>3</v>
      </c>
      <c r="I919" t="s">
        <v>14</v>
      </c>
      <c r="J919" t="s">
        <v>33</v>
      </c>
      <c r="K919" t="s">
        <v>23</v>
      </c>
      <c r="L919" t="s">
        <v>17</v>
      </c>
    </row>
    <row r="920" spans="1:12" x14ac:dyDescent="0.25">
      <c r="A920" t="s">
        <v>35</v>
      </c>
      <c r="B920">
        <v>0</v>
      </c>
      <c r="C920">
        <v>2037</v>
      </c>
      <c r="D920" t="s">
        <v>13</v>
      </c>
      <c r="E920">
        <v>38078.9791433598</v>
      </c>
      <c r="F920">
        <v>5</v>
      </c>
      <c r="G920">
        <v>3</v>
      </c>
      <c r="H920">
        <v>3</v>
      </c>
      <c r="I920" t="s">
        <v>14</v>
      </c>
      <c r="J920" t="s">
        <v>33</v>
      </c>
      <c r="K920" t="s">
        <v>27</v>
      </c>
      <c r="L920" t="s">
        <v>17</v>
      </c>
    </row>
    <row r="921" spans="1:12" x14ac:dyDescent="0.25">
      <c r="A921" t="s">
        <v>35</v>
      </c>
      <c r="B921">
        <v>0</v>
      </c>
      <c r="C921">
        <v>2037</v>
      </c>
      <c r="D921" t="s">
        <v>18</v>
      </c>
      <c r="E921">
        <v>38078.9791433598</v>
      </c>
      <c r="F921">
        <v>10</v>
      </c>
      <c r="G921">
        <v>5</v>
      </c>
      <c r="H921">
        <v>5</v>
      </c>
      <c r="I921" t="s">
        <v>14</v>
      </c>
      <c r="J921" t="s">
        <v>33</v>
      </c>
      <c r="K921" t="s">
        <v>27</v>
      </c>
      <c r="L921" t="s">
        <v>17</v>
      </c>
    </row>
    <row r="922" spans="1:12" x14ac:dyDescent="0.25">
      <c r="A922" t="s">
        <v>36</v>
      </c>
      <c r="B922">
        <v>0</v>
      </c>
      <c r="C922">
        <v>2037</v>
      </c>
      <c r="D922" t="s">
        <v>13</v>
      </c>
      <c r="E922">
        <v>38078.961733330601</v>
      </c>
      <c r="F922">
        <v>5</v>
      </c>
      <c r="G922">
        <v>3</v>
      </c>
      <c r="H922">
        <v>3</v>
      </c>
      <c r="I922" t="s">
        <v>14</v>
      </c>
      <c r="J922" t="s">
        <v>33</v>
      </c>
      <c r="K922" t="s">
        <v>37</v>
      </c>
      <c r="L922" t="s">
        <v>17</v>
      </c>
    </row>
    <row r="923" spans="1:12" x14ac:dyDescent="0.25">
      <c r="A923" t="s">
        <v>36</v>
      </c>
      <c r="B923">
        <v>0</v>
      </c>
      <c r="C923">
        <v>2037</v>
      </c>
      <c r="D923" t="s">
        <v>18</v>
      </c>
      <c r="E923">
        <v>38078.961733330601</v>
      </c>
      <c r="F923">
        <v>10</v>
      </c>
      <c r="G923">
        <v>11</v>
      </c>
      <c r="H923">
        <v>10</v>
      </c>
      <c r="I923" t="s">
        <v>14</v>
      </c>
      <c r="J923" t="s">
        <v>33</v>
      </c>
      <c r="K923" t="s">
        <v>37</v>
      </c>
      <c r="L923" t="s">
        <v>17</v>
      </c>
    </row>
    <row r="924" spans="1:12" x14ac:dyDescent="0.25">
      <c r="A924" t="s">
        <v>38</v>
      </c>
      <c r="B924">
        <v>0</v>
      </c>
      <c r="C924">
        <v>2037</v>
      </c>
      <c r="D924" t="s">
        <v>13</v>
      </c>
      <c r="E924">
        <v>38078.915693051102</v>
      </c>
      <c r="F924">
        <v>5</v>
      </c>
      <c r="G924">
        <v>3</v>
      </c>
      <c r="H924">
        <v>3</v>
      </c>
      <c r="I924" t="s">
        <v>14</v>
      </c>
      <c r="J924" t="s">
        <v>33</v>
      </c>
      <c r="K924" t="s">
        <v>37</v>
      </c>
      <c r="L924" t="s">
        <v>31</v>
      </c>
    </row>
    <row r="925" spans="1:12" x14ac:dyDescent="0.25">
      <c r="A925" t="s">
        <v>38</v>
      </c>
      <c r="B925">
        <v>0</v>
      </c>
      <c r="C925">
        <v>2037</v>
      </c>
      <c r="D925" t="s">
        <v>18</v>
      </c>
      <c r="E925">
        <v>38078.915693051102</v>
      </c>
      <c r="F925">
        <v>10</v>
      </c>
      <c r="G925">
        <v>11</v>
      </c>
      <c r="H925">
        <v>10</v>
      </c>
      <c r="I925" t="s">
        <v>14</v>
      </c>
      <c r="J925" t="s">
        <v>33</v>
      </c>
      <c r="K925" t="s">
        <v>37</v>
      </c>
      <c r="L925" t="s">
        <v>31</v>
      </c>
    </row>
    <row r="926" spans="1:12" x14ac:dyDescent="0.25">
      <c r="A926" t="s">
        <v>39</v>
      </c>
      <c r="B926">
        <v>0</v>
      </c>
      <c r="C926">
        <v>2037</v>
      </c>
      <c r="D926" t="s">
        <v>13</v>
      </c>
      <c r="E926">
        <v>9234.7596311117595</v>
      </c>
      <c r="F926">
        <v>5</v>
      </c>
      <c r="G926">
        <v>5</v>
      </c>
      <c r="H926">
        <v>5</v>
      </c>
      <c r="I926" t="s">
        <v>14</v>
      </c>
      <c r="J926" t="s">
        <v>40</v>
      </c>
      <c r="K926" t="s">
        <v>23</v>
      </c>
      <c r="L926" t="s">
        <v>24</v>
      </c>
    </row>
    <row r="927" spans="1:12" x14ac:dyDescent="0.25">
      <c r="A927" t="s">
        <v>39</v>
      </c>
      <c r="B927">
        <v>0</v>
      </c>
      <c r="C927">
        <v>2037</v>
      </c>
      <c r="D927" t="s">
        <v>18</v>
      </c>
      <c r="E927">
        <v>9234.7596311117595</v>
      </c>
      <c r="F927">
        <v>10</v>
      </c>
      <c r="G927">
        <v>12</v>
      </c>
      <c r="H927">
        <v>10</v>
      </c>
      <c r="I927" t="s">
        <v>14</v>
      </c>
      <c r="J927" t="s">
        <v>40</v>
      </c>
      <c r="K927" t="s">
        <v>23</v>
      </c>
      <c r="L927" t="s">
        <v>24</v>
      </c>
    </row>
    <row r="928" spans="1:12" x14ac:dyDescent="0.25">
      <c r="A928" t="s">
        <v>41</v>
      </c>
      <c r="B928">
        <v>0</v>
      </c>
      <c r="C928">
        <v>2037</v>
      </c>
      <c r="D928" t="s">
        <v>13</v>
      </c>
      <c r="E928">
        <v>9234.7925900424998</v>
      </c>
      <c r="F928">
        <v>5</v>
      </c>
      <c r="G928">
        <v>11</v>
      </c>
      <c r="H928">
        <v>5</v>
      </c>
      <c r="I928" t="s">
        <v>14</v>
      </c>
      <c r="J928" t="s">
        <v>40</v>
      </c>
      <c r="K928" t="s">
        <v>23</v>
      </c>
      <c r="L928" t="s">
        <v>17</v>
      </c>
    </row>
    <row r="929" spans="1:12" x14ac:dyDescent="0.25">
      <c r="A929" t="s">
        <v>41</v>
      </c>
      <c r="B929">
        <v>0</v>
      </c>
      <c r="C929">
        <v>2037</v>
      </c>
      <c r="D929" t="s">
        <v>18</v>
      </c>
      <c r="E929">
        <v>9234.7925900424998</v>
      </c>
      <c r="F929">
        <v>10</v>
      </c>
      <c r="G929">
        <v>12</v>
      </c>
      <c r="H929">
        <v>10</v>
      </c>
      <c r="I929" t="s">
        <v>14</v>
      </c>
      <c r="J929" t="s">
        <v>40</v>
      </c>
      <c r="K929" t="s">
        <v>23</v>
      </c>
      <c r="L929" t="s">
        <v>17</v>
      </c>
    </row>
    <row r="930" spans="1:12" x14ac:dyDescent="0.25">
      <c r="A930" t="s">
        <v>42</v>
      </c>
      <c r="B930">
        <v>0</v>
      </c>
      <c r="C930">
        <v>2037</v>
      </c>
      <c r="D930" t="s">
        <v>13</v>
      </c>
      <c r="E930">
        <v>9234.7577891216297</v>
      </c>
      <c r="F930">
        <v>5</v>
      </c>
      <c r="G930">
        <v>11</v>
      </c>
      <c r="H930">
        <v>5</v>
      </c>
      <c r="I930" t="s">
        <v>14</v>
      </c>
      <c r="J930" t="s">
        <v>40</v>
      </c>
      <c r="K930" t="s">
        <v>27</v>
      </c>
      <c r="L930" t="s">
        <v>17</v>
      </c>
    </row>
    <row r="931" spans="1:12" x14ac:dyDescent="0.25">
      <c r="A931" t="s">
        <v>42</v>
      </c>
      <c r="B931">
        <v>0</v>
      </c>
      <c r="C931">
        <v>2037</v>
      </c>
      <c r="D931" t="s">
        <v>18</v>
      </c>
      <c r="E931">
        <v>9234.7577891216297</v>
      </c>
      <c r="F931">
        <v>10</v>
      </c>
      <c r="G931">
        <v>20</v>
      </c>
      <c r="H931">
        <v>10</v>
      </c>
      <c r="I931" t="s">
        <v>14</v>
      </c>
      <c r="J931" t="s">
        <v>40</v>
      </c>
      <c r="K931" t="s">
        <v>27</v>
      </c>
      <c r="L931" t="s">
        <v>17</v>
      </c>
    </row>
    <row r="932" spans="1:12" x14ac:dyDescent="0.25">
      <c r="A932" t="s">
        <v>43</v>
      </c>
      <c r="B932">
        <v>0</v>
      </c>
      <c r="C932">
        <v>2037</v>
      </c>
      <c r="D932" t="s">
        <v>13</v>
      </c>
      <c r="E932">
        <v>9234.7641681319601</v>
      </c>
      <c r="F932">
        <v>5</v>
      </c>
      <c r="G932">
        <v>11</v>
      </c>
      <c r="H932">
        <v>5</v>
      </c>
      <c r="I932" t="s">
        <v>14</v>
      </c>
      <c r="J932" t="s">
        <v>40</v>
      </c>
      <c r="K932" t="s">
        <v>29</v>
      </c>
      <c r="L932" t="s">
        <v>17</v>
      </c>
    </row>
    <row r="933" spans="1:12" x14ac:dyDescent="0.25">
      <c r="A933" t="s">
        <v>43</v>
      </c>
      <c r="B933">
        <v>0</v>
      </c>
      <c r="C933">
        <v>2037</v>
      </c>
      <c r="D933" t="s">
        <v>18</v>
      </c>
      <c r="E933">
        <v>9234.7641681319601</v>
      </c>
      <c r="F933">
        <v>10</v>
      </c>
      <c r="G933">
        <v>47</v>
      </c>
      <c r="H933">
        <v>10</v>
      </c>
      <c r="I933" t="s">
        <v>14</v>
      </c>
      <c r="J933" t="s">
        <v>40</v>
      </c>
      <c r="K933" t="s">
        <v>29</v>
      </c>
      <c r="L933" t="s">
        <v>17</v>
      </c>
    </row>
    <row r="934" spans="1:12" x14ac:dyDescent="0.25">
      <c r="A934" t="s">
        <v>44</v>
      </c>
      <c r="B934">
        <v>0</v>
      </c>
      <c r="C934">
        <v>2037</v>
      </c>
      <c r="D934" t="s">
        <v>13</v>
      </c>
      <c r="E934">
        <v>9234.7703600249606</v>
      </c>
      <c r="F934">
        <v>5</v>
      </c>
      <c r="G934">
        <v>11</v>
      </c>
      <c r="H934">
        <v>5</v>
      </c>
      <c r="I934" t="s">
        <v>14</v>
      </c>
      <c r="J934" t="s">
        <v>40</v>
      </c>
      <c r="K934" t="s">
        <v>29</v>
      </c>
      <c r="L934" t="s">
        <v>31</v>
      </c>
    </row>
    <row r="935" spans="1:12" x14ac:dyDescent="0.25">
      <c r="A935" t="s">
        <v>44</v>
      </c>
      <c r="B935">
        <v>0</v>
      </c>
      <c r="C935">
        <v>2037</v>
      </c>
      <c r="D935" t="s">
        <v>18</v>
      </c>
      <c r="E935">
        <v>9234.7703600249606</v>
      </c>
      <c r="F935">
        <v>10</v>
      </c>
      <c r="G935">
        <v>47</v>
      </c>
      <c r="H935">
        <v>10</v>
      </c>
      <c r="I935" t="s">
        <v>14</v>
      </c>
      <c r="J935" t="s">
        <v>40</v>
      </c>
      <c r="K935" t="s">
        <v>29</v>
      </c>
      <c r="L935" t="s">
        <v>31</v>
      </c>
    </row>
    <row r="936" spans="1:12" x14ac:dyDescent="0.25">
      <c r="A936" t="s">
        <v>45</v>
      </c>
      <c r="B936">
        <v>0</v>
      </c>
      <c r="C936">
        <v>2037</v>
      </c>
      <c r="D936" t="s">
        <v>13</v>
      </c>
      <c r="E936">
        <v>31553.195619501799</v>
      </c>
      <c r="F936">
        <v>5</v>
      </c>
      <c r="G936">
        <v>3</v>
      </c>
      <c r="H936">
        <v>3</v>
      </c>
      <c r="I936" t="s">
        <v>14</v>
      </c>
      <c r="J936" t="s">
        <v>46</v>
      </c>
      <c r="K936" t="s">
        <v>27</v>
      </c>
      <c r="L936" t="s">
        <v>17</v>
      </c>
    </row>
    <row r="937" spans="1:12" x14ac:dyDescent="0.25">
      <c r="A937" t="s">
        <v>45</v>
      </c>
      <c r="B937">
        <v>0</v>
      </c>
      <c r="C937">
        <v>2037</v>
      </c>
      <c r="D937" t="s">
        <v>18</v>
      </c>
      <c r="E937">
        <v>31553.195619501799</v>
      </c>
      <c r="F937">
        <v>10</v>
      </c>
      <c r="G937">
        <v>6</v>
      </c>
      <c r="H937">
        <v>6</v>
      </c>
      <c r="I937" t="s">
        <v>14</v>
      </c>
      <c r="J937" t="s">
        <v>46</v>
      </c>
      <c r="K937" t="s">
        <v>27</v>
      </c>
      <c r="L937" t="s">
        <v>17</v>
      </c>
    </row>
    <row r="938" spans="1:12" x14ac:dyDescent="0.25">
      <c r="A938" t="s">
        <v>47</v>
      </c>
      <c r="B938">
        <v>0</v>
      </c>
      <c r="C938">
        <v>2037</v>
      </c>
      <c r="D938" t="s">
        <v>13</v>
      </c>
      <c r="E938">
        <v>31553.2115447016</v>
      </c>
      <c r="F938">
        <v>5</v>
      </c>
      <c r="G938">
        <v>3</v>
      </c>
      <c r="H938">
        <v>3</v>
      </c>
      <c r="I938" t="s">
        <v>14</v>
      </c>
      <c r="J938" t="s">
        <v>46</v>
      </c>
      <c r="K938" t="s">
        <v>29</v>
      </c>
      <c r="L938" t="s">
        <v>17</v>
      </c>
    </row>
    <row r="939" spans="1:12" x14ac:dyDescent="0.25">
      <c r="A939" t="s">
        <v>47</v>
      </c>
      <c r="B939">
        <v>0</v>
      </c>
      <c r="C939">
        <v>2037</v>
      </c>
      <c r="D939" t="s">
        <v>18</v>
      </c>
      <c r="E939">
        <v>31553.2115447016</v>
      </c>
      <c r="F939">
        <v>10</v>
      </c>
      <c r="G939">
        <v>14</v>
      </c>
      <c r="H939">
        <v>10</v>
      </c>
      <c r="I939" t="s">
        <v>14</v>
      </c>
      <c r="J939" t="s">
        <v>46</v>
      </c>
      <c r="K939" t="s">
        <v>29</v>
      </c>
      <c r="L939" t="s">
        <v>17</v>
      </c>
    </row>
    <row r="940" spans="1:12" x14ac:dyDescent="0.25">
      <c r="A940" t="s">
        <v>48</v>
      </c>
      <c r="B940">
        <v>0</v>
      </c>
      <c r="C940">
        <v>2037</v>
      </c>
      <c r="D940" t="s">
        <v>13</v>
      </c>
      <c r="E940">
        <v>31553.129738919099</v>
      </c>
      <c r="F940">
        <v>5</v>
      </c>
      <c r="G940">
        <v>3</v>
      </c>
      <c r="H940">
        <v>3</v>
      </c>
      <c r="I940" t="s">
        <v>14</v>
      </c>
      <c r="J940" t="s">
        <v>46</v>
      </c>
      <c r="K940" t="s">
        <v>29</v>
      </c>
      <c r="L940" t="s">
        <v>31</v>
      </c>
    </row>
    <row r="941" spans="1:12" x14ac:dyDescent="0.25">
      <c r="A941" t="s">
        <v>48</v>
      </c>
      <c r="B941">
        <v>0</v>
      </c>
      <c r="C941">
        <v>2037</v>
      </c>
      <c r="D941" t="s">
        <v>18</v>
      </c>
      <c r="E941">
        <v>31553.129738919099</v>
      </c>
      <c r="F941">
        <v>10</v>
      </c>
      <c r="G941">
        <v>14</v>
      </c>
      <c r="H941">
        <v>10</v>
      </c>
      <c r="I941" t="s">
        <v>14</v>
      </c>
      <c r="J941" t="s">
        <v>46</v>
      </c>
      <c r="K941" t="s">
        <v>29</v>
      </c>
      <c r="L941" t="s">
        <v>31</v>
      </c>
    </row>
    <row r="942" spans="1:12" x14ac:dyDescent="0.25">
      <c r="A942" t="s">
        <v>49</v>
      </c>
      <c r="B942">
        <v>0</v>
      </c>
      <c r="C942">
        <v>2037</v>
      </c>
      <c r="D942" t="s">
        <v>13</v>
      </c>
      <c r="E942">
        <v>23797.463933589199</v>
      </c>
      <c r="F942">
        <v>5</v>
      </c>
      <c r="G942">
        <v>4</v>
      </c>
      <c r="H942">
        <v>4</v>
      </c>
      <c r="I942" t="s">
        <v>14</v>
      </c>
      <c r="J942" t="s">
        <v>50</v>
      </c>
      <c r="K942" t="s">
        <v>16</v>
      </c>
      <c r="L942" t="s">
        <v>17</v>
      </c>
    </row>
    <row r="943" spans="1:12" x14ac:dyDescent="0.25">
      <c r="A943" t="s">
        <v>49</v>
      </c>
      <c r="B943">
        <v>0</v>
      </c>
      <c r="C943">
        <v>2037</v>
      </c>
      <c r="D943" t="s">
        <v>18</v>
      </c>
      <c r="E943">
        <v>23797.463933589199</v>
      </c>
      <c r="F943">
        <v>10</v>
      </c>
      <c r="G943">
        <v>5</v>
      </c>
      <c r="H943">
        <v>5</v>
      </c>
      <c r="I943" t="s">
        <v>14</v>
      </c>
      <c r="J943" t="s">
        <v>50</v>
      </c>
      <c r="K943" t="s">
        <v>16</v>
      </c>
      <c r="L943" t="s">
        <v>17</v>
      </c>
    </row>
    <row r="944" spans="1:12" x14ac:dyDescent="0.25">
      <c r="A944" t="s">
        <v>51</v>
      </c>
      <c r="B944">
        <v>0</v>
      </c>
      <c r="C944">
        <v>2037</v>
      </c>
      <c r="D944" t="s">
        <v>13</v>
      </c>
      <c r="E944">
        <v>23797.483059067101</v>
      </c>
      <c r="F944">
        <v>5</v>
      </c>
      <c r="G944">
        <v>2</v>
      </c>
      <c r="H944">
        <v>2</v>
      </c>
      <c r="I944" t="s">
        <v>14</v>
      </c>
      <c r="J944" t="s">
        <v>50</v>
      </c>
      <c r="K944" t="s">
        <v>23</v>
      </c>
      <c r="L944" t="s">
        <v>24</v>
      </c>
    </row>
    <row r="945" spans="1:12" x14ac:dyDescent="0.25">
      <c r="A945" t="s">
        <v>51</v>
      </c>
      <c r="B945">
        <v>0</v>
      </c>
      <c r="C945">
        <v>2037</v>
      </c>
      <c r="D945" t="s">
        <v>18</v>
      </c>
      <c r="E945">
        <v>23797.483059067101</v>
      </c>
      <c r="F945">
        <v>10</v>
      </c>
      <c r="G945">
        <v>5</v>
      </c>
      <c r="H945">
        <v>5</v>
      </c>
      <c r="I945" t="s">
        <v>14</v>
      </c>
      <c r="J945" t="s">
        <v>50</v>
      </c>
      <c r="K945" t="s">
        <v>23</v>
      </c>
      <c r="L945" t="s">
        <v>24</v>
      </c>
    </row>
    <row r="946" spans="1:12" x14ac:dyDescent="0.25">
      <c r="A946" t="s">
        <v>52</v>
      </c>
      <c r="B946">
        <v>0</v>
      </c>
      <c r="C946">
        <v>2037</v>
      </c>
      <c r="D946" t="s">
        <v>13</v>
      </c>
      <c r="E946">
        <v>23797.546671275901</v>
      </c>
      <c r="F946">
        <v>5</v>
      </c>
      <c r="G946">
        <v>4</v>
      </c>
      <c r="H946">
        <v>4</v>
      </c>
      <c r="I946" t="s">
        <v>14</v>
      </c>
      <c r="J946" t="s">
        <v>50</v>
      </c>
      <c r="K946" t="s">
        <v>23</v>
      </c>
      <c r="L946" t="s">
        <v>17</v>
      </c>
    </row>
    <row r="947" spans="1:12" x14ac:dyDescent="0.25">
      <c r="A947" t="s">
        <v>52</v>
      </c>
      <c r="B947">
        <v>0</v>
      </c>
      <c r="C947">
        <v>2037</v>
      </c>
      <c r="D947" t="s">
        <v>18</v>
      </c>
      <c r="E947">
        <v>23797.546671275901</v>
      </c>
      <c r="F947">
        <v>10</v>
      </c>
      <c r="G947">
        <v>5</v>
      </c>
      <c r="H947">
        <v>5</v>
      </c>
      <c r="I947" t="s">
        <v>14</v>
      </c>
      <c r="J947" t="s">
        <v>50</v>
      </c>
      <c r="K947" t="s">
        <v>23</v>
      </c>
      <c r="L947" t="s">
        <v>17</v>
      </c>
    </row>
    <row r="948" spans="1:12" x14ac:dyDescent="0.25">
      <c r="A948" t="s">
        <v>53</v>
      </c>
      <c r="B948">
        <v>0</v>
      </c>
      <c r="C948">
        <v>2037</v>
      </c>
      <c r="D948" t="s">
        <v>13</v>
      </c>
      <c r="E948">
        <v>23797.526501188098</v>
      </c>
      <c r="F948">
        <v>5</v>
      </c>
      <c r="G948">
        <v>2</v>
      </c>
      <c r="H948">
        <v>2</v>
      </c>
      <c r="I948" t="s">
        <v>14</v>
      </c>
      <c r="J948" t="s">
        <v>50</v>
      </c>
      <c r="K948" t="s">
        <v>27</v>
      </c>
      <c r="L948" t="s">
        <v>24</v>
      </c>
    </row>
    <row r="949" spans="1:12" x14ac:dyDescent="0.25">
      <c r="A949" t="s">
        <v>53</v>
      </c>
      <c r="B949">
        <v>0</v>
      </c>
      <c r="C949">
        <v>2037</v>
      </c>
      <c r="D949" t="s">
        <v>18</v>
      </c>
      <c r="E949">
        <v>23797.526501188098</v>
      </c>
      <c r="F949">
        <v>10</v>
      </c>
      <c r="G949">
        <v>5</v>
      </c>
      <c r="H949">
        <v>5</v>
      </c>
      <c r="I949" t="s">
        <v>14</v>
      </c>
      <c r="J949" t="s">
        <v>50</v>
      </c>
      <c r="K949" t="s">
        <v>27</v>
      </c>
      <c r="L949" t="s">
        <v>24</v>
      </c>
    </row>
    <row r="950" spans="1:12" x14ac:dyDescent="0.25">
      <c r="A950" t="s">
        <v>54</v>
      </c>
      <c r="B950">
        <v>0</v>
      </c>
      <c r="C950">
        <v>2037</v>
      </c>
      <c r="D950" t="s">
        <v>13</v>
      </c>
      <c r="E950">
        <v>23797.5664691274</v>
      </c>
      <c r="F950">
        <v>5</v>
      </c>
      <c r="G950">
        <v>4</v>
      </c>
      <c r="H950">
        <v>4</v>
      </c>
      <c r="I950" t="s">
        <v>14</v>
      </c>
      <c r="J950" t="s">
        <v>50</v>
      </c>
      <c r="K950" t="s">
        <v>27</v>
      </c>
      <c r="L950" t="s">
        <v>17</v>
      </c>
    </row>
    <row r="951" spans="1:12" x14ac:dyDescent="0.25">
      <c r="A951" t="s">
        <v>54</v>
      </c>
      <c r="B951">
        <v>0</v>
      </c>
      <c r="C951">
        <v>2037</v>
      </c>
      <c r="D951" t="s">
        <v>18</v>
      </c>
      <c r="E951">
        <v>23797.5664691274</v>
      </c>
      <c r="F951">
        <v>10</v>
      </c>
      <c r="G951">
        <v>8</v>
      </c>
      <c r="H951">
        <v>8</v>
      </c>
      <c r="I951" t="s">
        <v>14</v>
      </c>
      <c r="J951" t="s">
        <v>50</v>
      </c>
      <c r="K951" t="s">
        <v>27</v>
      </c>
      <c r="L951" t="s">
        <v>17</v>
      </c>
    </row>
    <row r="952" spans="1:12" x14ac:dyDescent="0.25">
      <c r="A952" t="s">
        <v>55</v>
      </c>
      <c r="B952">
        <v>0</v>
      </c>
      <c r="C952">
        <v>2037</v>
      </c>
      <c r="D952" t="s">
        <v>13</v>
      </c>
      <c r="E952">
        <v>23797.486178995001</v>
      </c>
      <c r="F952">
        <v>5</v>
      </c>
      <c r="G952">
        <v>2</v>
      </c>
      <c r="H952">
        <v>2</v>
      </c>
      <c r="I952" t="s">
        <v>14</v>
      </c>
      <c r="J952" t="s">
        <v>50</v>
      </c>
      <c r="K952" t="s">
        <v>29</v>
      </c>
      <c r="L952" t="s">
        <v>24</v>
      </c>
    </row>
    <row r="953" spans="1:12" x14ac:dyDescent="0.25">
      <c r="A953" t="s">
        <v>55</v>
      </c>
      <c r="B953">
        <v>0</v>
      </c>
      <c r="C953">
        <v>2037</v>
      </c>
      <c r="D953" t="s">
        <v>18</v>
      </c>
      <c r="E953">
        <v>23797.486178995001</v>
      </c>
      <c r="F953">
        <v>10</v>
      </c>
      <c r="G953">
        <v>5</v>
      </c>
      <c r="H953">
        <v>5</v>
      </c>
      <c r="I953" t="s">
        <v>14</v>
      </c>
      <c r="J953" t="s">
        <v>50</v>
      </c>
      <c r="K953" t="s">
        <v>29</v>
      </c>
      <c r="L953" t="s">
        <v>24</v>
      </c>
    </row>
    <row r="954" spans="1:12" x14ac:dyDescent="0.25">
      <c r="A954" t="s">
        <v>56</v>
      </c>
      <c r="B954">
        <v>0</v>
      </c>
      <c r="C954">
        <v>2037</v>
      </c>
      <c r="D954" t="s">
        <v>13</v>
      </c>
      <c r="E954">
        <v>23797.5009328671</v>
      </c>
      <c r="F954">
        <v>5</v>
      </c>
      <c r="G954">
        <v>4</v>
      </c>
      <c r="H954">
        <v>4</v>
      </c>
      <c r="I954" t="s">
        <v>14</v>
      </c>
      <c r="J954" t="s">
        <v>50</v>
      </c>
      <c r="K954" t="s">
        <v>29</v>
      </c>
      <c r="L954" t="s">
        <v>17</v>
      </c>
    </row>
    <row r="955" spans="1:12" x14ac:dyDescent="0.25">
      <c r="A955" t="s">
        <v>56</v>
      </c>
      <c r="B955">
        <v>0</v>
      </c>
      <c r="C955">
        <v>2037</v>
      </c>
      <c r="D955" t="s">
        <v>18</v>
      </c>
      <c r="E955">
        <v>23797.5009328671</v>
      </c>
      <c r="F955">
        <v>10</v>
      </c>
      <c r="G955">
        <v>18</v>
      </c>
      <c r="H955">
        <v>10</v>
      </c>
      <c r="I955" t="s">
        <v>14</v>
      </c>
      <c r="J955" t="s">
        <v>50</v>
      </c>
      <c r="K955" t="s">
        <v>29</v>
      </c>
      <c r="L955" t="s">
        <v>17</v>
      </c>
    </row>
    <row r="956" spans="1:12" x14ac:dyDescent="0.25">
      <c r="A956" t="s">
        <v>57</v>
      </c>
      <c r="B956">
        <v>0</v>
      </c>
      <c r="C956">
        <v>2037</v>
      </c>
      <c r="D956" t="s">
        <v>13</v>
      </c>
      <c r="E956">
        <v>23797.458845556601</v>
      </c>
      <c r="F956">
        <v>5</v>
      </c>
      <c r="G956">
        <v>4</v>
      </c>
      <c r="H956">
        <v>4</v>
      </c>
      <c r="I956" t="s">
        <v>14</v>
      </c>
      <c r="J956" t="s">
        <v>50</v>
      </c>
      <c r="K956" t="s">
        <v>29</v>
      </c>
      <c r="L956" t="s">
        <v>31</v>
      </c>
    </row>
    <row r="957" spans="1:12" x14ac:dyDescent="0.25">
      <c r="A957" t="s">
        <v>57</v>
      </c>
      <c r="B957">
        <v>0</v>
      </c>
      <c r="C957">
        <v>2037</v>
      </c>
      <c r="D957" t="s">
        <v>18</v>
      </c>
      <c r="E957">
        <v>23797.458845556601</v>
      </c>
      <c r="F957">
        <v>10</v>
      </c>
      <c r="G957">
        <v>18</v>
      </c>
      <c r="H957">
        <v>10</v>
      </c>
      <c r="I957" t="s">
        <v>14</v>
      </c>
      <c r="J957" t="s">
        <v>50</v>
      </c>
      <c r="K957" t="s">
        <v>29</v>
      </c>
      <c r="L957" t="s">
        <v>31</v>
      </c>
    </row>
    <row r="958" spans="1:12" x14ac:dyDescent="0.25">
      <c r="A958" t="s">
        <v>58</v>
      </c>
      <c r="B958">
        <v>0</v>
      </c>
      <c r="C958">
        <v>2037</v>
      </c>
      <c r="D958" t="s">
        <v>13</v>
      </c>
      <c r="E958">
        <v>37667.319666098498</v>
      </c>
      <c r="F958">
        <v>5</v>
      </c>
      <c r="G958">
        <v>3</v>
      </c>
      <c r="H958">
        <v>3</v>
      </c>
      <c r="I958" t="s">
        <v>14</v>
      </c>
      <c r="J958" t="s">
        <v>59</v>
      </c>
      <c r="K958" t="s">
        <v>16</v>
      </c>
      <c r="L958" t="s">
        <v>17</v>
      </c>
    </row>
    <row r="959" spans="1:12" x14ac:dyDescent="0.25">
      <c r="A959" t="s">
        <v>58</v>
      </c>
      <c r="B959">
        <v>0</v>
      </c>
      <c r="C959">
        <v>2037</v>
      </c>
      <c r="D959" t="s">
        <v>18</v>
      </c>
      <c r="E959">
        <v>37667.319666098498</v>
      </c>
      <c r="F959">
        <v>10</v>
      </c>
      <c r="G959">
        <v>3</v>
      </c>
      <c r="H959">
        <v>3</v>
      </c>
      <c r="I959" t="s">
        <v>14</v>
      </c>
      <c r="J959" t="s">
        <v>59</v>
      </c>
      <c r="K959" t="s">
        <v>16</v>
      </c>
      <c r="L959" t="s">
        <v>17</v>
      </c>
    </row>
    <row r="960" spans="1:12" x14ac:dyDescent="0.25">
      <c r="A960" t="s">
        <v>60</v>
      </c>
      <c r="B960">
        <v>0</v>
      </c>
      <c r="C960">
        <v>2037</v>
      </c>
      <c r="D960" t="s">
        <v>13</v>
      </c>
      <c r="E960">
        <v>37667.274157233202</v>
      </c>
      <c r="F960">
        <v>5</v>
      </c>
      <c r="G960">
        <v>1</v>
      </c>
      <c r="H960">
        <v>1</v>
      </c>
      <c r="I960" t="s">
        <v>14</v>
      </c>
      <c r="J960" t="s">
        <v>59</v>
      </c>
      <c r="K960" t="s">
        <v>23</v>
      </c>
      <c r="L960" t="s">
        <v>24</v>
      </c>
    </row>
    <row r="961" spans="1:12" x14ac:dyDescent="0.25">
      <c r="A961" t="s">
        <v>60</v>
      </c>
      <c r="B961">
        <v>0</v>
      </c>
      <c r="C961">
        <v>2037</v>
      </c>
      <c r="D961" t="s">
        <v>18</v>
      </c>
      <c r="E961">
        <v>37667.274157233202</v>
      </c>
      <c r="F961">
        <v>10</v>
      </c>
      <c r="G961">
        <v>3</v>
      </c>
      <c r="H961">
        <v>3</v>
      </c>
      <c r="I961" t="s">
        <v>14</v>
      </c>
      <c r="J961" t="s">
        <v>59</v>
      </c>
      <c r="K961" t="s">
        <v>23</v>
      </c>
      <c r="L961" t="s">
        <v>24</v>
      </c>
    </row>
    <row r="962" spans="1:12" x14ac:dyDescent="0.25">
      <c r="A962" t="s">
        <v>61</v>
      </c>
      <c r="B962">
        <v>0</v>
      </c>
      <c r="C962">
        <v>2037</v>
      </c>
      <c r="D962" t="s">
        <v>13</v>
      </c>
      <c r="E962">
        <v>37667.417484755599</v>
      </c>
      <c r="F962">
        <v>5</v>
      </c>
      <c r="G962">
        <v>3</v>
      </c>
      <c r="H962">
        <v>3</v>
      </c>
      <c r="I962" t="s">
        <v>14</v>
      </c>
      <c r="J962" t="s">
        <v>59</v>
      </c>
      <c r="K962" t="s">
        <v>23</v>
      </c>
      <c r="L962" t="s">
        <v>17</v>
      </c>
    </row>
    <row r="963" spans="1:12" x14ac:dyDescent="0.25">
      <c r="A963" t="s">
        <v>61</v>
      </c>
      <c r="B963">
        <v>0</v>
      </c>
      <c r="C963">
        <v>2037</v>
      </c>
      <c r="D963" t="s">
        <v>18</v>
      </c>
      <c r="E963">
        <v>37667.417484755599</v>
      </c>
      <c r="F963">
        <v>10</v>
      </c>
      <c r="G963">
        <v>3</v>
      </c>
      <c r="H963">
        <v>3</v>
      </c>
      <c r="I963" t="s">
        <v>14</v>
      </c>
      <c r="J963" t="s">
        <v>59</v>
      </c>
      <c r="K963" t="s">
        <v>23</v>
      </c>
      <c r="L963" t="s">
        <v>17</v>
      </c>
    </row>
    <row r="964" spans="1:12" x14ac:dyDescent="0.25">
      <c r="A964" t="s">
        <v>62</v>
      </c>
      <c r="B964">
        <v>0</v>
      </c>
      <c r="C964">
        <v>2037</v>
      </c>
      <c r="D964" t="s">
        <v>13</v>
      </c>
      <c r="E964">
        <v>37667.382944642603</v>
      </c>
      <c r="F964">
        <v>5</v>
      </c>
      <c r="G964">
        <v>1</v>
      </c>
      <c r="H964">
        <v>1</v>
      </c>
      <c r="I964" t="s">
        <v>14</v>
      </c>
      <c r="J964" t="s">
        <v>59</v>
      </c>
      <c r="K964" t="s">
        <v>27</v>
      </c>
      <c r="L964" t="s">
        <v>24</v>
      </c>
    </row>
    <row r="965" spans="1:12" x14ac:dyDescent="0.25">
      <c r="A965" t="s">
        <v>62</v>
      </c>
      <c r="B965">
        <v>0</v>
      </c>
      <c r="C965">
        <v>2037</v>
      </c>
      <c r="D965" t="s">
        <v>18</v>
      </c>
      <c r="E965">
        <v>37667.382944642603</v>
      </c>
      <c r="F965">
        <v>10</v>
      </c>
      <c r="G965">
        <v>3</v>
      </c>
      <c r="H965">
        <v>3</v>
      </c>
      <c r="I965" t="s">
        <v>14</v>
      </c>
      <c r="J965" t="s">
        <v>59</v>
      </c>
      <c r="K965" t="s">
        <v>27</v>
      </c>
      <c r="L965" t="s">
        <v>24</v>
      </c>
    </row>
    <row r="966" spans="1:12" x14ac:dyDescent="0.25">
      <c r="A966" t="s">
        <v>63</v>
      </c>
      <c r="B966">
        <v>0</v>
      </c>
      <c r="C966">
        <v>2037</v>
      </c>
      <c r="D966" t="s">
        <v>13</v>
      </c>
      <c r="E966">
        <v>37667.407910808703</v>
      </c>
      <c r="F966">
        <v>5</v>
      </c>
      <c r="G966">
        <v>3</v>
      </c>
      <c r="H966">
        <v>3</v>
      </c>
      <c r="I966" t="s">
        <v>14</v>
      </c>
      <c r="J966" t="s">
        <v>59</v>
      </c>
      <c r="K966" t="s">
        <v>27</v>
      </c>
      <c r="L966" t="s">
        <v>17</v>
      </c>
    </row>
    <row r="967" spans="1:12" x14ac:dyDescent="0.25">
      <c r="A967" t="s">
        <v>63</v>
      </c>
      <c r="B967">
        <v>0</v>
      </c>
      <c r="C967">
        <v>2037</v>
      </c>
      <c r="D967" t="s">
        <v>18</v>
      </c>
      <c r="E967">
        <v>37667.407910808703</v>
      </c>
      <c r="F967">
        <v>10</v>
      </c>
      <c r="G967">
        <v>5</v>
      </c>
      <c r="H967">
        <v>5</v>
      </c>
      <c r="I967" t="s">
        <v>14</v>
      </c>
      <c r="J967" t="s">
        <v>59</v>
      </c>
      <c r="K967" t="s">
        <v>27</v>
      </c>
      <c r="L967" t="s">
        <v>17</v>
      </c>
    </row>
    <row r="968" spans="1:12" x14ac:dyDescent="0.25">
      <c r="A968" t="s">
        <v>64</v>
      </c>
      <c r="B968">
        <v>0</v>
      </c>
      <c r="C968">
        <v>2037</v>
      </c>
      <c r="D968" t="s">
        <v>13</v>
      </c>
      <c r="E968">
        <v>37667.335587519003</v>
      </c>
      <c r="F968">
        <v>5</v>
      </c>
      <c r="G968">
        <v>1</v>
      </c>
      <c r="H968">
        <v>1</v>
      </c>
      <c r="I968" t="s">
        <v>14</v>
      </c>
      <c r="J968" t="s">
        <v>59</v>
      </c>
      <c r="K968" t="s">
        <v>29</v>
      </c>
      <c r="L968" t="s">
        <v>24</v>
      </c>
    </row>
    <row r="969" spans="1:12" x14ac:dyDescent="0.25">
      <c r="A969" t="s">
        <v>64</v>
      </c>
      <c r="B969">
        <v>0</v>
      </c>
      <c r="C969">
        <v>2037</v>
      </c>
      <c r="D969" t="s">
        <v>18</v>
      </c>
      <c r="E969">
        <v>37667.335587519003</v>
      </c>
      <c r="F969">
        <v>10</v>
      </c>
      <c r="G969">
        <v>3</v>
      </c>
      <c r="H969">
        <v>3</v>
      </c>
      <c r="I969" t="s">
        <v>14</v>
      </c>
      <c r="J969" t="s">
        <v>59</v>
      </c>
      <c r="K969" t="s">
        <v>29</v>
      </c>
      <c r="L969" t="s">
        <v>24</v>
      </c>
    </row>
    <row r="970" spans="1:12" x14ac:dyDescent="0.25">
      <c r="A970" t="s">
        <v>65</v>
      </c>
      <c r="B970">
        <v>0</v>
      </c>
      <c r="C970">
        <v>2037</v>
      </c>
      <c r="D970" t="s">
        <v>13</v>
      </c>
      <c r="E970">
        <v>37667.317212172202</v>
      </c>
      <c r="F970">
        <v>5</v>
      </c>
      <c r="G970">
        <v>3</v>
      </c>
      <c r="H970">
        <v>3</v>
      </c>
      <c r="I970" t="s">
        <v>14</v>
      </c>
      <c r="J970" t="s">
        <v>59</v>
      </c>
      <c r="K970" t="s">
        <v>29</v>
      </c>
      <c r="L970" t="s">
        <v>17</v>
      </c>
    </row>
    <row r="971" spans="1:12" x14ac:dyDescent="0.25">
      <c r="A971" t="s">
        <v>65</v>
      </c>
      <c r="B971">
        <v>0</v>
      </c>
      <c r="C971">
        <v>2037</v>
      </c>
      <c r="D971" t="s">
        <v>18</v>
      </c>
      <c r="E971">
        <v>37667.317212172202</v>
      </c>
      <c r="F971">
        <v>10</v>
      </c>
      <c r="G971">
        <v>12</v>
      </c>
      <c r="H971">
        <v>10</v>
      </c>
      <c r="I971" t="s">
        <v>14</v>
      </c>
      <c r="J971" t="s">
        <v>59</v>
      </c>
      <c r="K971" t="s">
        <v>29</v>
      </c>
      <c r="L971" t="s">
        <v>17</v>
      </c>
    </row>
    <row r="972" spans="1:12" x14ac:dyDescent="0.25">
      <c r="A972" t="s">
        <v>66</v>
      </c>
      <c r="B972">
        <v>0</v>
      </c>
      <c r="C972">
        <v>2037</v>
      </c>
      <c r="D972" t="s">
        <v>13</v>
      </c>
      <c r="E972">
        <v>37667.271474948597</v>
      </c>
      <c r="F972">
        <v>5</v>
      </c>
      <c r="G972">
        <v>3</v>
      </c>
      <c r="H972">
        <v>3</v>
      </c>
      <c r="I972" t="s">
        <v>14</v>
      </c>
      <c r="J972" t="s">
        <v>59</v>
      </c>
      <c r="K972" t="s">
        <v>29</v>
      </c>
      <c r="L972" t="s">
        <v>31</v>
      </c>
    </row>
    <row r="973" spans="1:12" x14ac:dyDescent="0.25">
      <c r="A973" t="s">
        <v>66</v>
      </c>
      <c r="B973">
        <v>0</v>
      </c>
      <c r="C973">
        <v>2037</v>
      </c>
      <c r="D973" t="s">
        <v>18</v>
      </c>
      <c r="E973">
        <v>37667.271474948597</v>
      </c>
      <c r="F973">
        <v>10</v>
      </c>
      <c r="G973">
        <v>12</v>
      </c>
      <c r="H973">
        <v>10</v>
      </c>
      <c r="I973" t="s">
        <v>14</v>
      </c>
      <c r="J973" t="s">
        <v>59</v>
      </c>
      <c r="K973" t="s">
        <v>29</v>
      </c>
      <c r="L973" t="s">
        <v>31</v>
      </c>
    </row>
    <row r="974" spans="1:12" x14ac:dyDescent="0.25">
      <c r="A974" t="s">
        <v>67</v>
      </c>
      <c r="B974">
        <v>0</v>
      </c>
      <c r="C974">
        <v>2037</v>
      </c>
      <c r="D974" t="s">
        <v>13</v>
      </c>
      <c r="E974">
        <v>6395.3042223008597</v>
      </c>
      <c r="F974">
        <v>5</v>
      </c>
      <c r="G974">
        <v>8</v>
      </c>
      <c r="H974">
        <v>5</v>
      </c>
      <c r="I974" t="s">
        <v>14</v>
      </c>
      <c r="J974" t="s">
        <v>68</v>
      </c>
      <c r="K974" t="s">
        <v>23</v>
      </c>
      <c r="L974" t="s">
        <v>24</v>
      </c>
    </row>
    <row r="975" spans="1:12" x14ac:dyDescent="0.25">
      <c r="A975" t="s">
        <v>67</v>
      </c>
      <c r="B975">
        <v>0</v>
      </c>
      <c r="C975">
        <v>2037</v>
      </c>
      <c r="D975" t="s">
        <v>18</v>
      </c>
      <c r="E975">
        <v>6395.3042223008597</v>
      </c>
      <c r="F975">
        <v>10</v>
      </c>
      <c r="G975">
        <v>17</v>
      </c>
      <c r="H975">
        <v>10</v>
      </c>
      <c r="I975" t="s">
        <v>14</v>
      </c>
      <c r="J975" t="s">
        <v>68</v>
      </c>
      <c r="K975" t="s">
        <v>23</v>
      </c>
      <c r="L975" t="s">
        <v>24</v>
      </c>
    </row>
    <row r="976" spans="1:12" x14ac:dyDescent="0.25">
      <c r="A976" t="s">
        <v>69</v>
      </c>
      <c r="B976">
        <v>0</v>
      </c>
      <c r="C976">
        <v>2037</v>
      </c>
      <c r="D976" t="s">
        <v>13</v>
      </c>
      <c r="E976">
        <v>6395.3214239322497</v>
      </c>
      <c r="F976">
        <v>5</v>
      </c>
      <c r="G976">
        <v>8</v>
      </c>
      <c r="H976">
        <v>5</v>
      </c>
      <c r="I976" t="s">
        <v>14</v>
      </c>
      <c r="J976" t="s">
        <v>68</v>
      </c>
      <c r="K976" t="s">
        <v>27</v>
      </c>
      <c r="L976" t="s">
        <v>24</v>
      </c>
    </row>
    <row r="977" spans="1:12" x14ac:dyDescent="0.25">
      <c r="A977" t="s">
        <v>69</v>
      </c>
      <c r="B977">
        <v>0</v>
      </c>
      <c r="C977">
        <v>2037</v>
      </c>
      <c r="D977" t="s">
        <v>18</v>
      </c>
      <c r="E977">
        <v>6395.3214239322497</v>
      </c>
      <c r="F977">
        <v>10</v>
      </c>
      <c r="G977">
        <v>17</v>
      </c>
      <c r="H977">
        <v>10</v>
      </c>
      <c r="I977" t="s">
        <v>14</v>
      </c>
      <c r="J977" t="s">
        <v>68</v>
      </c>
      <c r="K977" t="s">
        <v>27</v>
      </c>
      <c r="L977" t="s">
        <v>24</v>
      </c>
    </row>
    <row r="978" spans="1:12" x14ac:dyDescent="0.25">
      <c r="A978" t="s">
        <v>70</v>
      </c>
      <c r="B978">
        <v>0</v>
      </c>
      <c r="C978">
        <v>2037</v>
      </c>
      <c r="D978" t="s">
        <v>13</v>
      </c>
      <c r="E978">
        <v>6395.3092877457702</v>
      </c>
      <c r="F978">
        <v>5</v>
      </c>
      <c r="G978">
        <v>16</v>
      </c>
      <c r="H978">
        <v>5</v>
      </c>
      <c r="I978" t="s">
        <v>14</v>
      </c>
      <c r="J978" t="s">
        <v>68</v>
      </c>
      <c r="K978" t="s">
        <v>27</v>
      </c>
      <c r="L978" t="s">
        <v>17</v>
      </c>
    </row>
    <row r="979" spans="1:12" x14ac:dyDescent="0.25">
      <c r="A979" t="s">
        <v>70</v>
      </c>
      <c r="B979">
        <v>0</v>
      </c>
      <c r="C979">
        <v>2037</v>
      </c>
      <c r="D979" t="s">
        <v>18</v>
      </c>
      <c r="E979">
        <v>6395.3092877457702</v>
      </c>
      <c r="F979">
        <v>10</v>
      </c>
      <c r="G979">
        <v>29</v>
      </c>
      <c r="H979">
        <v>10</v>
      </c>
      <c r="I979" t="s">
        <v>14</v>
      </c>
      <c r="J979" t="s">
        <v>68</v>
      </c>
      <c r="K979" t="s">
        <v>27</v>
      </c>
      <c r="L979" t="s">
        <v>17</v>
      </c>
    </row>
    <row r="980" spans="1:12" x14ac:dyDescent="0.25">
      <c r="A980" t="s">
        <v>71</v>
      </c>
      <c r="B980">
        <v>0</v>
      </c>
      <c r="C980">
        <v>2037</v>
      </c>
      <c r="D980" t="s">
        <v>13</v>
      </c>
      <c r="E980">
        <v>6395.3127817720097</v>
      </c>
      <c r="F980">
        <v>5</v>
      </c>
      <c r="G980">
        <v>8</v>
      </c>
      <c r="H980">
        <v>5</v>
      </c>
      <c r="I980" t="s">
        <v>14</v>
      </c>
      <c r="J980" t="s">
        <v>68</v>
      </c>
      <c r="K980" t="s">
        <v>29</v>
      </c>
      <c r="L980" t="s">
        <v>24</v>
      </c>
    </row>
    <row r="981" spans="1:12" x14ac:dyDescent="0.25">
      <c r="A981" t="s">
        <v>71</v>
      </c>
      <c r="B981">
        <v>0</v>
      </c>
      <c r="C981">
        <v>2037</v>
      </c>
      <c r="D981" t="s">
        <v>18</v>
      </c>
      <c r="E981">
        <v>6395.3127817720097</v>
      </c>
      <c r="F981">
        <v>10</v>
      </c>
      <c r="G981">
        <v>17</v>
      </c>
      <c r="H981">
        <v>10</v>
      </c>
      <c r="I981" t="s">
        <v>14</v>
      </c>
      <c r="J981" t="s">
        <v>68</v>
      </c>
      <c r="K981" t="s">
        <v>29</v>
      </c>
      <c r="L981" t="s">
        <v>24</v>
      </c>
    </row>
    <row r="982" spans="1:12" x14ac:dyDescent="0.25">
      <c r="A982" t="s">
        <v>72</v>
      </c>
      <c r="B982">
        <v>0</v>
      </c>
      <c r="C982">
        <v>2037</v>
      </c>
      <c r="D982" t="s">
        <v>13</v>
      </c>
      <c r="E982">
        <v>6395.3194822139803</v>
      </c>
      <c r="F982">
        <v>5</v>
      </c>
      <c r="G982">
        <v>16</v>
      </c>
      <c r="H982">
        <v>5</v>
      </c>
      <c r="I982" t="s">
        <v>14</v>
      </c>
      <c r="J982" t="s">
        <v>68</v>
      </c>
      <c r="K982" t="s">
        <v>29</v>
      </c>
      <c r="L982" t="s">
        <v>17</v>
      </c>
    </row>
    <row r="983" spans="1:12" x14ac:dyDescent="0.25">
      <c r="A983" t="s">
        <v>72</v>
      </c>
      <c r="B983">
        <v>0</v>
      </c>
      <c r="C983">
        <v>2037</v>
      </c>
      <c r="D983" t="s">
        <v>18</v>
      </c>
      <c r="E983">
        <v>6395.3194822139803</v>
      </c>
      <c r="F983">
        <v>10</v>
      </c>
      <c r="G983">
        <v>68</v>
      </c>
      <c r="H983">
        <v>10</v>
      </c>
      <c r="I983" t="s">
        <v>14</v>
      </c>
      <c r="J983" t="s">
        <v>68</v>
      </c>
      <c r="K983" t="s">
        <v>29</v>
      </c>
      <c r="L983" t="s">
        <v>17</v>
      </c>
    </row>
    <row r="984" spans="1:12" x14ac:dyDescent="0.25">
      <c r="A984" t="s">
        <v>73</v>
      </c>
      <c r="B984">
        <v>0</v>
      </c>
      <c r="C984">
        <v>2037</v>
      </c>
      <c r="D984" t="s">
        <v>13</v>
      </c>
      <c r="E984">
        <v>77763.095148919107</v>
      </c>
      <c r="F984">
        <v>5</v>
      </c>
      <c r="G984">
        <v>1</v>
      </c>
      <c r="H984">
        <v>1</v>
      </c>
      <c r="I984" t="s">
        <v>14</v>
      </c>
      <c r="J984" t="s">
        <v>74</v>
      </c>
      <c r="K984" t="s">
        <v>27</v>
      </c>
      <c r="L984" t="s">
        <v>17</v>
      </c>
    </row>
    <row r="985" spans="1:12" x14ac:dyDescent="0.25">
      <c r="A985" t="s">
        <v>73</v>
      </c>
      <c r="B985">
        <v>0</v>
      </c>
      <c r="C985">
        <v>2037</v>
      </c>
      <c r="D985" t="s">
        <v>18</v>
      </c>
      <c r="E985">
        <v>77763.095148919107</v>
      </c>
      <c r="F985">
        <v>10</v>
      </c>
      <c r="G985">
        <v>2</v>
      </c>
      <c r="H985">
        <v>2</v>
      </c>
      <c r="I985" t="s">
        <v>14</v>
      </c>
      <c r="J985" t="s">
        <v>74</v>
      </c>
      <c r="K985" t="s">
        <v>27</v>
      </c>
      <c r="L985" t="s">
        <v>17</v>
      </c>
    </row>
    <row r="986" spans="1:12" x14ac:dyDescent="0.25">
      <c r="A986" t="s">
        <v>75</v>
      </c>
      <c r="B986">
        <v>0</v>
      </c>
      <c r="C986">
        <v>2037</v>
      </c>
      <c r="D986" t="s">
        <v>13</v>
      </c>
      <c r="E986">
        <v>77763.156292743704</v>
      </c>
      <c r="F986">
        <v>5</v>
      </c>
      <c r="G986">
        <v>1</v>
      </c>
      <c r="H986">
        <v>1</v>
      </c>
      <c r="I986" t="s">
        <v>14</v>
      </c>
      <c r="J986" t="s">
        <v>74</v>
      </c>
      <c r="K986" t="s">
        <v>29</v>
      </c>
      <c r="L986" t="s">
        <v>17</v>
      </c>
    </row>
    <row r="987" spans="1:12" x14ac:dyDescent="0.25">
      <c r="A987" t="s">
        <v>75</v>
      </c>
      <c r="B987">
        <v>0</v>
      </c>
      <c r="C987">
        <v>2037</v>
      </c>
      <c r="D987" t="s">
        <v>18</v>
      </c>
      <c r="E987">
        <v>77763.156292743704</v>
      </c>
      <c r="F987">
        <v>10</v>
      </c>
      <c r="G987">
        <v>6</v>
      </c>
      <c r="H987">
        <v>6</v>
      </c>
      <c r="I987" t="s">
        <v>14</v>
      </c>
      <c r="J987" t="s">
        <v>74</v>
      </c>
      <c r="K987" t="s">
        <v>29</v>
      </c>
      <c r="L987" t="s">
        <v>17</v>
      </c>
    </row>
    <row r="988" spans="1:12" x14ac:dyDescent="0.25">
      <c r="A988" t="s">
        <v>76</v>
      </c>
      <c r="B988">
        <v>0</v>
      </c>
      <c r="C988">
        <v>2037</v>
      </c>
      <c r="D988" t="s">
        <v>13</v>
      </c>
      <c r="E988">
        <v>77763.153371279594</v>
      </c>
      <c r="F988">
        <v>5</v>
      </c>
      <c r="G988">
        <v>1</v>
      </c>
      <c r="H988">
        <v>1</v>
      </c>
      <c r="I988" t="s">
        <v>14</v>
      </c>
      <c r="J988" t="s">
        <v>74</v>
      </c>
      <c r="K988" t="s">
        <v>29</v>
      </c>
      <c r="L988" t="s">
        <v>31</v>
      </c>
    </row>
    <row r="989" spans="1:12" x14ac:dyDescent="0.25">
      <c r="A989" t="s">
        <v>76</v>
      </c>
      <c r="B989">
        <v>0</v>
      </c>
      <c r="C989">
        <v>2037</v>
      </c>
      <c r="D989" t="s">
        <v>18</v>
      </c>
      <c r="E989">
        <v>77763.153371279594</v>
      </c>
      <c r="F989">
        <v>10</v>
      </c>
      <c r="G989">
        <v>6</v>
      </c>
      <c r="H989">
        <v>6</v>
      </c>
      <c r="I989" t="s">
        <v>14</v>
      </c>
      <c r="J989" t="s">
        <v>74</v>
      </c>
      <c r="K989" t="s">
        <v>29</v>
      </c>
      <c r="L989" t="s">
        <v>31</v>
      </c>
    </row>
    <row r="990" spans="1:12" x14ac:dyDescent="0.25">
      <c r="A990" t="s">
        <v>77</v>
      </c>
      <c r="B990">
        <v>0</v>
      </c>
      <c r="C990">
        <v>2037</v>
      </c>
      <c r="D990" t="s">
        <v>13</v>
      </c>
      <c r="E990">
        <v>149953.358343186</v>
      </c>
      <c r="F990">
        <v>5</v>
      </c>
      <c r="G990">
        <v>1</v>
      </c>
      <c r="H990">
        <v>1</v>
      </c>
      <c r="I990" t="s">
        <v>14</v>
      </c>
      <c r="J990" t="s">
        <v>78</v>
      </c>
      <c r="K990" t="s">
        <v>29</v>
      </c>
      <c r="L990" t="s">
        <v>17</v>
      </c>
    </row>
    <row r="991" spans="1:12" x14ac:dyDescent="0.25">
      <c r="A991" t="s">
        <v>77</v>
      </c>
      <c r="B991">
        <v>0</v>
      </c>
      <c r="C991">
        <v>2037</v>
      </c>
      <c r="D991" t="s">
        <v>18</v>
      </c>
      <c r="E991">
        <v>149953.358343186</v>
      </c>
      <c r="F991">
        <v>10</v>
      </c>
      <c r="G991">
        <v>3</v>
      </c>
      <c r="H991">
        <v>3</v>
      </c>
      <c r="I991" t="s">
        <v>14</v>
      </c>
      <c r="J991" t="s">
        <v>78</v>
      </c>
      <c r="K991" t="s">
        <v>29</v>
      </c>
      <c r="L991" t="s">
        <v>17</v>
      </c>
    </row>
    <row r="992" spans="1:12" x14ac:dyDescent="0.25">
      <c r="A992" t="s">
        <v>12</v>
      </c>
      <c r="B992">
        <v>0</v>
      </c>
      <c r="C992">
        <v>2038</v>
      </c>
      <c r="D992" t="s">
        <v>13</v>
      </c>
      <c r="E992">
        <v>14998.2305051763</v>
      </c>
      <c r="F992">
        <v>5</v>
      </c>
      <c r="G992">
        <v>7</v>
      </c>
      <c r="H992">
        <v>5</v>
      </c>
      <c r="I992" t="s">
        <v>14</v>
      </c>
      <c r="J992" t="s">
        <v>15</v>
      </c>
      <c r="K992" t="s">
        <v>16</v>
      </c>
      <c r="L992" t="s">
        <v>17</v>
      </c>
    </row>
    <row r="993" spans="1:12" x14ac:dyDescent="0.25">
      <c r="A993" t="s">
        <v>12</v>
      </c>
      <c r="B993">
        <v>0</v>
      </c>
      <c r="C993">
        <v>2038</v>
      </c>
      <c r="D993" t="s">
        <v>18</v>
      </c>
      <c r="E993">
        <v>14998.2305051763</v>
      </c>
      <c r="F993">
        <v>10</v>
      </c>
      <c r="G993">
        <v>7</v>
      </c>
      <c r="H993">
        <v>7</v>
      </c>
      <c r="I993" t="s">
        <v>14</v>
      </c>
      <c r="J993" t="s">
        <v>15</v>
      </c>
      <c r="K993" t="s">
        <v>16</v>
      </c>
      <c r="L993" t="s">
        <v>17</v>
      </c>
    </row>
    <row r="994" spans="1:12" x14ac:dyDescent="0.25">
      <c r="A994" t="s">
        <v>19</v>
      </c>
      <c r="B994">
        <v>0</v>
      </c>
      <c r="C994">
        <v>2038</v>
      </c>
      <c r="D994" t="s">
        <v>13</v>
      </c>
      <c r="E994">
        <v>14998.2451227569</v>
      </c>
      <c r="F994">
        <v>5</v>
      </c>
      <c r="G994">
        <v>7</v>
      </c>
      <c r="H994">
        <v>5</v>
      </c>
      <c r="I994" t="s">
        <v>14</v>
      </c>
      <c r="J994" t="s">
        <v>20</v>
      </c>
      <c r="K994" t="s">
        <v>16</v>
      </c>
      <c r="L994" t="s">
        <v>17</v>
      </c>
    </row>
    <row r="995" spans="1:12" x14ac:dyDescent="0.25">
      <c r="A995" t="s">
        <v>19</v>
      </c>
      <c r="B995">
        <v>0</v>
      </c>
      <c r="C995">
        <v>2038</v>
      </c>
      <c r="D995" t="s">
        <v>18</v>
      </c>
      <c r="E995">
        <v>14998.2451227569</v>
      </c>
      <c r="F995">
        <v>10</v>
      </c>
      <c r="G995">
        <v>7</v>
      </c>
      <c r="H995">
        <v>7</v>
      </c>
      <c r="I995" t="s">
        <v>14</v>
      </c>
      <c r="J995" t="s">
        <v>20</v>
      </c>
      <c r="K995" t="s">
        <v>16</v>
      </c>
      <c r="L995" t="s">
        <v>17</v>
      </c>
    </row>
    <row r="996" spans="1:12" x14ac:dyDescent="0.25">
      <c r="A996" t="s">
        <v>21</v>
      </c>
      <c r="B996">
        <v>0</v>
      </c>
      <c r="C996">
        <v>2038</v>
      </c>
      <c r="D996" t="s">
        <v>13</v>
      </c>
      <c r="E996">
        <v>38053.482657353597</v>
      </c>
      <c r="F996">
        <v>5</v>
      </c>
      <c r="G996">
        <v>1</v>
      </c>
      <c r="H996">
        <v>1</v>
      </c>
      <c r="I996" t="s">
        <v>14</v>
      </c>
      <c r="J996" t="s">
        <v>22</v>
      </c>
      <c r="K996" t="s">
        <v>23</v>
      </c>
      <c r="L996" t="s">
        <v>24</v>
      </c>
    </row>
    <row r="997" spans="1:12" x14ac:dyDescent="0.25">
      <c r="A997" t="s">
        <v>21</v>
      </c>
      <c r="B997">
        <v>0</v>
      </c>
      <c r="C997">
        <v>2038</v>
      </c>
      <c r="D997" t="s">
        <v>18</v>
      </c>
      <c r="E997">
        <v>38053.482657353597</v>
      </c>
      <c r="F997">
        <v>10</v>
      </c>
      <c r="G997">
        <v>3</v>
      </c>
      <c r="H997">
        <v>3</v>
      </c>
      <c r="I997" t="s">
        <v>14</v>
      </c>
      <c r="J997" t="s">
        <v>22</v>
      </c>
      <c r="K997" t="s">
        <v>23</v>
      </c>
      <c r="L997" t="s">
        <v>24</v>
      </c>
    </row>
    <row r="998" spans="1:12" x14ac:dyDescent="0.25">
      <c r="A998" t="s">
        <v>25</v>
      </c>
      <c r="B998">
        <v>0</v>
      </c>
      <c r="C998">
        <v>2038</v>
      </c>
      <c r="D998" t="s">
        <v>13</v>
      </c>
      <c r="E998">
        <v>38053.468284151102</v>
      </c>
      <c r="F998">
        <v>5</v>
      </c>
      <c r="G998">
        <v>3</v>
      </c>
      <c r="H998">
        <v>3</v>
      </c>
      <c r="I998" t="s">
        <v>14</v>
      </c>
      <c r="J998" t="s">
        <v>22</v>
      </c>
      <c r="K998" t="s">
        <v>23</v>
      </c>
      <c r="L998" t="s">
        <v>17</v>
      </c>
    </row>
    <row r="999" spans="1:12" x14ac:dyDescent="0.25">
      <c r="A999" t="s">
        <v>25</v>
      </c>
      <c r="B999">
        <v>0</v>
      </c>
      <c r="C999">
        <v>2038</v>
      </c>
      <c r="D999" t="s">
        <v>18</v>
      </c>
      <c r="E999">
        <v>38053.468284151102</v>
      </c>
      <c r="F999">
        <v>10</v>
      </c>
      <c r="G999">
        <v>3</v>
      </c>
      <c r="H999">
        <v>3</v>
      </c>
      <c r="I999" t="s">
        <v>14</v>
      </c>
      <c r="J999" t="s">
        <v>22</v>
      </c>
      <c r="K999" t="s">
        <v>23</v>
      </c>
      <c r="L999" t="s">
        <v>17</v>
      </c>
    </row>
    <row r="1000" spans="1:12" x14ac:dyDescent="0.25">
      <c r="A1000" t="s">
        <v>26</v>
      </c>
      <c r="B1000">
        <v>0</v>
      </c>
      <c r="C1000">
        <v>2038</v>
      </c>
      <c r="D1000" t="s">
        <v>13</v>
      </c>
      <c r="E1000">
        <v>38053.550683996596</v>
      </c>
      <c r="F1000">
        <v>5</v>
      </c>
      <c r="G1000">
        <v>3</v>
      </c>
      <c r="H1000">
        <v>3</v>
      </c>
      <c r="I1000" t="s">
        <v>14</v>
      </c>
      <c r="J1000" t="s">
        <v>22</v>
      </c>
      <c r="K1000" t="s">
        <v>27</v>
      </c>
      <c r="L1000" t="s">
        <v>17</v>
      </c>
    </row>
    <row r="1001" spans="1:12" x14ac:dyDescent="0.25">
      <c r="A1001" t="s">
        <v>26</v>
      </c>
      <c r="B1001">
        <v>0</v>
      </c>
      <c r="C1001">
        <v>2038</v>
      </c>
      <c r="D1001" t="s">
        <v>18</v>
      </c>
      <c r="E1001">
        <v>38053.550683996596</v>
      </c>
      <c r="F1001">
        <v>10</v>
      </c>
      <c r="G1001">
        <v>5</v>
      </c>
      <c r="H1001">
        <v>5</v>
      </c>
      <c r="I1001" t="s">
        <v>14</v>
      </c>
      <c r="J1001" t="s">
        <v>22</v>
      </c>
      <c r="K1001" t="s">
        <v>27</v>
      </c>
      <c r="L1001" t="s">
        <v>17</v>
      </c>
    </row>
    <row r="1002" spans="1:12" x14ac:dyDescent="0.25">
      <c r="A1002" t="s">
        <v>28</v>
      </c>
      <c r="B1002">
        <v>0</v>
      </c>
      <c r="C1002">
        <v>2038</v>
      </c>
      <c r="D1002" t="s">
        <v>13</v>
      </c>
      <c r="E1002">
        <v>38053.5850048352</v>
      </c>
      <c r="F1002">
        <v>5</v>
      </c>
      <c r="G1002">
        <v>3</v>
      </c>
      <c r="H1002">
        <v>3</v>
      </c>
      <c r="I1002" t="s">
        <v>14</v>
      </c>
      <c r="J1002" t="s">
        <v>22</v>
      </c>
      <c r="K1002" t="s">
        <v>29</v>
      </c>
      <c r="L1002" t="s">
        <v>17</v>
      </c>
    </row>
    <row r="1003" spans="1:12" x14ac:dyDescent="0.25">
      <c r="A1003" t="s">
        <v>28</v>
      </c>
      <c r="B1003">
        <v>0</v>
      </c>
      <c r="C1003">
        <v>2038</v>
      </c>
      <c r="D1003" t="s">
        <v>18</v>
      </c>
      <c r="E1003">
        <v>38053.5850048352</v>
      </c>
      <c r="F1003">
        <v>10</v>
      </c>
      <c r="G1003">
        <v>11</v>
      </c>
      <c r="H1003">
        <v>10</v>
      </c>
      <c r="I1003" t="s">
        <v>14</v>
      </c>
      <c r="J1003" t="s">
        <v>22</v>
      </c>
      <c r="K1003" t="s">
        <v>29</v>
      </c>
      <c r="L1003" t="s">
        <v>17</v>
      </c>
    </row>
    <row r="1004" spans="1:12" x14ac:dyDescent="0.25">
      <c r="A1004" t="s">
        <v>30</v>
      </c>
      <c r="B1004">
        <v>0</v>
      </c>
      <c r="C1004">
        <v>2038</v>
      </c>
      <c r="D1004" t="s">
        <v>13</v>
      </c>
      <c r="E1004">
        <v>38053.459946854498</v>
      </c>
      <c r="F1004">
        <v>5</v>
      </c>
      <c r="G1004">
        <v>3</v>
      </c>
      <c r="H1004">
        <v>3</v>
      </c>
      <c r="I1004" t="s">
        <v>14</v>
      </c>
      <c r="J1004" t="s">
        <v>22</v>
      </c>
      <c r="K1004" t="s">
        <v>29</v>
      </c>
      <c r="L1004" t="s">
        <v>31</v>
      </c>
    </row>
    <row r="1005" spans="1:12" x14ac:dyDescent="0.25">
      <c r="A1005" t="s">
        <v>30</v>
      </c>
      <c r="B1005">
        <v>0</v>
      </c>
      <c r="C1005">
        <v>2038</v>
      </c>
      <c r="D1005" t="s">
        <v>18</v>
      </c>
      <c r="E1005">
        <v>38053.459946854498</v>
      </c>
      <c r="F1005">
        <v>10</v>
      </c>
      <c r="G1005">
        <v>11</v>
      </c>
      <c r="H1005">
        <v>10</v>
      </c>
      <c r="I1005" t="s">
        <v>14</v>
      </c>
      <c r="J1005" t="s">
        <v>22</v>
      </c>
      <c r="K1005" t="s">
        <v>29</v>
      </c>
      <c r="L1005" t="s">
        <v>31</v>
      </c>
    </row>
    <row r="1006" spans="1:12" x14ac:dyDescent="0.25">
      <c r="A1006" t="s">
        <v>32</v>
      </c>
      <c r="B1006">
        <v>0</v>
      </c>
      <c r="C1006">
        <v>2038</v>
      </c>
      <c r="D1006" t="s">
        <v>13</v>
      </c>
      <c r="E1006">
        <v>38053.504299414199</v>
      </c>
      <c r="F1006">
        <v>5</v>
      </c>
      <c r="G1006">
        <v>1</v>
      </c>
      <c r="H1006">
        <v>1</v>
      </c>
      <c r="I1006" t="s">
        <v>14</v>
      </c>
      <c r="J1006" t="s">
        <v>33</v>
      </c>
      <c r="K1006" t="s">
        <v>23</v>
      </c>
      <c r="L1006" t="s">
        <v>24</v>
      </c>
    </row>
    <row r="1007" spans="1:12" x14ac:dyDescent="0.25">
      <c r="A1007" t="s">
        <v>32</v>
      </c>
      <c r="B1007">
        <v>0</v>
      </c>
      <c r="C1007">
        <v>2038</v>
      </c>
      <c r="D1007" t="s">
        <v>18</v>
      </c>
      <c r="E1007">
        <v>38053.504299414199</v>
      </c>
      <c r="F1007">
        <v>10</v>
      </c>
      <c r="G1007">
        <v>3</v>
      </c>
      <c r="H1007">
        <v>3</v>
      </c>
      <c r="I1007" t="s">
        <v>14</v>
      </c>
      <c r="J1007" t="s">
        <v>33</v>
      </c>
      <c r="K1007" t="s">
        <v>23</v>
      </c>
      <c r="L1007" t="s">
        <v>24</v>
      </c>
    </row>
    <row r="1008" spans="1:12" x14ac:dyDescent="0.25">
      <c r="A1008" t="s">
        <v>34</v>
      </c>
      <c r="B1008">
        <v>0</v>
      </c>
      <c r="C1008">
        <v>2038</v>
      </c>
      <c r="D1008" t="s">
        <v>13</v>
      </c>
      <c r="E1008">
        <v>38053.439052740803</v>
      </c>
      <c r="F1008">
        <v>5</v>
      </c>
      <c r="G1008">
        <v>3</v>
      </c>
      <c r="H1008">
        <v>3</v>
      </c>
      <c r="I1008" t="s">
        <v>14</v>
      </c>
      <c r="J1008" t="s">
        <v>33</v>
      </c>
      <c r="K1008" t="s">
        <v>23</v>
      </c>
      <c r="L1008" t="s">
        <v>17</v>
      </c>
    </row>
    <row r="1009" spans="1:12" x14ac:dyDescent="0.25">
      <c r="A1009" t="s">
        <v>34</v>
      </c>
      <c r="B1009">
        <v>0</v>
      </c>
      <c r="C1009">
        <v>2038</v>
      </c>
      <c r="D1009" t="s">
        <v>18</v>
      </c>
      <c r="E1009">
        <v>38053.439052740803</v>
      </c>
      <c r="F1009">
        <v>10</v>
      </c>
      <c r="G1009">
        <v>3</v>
      </c>
      <c r="H1009">
        <v>3</v>
      </c>
      <c r="I1009" t="s">
        <v>14</v>
      </c>
      <c r="J1009" t="s">
        <v>33</v>
      </c>
      <c r="K1009" t="s">
        <v>23</v>
      </c>
      <c r="L1009" t="s">
        <v>17</v>
      </c>
    </row>
    <row r="1010" spans="1:12" x14ac:dyDescent="0.25">
      <c r="A1010" t="s">
        <v>35</v>
      </c>
      <c r="B1010">
        <v>0</v>
      </c>
      <c r="C1010">
        <v>2038</v>
      </c>
      <c r="D1010" t="s">
        <v>13</v>
      </c>
      <c r="E1010">
        <v>38053.550205675601</v>
      </c>
      <c r="F1010">
        <v>5</v>
      </c>
      <c r="G1010">
        <v>3</v>
      </c>
      <c r="H1010">
        <v>3</v>
      </c>
      <c r="I1010" t="s">
        <v>14</v>
      </c>
      <c r="J1010" t="s">
        <v>33</v>
      </c>
      <c r="K1010" t="s">
        <v>27</v>
      </c>
      <c r="L1010" t="s">
        <v>17</v>
      </c>
    </row>
    <row r="1011" spans="1:12" x14ac:dyDescent="0.25">
      <c r="A1011" t="s">
        <v>35</v>
      </c>
      <c r="B1011">
        <v>0</v>
      </c>
      <c r="C1011">
        <v>2038</v>
      </c>
      <c r="D1011" t="s">
        <v>18</v>
      </c>
      <c r="E1011">
        <v>38053.550205675601</v>
      </c>
      <c r="F1011">
        <v>10</v>
      </c>
      <c r="G1011">
        <v>5</v>
      </c>
      <c r="H1011">
        <v>5</v>
      </c>
      <c r="I1011" t="s">
        <v>14</v>
      </c>
      <c r="J1011" t="s">
        <v>33</v>
      </c>
      <c r="K1011" t="s">
        <v>27</v>
      </c>
      <c r="L1011" t="s">
        <v>17</v>
      </c>
    </row>
    <row r="1012" spans="1:12" x14ac:dyDescent="0.25">
      <c r="A1012" t="s">
        <v>36</v>
      </c>
      <c r="B1012">
        <v>0</v>
      </c>
      <c r="C1012">
        <v>2038</v>
      </c>
      <c r="D1012" t="s">
        <v>13</v>
      </c>
      <c r="E1012">
        <v>38053.530424911703</v>
      </c>
      <c r="F1012">
        <v>5</v>
      </c>
      <c r="G1012">
        <v>3</v>
      </c>
      <c r="H1012">
        <v>3</v>
      </c>
      <c r="I1012" t="s">
        <v>14</v>
      </c>
      <c r="J1012" t="s">
        <v>33</v>
      </c>
      <c r="K1012" t="s">
        <v>37</v>
      </c>
      <c r="L1012" t="s">
        <v>17</v>
      </c>
    </row>
    <row r="1013" spans="1:12" x14ac:dyDescent="0.25">
      <c r="A1013" t="s">
        <v>36</v>
      </c>
      <c r="B1013">
        <v>0</v>
      </c>
      <c r="C1013">
        <v>2038</v>
      </c>
      <c r="D1013" t="s">
        <v>18</v>
      </c>
      <c r="E1013">
        <v>38053.530424911703</v>
      </c>
      <c r="F1013">
        <v>10</v>
      </c>
      <c r="G1013">
        <v>11</v>
      </c>
      <c r="H1013">
        <v>10</v>
      </c>
      <c r="I1013" t="s">
        <v>14</v>
      </c>
      <c r="J1013" t="s">
        <v>33</v>
      </c>
      <c r="K1013" t="s">
        <v>37</v>
      </c>
      <c r="L1013" t="s">
        <v>17</v>
      </c>
    </row>
    <row r="1014" spans="1:12" x14ac:dyDescent="0.25">
      <c r="A1014" t="s">
        <v>38</v>
      </c>
      <c r="B1014">
        <v>0</v>
      </c>
      <c r="C1014">
        <v>2038</v>
      </c>
      <c r="D1014" t="s">
        <v>13</v>
      </c>
      <c r="E1014">
        <v>38053.491733879797</v>
      </c>
      <c r="F1014">
        <v>5</v>
      </c>
      <c r="G1014">
        <v>3</v>
      </c>
      <c r="H1014">
        <v>3</v>
      </c>
      <c r="I1014" t="s">
        <v>14</v>
      </c>
      <c r="J1014" t="s">
        <v>33</v>
      </c>
      <c r="K1014" t="s">
        <v>37</v>
      </c>
      <c r="L1014" t="s">
        <v>31</v>
      </c>
    </row>
    <row r="1015" spans="1:12" x14ac:dyDescent="0.25">
      <c r="A1015" t="s">
        <v>38</v>
      </c>
      <c r="B1015">
        <v>0</v>
      </c>
      <c r="C1015">
        <v>2038</v>
      </c>
      <c r="D1015" t="s">
        <v>18</v>
      </c>
      <c r="E1015">
        <v>38053.491733879797</v>
      </c>
      <c r="F1015">
        <v>10</v>
      </c>
      <c r="G1015">
        <v>11</v>
      </c>
      <c r="H1015">
        <v>10</v>
      </c>
      <c r="I1015" t="s">
        <v>14</v>
      </c>
      <c r="J1015" t="s">
        <v>33</v>
      </c>
      <c r="K1015" t="s">
        <v>37</v>
      </c>
      <c r="L1015" t="s">
        <v>31</v>
      </c>
    </row>
    <row r="1016" spans="1:12" x14ac:dyDescent="0.25">
      <c r="A1016" t="s">
        <v>39</v>
      </c>
      <c r="B1016">
        <v>0</v>
      </c>
      <c r="C1016">
        <v>2038</v>
      </c>
      <c r="D1016" t="s">
        <v>13</v>
      </c>
      <c r="E1016">
        <v>9226.8695348909205</v>
      </c>
      <c r="F1016">
        <v>5</v>
      </c>
      <c r="G1016">
        <v>5</v>
      </c>
      <c r="H1016">
        <v>5</v>
      </c>
      <c r="I1016" t="s">
        <v>14</v>
      </c>
      <c r="J1016" t="s">
        <v>40</v>
      </c>
      <c r="K1016" t="s">
        <v>23</v>
      </c>
      <c r="L1016" t="s">
        <v>24</v>
      </c>
    </row>
    <row r="1017" spans="1:12" x14ac:dyDescent="0.25">
      <c r="A1017" t="s">
        <v>39</v>
      </c>
      <c r="B1017">
        <v>0</v>
      </c>
      <c r="C1017">
        <v>2038</v>
      </c>
      <c r="D1017" t="s">
        <v>18</v>
      </c>
      <c r="E1017">
        <v>9226.8695348909205</v>
      </c>
      <c r="F1017">
        <v>10</v>
      </c>
      <c r="G1017">
        <v>12</v>
      </c>
      <c r="H1017">
        <v>10</v>
      </c>
      <c r="I1017" t="s">
        <v>14</v>
      </c>
      <c r="J1017" t="s">
        <v>40</v>
      </c>
      <c r="K1017" t="s">
        <v>23</v>
      </c>
      <c r="L1017" t="s">
        <v>24</v>
      </c>
    </row>
    <row r="1018" spans="1:12" x14ac:dyDescent="0.25">
      <c r="A1018" t="s">
        <v>41</v>
      </c>
      <c r="B1018">
        <v>0</v>
      </c>
      <c r="C1018">
        <v>2038</v>
      </c>
      <c r="D1018" t="s">
        <v>13</v>
      </c>
      <c r="E1018">
        <v>9226.9108146209092</v>
      </c>
      <c r="F1018">
        <v>5</v>
      </c>
      <c r="G1018">
        <v>11</v>
      </c>
      <c r="H1018">
        <v>5</v>
      </c>
      <c r="I1018" t="s">
        <v>14</v>
      </c>
      <c r="J1018" t="s">
        <v>40</v>
      </c>
      <c r="K1018" t="s">
        <v>23</v>
      </c>
      <c r="L1018" t="s">
        <v>17</v>
      </c>
    </row>
    <row r="1019" spans="1:12" x14ac:dyDescent="0.25">
      <c r="A1019" t="s">
        <v>41</v>
      </c>
      <c r="B1019">
        <v>0</v>
      </c>
      <c r="C1019">
        <v>2038</v>
      </c>
      <c r="D1019" t="s">
        <v>18</v>
      </c>
      <c r="E1019">
        <v>9226.9108146209092</v>
      </c>
      <c r="F1019">
        <v>10</v>
      </c>
      <c r="G1019">
        <v>12</v>
      </c>
      <c r="H1019">
        <v>10</v>
      </c>
      <c r="I1019" t="s">
        <v>14</v>
      </c>
      <c r="J1019" t="s">
        <v>40</v>
      </c>
      <c r="K1019" t="s">
        <v>23</v>
      </c>
      <c r="L1019" t="s">
        <v>17</v>
      </c>
    </row>
    <row r="1020" spans="1:12" x14ac:dyDescent="0.25">
      <c r="A1020" t="s">
        <v>42</v>
      </c>
      <c r="B1020">
        <v>0</v>
      </c>
      <c r="C1020">
        <v>2038</v>
      </c>
      <c r="D1020" t="s">
        <v>13</v>
      </c>
      <c r="E1020">
        <v>9226.8776076493396</v>
      </c>
      <c r="F1020">
        <v>5</v>
      </c>
      <c r="G1020">
        <v>11</v>
      </c>
      <c r="H1020">
        <v>5</v>
      </c>
      <c r="I1020" t="s">
        <v>14</v>
      </c>
      <c r="J1020" t="s">
        <v>40</v>
      </c>
      <c r="K1020" t="s">
        <v>27</v>
      </c>
      <c r="L1020" t="s">
        <v>17</v>
      </c>
    </row>
    <row r="1021" spans="1:12" x14ac:dyDescent="0.25">
      <c r="A1021" t="s">
        <v>42</v>
      </c>
      <c r="B1021">
        <v>0</v>
      </c>
      <c r="C1021">
        <v>2038</v>
      </c>
      <c r="D1021" t="s">
        <v>18</v>
      </c>
      <c r="E1021">
        <v>9226.8776076493396</v>
      </c>
      <c r="F1021">
        <v>10</v>
      </c>
      <c r="G1021">
        <v>20</v>
      </c>
      <c r="H1021">
        <v>10</v>
      </c>
      <c r="I1021" t="s">
        <v>14</v>
      </c>
      <c r="J1021" t="s">
        <v>40</v>
      </c>
      <c r="K1021" t="s">
        <v>27</v>
      </c>
      <c r="L1021" t="s">
        <v>17</v>
      </c>
    </row>
    <row r="1022" spans="1:12" x14ac:dyDescent="0.25">
      <c r="A1022" t="s">
        <v>43</v>
      </c>
      <c r="B1022">
        <v>0</v>
      </c>
      <c r="C1022">
        <v>2038</v>
      </c>
      <c r="D1022" t="s">
        <v>13</v>
      </c>
      <c r="E1022">
        <v>9226.8869388890198</v>
      </c>
      <c r="F1022">
        <v>5</v>
      </c>
      <c r="G1022">
        <v>11</v>
      </c>
      <c r="H1022">
        <v>5</v>
      </c>
      <c r="I1022" t="s">
        <v>14</v>
      </c>
      <c r="J1022" t="s">
        <v>40</v>
      </c>
      <c r="K1022" t="s">
        <v>29</v>
      </c>
      <c r="L1022" t="s">
        <v>17</v>
      </c>
    </row>
    <row r="1023" spans="1:12" x14ac:dyDescent="0.25">
      <c r="A1023" t="s">
        <v>43</v>
      </c>
      <c r="B1023">
        <v>0</v>
      </c>
      <c r="C1023">
        <v>2038</v>
      </c>
      <c r="D1023" t="s">
        <v>18</v>
      </c>
      <c r="E1023">
        <v>9226.8869388890198</v>
      </c>
      <c r="F1023">
        <v>10</v>
      </c>
      <c r="G1023">
        <v>47</v>
      </c>
      <c r="H1023">
        <v>10</v>
      </c>
      <c r="I1023" t="s">
        <v>14</v>
      </c>
      <c r="J1023" t="s">
        <v>40</v>
      </c>
      <c r="K1023" t="s">
        <v>29</v>
      </c>
      <c r="L1023" t="s">
        <v>17</v>
      </c>
    </row>
    <row r="1024" spans="1:12" x14ac:dyDescent="0.25">
      <c r="A1024" t="s">
        <v>44</v>
      </c>
      <c r="B1024">
        <v>0</v>
      </c>
      <c r="C1024">
        <v>2038</v>
      </c>
      <c r="D1024" t="s">
        <v>13</v>
      </c>
      <c r="E1024">
        <v>9226.88439233793</v>
      </c>
      <c r="F1024">
        <v>5</v>
      </c>
      <c r="G1024">
        <v>11</v>
      </c>
      <c r="H1024">
        <v>5</v>
      </c>
      <c r="I1024" t="s">
        <v>14</v>
      </c>
      <c r="J1024" t="s">
        <v>40</v>
      </c>
      <c r="K1024" t="s">
        <v>29</v>
      </c>
      <c r="L1024" t="s">
        <v>31</v>
      </c>
    </row>
    <row r="1025" spans="1:12" x14ac:dyDescent="0.25">
      <c r="A1025" t="s">
        <v>44</v>
      </c>
      <c r="B1025">
        <v>0</v>
      </c>
      <c r="C1025">
        <v>2038</v>
      </c>
      <c r="D1025" t="s">
        <v>18</v>
      </c>
      <c r="E1025">
        <v>9226.88439233793</v>
      </c>
      <c r="F1025">
        <v>10</v>
      </c>
      <c r="G1025">
        <v>47</v>
      </c>
      <c r="H1025">
        <v>10</v>
      </c>
      <c r="I1025" t="s">
        <v>14</v>
      </c>
      <c r="J1025" t="s">
        <v>40</v>
      </c>
      <c r="K1025" t="s">
        <v>29</v>
      </c>
      <c r="L1025" t="s">
        <v>31</v>
      </c>
    </row>
    <row r="1026" spans="1:12" x14ac:dyDescent="0.25">
      <c r="A1026" t="s">
        <v>45</v>
      </c>
      <c r="B1026">
        <v>0</v>
      </c>
      <c r="C1026">
        <v>2038</v>
      </c>
      <c r="D1026" t="s">
        <v>13</v>
      </c>
      <c r="E1026">
        <v>31582.322610305899</v>
      </c>
      <c r="F1026">
        <v>5</v>
      </c>
      <c r="G1026">
        <v>3</v>
      </c>
      <c r="H1026">
        <v>3</v>
      </c>
      <c r="I1026" t="s">
        <v>14</v>
      </c>
      <c r="J1026" t="s">
        <v>46</v>
      </c>
      <c r="K1026" t="s">
        <v>27</v>
      </c>
      <c r="L1026" t="s">
        <v>17</v>
      </c>
    </row>
    <row r="1027" spans="1:12" x14ac:dyDescent="0.25">
      <c r="A1027" t="s">
        <v>45</v>
      </c>
      <c r="B1027">
        <v>0</v>
      </c>
      <c r="C1027">
        <v>2038</v>
      </c>
      <c r="D1027" t="s">
        <v>18</v>
      </c>
      <c r="E1027">
        <v>31582.322610305899</v>
      </c>
      <c r="F1027">
        <v>10</v>
      </c>
      <c r="G1027">
        <v>6</v>
      </c>
      <c r="H1027">
        <v>6</v>
      </c>
      <c r="I1027" t="s">
        <v>14</v>
      </c>
      <c r="J1027" t="s">
        <v>46</v>
      </c>
      <c r="K1027" t="s">
        <v>27</v>
      </c>
      <c r="L1027" t="s">
        <v>17</v>
      </c>
    </row>
    <row r="1028" spans="1:12" x14ac:dyDescent="0.25">
      <c r="A1028" t="s">
        <v>47</v>
      </c>
      <c r="B1028">
        <v>0</v>
      </c>
      <c r="C1028">
        <v>2038</v>
      </c>
      <c r="D1028" t="s">
        <v>13</v>
      </c>
      <c r="E1028">
        <v>31582.331777716001</v>
      </c>
      <c r="F1028">
        <v>5</v>
      </c>
      <c r="G1028">
        <v>3</v>
      </c>
      <c r="H1028">
        <v>3</v>
      </c>
      <c r="I1028" t="s">
        <v>14</v>
      </c>
      <c r="J1028" t="s">
        <v>46</v>
      </c>
      <c r="K1028" t="s">
        <v>29</v>
      </c>
      <c r="L1028" t="s">
        <v>17</v>
      </c>
    </row>
    <row r="1029" spans="1:12" x14ac:dyDescent="0.25">
      <c r="A1029" t="s">
        <v>47</v>
      </c>
      <c r="B1029">
        <v>0</v>
      </c>
      <c r="C1029">
        <v>2038</v>
      </c>
      <c r="D1029" t="s">
        <v>18</v>
      </c>
      <c r="E1029">
        <v>31582.331777716001</v>
      </c>
      <c r="F1029">
        <v>10</v>
      </c>
      <c r="G1029">
        <v>14</v>
      </c>
      <c r="H1029">
        <v>10</v>
      </c>
      <c r="I1029" t="s">
        <v>14</v>
      </c>
      <c r="J1029" t="s">
        <v>46</v>
      </c>
      <c r="K1029" t="s">
        <v>29</v>
      </c>
      <c r="L1029" t="s">
        <v>17</v>
      </c>
    </row>
    <row r="1030" spans="1:12" x14ac:dyDescent="0.25">
      <c r="A1030" t="s">
        <v>48</v>
      </c>
      <c r="B1030">
        <v>0</v>
      </c>
      <c r="C1030">
        <v>2038</v>
      </c>
      <c r="D1030" t="s">
        <v>13</v>
      </c>
      <c r="E1030">
        <v>31582.2803773306</v>
      </c>
      <c r="F1030">
        <v>5</v>
      </c>
      <c r="G1030">
        <v>3</v>
      </c>
      <c r="H1030">
        <v>3</v>
      </c>
      <c r="I1030" t="s">
        <v>14</v>
      </c>
      <c r="J1030" t="s">
        <v>46</v>
      </c>
      <c r="K1030" t="s">
        <v>29</v>
      </c>
      <c r="L1030" t="s">
        <v>31</v>
      </c>
    </row>
    <row r="1031" spans="1:12" x14ac:dyDescent="0.25">
      <c r="A1031" t="s">
        <v>48</v>
      </c>
      <c r="B1031">
        <v>0</v>
      </c>
      <c r="C1031">
        <v>2038</v>
      </c>
      <c r="D1031" t="s">
        <v>18</v>
      </c>
      <c r="E1031">
        <v>31582.2803773306</v>
      </c>
      <c r="F1031">
        <v>10</v>
      </c>
      <c r="G1031">
        <v>14</v>
      </c>
      <c r="H1031">
        <v>10</v>
      </c>
      <c r="I1031" t="s">
        <v>14</v>
      </c>
      <c r="J1031" t="s">
        <v>46</v>
      </c>
      <c r="K1031" t="s">
        <v>29</v>
      </c>
      <c r="L1031" t="s">
        <v>31</v>
      </c>
    </row>
    <row r="1032" spans="1:12" x14ac:dyDescent="0.25">
      <c r="A1032" t="s">
        <v>49</v>
      </c>
      <c r="B1032">
        <v>0</v>
      </c>
      <c r="C1032">
        <v>2038</v>
      </c>
      <c r="D1032" t="s">
        <v>13</v>
      </c>
      <c r="E1032">
        <v>23821.0787169947</v>
      </c>
      <c r="F1032">
        <v>5</v>
      </c>
      <c r="G1032">
        <v>4</v>
      </c>
      <c r="H1032">
        <v>4</v>
      </c>
      <c r="I1032" t="s">
        <v>14</v>
      </c>
      <c r="J1032" t="s">
        <v>50</v>
      </c>
      <c r="K1032" t="s">
        <v>16</v>
      </c>
      <c r="L1032" t="s">
        <v>17</v>
      </c>
    </row>
    <row r="1033" spans="1:12" x14ac:dyDescent="0.25">
      <c r="A1033" t="s">
        <v>49</v>
      </c>
      <c r="B1033">
        <v>0</v>
      </c>
      <c r="C1033">
        <v>2038</v>
      </c>
      <c r="D1033" t="s">
        <v>18</v>
      </c>
      <c r="E1033">
        <v>23821.0787169947</v>
      </c>
      <c r="F1033">
        <v>10</v>
      </c>
      <c r="G1033">
        <v>5</v>
      </c>
      <c r="H1033">
        <v>5</v>
      </c>
      <c r="I1033" t="s">
        <v>14</v>
      </c>
      <c r="J1033" t="s">
        <v>50</v>
      </c>
      <c r="K1033" t="s">
        <v>16</v>
      </c>
      <c r="L1033" t="s">
        <v>17</v>
      </c>
    </row>
    <row r="1034" spans="1:12" x14ac:dyDescent="0.25">
      <c r="A1034" t="s">
        <v>51</v>
      </c>
      <c r="B1034">
        <v>0</v>
      </c>
      <c r="C1034">
        <v>2038</v>
      </c>
      <c r="D1034" t="s">
        <v>13</v>
      </c>
      <c r="E1034">
        <v>23821.092582829599</v>
      </c>
      <c r="F1034">
        <v>5</v>
      </c>
      <c r="G1034">
        <v>2</v>
      </c>
      <c r="H1034">
        <v>2</v>
      </c>
      <c r="I1034" t="s">
        <v>14</v>
      </c>
      <c r="J1034" t="s">
        <v>50</v>
      </c>
      <c r="K1034" t="s">
        <v>23</v>
      </c>
      <c r="L1034" t="s">
        <v>24</v>
      </c>
    </row>
    <row r="1035" spans="1:12" x14ac:dyDescent="0.25">
      <c r="A1035" t="s">
        <v>51</v>
      </c>
      <c r="B1035">
        <v>0</v>
      </c>
      <c r="C1035">
        <v>2038</v>
      </c>
      <c r="D1035" t="s">
        <v>18</v>
      </c>
      <c r="E1035">
        <v>23821.092582829599</v>
      </c>
      <c r="F1035">
        <v>10</v>
      </c>
      <c r="G1035">
        <v>5</v>
      </c>
      <c r="H1035">
        <v>5</v>
      </c>
      <c r="I1035" t="s">
        <v>14</v>
      </c>
      <c r="J1035" t="s">
        <v>50</v>
      </c>
      <c r="K1035" t="s">
        <v>23</v>
      </c>
      <c r="L1035" t="s">
        <v>24</v>
      </c>
    </row>
    <row r="1036" spans="1:12" x14ac:dyDescent="0.25">
      <c r="A1036" t="s">
        <v>52</v>
      </c>
      <c r="B1036">
        <v>0</v>
      </c>
      <c r="C1036">
        <v>2038</v>
      </c>
      <c r="D1036" t="s">
        <v>13</v>
      </c>
      <c r="E1036">
        <v>23821.167856865399</v>
      </c>
      <c r="F1036">
        <v>5</v>
      </c>
      <c r="G1036">
        <v>4</v>
      </c>
      <c r="H1036">
        <v>4</v>
      </c>
      <c r="I1036" t="s">
        <v>14</v>
      </c>
      <c r="J1036" t="s">
        <v>50</v>
      </c>
      <c r="K1036" t="s">
        <v>23</v>
      </c>
      <c r="L1036" t="s">
        <v>17</v>
      </c>
    </row>
    <row r="1037" spans="1:12" x14ac:dyDescent="0.25">
      <c r="A1037" t="s">
        <v>52</v>
      </c>
      <c r="B1037">
        <v>0</v>
      </c>
      <c r="C1037">
        <v>2038</v>
      </c>
      <c r="D1037" t="s">
        <v>18</v>
      </c>
      <c r="E1037">
        <v>23821.167856865399</v>
      </c>
      <c r="F1037">
        <v>10</v>
      </c>
      <c r="G1037">
        <v>5</v>
      </c>
      <c r="H1037">
        <v>5</v>
      </c>
      <c r="I1037" t="s">
        <v>14</v>
      </c>
      <c r="J1037" t="s">
        <v>50</v>
      </c>
      <c r="K1037" t="s">
        <v>23</v>
      </c>
      <c r="L1037" t="s">
        <v>17</v>
      </c>
    </row>
    <row r="1038" spans="1:12" x14ac:dyDescent="0.25">
      <c r="A1038" t="s">
        <v>53</v>
      </c>
      <c r="B1038">
        <v>0</v>
      </c>
      <c r="C1038">
        <v>2038</v>
      </c>
      <c r="D1038" t="s">
        <v>13</v>
      </c>
      <c r="E1038">
        <v>23821.1232418123</v>
      </c>
      <c r="F1038">
        <v>5</v>
      </c>
      <c r="G1038">
        <v>2</v>
      </c>
      <c r="H1038">
        <v>2</v>
      </c>
      <c r="I1038" t="s">
        <v>14</v>
      </c>
      <c r="J1038" t="s">
        <v>50</v>
      </c>
      <c r="K1038" t="s">
        <v>27</v>
      </c>
      <c r="L1038" t="s">
        <v>24</v>
      </c>
    </row>
    <row r="1039" spans="1:12" x14ac:dyDescent="0.25">
      <c r="A1039" t="s">
        <v>53</v>
      </c>
      <c r="B1039">
        <v>0</v>
      </c>
      <c r="C1039">
        <v>2038</v>
      </c>
      <c r="D1039" t="s">
        <v>18</v>
      </c>
      <c r="E1039">
        <v>23821.1232418123</v>
      </c>
      <c r="F1039">
        <v>10</v>
      </c>
      <c r="G1039">
        <v>5</v>
      </c>
      <c r="H1039">
        <v>5</v>
      </c>
      <c r="I1039" t="s">
        <v>14</v>
      </c>
      <c r="J1039" t="s">
        <v>50</v>
      </c>
      <c r="K1039" t="s">
        <v>27</v>
      </c>
      <c r="L1039" t="s">
        <v>24</v>
      </c>
    </row>
    <row r="1040" spans="1:12" x14ac:dyDescent="0.25">
      <c r="A1040" t="s">
        <v>54</v>
      </c>
      <c r="B1040">
        <v>0</v>
      </c>
      <c r="C1040">
        <v>2038</v>
      </c>
      <c r="D1040" t="s">
        <v>13</v>
      </c>
      <c r="E1040">
        <v>23821.192073779999</v>
      </c>
      <c r="F1040">
        <v>5</v>
      </c>
      <c r="G1040">
        <v>4</v>
      </c>
      <c r="H1040">
        <v>4</v>
      </c>
      <c r="I1040" t="s">
        <v>14</v>
      </c>
      <c r="J1040" t="s">
        <v>50</v>
      </c>
      <c r="K1040" t="s">
        <v>27</v>
      </c>
      <c r="L1040" t="s">
        <v>17</v>
      </c>
    </row>
    <row r="1041" spans="1:12" x14ac:dyDescent="0.25">
      <c r="A1041" t="s">
        <v>54</v>
      </c>
      <c r="B1041">
        <v>0</v>
      </c>
      <c r="C1041">
        <v>2038</v>
      </c>
      <c r="D1041" t="s">
        <v>18</v>
      </c>
      <c r="E1041">
        <v>23821.192073779999</v>
      </c>
      <c r="F1041">
        <v>10</v>
      </c>
      <c r="G1041">
        <v>8</v>
      </c>
      <c r="H1041">
        <v>8</v>
      </c>
      <c r="I1041" t="s">
        <v>14</v>
      </c>
      <c r="J1041" t="s">
        <v>50</v>
      </c>
      <c r="K1041" t="s">
        <v>27</v>
      </c>
      <c r="L1041" t="s">
        <v>17</v>
      </c>
    </row>
    <row r="1042" spans="1:12" x14ac:dyDescent="0.25">
      <c r="A1042" t="s">
        <v>55</v>
      </c>
      <c r="B1042">
        <v>0</v>
      </c>
      <c r="C1042">
        <v>2038</v>
      </c>
      <c r="D1042" t="s">
        <v>13</v>
      </c>
      <c r="E1042">
        <v>23821.105870911801</v>
      </c>
      <c r="F1042">
        <v>5</v>
      </c>
      <c r="G1042">
        <v>2</v>
      </c>
      <c r="H1042">
        <v>2</v>
      </c>
      <c r="I1042" t="s">
        <v>14</v>
      </c>
      <c r="J1042" t="s">
        <v>50</v>
      </c>
      <c r="K1042" t="s">
        <v>29</v>
      </c>
      <c r="L1042" t="s">
        <v>24</v>
      </c>
    </row>
    <row r="1043" spans="1:12" x14ac:dyDescent="0.25">
      <c r="A1043" t="s">
        <v>55</v>
      </c>
      <c r="B1043">
        <v>0</v>
      </c>
      <c r="C1043">
        <v>2038</v>
      </c>
      <c r="D1043" t="s">
        <v>18</v>
      </c>
      <c r="E1043">
        <v>23821.105870911801</v>
      </c>
      <c r="F1043">
        <v>10</v>
      </c>
      <c r="G1043">
        <v>5</v>
      </c>
      <c r="H1043">
        <v>5</v>
      </c>
      <c r="I1043" t="s">
        <v>14</v>
      </c>
      <c r="J1043" t="s">
        <v>50</v>
      </c>
      <c r="K1043" t="s">
        <v>29</v>
      </c>
      <c r="L1043" t="s">
        <v>24</v>
      </c>
    </row>
    <row r="1044" spans="1:12" x14ac:dyDescent="0.25">
      <c r="A1044" t="s">
        <v>56</v>
      </c>
      <c r="B1044">
        <v>0</v>
      </c>
      <c r="C1044">
        <v>2038</v>
      </c>
      <c r="D1044" t="s">
        <v>13</v>
      </c>
      <c r="E1044">
        <v>23821.091889854401</v>
      </c>
      <c r="F1044">
        <v>5</v>
      </c>
      <c r="G1044">
        <v>4</v>
      </c>
      <c r="H1044">
        <v>4</v>
      </c>
      <c r="I1044" t="s">
        <v>14</v>
      </c>
      <c r="J1044" t="s">
        <v>50</v>
      </c>
      <c r="K1044" t="s">
        <v>29</v>
      </c>
      <c r="L1044" t="s">
        <v>17</v>
      </c>
    </row>
    <row r="1045" spans="1:12" x14ac:dyDescent="0.25">
      <c r="A1045" t="s">
        <v>56</v>
      </c>
      <c r="B1045">
        <v>0</v>
      </c>
      <c r="C1045">
        <v>2038</v>
      </c>
      <c r="D1045" t="s">
        <v>18</v>
      </c>
      <c r="E1045">
        <v>23821.091889854401</v>
      </c>
      <c r="F1045">
        <v>10</v>
      </c>
      <c r="G1045">
        <v>18</v>
      </c>
      <c r="H1045">
        <v>10</v>
      </c>
      <c r="I1045" t="s">
        <v>14</v>
      </c>
      <c r="J1045" t="s">
        <v>50</v>
      </c>
      <c r="K1045" t="s">
        <v>29</v>
      </c>
      <c r="L1045" t="s">
        <v>17</v>
      </c>
    </row>
    <row r="1046" spans="1:12" x14ac:dyDescent="0.25">
      <c r="A1046" t="s">
        <v>57</v>
      </c>
      <c r="B1046">
        <v>0</v>
      </c>
      <c r="C1046">
        <v>2038</v>
      </c>
      <c r="D1046" t="s">
        <v>13</v>
      </c>
      <c r="E1046">
        <v>23821.081680032999</v>
      </c>
      <c r="F1046">
        <v>5</v>
      </c>
      <c r="G1046">
        <v>4</v>
      </c>
      <c r="H1046">
        <v>4</v>
      </c>
      <c r="I1046" t="s">
        <v>14</v>
      </c>
      <c r="J1046" t="s">
        <v>50</v>
      </c>
      <c r="K1046" t="s">
        <v>29</v>
      </c>
      <c r="L1046" t="s">
        <v>31</v>
      </c>
    </row>
    <row r="1047" spans="1:12" x14ac:dyDescent="0.25">
      <c r="A1047" t="s">
        <v>57</v>
      </c>
      <c r="B1047">
        <v>0</v>
      </c>
      <c r="C1047">
        <v>2038</v>
      </c>
      <c r="D1047" t="s">
        <v>18</v>
      </c>
      <c r="E1047">
        <v>23821.081680032999</v>
      </c>
      <c r="F1047">
        <v>10</v>
      </c>
      <c r="G1047">
        <v>18</v>
      </c>
      <c r="H1047">
        <v>10</v>
      </c>
      <c r="I1047" t="s">
        <v>14</v>
      </c>
      <c r="J1047" t="s">
        <v>50</v>
      </c>
      <c r="K1047" t="s">
        <v>29</v>
      </c>
      <c r="L1047" t="s">
        <v>31</v>
      </c>
    </row>
    <row r="1048" spans="1:12" x14ac:dyDescent="0.25">
      <c r="A1048" t="s">
        <v>58</v>
      </c>
      <c r="B1048">
        <v>0</v>
      </c>
      <c r="C1048">
        <v>2038</v>
      </c>
      <c r="D1048" t="s">
        <v>13</v>
      </c>
      <c r="E1048">
        <v>37706.266859593998</v>
      </c>
      <c r="F1048">
        <v>5</v>
      </c>
      <c r="G1048">
        <v>3</v>
      </c>
      <c r="H1048">
        <v>3</v>
      </c>
      <c r="I1048" t="s">
        <v>14</v>
      </c>
      <c r="J1048" t="s">
        <v>59</v>
      </c>
      <c r="K1048" t="s">
        <v>16</v>
      </c>
      <c r="L1048" t="s">
        <v>17</v>
      </c>
    </row>
    <row r="1049" spans="1:12" x14ac:dyDescent="0.25">
      <c r="A1049" t="s">
        <v>58</v>
      </c>
      <c r="B1049">
        <v>0</v>
      </c>
      <c r="C1049">
        <v>2038</v>
      </c>
      <c r="D1049" t="s">
        <v>18</v>
      </c>
      <c r="E1049">
        <v>37706.266859593998</v>
      </c>
      <c r="F1049">
        <v>10</v>
      </c>
      <c r="G1049">
        <v>3</v>
      </c>
      <c r="H1049">
        <v>3</v>
      </c>
      <c r="I1049" t="s">
        <v>14</v>
      </c>
      <c r="J1049" t="s">
        <v>59</v>
      </c>
      <c r="K1049" t="s">
        <v>16</v>
      </c>
      <c r="L1049" t="s">
        <v>17</v>
      </c>
    </row>
    <row r="1050" spans="1:12" x14ac:dyDescent="0.25">
      <c r="A1050" t="s">
        <v>60</v>
      </c>
      <c r="B1050">
        <v>0</v>
      </c>
      <c r="C1050">
        <v>2038</v>
      </c>
      <c r="D1050" t="s">
        <v>13</v>
      </c>
      <c r="E1050">
        <v>37706.2423448072</v>
      </c>
      <c r="F1050">
        <v>5</v>
      </c>
      <c r="G1050">
        <v>1</v>
      </c>
      <c r="H1050">
        <v>1</v>
      </c>
      <c r="I1050" t="s">
        <v>14</v>
      </c>
      <c r="J1050" t="s">
        <v>59</v>
      </c>
      <c r="K1050" t="s">
        <v>23</v>
      </c>
      <c r="L1050" t="s">
        <v>24</v>
      </c>
    </row>
    <row r="1051" spans="1:12" x14ac:dyDescent="0.25">
      <c r="A1051" t="s">
        <v>60</v>
      </c>
      <c r="B1051">
        <v>0</v>
      </c>
      <c r="C1051">
        <v>2038</v>
      </c>
      <c r="D1051" t="s">
        <v>18</v>
      </c>
      <c r="E1051">
        <v>37706.2423448072</v>
      </c>
      <c r="F1051">
        <v>10</v>
      </c>
      <c r="G1051">
        <v>3</v>
      </c>
      <c r="H1051">
        <v>3</v>
      </c>
      <c r="I1051" t="s">
        <v>14</v>
      </c>
      <c r="J1051" t="s">
        <v>59</v>
      </c>
      <c r="K1051" t="s">
        <v>23</v>
      </c>
      <c r="L1051" t="s">
        <v>24</v>
      </c>
    </row>
    <row r="1052" spans="1:12" x14ac:dyDescent="0.25">
      <c r="A1052" t="s">
        <v>61</v>
      </c>
      <c r="B1052">
        <v>0</v>
      </c>
      <c r="C1052">
        <v>2038</v>
      </c>
      <c r="D1052" t="s">
        <v>13</v>
      </c>
      <c r="E1052">
        <v>37706.3820083553</v>
      </c>
      <c r="F1052">
        <v>5</v>
      </c>
      <c r="G1052">
        <v>3</v>
      </c>
      <c r="H1052">
        <v>3</v>
      </c>
      <c r="I1052" t="s">
        <v>14</v>
      </c>
      <c r="J1052" t="s">
        <v>59</v>
      </c>
      <c r="K1052" t="s">
        <v>23</v>
      </c>
      <c r="L1052" t="s">
        <v>17</v>
      </c>
    </row>
    <row r="1053" spans="1:12" x14ac:dyDescent="0.25">
      <c r="A1053" t="s">
        <v>61</v>
      </c>
      <c r="B1053">
        <v>0</v>
      </c>
      <c r="C1053">
        <v>2038</v>
      </c>
      <c r="D1053" t="s">
        <v>18</v>
      </c>
      <c r="E1053">
        <v>37706.3820083553</v>
      </c>
      <c r="F1053">
        <v>10</v>
      </c>
      <c r="G1053">
        <v>3</v>
      </c>
      <c r="H1053">
        <v>3</v>
      </c>
      <c r="I1053" t="s">
        <v>14</v>
      </c>
      <c r="J1053" t="s">
        <v>59</v>
      </c>
      <c r="K1053" t="s">
        <v>23</v>
      </c>
      <c r="L1053" t="s">
        <v>17</v>
      </c>
    </row>
    <row r="1054" spans="1:12" x14ac:dyDescent="0.25">
      <c r="A1054" t="s">
        <v>62</v>
      </c>
      <c r="B1054">
        <v>0</v>
      </c>
      <c r="C1054">
        <v>2038</v>
      </c>
      <c r="D1054" t="s">
        <v>13</v>
      </c>
      <c r="E1054">
        <v>37706.350519260603</v>
      </c>
      <c r="F1054">
        <v>5</v>
      </c>
      <c r="G1054">
        <v>1</v>
      </c>
      <c r="H1054">
        <v>1</v>
      </c>
      <c r="I1054" t="s">
        <v>14</v>
      </c>
      <c r="J1054" t="s">
        <v>59</v>
      </c>
      <c r="K1054" t="s">
        <v>27</v>
      </c>
      <c r="L1054" t="s">
        <v>24</v>
      </c>
    </row>
    <row r="1055" spans="1:12" x14ac:dyDescent="0.25">
      <c r="A1055" t="s">
        <v>62</v>
      </c>
      <c r="B1055">
        <v>0</v>
      </c>
      <c r="C1055">
        <v>2038</v>
      </c>
      <c r="D1055" t="s">
        <v>18</v>
      </c>
      <c r="E1055">
        <v>37706.350519260603</v>
      </c>
      <c r="F1055">
        <v>10</v>
      </c>
      <c r="G1055">
        <v>3</v>
      </c>
      <c r="H1055">
        <v>3</v>
      </c>
      <c r="I1055" t="s">
        <v>14</v>
      </c>
      <c r="J1055" t="s">
        <v>59</v>
      </c>
      <c r="K1055" t="s">
        <v>27</v>
      </c>
      <c r="L1055" t="s">
        <v>24</v>
      </c>
    </row>
    <row r="1056" spans="1:12" x14ac:dyDescent="0.25">
      <c r="A1056" t="s">
        <v>63</v>
      </c>
      <c r="B1056">
        <v>0</v>
      </c>
      <c r="C1056">
        <v>2038</v>
      </c>
      <c r="D1056" t="s">
        <v>13</v>
      </c>
      <c r="E1056">
        <v>37706.363017188298</v>
      </c>
      <c r="F1056">
        <v>5</v>
      </c>
      <c r="G1056">
        <v>3</v>
      </c>
      <c r="H1056">
        <v>3</v>
      </c>
      <c r="I1056" t="s">
        <v>14</v>
      </c>
      <c r="J1056" t="s">
        <v>59</v>
      </c>
      <c r="K1056" t="s">
        <v>27</v>
      </c>
      <c r="L1056" t="s">
        <v>17</v>
      </c>
    </row>
    <row r="1057" spans="1:12" x14ac:dyDescent="0.25">
      <c r="A1057" t="s">
        <v>63</v>
      </c>
      <c r="B1057">
        <v>0</v>
      </c>
      <c r="C1057">
        <v>2038</v>
      </c>
      <c r="D1057" t="s">
        <v>18</v>
      </c>
      <c r="E1057">
        <v>37706.363017188298</v>
      </c>
      <c r="F1057">
        <v>10</v>
      </c>
      <c r="G1057">
        <v>5</v>
      </c>
      <c r="H1057">
        <v>5</v>
      </c>
      <c r="I1057" t="s">
        <v>14</v>
      </c>
      <c r="J1057" t="s">
        <v>59</v>
      </c>
      <c r="K1057" t="s">
        <v>27</v>
      </c>
      <c r="L1057" t="s">
        <v>17</v>
      </c>
    </row>
    <row r="1058" spans="1:12" x14ac:dyDescent="0.25">
      <c r="A1058" t="s">
        <v>64</v>
      </c>
      <c r="B1058">
        <v>0</v>
      </c>
      <c r="C1058">
        <v>2038</v>
      </c>
      <c r="D1058" t="s">
        <v>13</v>
      </c>
      <c r="E1058">
        <v>37706.289040051299</v>
      </c>
      <c r="F1058">
        <v>5</v>
      </c>
      <c r="G1058">
        <v>1</v>
      </c>
      <c r="H1058">
        <v>1</v>
      </c>
      <c r="I1058" t="s">
        <v>14</v>
      </c>
      <c r="J1058" t="s">
        <v>59</v>
      </c>
      <c r="K1058" t="s">
        <v>29</v>
      </c>
      <c r="L1058" t="s">
        <v>24</v>
      </c>
    </row>
    <row r="1059" spans="1:12" x14ac:dyDescent="0.25">
      <c r="A1059" t="s">
        <v>64</v>
      </c>
      <c r="B1059">
        <v>0</v>
      </c>
      <c r="C1059">
        <v>2038</v>
      </c>
      <c r="D1059" t="s">
        <v>18</v>
      </c>
      <c r="E1059">
        <v>37706.289040051299</v>
      </c>
      <c r="F1059">
        <v>10</v>
      </c>
      <c r="G1059">
        <v>3</v>
      </c>
      <c r="H1059">
        <v>3</v>
      </c>
      <c r="I1059" t="s">
        <v>14</v>
      </c>
      <c r="J1059" t="s">
        <v>59</v>
      </c>
      <c r="K1059" t="s">
        <v>29</v>
      </c>
      <c r="L1059" t="s">
        <v>24</v>
      </c>
    </row>
    <row r="1060" spans="1:12" x14ac:dyDescent="0.25">
      <c r="A1060" t="s">
        <v>65</v>
      </c>
      <c r="B1060">
        <v>0</v>
      </c>
      <c r="C1060">
        <v>2038</v>
      </c>
      <c r="D1060" t="s">
        <v>13</v>
      </c>
      <c r="E1060">
        <v>37706.2728075829</v>
      </c>
      <c r="F1060">
        <v>5</v>
      </c>
      <c r="G1060">
        <v>3</v>
      </c>
      <c r="H1060">
        <v>3</v>
      </c>
      <c r="I1060" t="s">
        <v>14</v>
      </c>
      <c r="J1060" t="s">
        <v>59</v>
      </c>
      <c r="K1060" t="s">
        <v>29</v>
      </c>
      <c r="L1060" t="s">
        <v>17</v>
      </c>
    </row>
    <row r="1061" spans="1:12" x14ac:dyDescent="0.25">
      <c r="A1061" t="s">
        <v>65</v>
      </c>
      <c r="B1061">
        <v>0</v>
      </c>
      <c r="C1061">
        <v>2038</v>
      </c>
      <c r="D1061" t="s">
        <v>18</v>
      </c>
      <c r="E1061">
        <v>37706.2728075829</v>
      </c>
      <c r="F1061">
        <v>10</v>
      </c>
      <c r="G1061">
        <v>12</v>
      </c>
      <c r="H1061">
        <v>10</v>
      </c>
      <c r="I1061" t="s">
        <v>14</v>
      </c>
      <c r="J1061" t="s">
        <v>59</v>
      </c>
      <c r="K1061" t="s">
        <v>29</v>
      </c>
      <c r="L1061" t="s">
        <v>17</v>
      </c>
    </row>
    <row r="1062" spans="1:12" x14ac:dyDescent="0.25">
      <c r="A1062" t="s">
        <v>66</v>
      </c>
      <c r="B1062">
        <v>0</v>
      </c>
      <c r="C1062">
        <v>2038</v>
      </c>
      <c r="D1062" t="s">
        <v>13</v>
      </c>
      <c r="E1062">
        <v>37706.234160890897</v>
      </c>
      <c r="F1062">
        <v>5</v>
      </c>
      <c r="G1062">
        <v>3</v>
      </c>
      <c r="H1062">
        <v>3</v>
      </c>
      <c r="I1062" t="s">
        <v>14</v>
      </c>
      <c r="J1062" t="s">
        <v>59</v>
      </c>
      <c r="K1062" t="s">
        <v>29</v>
      </c>
      <c r="L1062" t="s">
        <v>31</v>
      </c>
    </row>
    <row r="1063" spans="1:12" x14ac:dyDescent="0.25">
      <c r="A1063" t="s">
        <v>66</v>
      </c>
      <c r="B1063">
        <v>0</v>
      </c>
      <c r="C1063">
        <v>2038</v>
      </c>
      <c r="D1063" t="s">
        <v>18</v>
      </c>
      <c r="E1063">
        <v>37706.234160890897</v>
      </c>
      <c r="F1063">
        <v>10</v>
      </c>
      <c r="G1063">
        <v>12</v>
      </c>
      <c r="H1063">
        <v>10</v>
      </c>
      <c r="I1063" t="s">
        <v>14</v>
      </c>
      <c r="J1063" t="s">
        <v>59</v>
      </c>
      <c r="K1063" t="s">
        <v>29</v>
      </c>
      <c r="L1063" t="s">
        <v>31</v>
      </c>
    </row>
    <row r="1064" spans="1:12" x14ac:dyDescent="0.25">
      <c r="A1064" t="s">
        <v>67</v>
      </c>
      <c r="B1064">
        <v>0</v>
      </c>
      <c r="C1064">
        <v>2038</v>
      </c>
      <c r="D1064" t="s">
        <v>13</v>
      </c>
      <c r="E1064">
        <v>6400.25882750037</v>
      </c>
      <c r="F1064">
        <v>5</v>
      </c>
      <c r="G1064">
        <v>8</v>
      </c>
      <c r="H1064">
        <v>5</v>
      </c>
      <c r="I1064" t="s">
        <v>14</v>
      </c>
      <c r="J1064" t="s">
        <v>68</v>
      </c>
      <c r="K1064" t="s">
        <v>23</v>
      </c>
      <c r="L1064" t="s">
        <v>24</v>
      </c>
    </row>
    <row r="1065" spans="1:12" x14ac:dyDescent="0.25">
      <c r="A1065" t="s">
        <v>67</v>
      </c>
      <c r="B1065">
        <v>0</v>
      </c>
      <c r="C1065">
        <v>2038</v>
      </c>
      <c r="D1065" t="s">
        <v>18</v>
      </c>
      <c r="E1065">
        <v>6400.25882750037</v>
      </c>
      <c r="F1065">
        <v>10</v>
      </c>
      <c r="G1065">
        <v>17</v>
      </c>
      <c r="H1065">
        <v>10</v>
      </c>
      <c r="I1065" t="s">
        <v>14</v>
      </c>
      <c r="J1065" t="s">
        <v>68</v>
      </c>
      <c r="K1065" t="s">
        <v>23</v>
      </c>
      <c r="L1065" t="s">
        <v>24</v>
      </c>
    </row>
    <row r="1066" spans="1:12" x14ac:dyDescent="0.25">
      <c r="A1066" t="s">
        <v>69</v>
      </c>
      <c r="B1066">
        <v>0</v>
      </c>
      <c r="C1066">
        <v>2038</v>
      </c>
      <c r="D1066" t="s">
        <v>13</v>
      </c>
      <c r="E1066">
        <v>6400.2747649425901</v>
      </c>
      <c r="F1066">
        <v>5</v>
      </c>
      <c r="G1066">
        <v>8</v>
      </c>
      <c r="H1066">
        <v>5</v>
      </c>
      <c r="I1066" t="s">
        <v>14</v>
      </c>
      <c r="J1066" t="s">
        <v>68</v>
      </c>
      <c r="K1066" t="s">
        <v>27</v>
      </c>
      <c r="L1066" t="s">
        <v>24</v>
      </c>
    </row>
    <row r="1067" spans="1:12" x14ac:dyDescent="0.25">
      <c r="A1067" t="s">
        <v>69</v>
      </c>
      <c r="B1067">
        <v>0</v>
      </c>
      <c r="C1067">
        <v>2038</v>
      </c>
      <c r="D1067" t="s">
        <v>18</v>
      </c>
      <c r="E1067">
        <v>6400.2747649425901</v>
      </c>
      <c r="F1067">
        <v>10</v>
      </c>
      <c r="G1067">
        <v>17</v>
      </c>
      <c r="H1067">
        <v>10</v>
      </c>
      <c r="I1067" t="s">
        <v>14</v>
      </c>
      <c r="J1067" t="s">
        <v>68</v>
      </c>
      <c r="K1067" t="s">
        <v>27</v>
      </c>
      <c r="L1067" t="s">
        <v>24</v>
      </c>
    </row>
    <row r="1068" spans="1:12" x14ac:dyDescent="0.25">
      <c r="A1068" t="s">
        <v>70</v>
      </c>
      <c r="B1068">
        <v>0</v>
      </c>
      <c r="C1068">
        <v>2038</v>
      </c>
      <c r="D1068" t="s">
        <v>13</v>
      </c>
      <c r="E1068">
        <v>6400.2666191982198</v>
      </c>
      <c r="F1068">
        <v>5</v>
      </c>
      <c r="G1068">
        <v>16</v>
      </c>
      <c r="H1068">
        <v>5</v>
      </c>
      <c r="I1068" t="s">
        <v>14</v>
      </c>
      <c r="J1068" t="s">
        <v>68</v>
      </c>
      <c r="K1068" t="s">
        <v>27</v>
      </c>
      <c r="L1068" t="s">
        <v>17</v>
      </c>
    </row>
    <row r="1069" spans="1:12" x14ac:dyDescent="0.25">
      <c r="A1069" t="s">
        <v>70</v>
      </c>
      <c r="B1069">
        <v>0</v>
      </c>
      <c r="C1069">
        <v>2038</v>
      </c>
      <c r="D1069" t="s">
        <v>18</v>
      </c>
      <c r="E1069">
        <v>6400.2666191982198</v>
      </c>
      <c r="F1069">
        <v>10</v>
      </c>
      <c r="G1069">
        <v>29</v>
      </c>
      <c r="H1069">
        <v>10</v>
      </c>
      <c r="I1069" t="s">
        <v>14</v>
      </c>
      <c r="J1069" t="s">
        <v>68</v>
      </c>
      <c r="K1069" t="s">
        <v>27</v>
      </c>
      <c r="L1069" t="s">
        <v>17</v>
      </c>
    </row>
    <row r="1070" spans="1:12" x14ac:dyDescent="0.25">
      <c r="A1070" t="s">
        <v>71</v>
      </c>
      <c r="B1070">
        <v>0</v>
      </c>
      <c r="C1070">
        <v>2038</v>
      </c>
      <c r="D1070" t="s">
        <v>13</v>
      </c>
      <c r="E1070">
        <v>6400.2645955456201</v>
      </c>
      <c r="F1070">
        <v>5</v>
      </c>
      <c r="G1070">
        <v>8</v>
      </c>
      <c r="H1070">
        <v>5</v>
      </c>
      <c r="I1070" t="s">
        <v>14</v>
      </c>
      <c r="J1070" t="s">
        <v>68</v>
      </c>
      <c r="K1070" t="s">
        <v>29</v>
      </c>
      <c r="L1070" t="s">
        <v>24</v>
      </c>
    </row>
    <row r="1071" spans="1:12" x14ac:dyDescent="0.25">
      <c r="A1071" t="s">
        <v>71</v>
      </c>
      <c r="B1071">
        <v>0</v>
      </c>
      <c r="C1071">
        <v>2038</v>
      </c>
      <c r="D1071" t="s">
        <v>18</v>
      </c>
      <c r="E1071">
        <v>6400.2645955456201</v>
      </c>
      <c r="F1071">
        <v>10</v>
      </c>
      <c r="G1071">
        <v>17</v>
      </c>
      <c r="H1071">
        <v>10</v>
      </c>
      <c r="I1071" t="s">
        <v>14</v>
      </c>
      <c r="J1071" t="s">
        <v>68</v>
      </c>
      <c r="K1071" t="s">
        <v>29</v>
      </c>
      <c r="L1071" t="s">
        <v>24</v>
      </c>
    </row>
    <row r="1072" spans="1:12" x14ac:dyDescent="0.25">
      <c r="A1072" t="s">
        <v>72</v>
      </c>
      <c r="B1072">
        <v>0</v>
      </c>
      <c r="C1072">
        <v>2038</v>
      </c>
      <c r="D1072" t="s">
        <v>13</v>
      </c>
      <c r="E1072">
        <v>6400.28041211052</v>
      </c>
      <c r="F1072">
        <v>5</v>
      </c>
      <c r="G1072">
        <v>16</v>
      </c>
      <c r="H1072">
        <v>5</v>
      </c>
      <c r="I1072" t="s">
        <v>14</v>
      </c>
      <c r="J1072" t="s">
        <v>68</v>
      </c>
      <c r="K1072" t="s">
        <v>29</v>
      </c>
      <c r="L1072" t="s">
        <v>17</v>
      </c>
    </row>
    <row r="1073" spans="1:12" x14ac:dyDescent="0.25">
      <c r="A1073" t="s">
        <v>72</v>
      </c>
      <c r="B1073">
        <v>0</v>
      </c>
      <c r="C1073">
        <v>2038</v>
      </c>
      <c r="D1073" t="s">
        <v>18</v>
      </c>
      <c r="E1073">
        <v>6400.28041211052</v>
      </c>
      <c r="F1073">
        <v>10</v>
      </c>
      <c r="G1073">
        <v>68</v>
      </c>
      <c r="H1073">
        <v>10</v>
      </c>
      <c r="I1073" t="s">
        <v>14</v>
      </c>
      <c r="J1073" t="s">
        <v>68</v>
      </c>
      <c r="K1073" t="s">
        <v>29</v>
      </c>
      <c r="L1073" t="s">
        <v>17</v>
      </c>
    </row>
    <row r="1074" spans="1:12" x14ac:dyDescent="0.25">
      <c r="A1074" t="s">
        <v>73</v>
      </c>
      <c r="B1074">
        <v>0</v>
      </c>
      <c r="C1074">
        <v>2038</v>
      </c>
      <c r="D1074" t="s">
        <v>13</v>
      </c>
      <c r="E1074">
        <v>77866.504996756994</v>
      </c>
      <c r="F1074">
        <v>5</v>
      </c>
      <c r="G1074">
        <v>1</v>
      </c>
      <c r="H1074">
        <v>1</v>
      </c>
      <c r="I1074" t="s">
        <v>14</v>
      </c>
      <c r="J1074" t="s">
        <v>74</v>
      </c>
      <c r="K1074" t="s">
        <v>27</v>
      </c>
      <c r="L1074" t="s">
        <v>17</v>
      </c>
    </row>
    <row r="1075" spans="1:12" x14ac:dyDescent="0.25">
      <c r="A1075" t="s">
        <v>73</v>
      </c>
      <c r="B1075">
        <v>0</v>
      </c>
      <c r="C1075">
        <v>2038</v>
      </c>
      <c r="D1075" t="s">
        <v>18</v>
      </c>
      <c r="E1075">
        <v>77866.504996756994</v>
      </c>
      <c r="F1075">
        <v>10</v>
      </c>
      <c r="G1075">
        <v>2</v>
      </c>
      <c r="H1075">
        <v>2</v>
      </c>
      <c r="I1075" t="s">
        <v>14</v>
      </c>
      <c r="J1075" t="s">
        <v>74</v>
      </c>
      <c r="K1075" t="s">
        <v>27</v>
      </c>
      <c r="L1075" t="s">
        <v>17</v>
      </c>
    </row>
    <row r="1076" spans="1:12" x14ac:dyDescent="0.25">
      <c r="A1076" t="s">
        <v>75</v>
      </c>
      <c r="B1076">
        <v>0</v>
      </c>
      <c r="C1076">
        <v>2038</v>
      </c>
      <c r="D1076" t="s">
        <v>13</v>
      </c>
      <c r="E1076">
        <v>77866.612896164705</v>
      </c>
      <c r="F1076">
        <v>5</v>
      </c>
      <c r="G1076">
        <v>1</v>
      </c>
      <c r="H1076">
        <v>1</v>
      </c>
      <c r="I1076" t="s">
        <v>14</v>
      </c>
      <c r="J1076" t="s">
        <v>74</v>
      </c>
      <c r="K1076" t="s">
        <v>29</v>
      </c>
      <c r="L1076" t="s">
        <v>17</v>
      </c>
    </row>
    <row r="1077" spans="1:12" x14ac:dyDescent="0.25">
      <c r="A1077" t="s">
        <v>75</v>
      </c>
      <c r="B1077">
        <v>0</v>
      </c>
      <c r="C1077">
        <v>2038</v>
      </c>
      <c r="D1077" t="s">
        <v>18</v>
      </c>
      <c r="E1077">
        <v>77866.612896164705</v>
      </c>
      <c r="F1077">
        <v>10</v>
      </c>
      <c r="G1077">
        <v>6</v>
      </c>
      <c r="H1077">
        <v>6</v>
      </c>
      <c r="I1077" t="s">
        <v>14</v>
      </c>
      <c r="J1077" t="s">
        <v>74</v>
      </c>
      <c r="K1077" t="s">
        <v>29</v>
      </c>
      <c r="L1077" t="s">
        <v>17</v>
      </c>
    </row>
    <row r="1078" spans="1:12" x14ac:dyDescent="0.25">
      <c r="A1078" t="s">
        <v>76</v>
      </c>
      <c r="B1078">
        <v>0</v>
      </c>
      <c r="C1078">
        <v>2038</v>
      </c>
      <c r="D1078" t="s">
        <v>13</v>
      </c>
      <c r="E1078">
        <v>77866.578207546103</v>
      </c>
      <c r="F1078">
        <v>5</v>
      </c>
      <c r="G1078">
        <v>1</v>
      </c>
      <c r="H1078">
        <v>1</v>
      </c>
      <c r="I1078" t="s">
        <v>14</v>
      </c>
      <c r="J1078" t="s">
        <v>74</v>
      </c>
      <c r="K1078" t="s">
        <v>29</v>
      </c>
      <c r="L1078" t="s">
        <v>31</v>
      </c>
    </row>
    <row r="1079" spans="1:12" x14ac:dyDescent="0.25">
      <c r="A1079" t="s">
        <v>76</v>
      </c>
      <c r="B1079">
        <v>0</v>
      </c>
      <c r="C1079">
        <v>2038</v>
      </c>
      <c r="D1079" t="s">
        <v>18</v>
      </c>
      <c r="E1079">
        <v>77866.578207546103</v>
      </c>
      <c r="F1079">
        <v>10</v>
      </c>
      <c r="G1079">
        <v>6</v>
      </c>
      <c r="H1079">
        <v>6</v>
      </c>
      <c r="I1079" t="s">
        <v>14</v>
      </c>
      <c r="J1079" t="s">
        <v>74</v>
      </c>
      <c r="K1079" t="s">
        <v>29</v>
      </c>
      <c r="L1079" t="s">
        <v>31</v>
      </c>
    </row>
    <row r="1080" spans="1:12" x14ac:dyDescent="0.25">
      <c r="A1080" t="s">
        <v>77</v>
      </c>
      <c r="B1080">
        <v>0</v>
      </c>
      <c r="C1080">
        <v>2038</v>
      </c>
      <c r="D1080" t="s">
        <v>13</v>
      </c>
      <c r="E1080">
        <v>150140.06255533599</v>
      </c>
      <c r="F1080">
        <v>5</v>
      </c>
      <c r="G1080">
        <v>1</v>
      </c>
      <c r="H1080">
        <v>1</v>
      </c>
      <c r="I1080" t="s">
        <v>14</v>
      </c>
      <c r="J1080" t="s">
        <v>78</v>
      </c>
      <c r="K1080" t="s">
        <v>29</v>
      </c>
      <c r="L1080" t="s">
        <v>17</v>
      </c>
    </row>
    <row r="1081" spans="1:12" x14ac:dyDescent="0.25">
      <c r="A1081" t="s">
        <v>77</v>
      </c>
      <c r="B1081">
        <v>0</v>
      </c>
      <c r="C1081">
        <v>2038</v>
      </c>
      <c r="D1081" t="s">
        <v>18</v>
      </c>
      <c r="E1081">
        <v>150140.06255533599</v>
      </c>
      <c r="F1081">
        <v>10</v>
      </c>
      <c r="G1081">
        <v>3</v>
      </c>
      <c r="H1081">
        <v>3</v>
      </c>
      <c r="I1081" t="s">
        <v>14</v>
      </c>
      <c r="J1081" t="s">
        <v>78</v>
      </c>
      <c r="K1081" t="s">
        <v>29</v>
      </c>
      <c r="L1081" t="s">
        <v>17</v>
      </c>
    </row>
    <row r="1082" spans="1:12" x14ac:dyDescent="0.25">
      <c r="A1082" t="s">
        <v>12</v>
      </c>
      <c r="B1082">
        <v>0</v>
      </c>
      <c r="C1082">
        <v>2039</v>
      </c>
      <c r="D1082" t="s">
        <v>13</v>
      </c>
      <c r="E1082">
        <v>15019.194314344601</v>
      </c>
      <c r="F1082">
        <v>5</v>
      </c>
      <c r="G1082">
        <v>7</v>
      </c>
      <c r="H1082">
        <v>5</v>
      </c>
      <c r="I1082" t="s">
        <v>14</v>
      </c>
      <c r="J1082" t="s">
        <v>15</v>
      </c>
      <c r="K1082" t="s">
        <v>16</v>
      </c>
      <c r="L1082" t="s">
        <v>17</v>
      </c>
    </row>
    <row r="1083" spans="1:12" x14ac:dyDescent="0.25">
      <c r="A1083" t="s">
        <v>12</v>
      </c>
      <c r="B1083">
        <v>0</v>
      </c>
      <c r="C1083">
        <v>2039</v>
      </c>
      <c r="D1083" t="s">
        <v>18</v>
      </c>
      <c r="E1083">
        <v>15019.194314344601</v>
      </c>
      <c r="F1083">
        <v>10</v>
      </c>
      <c r="G1083">
        <v>7</v>
      </c>
      <c r="H1083">
        <v>7</v>
      </c>
      <c r="I1083" t="s">
        <v>14</v>
      </c>
      <c r="J1083" t="s">
        <v>15</v>
      </c>
      <c r="K1083" t="s">
        <v>16</v>
      </c>
      <c r="L1083" t="s">
        <v>17</v>
      </c>
    </row>
    <row r="1084" spans="1:12" x14ac:dyDescent="0.25">
      <c r="A1084" t="s">
        <v>19</v>
      </c>
      <c r="B1084">
        <v>0</v>
      </c>
      <c r="C1084">
        <v>2039</v>
      </c>
      <c r="D1084" t="s">
        <v>13</v>
      </c>
      <c r="E1084">
        <v>15019.2183726851</v>
      </c>
      <c r="F1084">
        <v>5</v>
      </c>
      <c r="G1084">
        <v>7</v>
      </c>
      <c r="H1084">
        <v>5</v>
      </c>
      <c r="I1084" t="s">
        <v>14</v>
      </c>
      <c r="J1084" t="s">
        <v>20</v>
      </c>
      <c r="K1084" t="s">
        <v>16</v>
      </c>
      <c r="L1084" t="s">
        <v>17</v>
      </c>
    </row>
    <row r="1085" spans="1:12" x14ac:dyDescent="0.25">
      <c r="A1085" t="s">
        <v>19</v>
      </c>
      <c r="B1085">
        <v>0</v>
      </c>
      <c r="C1085">
        <v>2039</v>
      </c>
      <c r="D1085" t="s">
        <v>18</v>
      </c>
      <c r="E1085">
        <v>15019.2183726851</v>
      </c>
      <c r="F1085">
        <v>10</v>
      </c>
      <c r="G1085">
        <v>7</v>
      </c>
      <c r="H1085">
        <v>7</v>
      </c>
      <c r="I1085" t="s">
        <v>14</v>
      </c>
      <c r="J1085" t="s">
        <v>20</v>
      </c>
      <c r="K1085" t="s">
        <v>16</v>
      </c>
      <c r="L1085" t="s">
        <v>17</v>
      </c>
    </row>
    <row r="1086" spans="1:12" x14ac:dyDescent="0.25">
      <c r="A1086" t="s">
        <v>21</v>
      </c>
      <c r="B1086">
        <v>0</v>
      </c>
      <c r="C1086">
        <v>2039</v>
      </c>
      <c r="D1086" t="s">
        <v>13</v>
      </c>
      <c r="E1086">
        <v>38009.881545162098</v>
      </c>
      <c r="F1086">
        <v>5</v>
      </c>
      <c r="G1086">
        <v>1</v>
      </c>
      <c r="H1086">
        <v>1</v>
      </c>
      <c r="I1086" t="s">
        <v>14</v>
      </c>
      <c r="J1086" t="s">
        <v>22</v>
      </c>
      <c r="K1086" t="s">
        <v>23</v>
      </c>
      <c r="L1086" t="s">
        <v>24</v>
      </c>
    </row>
    <row r="1087" spans="1:12" x14ac:dyDescent="0.25">
      <c r="A1087" t="s">
        <v>21</v>
      </c>
      <c r="B1087">
        <v>0</v>
      </c>
      <c r="C1087">
        <v>2039</v>
      </c>
      <c r="D1087" t="s">
        <v>18</v>
      </c>
      <c r="E1087">
        <v>38009.881545162098</v>
      </c>
      <c r="F1087">
        <v>10</v>
      </c>
      <c r="G1087">
        <v>3</v>
      </c>
      <c r="H1087">
        <v>3</v>
      </c>
      <c r="I1087" t="s">
        <v>14</v>
      </c>
      <c r="J1087" t="s">
        <v>22</v>
      </c>
      <c r="K1087" t="s">
        <v>23</v>
      </c>
      <c r="L1087" t="s">
        <v>24</v>
      </c>
    </row>
    <row r="1088" spans="1:12" x14ac:dyDescent="0.25">
      <c r="A1088" t="s">
        <v>25</v>
      </c>
      <c r="B1088">
        <v>0</v>
      </c>
      <c r="C1088">
        <v>2039</v>
      </c>
      <c r="D1088" t="s">
        <v>13</v>
      </c>
      <c r="E1088">
        <v>38009.889657979496</v>
      </c>
      <c r="F1088">
        <v>5</v>
      </c>
      <c r="G1088">
        <v>3</v>
      </c>
      <c r="H1088">
        <v>3</v>
      </c>
      <c r="I1088" t="s">
        <v>14</v>
      </c>
      <c r="J1088" t="s">
        <v>22</v>
      </c>
      <c r="K1088" t="s">
        <v>23</v>
      </c>
      <c r="L1088" t="s">
        <v>17</v>
      </c>
    </row>
    <row r="1089" spans="1:12" x14ac:dyDescent="0.25">
      <c r="A1089" t="s">
        <v>25</v>
      </c>
      <c r="B1089">
        <v>0</v>
      </c>
      <c r="C1089">
        <v>2039</v>
      </c>
      <c r="D1089" t="s">
        <v>18</v>
      </c>
      <c r="E1089">
        <v>38009.889657979496</v>
      </c>
      <c r="F1089">
        <v>10</v>
      </c>
      <c r="G1089">
        <v>3</v>
      </c>
      <c r="H1089">
        <v>3</v>
      </c>
      <c r="I1089" t="s">
        <v>14</v>
      </c>
      <c r="J1089" t="s">
        <v>22</v>
      </c>
      <c r="K1089" t="s">
        <v>23</v>
      </c>
      <c r="L1089" t="s">
        <v>17</v>
      </c>
    </row>
    <row r="1090" spans="1:12" x14ac:dyDescent="0.25">
      <c r="A1090" t="s">
        <v>26</v>
      </c>
      <c r="B1090">
        <v>0</v>
      </c>
      <c r="C1090">
        <v>2039</v>
      </c>
      <c r="D1090" t="s">
        <v>13</v>
      </c>
      <c r="E1090">
        <v>38009.962501967697</v>
      </c>
      <c r="F1090">
        <v>5</v>
      </c>
      <c r="G1090">
        <v>3</v>
      </c>
      <c r="H1090">
        <v>3</v>
      </c>
      <c r="I1090" t="s">
        <v>14</v>
      </c>
      <c r="J1090" t="s">
        <v>22</v>
      </c>
      <c r="K1090" t="s">
        <v>27</v>
      </c>
      <c r="L1090" t="s">
        <v>17</v>
      </c>
    </row>
    <row r="1091" spans="1:12" x14ac:dyDescent="0.25">
      <c r="A1091" t="s">
        <v>26</v>
      </c>
      <c r="B1091">
        <v>0</v>
      </c>
      <c r="C1091">
        <v>2039</v>
      </c>
      <c r="D1091" t="s">
        <v>18</v>
      </c>
      <c r="E1091">
        <v>38009.962501967697</v>
      </c>
      <c r="F1091">
        <v>10</v>
      </c>
      <c r="G1091">
        <v>5</v>
      </c>
      <c r="H1091">
        <v>5</v>
      </c>
      <c r="I1091" t="s">
        <v>14</v>
      </c>
      <c r="J1091" t="s">
        <v>22</v>
      </c>
      <c r="K1091" t="s">
        <v>27</v>
      </c>
      <c r="L1091" t="s">
        <v>17</v>
      </c>
    </row>
    <row r="1092" spans="1:12" x14ac:dyDescent="0.25">
      <c r="A1092" t="s">
        <v>28</v>
      </c>
      <c r="B1092">
        <v>0</v>
      </c>
      <c r="C1092">
        <v>2039</v>
      </c>
      <c r="D1092" t="s">
        <v>13</v>
      </c>
      <c r="E1092">
        <v>38009.969613049398</v>
      </c>
      <c r="F1092">
        <v>5</v>
      </c>
      <c r="G1092">
        <v>3</v>
      </c>
      <c r="H1092">
        <v>3</v>
      </c>
      <c r="I1092" t="s">
        <v>14</v>
      </c>
      <c r="J1092" t="s">
        <v>22</v>
      </c>
      <c r="K1092" t="s">
        <v>29</v>
      </c>
      <c r="L1092" t="s">
        <v>17</v>
      </c>
    </row>
    <row r="1093" spans="1:12" x14ac:dyDescent="0.25">
      <c r="A1093" t="s">
        <v>28</v>
      </c>
      <c r="B1093">
        <v>0</v>
      </c>
      <c r="C1093">
        <v>2039</v>
      </c>
      <c r="D1093" t="s">
        <v>18</v>
      </c>
      <c r="E1093">
        <v>38009.969613049398</v>
      </c>
      <c r="F1093">
        <v>10</v>
      </c>
      <c r="G1093">
        <v>11</v>
      </c>
      <c r="H1093">
        <v>10</v>
      </c>
      <c r="I1093" t="s">
        <v>14</v>
      </c>
      <c r="J1093" t="s">
        <v>22</v>
      </c>
      <c r="K1093" t="s">
        <v>29</v>
      </c>
      <c r="L1093" t="s">
        <v>17</v>
      </c>
    </row>
    <row r="1094" spans="1:12" x14ac:dyDescent="0.25">
      <c r="A1094" t="s">
        <v>30</v>
      </c>
      <c r="B1094">
        <v>0</v>
      </c>
      <c r="C1094">
        <v>2039</v>
      </c>
      <c r="D1094" t="s">
        <v>13</v>
      </c>
      <c r="E1094">
        <v>38009.954816721998</v>
      </c>
      <c r="F1094">
        <v>5</v>
      </c>
      <c r="G1094">
        <v>3</v>
      </c>
      <c r="H1094">
        <v>3</v>
      </c>
      <c r="I1094" t="s">
        <v>14</v>
      </c>
      <c r="J1094" t="s">
        <v>22</v>
      </c>
      <c r="K1094" t="s">
        <v>29</v>
      </c>
      <c r="L1094" t="s">
        <v>31</v>
      </c>
    </row>
    <row r="1095" spans="1:12" x14ac:dyDescent="0.25">
      <c r="A1095" t="s">
        <v>30</v>
      </c>
      <c r="B1095">
        <v>0</v>
      </c>
      <c r="C1095">
        <v>2039</v>
      </c>
      <c r="D1095" t="s">
        <v>18</v>
      </c>
      <c r="E1095">
        <v>38009.954816721998</v>
      </c>
      <c r="F1095">
        <v>10</v>
      </c>
      <c r="G1095">
        <v>11</v>
      </c>
      <c r="H1095">
        <v>10</v>
      </c>
      <c r="I1095" t="s">
        <v>14</v>
      </c>
      <c r="J1095" t="s">
        <v>22</v>
      </c>
      <c r="K1095" t="s">
        <v>29</v>
      </c>
      <c r="L1095" t="s">
        <v>31</v>
      </c>
    </row>
    <row r="1096" spans="1:12" x14ac:dyDescent="0.25">
      <c r="A1096" t="s">
        <v>32</v>
      </c>
      <c r="B1096">
        <v>0</v>
      </c>
      <c r="C1096">
        <v>2039</v>
      </c>
      <c r="D1096" t="s">
        <v>13</v>
      </c>
      <c r="E1096">
        <v>38009.923750097201</v>
      </c>
      <c r="F1096">
        <v>5</v>
      </c>
      <c r="G1096">
        <v>1</v>
      </c>
      <c r="H1096">
        <v>1</v>
      </c>
      <c r="I1096" t="s">
        <v>14</v>
      </c>
      <c r="J1096" t="s">
        <v>33</v>
      </c>
      <c r="K1096" t="s">
        <v>23</v>
      </c>
      <c r="L1096" t="s">
        <v>24</v>
      </c>
    </row>
    <row r="1097" spans="1:12" x14ac:dyDescent="0.25">
      <c r="A1097" t="s">
        <v>32</v>
      </c>
      <c r="B1097">
        <v>0</v>
      </c>
      <c r="C1097">
        <v>2039</v>
      </c>
      <c r="D1097" t="s">
        <v>18</v>
      </c>
      <c r="E1097">
        <v>38009.923750097201</v>
      </c>
      <c r="F1097">
        <v>10</v>
      </c>
      <c r="G1097">
        <v>3</v>
      </c>
      <c r="H1097">
        <v>3</v>
      </c>
      <c r="I1097" t="s">
        <v>14</v>
      </c>
      <c r="J1097" t="s">
        <v>33</v>
      </c>
      <c r="K1097" t="s">
        <v>23</v>
      </c>
      <c r="L1097" t="s">
        <v>24</v>
      </c>
    </row>
    <row r="1098" spans="1:12" x14ac:dyDescent="0.25">
      <c r="A1098" t="s">
        <v>34</v>
      </c>
      <c r="B1098">
        <v>0</v>
      </c>
      <c r="C1098">
        <v>2039</v>
      </c>
      <c r="D1098" t="s">
        <v>13</v>
      </c>
      <c r="E1098">
        <v>38009.913353973803</v>
      </c>
      <c r="F1098">
        <v>5</v>
      </c>
      <c r="G1098">
        <v>3</v>
      </c>
      <c r="H1098">
        <v>3</v>
      </c>
      <c r="I1098" t="s">
        <v>14</v>
      </c>
      <c r="J1098" t="s">
        <v>33</v>
      </c>
      <c r="K1098" t="s">
        <v>23</v>
      </c>
      <c r="L1098" t="s">
        <v>17</v>
      </c>
    </row>
    <row r="1099" spans="1:12" x14ac:dyDescent="0.25">
      <c r="A1099" t="s">
        <v>34</v>
      </c>
      <c r="B1099">
        <v>0</v>
      </c>
      <c r="C1099">
        <v>2039</v>
      </c>
      <c r="D1099" t="s">
        <v>18</v>
      </c>
      <c r="E1099">
        <v>38009.913353973803</v>
      </c>
      <c r="F1099">
        <v>10</v>
      </c>
      <c r="G1099">
        <v>3</v>
      </c>
      <c r="H1099">
        <v>3</v>
      </c>
      <c r="I1099" t="s">
        <v>14</v>
      </c>
      <c r="J1099" t="s">
        <v>33</v>
      </c>
      <c r="K1099" t="s">
        <v>23</v>
      </c>
      <c r="L1099" t="s">
        <v>17</v>
      </c>
    </row>
    <row r="1100" spans="1:12" x14ac:dyDescent="0.25">
      <c r="A1100" t="s">
        <v>35</v>
      </c>
      <c r="B1100">
        <v>0</v>
      </c>
      <c r="C1100">
        <v>2039</v>
      </c>
      <c r="D1100" t="s">
        <v>13</v>
      </c>
      <c r="E1100">
        <v>38009.965531606103</v>
      </c>
      <c r="F1100">
        <v>5</v>
      </c>
      <c r="G1100">
        <v>3</v>
      </c>
      <c r="H1100">
        <v>3</v>
      </c>
      <c r="I1100" t="s">
        <v>14</v>
      </c>
      <c r="J1100" t="s">
        <v>33</v>
      </c>
      <c r="K1100" t="s">
        <v>27</v>
      </c>
      <c r="L1100" t="s">
        <v>17</v>
      </c>
    </row>
    <row r="1101" spans="1:12" x14ac:dyDescent="0.25">
      <c r="A1101" t="s">
        <v>35</v>
      </c>
      <c r="B1101">
        <v>0</v>
      </c>
      <c r="C1101">
        <v>2039</v>
      </c>
      <c r="D1101" t="s">
        <v>18</v>
      </c>
      <c r="E1101">
        <v>38009.965531606103</v>
      </c>
      <c r="F1101">
        <v>10</v>
      </c>
      <c r="G1101">
        <v>5</v>
      </c>
      <c r="H1101">
        <v>5</v>
      </c>
      <c r="I1101" t="s">
        <v>14</v>
      </c>
      <c r="J1101" t="s">
        <v>33</v>
      </c>
      <c r="K1101" t="s">
        <v>27</v>
      </c>
      <c r="L1101" t="s">
        <v>17</v>
      </c>
    </row>
    <row r="1102" spans="1:12" x14ac:dyDescent="0.25">
      <c r="A1102" t="s">
        <v>36</v>
      </c>
      <c r="B1102">
        <v>0</v>
      </c>
      <c r="C1102">
        <v>2039</v>
      </c>
      <c r="D1102" t="s">
        <v>13</v>
      </c>
      <c r="E1102">
        <v>38009.9668172456</v>
      </c>
      <c r="F1102">
        <v>5</v>
      </c>
      <c r="G1102">
        <v>3</v>
      </c>
      <c r="H1102">
        <v>3</v>
      </c>
      <c r="I1102" t="s">
        <v>14</v>
      </c>
      <c r="J1102" t="s">
        <v>33</v>
      </c>
      <c r="K1102" t="s">
        <v>37</v>
      </c>
      <c r="L1102" t="s">
        <v>17</v>
      </c>
    </row>
    <row r="1103" spans="1:12" x14ac:dyDescent="0.25">
      <c r="A1103" t="s">
        <v>36</v>
      </c>
      <c r="B1103">
        <v>0</v>
      </c>
      <c r="C1103">
        <v>2039</v>
      </c>
      <c r="D1103" t="s">
        <v>18</v>
      </c>
      <c r="E1103">
        <v>38009.9668172456</v>
      </c>
      <c r="F1103">
        <v>10</v>
      </c>
      <c r="G1103">
        <v>11</v>
      </c>
      <c r="H1103">
        <v>10</v>
      </c>
      <c r="I1103" t="s">
        <v>14</v>
      </c>
      <c r="J1103" t="s">
        <v>33</v>
      </c>
      <c r="K1103" t="s">
        <v>37</v>
      </c>
      <c r="L1103" t="s">
        <v>17</v>
      </c>
    </row>
    <row r="1104" spans="1:12" x14ac:dyDescent="0.25">
      <c r="A1104" t="s">
        <v>38</v>
      </c>
      <c r="B1104">
        <v>0</v>
      </c>
      <c r="C1104">
        <v>2039</v>
      </c>
      <c r="D1104" t="s">
        <v>13</v>
      </c>
      <c r="E1104">
        <v>38009.893058584399</v>
      </c>
      <c r="F1104">
        <v>5</v>
      </c>
      <c r="G1104">
        <v>3</v>
      </c>
      <c r="H1104">
        <v>3</v>
      </c>
      <c r="I1104" t="s">
        <v>14</v>
      </c>
      <c r="J1104" t="s">
        <v>33</v>
      </c>
      <c r="K1104" t="s">
        <v>37</v>
      </c>
      <c r="L1104" t="s">
        <v>31</v>
      </c>
    </row>
    <row r="1105" spans="1:12" x14ac:dyDescent="0.25">
      <c r="A1105" t="s">
        <v>38</v>
      </c>
      <c r="B1105">
        <v>0</v>
      </c>
      <c r="C1105">
        <v>2039</v>
      </c>
      <c r="D1105" t="s">
        <v>18</v>
      </c>
      <c r="E1105">
        <v>38009.893058584399</v>
      </c>
      <c r="F1105">
        <v>10</v>
      </c>
      <c r="G1105">
        <v>11</v>
      </c>
      <c r="H1105">
        <v>10</v>
      </c>
      <c r="I1105" t="s">
        <v>14</v>
      </c>
      <c r="J1105" t="s">
        <v>33</v>
      </c>
      <c r="K1105" t="s">
        <v>37</v>
      </c>
      <c r="L1105" t="s">
        <v>31</v>
      </c>
    </row>
    <row r="1106" spans="1:12" x14ac:dyDescent="0.25">
      <c r="A1106" t="s">
        <v>39</v>
      </c>
      <c r="B1106">
        <v>0</v>
      </c>
      <c r="C1106">
        <v>2039</v>
      </c>
      <c r="D1106" t="s">
        <v>13</v>
      </c>
      <c r="E1106">
        <v>9214.3094991772105</v>
      </c>
      <c r="F1106">
        <v>5</v>
      </c>
      <c r="G1106">
        <v>5</v>
      </c>
      <c r="H1106">
        <v>5</v>
      </c>
      <c r="I1106" t="s">
        <v>14</v>
      </c>
      <c r="J1106" t="s">
        <v>40</v>
      </c>
      <c r="K1106" t="s">
        <v>23</v>
      </c>
      <c r="L1106" t="s">
        <v>24</v>
      </c>
    </row>
    <row r="1107" spans="1:12" x14ac:dyDescent="0.25">
      <c r="A1107" t="s">
        <v>39</v>
      </c>
      <c r="B1107">
        <v>0</v>
      </c>
      <c r="C1107">
        <v>2039</v>
      </c>
      <c r="D1107" t="s">
        <v>18</v>
      </c>
      <c r="E1107">
        <v>9214.3094991772105</v>
      </c>
      <c r="F1107">
        <v>10</v>
      </c>
      <c r="G1107">
        <v>12</v>
      </c>
      <c r="H1107">
        <v>10</v>
      </c>
      <c r="I1107" t="s">
        <v>14</v>
      </c>
      <c r="J1107" t="s">
        <v>40</v>
      </c>
      <c r="K1107" t="s">
        <v>23</v>
      </c>
      <c r="L1107" t="s">
        <v>24</v>
      </c>
    </row>
    <row r="1108" spans="1:12" x14ac:dyDescent="0.25">
      <c r="A1108" t="s">
        <v>41</v>
      </c>
      <c r="B1108">
        <v>0</v>
      </c>
      <c r="C1108">
        <v>2039</v>
      </c>
      <c r="D1108" t="s">
        <v>13</v>
      </c>
      <c r="E1108">
        <v>9214.3359972841808</v>
      </c>
      <c r="F1108">
        <v>5</v>
      </c>
      <c r="G1108">
        <v>11</v>
      </c>
      <c r="H1108">
        <v>5</v>
      </c>
      <c r="I1108" t="s">
        <v>14</v>
      </c>
      <c r="J1108" t="s">
        <v>40</v>
      </c>
      <c r="K1108" t="s">
        <v>23</v>
      </c>
      <c r="L1108" t="s">
        <v>17</v>
      </c>
    </row>
    <row r="1109" spans="1:12" x14ac:dyDescent="0.25">
      <c r="A1109" t="s">
        <v>41</v>
      </c>
      <c r="B1109">
        <v>0</v>
      </c>
      <c r="C1109">
        <v>2039</v>
      </c>
      <c r="D1109" t="s">
        <v>18</v>
      </c>
      <c r="E1109">
        <v>9214.3359972841808</v>
      </c>
      <c r="F1109">
        <v>10</v>
      </c>
      <c r="G1109">
        <v>12</v>
      </c>
      <c r="H1109">
        <v>10</v>
      </c>
      <c r="I1109" t="s">
        <v>14</v>
      </c>
      <c r="J1109" t="s">
        <v>40</v>
      </c>
      <c r="K1109" t="s">
        <v>23</v>
      </c>
      <c r="L1109" t="s">
        <v>17</v>
      </c>
    </row>
    <row r="1110" spans="1:12" x14ac:dyDescent="0.25">
      <c r="A1110" t="s">
        <v>42</v>
      </c>
      <c r="B1110">
        <v>0</v>
      </c>
      <c r="C1110">
        <v>2039</v>
      </c>
      <c r="D1110" t="s">
        <v>13</v>
      </c>
      <c r="E1110">
        <v>9214.3105099951408</v>
      </c>
      <c r="F1110">
        <v>5</v>
      </c>
      <c r="G1110">
        <v>11</v>
      </c>
      <c r="H1110">
        <v>5</v>
      </c>
      <c r="I1110" t="s">
        <v>14</v>
      </c>
      <c r="J1110" t="s">
        <v>40</v>
      </c>
      <c r="K1110" t="s">
        <v>27</v>
      </c>
      <c r="L1110" t="s">
        <v>17</v>
      </c>
    </row>
    <row r="1111" spans="1:12" x14ac:dyDescent="0.25">
      <c r="A1111" t="s">
        <v>42</v>
      </c>
      <c r="B1111">
        <v>0</v>
      </c>
      <c r="C1111">
        <v>2039</v>
      </c>
      <c r="D1111" t="s">
        <v>18</v>
      </c>
      <c r="E1111">
        <v>9214.3105099951408</v>
      </c>
      <c r="F1111">
        <v>10</v>
      </c>
      <c r="G1111">
        <v>20</v>
      </c>
      <c r="H1111">
        <v>10</v>
      </c>
      <c r="I1111" t="s">
        <v>14</v>
      </c>
      <c r="J1111" t="s">
        <v>40</v>
      </c>
      <c r="K1111" t="s">
        <v>27</v>
      </c>
      <c r="L1111" t="s">
        <v>17</v>
      </c>
    </row>
    <row r="1112" spans="1:12" x14ac:dyDescent="0.25">
      <c r="A1112" t="s">
        <v>43</v>
      </c>
      <c r="B1112">
        <v>0</v>
      </c>
      <c r="C1112">
        <v>2039</v>
      </c>
      <c r="D1112" t="s">
        <v>13</v>
      </c>
      <c r="E1112">
        <v>9214.3027772470305</v>
      </c>
      <c r="F1112">
        <v>5</v>
      </c>
      <c r="G1112">
        <v>11</v>
      </c>
      <c r="H1112">
        <v>5</v>
      </c>
      <c r="I1112" t="s">
        <v>14</v>
      </c>
      <c r="J1112" t="s">
        <v>40</v>
      </c>
      <c r="K1112" t="s">
        <v>29</v>
      </c>
      <c r="L1112" t="s">
        <v>17</v>
      </c>
    </row>
    <row r="1113" spans="1:12" x14ac:dyDescent="0.25">
      <c r="A1113" t="s">
        <v>43</v>
      </c>
      <c r="B1113">
        <v>0</v>
      </c>
      <c r="C1113">
        <v>2039</v>
      </c>
      <c r="D1113" t="s">
        <v>18</v>
      </c>
      <c r="E1113">
        <v>9214.3027772470305</v>
      </c>
      <c r="F1113">
        <v>10</v>
      </c>
      <c r="G1113">
        <v>47</v>
      </c>
      <c r="H1113">
        <v>10</v>
      </c>
      <c r="I1113" t="s">
        <v>14</v>
      </c>
      <c r="J1113" t="s">
        <v>40</v>
      </c>
      <c r="K1113" t="s">
        <v>29</v>
      </c>
      <c r="L1113" t="s">
        <v>17</v>
      </c>
    </row>
    <row r="1114" spans="1:12" x14ac:dyDescent="0.25">
      <c r="A1114" t="s">
        <v>44</v>
      </c>
      <c r="B1114">
        <v>0</v>
      </c>
      <c r="C1114">
        <v>2039</v>
      </c>
      <c r="D1114" t="s">
        <v>13</v>
      </c>
      <c r="E1114">
        <v>9214.3173580984294</v>
      </c>
      <c r="F1114">
        <v>5</v>
      </c>
      <c r="G1114">
        <v>11</v>
      </c>
      <c r="H1114">
        <v>5</v>
      </c>
      <c r="I1114" t="s">
        <v>14</v>
      </c>
      <c r="J1114" t="s">
        <v>40</v>
      </c>
      <c r="K1114" t="s">
        <v>29</v>
      </c>
      <c r="L1114" t="s">
        <v>31</v>
      </c>
    </row>
    <row r="1115" spans="1:12" x14ac:dyDescent="0.25">
      <c r="A1115" t="s">
        <v>44</v>
      </c>
      <c r="B1115">
        <v>0</v>
      </c>
      <c r="C1115">
        <v>2039</v>
      </c>
      <c r="D1115" t="s">
        <v>18</v>
      </c>
      <c r="E1115">
        <v>9214.3173580984294</v>
      </c>
      <c r="F1115">
        <v>10</v>
      </c>
      <c r="G1115">
        <v>47</v>
      </c>
      <c r="H1115">
        <v>10</v>
      </c>
      <c r="I1115" t="s">
        <v>14</v>
      </c>
      <c r="J1115" t="s">
        <v>40</v>
      </c>
      <c r="K1115" t="s">
        <v>29</v>
      </c>
      <c r="L1115" t="s">
        <v>31</v>
      </c>
    </row>
    <row r="1116" spans="1:12" x14ac:dyDescent="0.25">
      <c r="A1116" t="s">
        <v>45</v>
      </c>
      <c r="B1116">
        <v>0</v>
      </c>
      <c r="C1116">
        <v>2039</v>
      </c>
      <c r="D1116" t="s">
        <v>13</v>
      </c>
      <c r="E1116">
        <v>31589.342885225</v>
      </c>
      <c r="F1116">
        <v>5</v>
      </c>
      <c r="G1116">
        <v>3</v>
      </c>
      <c r="H1116">
        <v>3</v>
      </c>
      <c r="I1116" t="s">
        <v>14</v>
      </c>
      <c r="J1116" t="s">
        <v>46</v>
      </c>
      <c r="K1116" t="s">
        <v>27</v>
      </c>
      <c r="L1116" t="s">
        <v>17</v>
      </c>
    </row>
    <row r="1117" spans="1:12" x14ac:dyDescent="0.25">
      <c r="A1117" t="s">
        <v>45</v>
      </c>
      <c r="B1117">
        <v>0</v>
      </c>
      <c r="C1117">
        <v>2039</v>
      </c>
      <c r="D1117" t="s">
        <v>18</v>
      </c>
      <c r="E1117">
        <v>31589.342885225</v>
      </c>
      <c r="F1117">
        <v>10</v>
      </c>
      <c r="G1117">
        <v>6</v>
      </c>
      <c r="H1117">
        <v>6</v>
      </c>
      <c r="I1117" t="s">
        <v>14</v>
      </c>
      <c r="J1117" t="s">
        <v>46</v>
      </c>
      <c r="K1117" t="s">
        <v>27</v>
      </c>
      <c r="L1117" t="s">
        <v>17</v>
      </c>
    </row>
    <row r="1118" spans="1:12" x14ac:dyDescent="0.25">
      <c r="A1118" t="s">
        <v>47</v>
      </c>
      <c r="B1118">
        <v>0</v>
      </c>
      <c r="C1118">
        <v>2039</v>
      </c>
      <c r="D1118" t="s">
        <v>13</v>
      </c>
      <c r="E1118">
        <v>31589.327392090399</v>
      </c>
      <c r="F1118">
        <v>5</v>
      </c>
      <c r="G1118">
        <v>3</v>
      </c>
      <c r="H1118">
        <v>3</v>
      </c>
      <c r="I1118" t="s">
        <v>14</v>
      </c>
      <c r="J1118" t="s">
        <v>46</v>
      </c>
      <c r="K1118" t="s">
        <v>29</v>
      </c>
      <c r="L1118" t="s">
        <v>17</v>
      </c>
    </row>
    <row r="1119" spans="1:12" x14ac:dyDescent="0.25">
      <c r="A1119" t="s">
        <v>47</v>
      </c>
      <c r="B1119">
        <v>0</v>
      </c>
      <c r="C1119">
        <v>2039</v>
      </c>
      <c r="D1119" t="s">
        <v>18</v>
      </c>
      <c r="E1119">
        <v>31589.327392090399</v>
      </c>
      <c r="F1119">
        <v>10</v>
      </c>
      <c r="G1119">
        <v>14</v>
      </c>
      <c r="H1119">
        <v>10</v>
      </c>
      <c r="I1119" t="s">
        <v>14</v>
      </c>
      <c r="J1119" t="s">
        <v>46</v>
      </c>
      <c r="K1119" t="s">
        <v>29</v>
      </c>
      <c r="L1119" t="s">
        <v>17</v>
      </c>
    </row>
    <row r="1120" spans="1:12" x14ac:dyDescent="0.25">
      <c r="A1120" t="s">
        <v>48</v>
      </c>
      <c r="B1120">
        <v>0</v>
      </c>
      <c r="C1120">
        <v>2039</v>
      </c>
      <c r="D1120" t="s">
        <v>13</v>
      </c>
      <c r="E1120">
        <v>31589.3231973726</v>
      </c>
      <c r="F1120">
        <v>5</v>
      </c>
      <c r="G1120">
        <v>3</v>
      </c>
      <c r="H1120">
        <v>3</v>
      </c>
      <c r="I1120" t="s">
        <v>14</v>
      </c>
      <c r="J1120" t="s">
        <v>46</v>
      </c>
      <c r="K1120" t="s">
        <v>29</v>
      </c>
      <c r="L1120" t="s">
        <v>31</v>
      </c>
    </row>
    <row r="1121" spans="1:12" x14ac:dyDescent="0.25">
      <c r="A1121" t="s">
        <v>48</v>
      </c>
      <c r="B1121">
        <v>0</v>
      </c>
      <c r="C1121">
        <v>2039</v>
      </c>
      <c r="D1121" t="s">
        <v>18</v>
      </c>
      <c r="E1121">
        <v>31589.3231973726</v>
      </c>
      <c r="F1121">
        <v>10</v>
      </c>
      <c r="G1121">
        <v>14</v>
      </c>
      <c r="H1121">
        <v>10</v>
      </c>
      <c r="I1121" t="s">
        <v>14</v>
      </c>
      <c r="J1121" t="s">
        <v>46</v>
      </c>
      <c r="K1121" t="s">
        <v>29</v>
      </c>
      <c r="L1121" t="s">
        <v>31</v>
      </c>
    </row>
    <row r="1122" spans="1:12" x14ac:dyDescent="0.25">
      <c r="A1122" t="s">
        <v>49</v>
      </c>
      <c r="B1122">
        <v>0</v>
      </c>
      <c r="C1122">
        <v>2039</v>
      </c>
      <c r="D1122" t="s">
        <v>13</v>
      </c>
      <c r="E1122">
        <v>23827.812859276899</v>
      </c>
      <c r="F1122">
        <v>5</v>
      </c>
      <c r="G1122">
        <v>4</v>
      </c>
      <c r="H1122">
        <v>4</v>
      </c>
      <c r="I1122" t="s">
        <v>14</v>
      </c>
      <c r="J1122" t="s">
        <v>50</v>
      </c>
      <c r="K1122" t="s">
        <v>16</v>
      </c>
      <c r="L1122" t="s">
        <v>17</v>
      </c>
    </row>
    <row r="1123" spans="1:12" x14ac:dyDescent="0.25">
      <c r="A1123" t="s">
        <v>49</v>
      </c>
      <c r="B1123">
        <v>0</v>
      </c>
      <c r="C1123">
        <v>2039</v>
      </c>
      <c r="D1123" t="s">
        <v>18</v>
      </c>
      <c r="E1123">
        <v>23827.812859276899</v>
      </c>
      <c r="F1123">
        <v>10</v>
      </c>
      <c r="G1123">
        <v>5</v>
      </c>
      <c r="H1123">
        <v>5</v>
      </c>
      <c r="I1123" t="s">
        <v>14</v>
      </c>
      <c r="J1123" t="s">
        <v>50</v>
      </c>
      <c r="K1123" t="s">
        <v>16</v>
      </c>
      <c r="L1123" t="s">
        <v>17</v>
      </c>
    </row>
    <row r="1124" spans="1:12" x14ac:dyDescent="0.25">
      <c r="A1124" t="s">
        <v>51</v>
      </c>
      <c r="B1124">
        <v>0</v>
      </c>
      <c r="C1124">
        <v>2039</v>
      </c>
      <c r="D1124" t="s">
        <v>13</v>
      </c>
      <c r="E1124">
        <v>23827.806678159199</v>
      </c>
      <c r="F1124">
        <v>5</v>
      </c>
      <c r="G1124">
        <v>2</v>
      </c>
      <c r="H1124">
        <v>2</v>
      </c>
      <c r="I1124" t="s">
        <v>14</v>
      </c>
      <c r="J1124" t="s">
        <v>50</v>
      </c>
      <c r="K1124" t="s">
        <v>23</v>
      </c>
      <c r="L1124" t="s">
        <v>24</v>
      </c>
    </row>
    <row r="1125" spans="1:12" x14ac:dyDescent="0.25">
      <c r="A1125" t="s">
        <v>51</v>
      </c>
      <c r="B1125">
        <v>0</v>
      </c>
      <c r="C1125">
        <v>2039</v>
      </c>
      <c r="D1125" t="s">
        <v>18</v>
      </c>
      <c r="E1125">
        <v>23827.806678159199</v>
      </c>
      <c r="F1125">
        <v>10</v>
      </c>
      <c r="G1125">
        <v>5</v>
      </c>
      <c r="H1125">
        <v>5</v>
      </c>
      <c r="I1125" t="s">
        <v>14</v>
      </c>
      <c r="J1125" t="s">
        <v>50</v>
      </c>
      <c r="K1125" t="s">
        <v>23</v>
      </c>
      <c r="L1125" t="s">
        <v>24</v>
      </c>
    </row>
    <row r="1126" spans="1:12" x14ac:dyDescent="0.25">
      <c r="A1126" t="s">
        <v>52</v>
      </c>
      <c r="B1126">
        <v>0</v>
      </c>
      <c r="C1126">
        <v>2039</v>
      </c>
      <c r="D1126" t="s">
        <v>13</v>
      </c>
      <c r="E1126">
        <v>23827.8870739267</v>
      </c>
      <c r="F1126">
        <v>5</v>
      </c>
      <c r="G1126">
        <v>4</v>
      </c>
      <c r="H1126">
        <v>4</v>
      </c>
      <c r="I1126" t="s">
        <v>14</v>
      </c>
      <c r="J1126" t="s">
        <v>50</v>
      </c>
      <c r="K1126" t="s">
        <v>23</v>
      </c>
      <c r="L1126" t="s">
        <v>17</v>
      </c>
    </row>
    <row r="1127" spans="1:12" x14ac:dyDescent="0.25">
      <c r="A1127" t="s">
        <v>52</v>
      </c>
      <c r="B1127">
        <v>0</v>
      </c>
      <c r="C1127">
        <v>2039</v>
      </c>
      <c r="D1127" t="s">
        <v>18</v>
      </c>
      <c r="E1127">
        <v>23827.8870739267</v>
      </c>
      <c r="F1127">
        <v>10</v>
      </c>
      <c r="G1127">
        <v>5</v>
      </c>
      <c r="H1127">
        <v>5</v>
      </c>
      <c r="I1127" t="s">
        <v>14</v>
      </c>
      <c r="J1127" t="s">
        <v>50</v>
      </c>
      <c r="K1127" t="s">
        <v>23</v>
      </c>
      <c r="L1127" t="s">
        <v>17</v>
      </c>
    </row>
    <row r="1128" spans="1:12" x14ac:dyDescent="0.25">
      <c r="A1128" t="s">
        <v>53</v>
      </c>
      <c r="B1128">
        <v>0</v>
      </c>
      <c r="C1128">
        <v>2039</v>
      </c>
      <c r="D1128" t="s">
        <v>13</v>
      </c>
      <c r="E1128">
        <v>23827.861792747401</v>
      </c>
      <c r="F1128">
        <v>5</v>
      </c>
      <c r="G1128">
        <v>2</v>
      </c>
      <c r="H1128">
        <v>2</v>
      </c>
      <c r="I1128" t="s">
        <v>14</v>
      </c>
      <c r="J1128" t="s">
        <v>50</v>
      </c>
      <c r="K1128" t="s">
        <v>27</v>
      </c>
      <c r="L1128" t="s">
        <v>24</v>
      </c>
    </row>
    <row r="1129" spans="1:12" x14ac:dyDescent="0.25">
      <c r="A1129" t="s">
        <v>53</v>
      </c>
      <c r="B1129">
        <v>0</v>
      </c>
      <c r="C1129">
        <v>2039</v>
      </c>
      <c r="D1129" t="s">
        <v>18</v>
      </c>
      <c r="E1129">
        <v>23827.861792747401</v>
      </c>
      <c r="F1129">
        <v>10</v>
      </c>
      <c r="G1129">
        <v>5</v>
      </c>
      <c r="H1129">
        <v>5</v>
      </c>
      <c r="I1129" t="s">
        <v>14</v>
      </c>
      <c r="J1129" t="s">
        <v>50</v>
      </c>
      <c r="K1129" t="s">
        <v>27</v>
      </c>
      <c r="L1129" t="s">
        <v>24</v>
      </c>
    </row>
    <row r="1130" spans="1:12" x14ac:dyDescent="0.25">
      <c r="A1130" t="s">
        <v>54</v>
      </c>
      <c r="B1130">
        <v>0</v>
      </c>
      <c r="C1130">
        <v>2039</v>
      </c>
      <c r="D1130" t="s">
        <v>13</v>
      </c>
      <c r="E1130">
        <v>23827.8663938354</v>
      </c>
      <c r="F1130">
        <v>5</v>
      </c>
      <c r="G1130">
        <v>4</v>
      </c>
      <c r="H1130">
        <v>4</v>
      </c>
      <c r="I1130" t="s">
        <v>14</v>
      </c>
      <c r="J1130" t="s">
        <v>50</v>
      </c>
      <c r="K1130" t="s">
        <v>27</v>
      </c>
      <c r="L1130" t="s">
        <v>17</v>
      </c>
    </row>
    <row r="1131" spans="1:12" x14ac:dyDescent="0.25">
      <c r="A1131" t="s">
        <v>54</v>
      </c>
      <c r="B1131">
        <v>0</v>
      </c>
      <c r="C1131">
        <v>2039</v>
      </c>
      <c r="D1131" t="s">
        <v>18</v>
      </c>
      <c r="E1131">
        <v>23827.8663938354</v>
      </c>
      <c r="F1131">
        <v>10</v>
      </c>
      <c r="G1131">
        <v>8</v>
      </c>
      <c r="H1131">
        <v>8</v>
      </c>
      <c r="I1131" t="s">
        <v>14</v>
      </c>
      <c r="J1131" t="s">
        <v>50</v>
      </c>
      <c r="K1131" t="s">
        <v>27</v>
      </c>
      <c r="L1131" t="s">
        <v>17</v>
      </c>
    </row>
    <row r="1132" spans="1:12" x14ac:dyDescent="0.25">
      <c r="A1132" t="s">
        <v>55</v>
      </c>
      <c r="B1132">
        <v>0</v>
      </c>
      <c r="C1132">
        <v>2039</v>
      </c>
      <c r="D1132" t="s">
        <v>13</v>
      </c>
      <c r="E1132">
        <v>23827.823507722202</v>
      </c>
      <c r="F1132">
        <v>5</v>
      </c>
      <c r="G1132">
        <v>2</v>
      </c>
      <c r="H1132">
        <v>2</v>
      </c>
      <c r="I1132" t="s">
        <v>14</v>
      </c>
      <c r="J1132" t="s">
        <v>50</v>
      </c>
      <c r="K1132" t="s">
        <v>29</v>
      </c>
      <c r="L1132" t="s">
        <v>24</v>
      </c>
    </row>
    <row r="1133" spans="1:12" x14ac:dyDescent="0.25">
      <c r="A1133" t="s">
        <v>55</v>
      </c>
      <c r="B1133">
        <v>0</v>
      </c>
      <c r="C1133">
        <v>2039</v>
      </c>
      <c r="D1133" t="s">
        <v>18</v>
      </c>
      <c r="E1133">
        <v>23827.823507722202</v>
      </c>
      <c r="F1133">
        <v>10</v>
      </c>
      <c r="G1133">
        <v>5</v>
      </c>
      <c r="H1133">
        <v>5</v>
      </c>
      <c r="I1133" t="s">
        <v>14</v>
      </c>
      <c r="J1133" t="s">
        <v>50</v>
      </c>
      <c r="K1133" t="s">
        <v>29</v>
      </c>
      <c r="L1133" t="s">
        <v>24</v>
      </c>
    </row>
    <row r="1134" spans="1:12" x14ac:dyDescent="0.25">
      <c r="A1134" t="s">
        <v>56</v>
      </c>
      <c r="B1134">
        <v>0</v>
      </c>
      <c r="C1134">
        <v>2039</v>
      </c>
      <c r="D1134" t="s">
        <v>13</v>
      </c>
      <c r="E1134">
        <v>23827.8257464175</v>
      </c>
      <c r="F1134">
        <v>5</v>
      </c>
      <c r="G1134">
        <v>4</v>
      </c>
      <c r="H1134">
        <v>4</v>
      </c>
      <c r="I1134" t="s">
        <v>14</v>
      </c>
      <c r="J1134" t="s">
        <v>50</v>
      </c>
      <c r="K1134" t="s">
        <v>29</v>
      </c>
      <c r="L1134" t="s">
        <v>17</v>
      </c>
    </row>
    <row r="1135" spans="1:12" x14ac:dyDescent="0.25">
      <c r="A1135" t="s">
        <v>56</v>
      </c>
      <c r="B1135">
        <v>0</v>
      </c>
      <c r="C1135">
        <v>2039</v>
      </c>
      <c r="D1135" t="s">
        <v>18</v>
      </c>
      <c r="E1135">
        <v>23827.8257464175</v>
      </c>
      <c r="F1135">
        <v>10</v>
      </c>
      <c r="G1135">
        <v>18</v>
      </c>
      <c r="H1135">
        <v>10</v>
      </c>
      <c r="I1135" t="s">
        <v>14</v>
      </c>
      <c r="J1135" t="s">
        <v>50</v>
      </c>
      <c r="K1135" t="s">
        <v>29</v>
      </c>
      <c r="L1135" t="s">
        <v>17</v>
      </c>
    </row>
    <row r="1136" spans="1:12" x14ac:dyDescent="0.25">
      <c r="A1136" t="s">
        <v>57</v>
      </c>
      <c r="B1136">
        <v>0</v>
      </c>
      <c r="C1136">
        <v>2039</v>
      </c>
      <c r="D1136" t="s">
        <v>13</v>
      </c>
      <c r="E1136">
        <v>23827.796835913701</v>
      </c>
      <c r="F1136">
        <v>5</v>
      </c>
      <c r="G1136">
        <v>4</v>
      </c>
      <c r="H1136">
        <v>4</v>
      </c>
      <c r="I1136" t="s">
        <v>14</v>
      </c>
      <c r="J1136" t="s">
        <v>50</v>
      </c>
      <c r="K1136" t="s">
        <v>29</v>
      </c>
      <c r="L1136" t="s">
        <v>31</v>
      </c>
    </row>
    <row r="1137" spans="1:12" x14ac:dyDescent="0.25">
      <c r="A1137" t="s">
        <v>57</v>
      </c>
      <c r="B1137">
        <v>0</v>
      </c>
      <c r="C1137">
        <v>2039</v>
      </c>
      <c r="D1137" t="s">
        <v>18</v>
      </c>
      <c r="E1137">
        <v>23827.796835913701</v>
      </c>
      <c r="F1137">
        <v>10</v>
      </c>
      <c r="G1137">
        <v>18</v>
      </c>
      <c r="H1137">
        <v>10</v>
      </c>
      <c r="I1137" t="s">
        <v>14</v>
      </c>
      <c r="J1137" t="s">
        <v>50</v>
      </c>
      <c r="K1137" t="s">
        <v>29</v>
      </c>
      <c r="L1137" t="s">
        <v>31</v>
      </c>
    </row>
    <row r="1138" spans="1:12" x14ac:dyDescent="0.25">
      <c r="A1138" t="s">
        <v>58</v>
      </c>
      <c r="B1138">
        <v>0</v>
      </c>
      <c r="C1138">
        <v>2039</v>
      </c>
      <c r="D1138" t="s">
        <v>13</v>
      </c>
      <c r="E1138">
        <v>37718.126724996298</v>
      </c>
      <c r="F1138">
        <v>5</v>
      </c>
      <c r="G1138">
        <v>3</v>
      </c>
      <c r="H1138">
        <v>3</v>
      </c>
      <c r="I1138" t="s">
        <v>14</v>
      </c>
      <c r="J1138" t="s">
        <v>59</v>
      </c>
      <c r="K1138" t="s">
        <v>16</v>
      </c>
      <c r="L1138" t="s">
        <v>17</v>
      </c>
    </row>
    <row r="1139" spans="1:12" x14ac:dyDescent="0.25">
      <c r="A1139" t="s">
        <v>58</v>
      </c>
      <c r="B1139">
        <v>0</v>
      </c>
      <c r="C1139">
        <v>2039</v>
      </c>
      <c r="D1139" t="s">
        <v>18</v>
      </c>
      <c r="E1139">
        <v>37718.126724996298</v>
      </c>
      <c r="F1139">
        <v>10</v>
      </c>
      <c r="G1139">
        <v>3</v>
      </c>
      <c r="H1139">
        <v>3</v>
      </c>
      <c r="I1139" t="s">
        <v>14</v>
      </c>
      <c r="J1139" t="s">
        <v>59</v>
      </c>
      <c r="K1139" t="s">
        <v>16</v>
      </c>
      <c r="L1139" t="s">
        <v>17</v>
      </c>
    </row>
    <row r="1140" spans="1:12" x14ac:dyDescent="0.25">
      <c r="A1140" t="s">
        <v>60</v>
      </c>
      <c r="B1140">
        <v>0</v>
      </c>
      <c r="C1140">
        <v>2039</v>
      </c>
      <c r="D1140" t="s">
        <v>13</v>
      </c>
      <c r="E1140">
        <v>37718.106935658303</v>
      </c>
      <c r="F1140">
        <v>5</v>
      </c>
      <c r="G1140">
        <v>1</v>
      </c>
      <c r="H1140">
        <v>1</v>
      </c>
      <c r="I1140" t="s">
        <v>14</v>
      </c>
      <c r="J1140" t="s">
        <v>59</v>
      </c>
      <c r="K1140" t="s">
        <v>23</v>
      </c>
      <c r="L1140" t="s">
        <v>24</v>
      </c>
    </row>
    <row r="1141" spans="1:12" x14ac:dyDescent="0.25">
      <c r="A1141" t="s">
        <v>60</v>
      </c>
      <c r="B1141">
        <v>0</v>
      </c>
      <c r="C1141">
        <v>2039</v>
      </c>
      <c r="D1141" t="s">
        <v>18</v>
      </c>
      <c r="E1141">
        <v>37718.106935658303</v>
      </c>
      <c r="F1141">
        <v>10</v>
      </c>
      <c r="G1141">
        <v>3</v>
      </c>
      <c r="H1141">
        <v>3</v>
      </c>
      <c r="I1141" t="s">
        <v>14</v>
      </c>
      <c r="J1141" t="s">
        <v>59</v>
      </c>
      <c r="K1141" t="s">
        <v>23</v>
      </c>
      <c r="L1141" t="s">
        <v>24</v>
      </c>
    </row>
    <row r="1142" spans="1:12" x14ac:dyDescent="0.25">
      <c r="A1142" t="s">
        <v>61</v>
      </c>
      <c r="B1142">
        <v>0</v>
      </c>
      <c r="C1142">
        <v>2039</v>
      </c>
      <c r="D1142" t="s">
        <v>13</v>
      </c>
      <c r="E1142">
        <v>37718.218461373101</v>
      </c>
      <c r="F1142">
        <v>5</v>
      </c>
      <c r="G1142">
        <v>3</v>
      </c>
      <c r="H1142">
        <v>3</v>
      </c>
      <c r="I1142" t="s">
        <v>14</v>
      </c>
      <c r="J1142" t="s">
        <v>59</v>
      </c>
      <c r="K1142" t="s">
        <v>23</v>
      </c>
      <c r="L1142" t="s">
        <v>17</v>
      </c>
    </row>
    <row r="1143" spans="1:12" x14ac:dyDescent="0.25">
      <c r="A1143" t="s">
        <v>61</v>
      </c>
      <c r="B1143">
        <v>0</v>
      </c>
      <c r="C1143">
        <v>2039</v>
      </c>
      <c r="D1143" t="s">
        <v>18</v>
      </c>
      <c r="E1143">
        <v>37718.218461373101</v>
      </c>
      <c r="F1143">
        <v>10</v>
      </c>
      <c r="G1143">
        <v>3</v>
      </c>
      <c r="H1143">
        <v>3</v>
      </c>
      <c r="I1143" t="s">
        <v>14</v>
      </c>
      <c r="J1143" t="s">
        <v>59</v>
      </c>
      <c r="K1143" t="s">
        <v>23</v>
      </c>
      <c r="L1143" t="s">
        <v>17</v>
      </c>
    </row>
    <row r="1144" spans="1:12" x14ac:dyDescent="0.25">
      <c r="A1144" t="s">
        <v>62</v>
      </c>
      <c r="B1144">
        <v>0</v>
      </c>
      <c r="C1144">
        <v>2039</v>
      </c>
      <c r="D1144" t="s">
        <v>13</v>
      </c>
      <c r="E1144">
        <v>37718.200229695503</v>
      </c>
      <c r="F1144">
        <v>5</v>
      </c>
      <c r="G1144">
        <v>1</v>
      </c>
      <c r="H1144">
        <v>1</v>
      </c>
      <c r="I1144" t="s">
        <v>14</v>
      </c>
      <c r="J1144" t="s">
        <v>59</v>
      </c>
      <c r="K1144" t="s">
        <v>27</v>
      </c>
      <c r="L1144" t="s">
        <v>24</v>
      </c>
    </row>
    <row r="1145" spans="1:12" x14ac:dyDescent="0.25">
      <c r="A1145" t="s">
        <v>62</v>
      </c>
      <c r="B1145">
        <v>0</v>
      </c>
      <c r="C1145">
        <v>2039</v>
      </c>
      <c r="D1145" t="s">
        <v>18</v>
      </c>
      <c r="E1145">
        <v>37718.200229695503</v>
      </c>
      <c r="F1145">
        <v>10</v>
      </c>
      <c r="G1145">
        <v>3</v>
      </c>
      <c r="H1145">
        <v>3</v>
      </c>
      <c r="I1145" t="s">
        <v>14</v>
      </c>
      <c r="J1145" t="s">
        <v>59</v>
      </c>
      <c r="K1145" t="s">
        <v>27</v>
      </c>
      <c r="L1145" t="s">
        <v>24</v>
      </c>
    </row>
    <row r="1146" spans="1:12" x14ac:dyDescent="0.25">
      <c r="A1146" t="s">
        <v>63</v>
      </c>
      <c r="B1146">
        <v>0</v>
      </c>
      <c r="C1146">
        <v>2039</v>
      </c>
      <c r="D1146" t="s">
        <v>13</v>
      </c>
      <c r="E1146">
        <v>37718.219291389003</v>
      </c>
      <c r="F1146">
        <v>5</v>
      </c>
      <c r="G1146">
        <v>3</v>
      </c>
      <c r="H1146">
        <v>3</v>
      </c>
      <c r="I1146" t="s">
        <v>14</v>
      </c>
      <c r="J1146" t="s">
        <v>59</v>
      </c>
      <c r="K1146" t="s">
        <v>27</v>
      </c>
      <c r="L1146" t="s">
        <v>17</v>
      </c>
    </row>
    <row r="1147" spans="1:12" x14ac:dyDescent="0.25">
      <c r="A1147" t="s">
        <v>63</v>
      </c>
      <c r="B1147">
        <v>0</v>
      </c>
      <c r="C1147">
        <v>2039</v>
      </c>
      <c r="D1147" t="s">
        <v>18</v>
      </c>
      <c r="E1147">
        <v>37718.219291389003</v>
      </c>
      <c r="F1147">
        <v>10</v>
      </c>
      <c r="G1147">
        <v>5</v>
      </c>
      <c r="H1147">
        <v>5</v>
      </c>
      <c r="I1147" t="s">
        <v>14</v>
      </c>
      <c r="J1147" t="s">
        <v>59</v>
      </c>
      <c r="K1147" t="s">
        <v>27</v>
      </c>
      <c r="L1147" t="s">
        <v>17</v>
      </c>
    </row>
    <row r="1148" spans="1:12" x14ac:dyDescent="0.25">
      <c r="A1148" t="s">
        <v>64</v>
      </c>
      <c r="B1148">
        <v>0</v>
      </c>
      <c r="C1148">
        <v>2039</v>
      </c>
      <c r="D1148" t="s">
        <v>13</v>
      </c>
      <c r="E1148">
        <v>37718.121508145799</v>
      </c>
      <c r="F1148">
        <v>5</v>
      </c>
      <c r="G1148">
        <v>1</v>
      </c>
      <c r="H1148">
        <v>1</v>
      </c>
      <c r="I1148" t="s">
        <v>14</v>
      </c>
      <c r="J1148" t="s">
        <v>59</v>
      </c>
      <c r="K1148" t="s">
        <v>29</v>
      </c>
      <c r="L1148" t="s">
        <v>24</v>
      </c>
    </row>
    <row r="1149" spans="1:12" x14ac:dyDescent="0.25">
      <c r="A1149" t="s">
        <v>64</v>
      </c>
      <c r="B1149">
        <v>0</v>
      </c>
      <c r="C1149">
        <v>2039</v>
      </c>
      <c r="D1149" t="s">
        <v>18</v>
      </c>
      <c r="E1149">
        <v>37718.121508145799</v>
      </c>
      <c r="F1149">
        <v>10</v>
      </c>
      <c r="G1149">
        <v>3</v>
      </c>
      <c r="H1149">
        <v>3</v>
      </c>
      <c r="I1149" t="s">
        <v>14</v>
      </c>
      <c r="J1149" t="s">
        <v>59</v>
      </c>
      <c r="K1149" t="s">
        <v>29</v>
      </c>
      <c r="L1149" t="s">
        <v>24</v>
      </c>
    </row>
    <row r="1150" spans="1:12" x14ac:dyDescent="0.25">
      <c r="A1150" t="s">
        <v>65</v>
      </c>
      <c r="B1150">
        <v>0</v>
      </c>
      <c r="C1150">
        <v>2039</v>
      </c>
      <c r="D1150" t="s">
        <v>13</v>
      </c>
      <c r="E1150">
        <v>37718.138631416201</v>
      </c>
      <c r="F1150">
        <v>5</v>
      </c>
      <c r="G1150">
        <v>3</v>
      </c>
      <c r="H1150">
        <v>3</v>
      </c>
      <c r="I1150" t="s">
        <v>14</v>
      </c>
      <c r="J1150" t="s">
        <v>59</v>
      </c>
      <c r="K1150" t="s">
        <v>29</v>
      </c>
      <c r="L1150" t="s">
        <v>17</v>
      </c>
    </row>
    <row r="1151" spans="1:12" x14ac:dyDescent="0.25">
      <c r="A1151" t="s">
        <v>65</v>
      </c>
      <c r="B1151">
        <v>0</v>
      </c>
      <c r="C1151">
        <v>2039</v>
      </c>
      <c r="D1151" t="s">
        <v>18</v>
      </c>
      <c r="E1151">
        <v>37718.138631416201</v>
      </c>
      <c r="F1151">
        <v>10</v>
      </c>
      <c r="G1151">
        <v>12</v>
      </c>
      <c r="H1151">
        <v>10</v>
      </c>
      <c r="I1151" t="s">
        <v>14</v>
      </c>
      <c r="J1151" t="s">
        <v>59</v>
      </c>
      <c r="K1151" t="s">
        <v>29</v>
      </c>
      <c r="L1151" t="s">
        <v>17</v>
      </c>
    </row>
    <row r="1152" spans="1:12" x14ac:dyDescent="0.25">
      <c r="A1152" t="s">
        <v>66</v>
      </c>
      <c r="B1152">
        <v>0</v>
      </c>
      <c r="C1152">
        <v>2039</v>
      </c>
      <c r="D1152" t="s">
        <v>13</v>
      </c>
      <c r="E1152">
        <v>37718.093957458397</v>
      </c>
      <c r="F1152">
        <v>5</v>
      </c>
      <c r="G1152">
        <v>3</v>
      </c>
      <c r="H1152">
        <v>3</v>
      </c>
      <c r="I1152" t="s">
        <v>14</v>
      </c>
      <c r="J1152" t="s">
        <v>59</v>
      </c>
      <c r="K1152" t="s">
        <v>29</v>
      </c>
      <c r="L1152" t="s">
        <v>31</v>
      </c>
    </row>
    <row r="1153" spans="1:12" x14ac:dyDescent="0.25">
      <c r="A1153" t="s">
        <v>66</v>
      </c>
      <c r="B1153">
        <v>0</v>
      </c>
      <c r="C1153">
        <v>2039</v>
      </c>
      <c r="D1153" t="s">
        <v>18</v>
      </c>
      <c r="E1153">
        <v>37718.093957458397</v>
      </c>
      <c r="F1153">
        <v>10</v>
      </c>
      <c r="G1153">
        <v>12</v>
      </c>
      <c r="H1153">
        <v>10</v>
      </c>
      <c r="I1153" t="s">
        <v>14</v>
      </c>
      <c r="J1153" t="s">
        <v>59</v>
      </c>
      <c r="K1153" t="s">
        <v>29</v>
      </c>
      <c r="L1153" t="s">
        <v>31</v>
      </c>
    </row>
    <row r="1154" spans="1:12" x14ac:dyDescent="0.25">
      <c r="A1154" t="s">
        <v>67</v>
      </c>
      <c r="B1154">
        <v>0</v>
      </c>
      <c r="C1154">
        <v>2039</v>
      </c>
      <c r="D1154" t="s">
        <v>13</v>
      </c>
      <c r="E1154">
        <v>6400.8995780451496</v>
      </c>
      <c r="F1154">
        <v>5</v>
      </c>
      <c r="G1154">
        <v>8</v>
      </c>
      <c r="H1154">
        <v>5</v>
      </c>
      <c r="I1154" t="s">
        <v>14</v>
      </c>
      <c r="J1154" t="s">
        <v>68</v>
      </c>
      <c r="K1154" t="s">
        <v>23</v>
      </c>
      <c r="L1154" t="s">
        <v>24</v>
      </c>
    </row>
    <row r="1155" spans="1:12" x14ac:dyDescent="0.25">
      <c r="A1155" t="s">
        <v>67</v>
      </c>
      <c r="B1155">
        <v>0</v>
      </c>
      <c r="C1155">
        <v>2039</v>
      </c>
      <c r="D1155" t="s">
        <v>18</v>
      </c>
      <c r="E1155">
        <v>6400.8995780451496</v>
      </c>
      <c r="F1155">
        <v>10</v>
      </c>
      <c r="G1155">
        <v>17</v>
      </c>
      <c r="H1155">
        <v>10</v>
      </c>
      <c r="I1155" t="s">
        <v>14</v>
      </c>
      <c r="J1155" t="s">
        <v>68</v>
      </c>
      <c r="K1155" t="s">
        <v>23</v>
      </c>
      <c r="L1155" t="s">
        <v>24</v>
      </c>
    </row>
    <row r="1156" spans="1:12" x14ac:dyDescent="0.25">
      <c r="A1156" t="s">
        <v>69</v>
      </c>
      <c r="B1156">
        <v>0</v>
      </c>
      <c r="C1156">
        <v>2039</v>
      </c>
      <c r="D1156" t="s">
        <v>13</v>
      </c>
      <c r="E1156">
        <v>6400.9063346288704</v>
      </c>
      <c r="F1156">
        <v>5</v>
      </c>
      <c r="G1156">
        <v>8</v>
      </c>
      <c r="H1156">
        <v>5</v>
      </c>
      <c r="I1156" t="s">
        <v>14</v>
      </c>
      <c r="J1156" t="s">
        <v>68</v>
      </c>
      <c r="K1156" t="s">
        <v>27</v>
      </c>
      <c r="L1156" t="s">
        <v>24</v>
      </c>
    </row>
    <row r="1157" spans="1:12" x14ac:dyDescent="0.25">
      <c r="A1157" t="s">
        <v>69</v>
      </c>
      <c r="B1157">
        <v>0</v>
      </c>
      <c r="C1157">
        <v>2039</v>
      </c>
      <c r="D1157" t="s">
        <v>18</v>
      </c>
      <c r="E1157">
        <v>6400.9063346288704</v>
      </c>
      <c r="F1157">
        <v>10</v>
      </c>
      <c r="G1157">
        <v>17</v>
      </c>
      <c r="H1157">
        <v>10</v>
      </c>
      <c r="I1157" t="s">
        <v>14</v>
      </c>
      <c r="J1157" t="s">
        <v>68</v>
      </c>
      <c r="K1157" t="s">
        <v>27</v>
      </c>
      <c r="L1157" t="s">
        <v>24</v>
      </c>
    </row>
    <row r="1158" spans="1:12" x14ac:dyDescent="0.25">
      <c r="A1158" t="s">
        <v>70</v>
      </c>
      <c r="B1158">
        <v>0</v>
      </c>
      <c r="C1158">
        <v>2039</v>
      </c>
      <c r="D1158" t="s">
        <v>13</v>
      </c>
      <c r="E1158">
        <v>6400.8959924474402</v>
      </c>
      <c r="F1158">
        <v>5</v>
      </c>
      <c r="G1158">
        <v>16</v>
      </c>
      <c r="H1158">
        <v>5</v>
      </c>
      <c r="I1158" t="s">
        <v>14</v>
      </c>
      <c r="J1158" t="s">
        <v>68</v>
      </c>
      <c r="K1158" t="s">
        <v>27</v>
      </c>
      <c r="L1158" t="s">
        <v>17</v>
      </c>
    </row>
    <row r="1159" spans="1:12" x14ac:dyDescent="0.25">
      <c r="A1159" t="s">
        <v>70</v>
      </c>
      <c r="B1159">
        <v>0</v>
      </c>
      <c r="C1159">
        <v>2039</v>
      </c>
      <c r="D1159" t="s">
        <v>18</v>
      </c>
      <c r="E1159">
        <v>6400.8959924474402</v>
      </c>
      <c r="F1159">
        <v>10</v>
      </c>
      <c r="G1159">
        <v>29</v>
      </c>
      <c r="H1159">
        <v>10</v>
      </c>
      <c r="I1159" t="s">
        <v>14</v>
      </c>
      <c r="J1159" t="s">
        <v>68</v>
      </c>
      <c r="K1159" t="s">
        <v>27</v>
      </c>
      <c r="L1159" t="s">
        <v>17</v>
      </c>
    </row>
    <row r="1160" spans="1:12" x14ac:dyDescent="0.25">
      <c r="A1160" t="s">
        <v>71</v>
      </c>
      <c r="B1160">
        <v>0</v>
      </c>
      <c r="C1160">
        <v>2039</v>
      </c>
      <c r="D1160" t="s">
        <v>13</v>
      </c>
      <c r="E1160">
        <v>6400.9015029822003</v>
      </c>
      <c r="F1160">
        <v>5</v>
      </c>
      <c r="G1160">
        <v>8</v>
      </c>
      <c r="H1160">
        <v>5</v>
      </c>
      <c r="I1160" t="s">
        <v>14</v>
      </c>
      <c r="J1160" t="s">
        <v>68</v>
      </c>
      <c r="K1160" t="s">
        <v>29</v>
      </c>
      <c r="L1160" t="s">
        <v>24</v>
      </c>
    </row>
    <row r="1161" spans="1:12" x14ac:dyDescent="0.25">
      <c r="A1161" t="s">
        <v>71</v>
      </c>
      <c r="B1161">
        <v>0</v>
      </c>
      <c r="C1161">
        <v>2039</v>
      </c>
      <c r="D1161" t="s">
        <v>18</v>
      </c>
      <c r="E1161">
        <v>6400.9015029822003</v>
      </c>
      <c r="F1161">
        <v>10</v>
      </c>
      <c r="G1161">
        <v>17</v>
      </c>
      <c r="H1161">
        <v>10</v>
      </c>
      <c r="I1161" t="s">
        <v>14</v>
      </c>
      <c r="J1161" t="s">
        <v>68</v>
      </c>
      <c r="K1161" t="s">
        <v>29</v>
      </c>
      <c r="L1161" t="s">
        <v>24</v>
      </c>
    </row>
    <row r="1162" spans="1:12" x14ac:dyDescent="0.25">
      <c r="A1162" t="s">
        <v>72</v>
      </c>
      <c r="B1162">
        <v>0</v>
      </c>
      <c r="C1162">
        <v>2039</v>
      </c>
      <c r="D1162" t="s">
        <v>13</v>
      </c>
      <c r="E1162">
        <v>6400.9145802083704</v>
      </c>
      <c r="F1162">
        <v>5</v>
      </c>
      <c r="G1162">
        <v>16</v>
      </c>
      <c r="H1162">
        <v>5</v>
      </c>
      <c r="I1162" t="s">
        <v>14</v>
      </c>
      <c r="J1162" t="s">
        <v>68</v>
      </c>
      <c r="K1162" t="s">
        <v>29</v>
      </c>
      <c r="L1162" t="s">
        <v>17</v>
      </c>
    </row>
    <row r="1163" spans="1:12" x14ac:dyDescent="0.25">
      <c r="A1163" t="s">
        <v>72</v>
      </c>
      <c r="B1163">
        <v>0</v>
      </c>
      <c r="C1163">
        <v>2039</v>
      </c>
      <c r="D1163" t="s">
        <v>18</v>
      </c>
      <c r="E1163">
        <v>6400.9145802083704</v>
      </c>
      <c r="F1163">
        <v>10</v>
      </c>
      <c r="G1163">
        <v>68</v>
      </c>
      <c r="H1163">
        <v>10</v>
      </c>
      <c r="I1163" t="s">
        <v>14</v>
      </c>
      <c r="J1163" t="s">
        <v>68</v>
      </c>
      <c r="K1163" t="s">
        <v>29</v>
      </c>
      <c r="L1163" t="s">
        <v>17</v>
      </c>
    </row>
    <row r="1164" spans="1:12" x14ac:dyDescent="0.25">
      <c r="A1164" t="s">
        <v>73</v>
      </c>
      <c r="B1164">
        <v>0</v>
      </c>
      <c r="C1164">
        <v>2039</v>
      </c>
      <c r="D1164" t="s">
        <v>13</v>
      </c>
      <c r="E1164">
        <v>77827.910812656701</v>
      </c>
      <c r="F1164">
        <v>5</v>
      </c>
      <c r="G1164">
        <v>1</v>
      </c>
      <c r="H1164">
        <v>1</v>
      </c>
      <c r="I1164" t="s">
        <v>14</v>
      </c>
      <c r="J1164" t="s">
        <v>74</v>
      </c>
      <c r="K1164" t="s">
        <v>27</v>
      </c>
      <c r="L1164" t="s">
        <v>17</v>
      </c>
    </row>
    <row r="1165" spans="1:12" x14ac:dyDescent="0.25">
      <c r="A1165" t="s">
        <v>73</v>
      </c>
      <c r="B1165">
        <v>0</v>
      </c>
      <c r="C1165">
        <v>2039</v>
      </c>
      <c r="D1165" t="s">
        <v>18</v>
      </c>
      <c r="E1165">
        <v>77827.910812656701</v>
      </c>
      <c r="F1165">
        <v>10</v>
      </c>
      <c r="G1165">
        <v>2</v>
      </c>
      <c r="H1165">
        <v>2</v>
      </c>
      <c r="I1165" t="s">
        <v>14</v>
      </c>
      <c r="J1165" t="s">
        <v>74</v>
      </c>
      <c r="K1165" t="s">
        <v>27</v>
      </c>
      <c r="L1165" t="s">
        <v>17</v>
      </c>
    </row>
    <row r="1166" spans="1:12" x14ac:dyDescent="0.25">
      <c r="A1166" t="s">
        <v>75</v>
      </c>
      <c r="B1166">
        <v>0</v>
      </c>
      <c r="C1166">
        <v>2039</v>
      </c>
      <c r="D1166" t="s">
        <v>13</v>
      </c>
      <c r="E1166">
        <v>77827.996907214707</v>
      </c>
      <c r="F1166">
        <v>5</v>
      </c>
      <c r="G1166">
        <v>1</v>
      </c>
      <c r="H1166">
        <v>1</v>
      </c>
      <c r="I1166" t="s">
        <v>14</v>
      </c>
      <c r="J1166" t="s">
        <v>74</v>
      </c>
      <c r="K1166" t="s">
        <v>29</v>
      </c>
      <c r="L1166" t="s">
        <v>17</v>
      </c>
    </row>
    <row r="1167" spans="1:12" x14ac:dyDescent="0.25">
      <c r="A1167" t="s">
        <v>75</v>
      </c>
      <c r="B1167">
        <v>0</v>
      </c>
      <c r="C1167">
        <v>2039</v>
      </c>
      <c r="D1167" t="s">
        <v>18</v>
      </c>
      <c r="E1167">
        <v>77827.996907214707</v>
      </c>
      <c r="F1167">
        <v>10</v>
      </c>
      <c r="G1167">
        <v>6</v>
      </c>
      <c r="H1167">
        <v>6</v>
      </c>
      <c r="I1167" t="s">
        <v>14</v>
      </c>
      <c r="J1167" t="s">
        <v>74</v>
      </c>
      <c r="K1167" t="s">
        <v>29</v>
      </c>
      <c r="L1167" t="s">
        <v>17</v>
      </c>
    </row>
    <row r="1168" spans="1:12" x14ac:dyDescent="0.25">
      <c r="A1168" t="s">
        <v>76</v>
      </c>
      <c r="B1168">
        <v>0</v>
      </c>
      <c r="C1168">
        <v>2039</v>
      </c>
      <c r="D1168" t="s">
        <v>13</v>
      </c>
      <c r="E1168">
        <v>77827.9801284313</v>
      </c>
      <c r="F1168">
        <v>5</v>
      </c>
      <c r="G1168">
        <v>1</v>
      </c>
      <c r="H1168">
        <v>1</v>
      </c>
      <c r="I1168" t="s">
        <v>14</v>
      </c>
      <c r="J1168" t="s">
        <v>74</v>
      </c>
      <c r="K1168" t="s">
        <v>29</v>
      </c>
      <c r="L1168" t="s">
        <v>31</v>
      </c>
    </row>
    <row r="1169" spans="1:12" x14ac:dyDescent="0.25">
      <c r="A1169" t="s">
        <v>76</v>
      </c>
      <c r="B1169">
        <v>0</v>
      </c>
      <c r="C1169">
        <v>2039</v>
      </c>
      <c r="D1169" t="s">
        <v>18</v>
      </c>
      <c r="E1169">
        <v>77827.9801284313</v>
      </c>
      <c r="F1169">
        <v>10</v>
      </c>
      <c r="G1169">
        <v>6</v>
      </c>
      <c r="H1169">
        <v>6</v>
      </c>
      <c r="I1169" t="s">
        <v>14</v>
      </c>
      <c r="J1169" t="s">
        <v>74</v>
      </c>
      <c r="K1169" t="s">
        <v>29</v>
      </c>
      <c r="L1169" t="s">
        <v>31</v>
      </c>
    </row>
    <row r="1170" spans="1:12" x14ac:dyDescent="0.25">
      <c r="A1170" t="s">
        <v>77</v>
      </c>
      <c r="B1170">
        <v>0</v>
      </c>
      <c r="C1170">
        <v>2039</v>
      </c>
      <c r="D1170" t="s">
        <v>13</v>
      </c>
      <c r="E1170">
        <v>150053.75077126001</v>
      </c>
      <c r="F1170">
        <v>5</v>
      </c>
      <c r="G1170">
        <v>1</v>
      </c>
      <c r="H1170">
        <v>1</v>
      </c>
      <c r="I1170" t="s">
        <v>14</v>
      </c>
      <c r="J1170" t="s">
        <v>78</v>
      </c>
      <c r="K1170" t="s">
        <v>29</v>
      </c>
      <c r="L1170" t="s">
        <v>17</v>
      </c>
    </row>
    <row r="1171" spans="1:12" x14ac:dyDescent="0.25">
      <c r="A1171" t="s">
        <v>77</v>
      </c>
      <c r="B1171">
        <v>0</v>
      </c>
      <c r="C1171">
        <v>2039</v>
      </c>
      <c r="D1171" t="s">
        <v>18</v>
      </c>
      <c r="E1171">
        <v>150053.75077126001</v>
      </c>
      <c r="F1171">
        <v>10</v>
      </c>
      <c r="G1171">
        <v>3</v>
      </c>
      <c r="H1171">
        <v>3</v>
      </c>
      <c r="I1171" t="s">
        <v>14</v>
      </c>
      <c r="J1171" t="s">
        <v>78</v>
      </c>
      <c r="K1171" t="s">
        <v>29</v>
      </c>
      <c r="L1171" t="s">
        <v>17</v>
      </c>
    </row>
    <row r="1172" spans="1:12" x14ac:dyDescent="0.25">
      <c r="A1172" t="s">
        <v>12</v>
      </c>
      <c r="B1172">
        <v>0</v>
      </c>
      <c r="C1172">
        <v>2040</v>
      </c>
      <c r="D1172" t="s">
        <v>13</v>
      </c>
      <c r="E1172">
        <v>15019.194314344601</v>
      </c>
      <c r="F1172">
        <v>5</v>
      </c>
      <c r="G1172">
        <v>7</v>
      </c>
      <c r="H1172">
        <v>5</v>
      </c>
      <c r="I1172" t="s">
        <v>14</v>
      </c>
      <c r="J1172" t="s">
        <v>15</v>
      </c>
      <c r="K1172" t="s">
        <v>16</v>
      </c>
      <c r="L1172" t="s">
        <v>17</v>
      </c>
    </row>
    <row r="1173" spans="1:12" x14ac:dyDescent="0.25">
      <c r="A1173" t="s">
        <v>12</v>
      </c>
      <c r="B1173">
        <v>0</v>
      </c>
      <c r="C1173">
        <v>2040</v>
      </c>
      <c r="D1173" t="s">
        <v>18</v>
      </c>
      <c r="E1173">
        <v>15019.194314344601</v>
      </c>
      <c r="F1173">
        <v>10</v>
      </c>
      <c r="G1173">
        <v>7</v>
      </c>
      <c r="H1173">
        <v>7</v>
      </c>
      <c r="I1173" t="s">
        <v>14</v>
      </c>
      <c r="J1173" t="s">
        <v>15</v>
      </c>
      <c r="K1173" t="s">
        <v>16</v>
      </c>
      <c r="L1173" t="s">
        <v>17</v>
      </c>
    </row>
    <row r="1174" spans="1:12" x14ac:dyDescent="0.25">
      <c r="A1174" t="s">
        <v>19</v>
      </c>
      <c r="B1174">
        <v>0</v>
      </c>
      <c r="C1174">
        <v>2040</v>
      </c>
      <c r="D1174" t="s">
        <v>13</v>
      </c>
      <c r="E1174">
        <v>15019.2183726851</v>
      </c>
      <c r="F1174">
        <v>5</v>
      </c>
      <c r="G1174">
        <v>7</v>
      </c>
      <c r="H1174">
        <v>5</v>
      </c>
      <c r="I1174" t="s">
        <v>14</v>
      </c>
      <c r="J1174" t="s">
        <v>20</v>
      </c>
      <c r="K1174" t="s">
        <v>16</v>
      </c>
      <c r="L1174" t="s">
        <v>17</v>
      </c>
    </row>
    <row r="1175" spans="1:12" x14ac:dyDescent="0.25">
      <c r="A1175" t="s">
        <v>19</v>
      </c>
      <c r="B1175">
        <v>0</v>
      </c>
      <c r="C1175">
        <v>2040</v>
      </c>
      <c r="D1175" t="s">
        <v>18</v>
      </c>
      <c r="E1175">
        <v>15019.2183726851</v>
      </c>
      <c r="F1175">
        <v>10</v>
      </c>
      <c r="G1175">
        <v>7</v>
      </c>
      <c r="H1175">
        <v>7</v>
      </c>
      <c r="I1175" t="s">
        <v>14</v>
      </c>
      <c r="J1175" t="s">
        <v>20</v>
      </c>
      <c r="K1175" t="s">
        <v>16</v>
      </c>
      <c r="L1175" t="s">
        <v>17</v>
      </c>
    </row>
    <row r="1176" spans="1:12" x14ac:dyDescent="0.25">
      <c r="A1176" t="s">
        <v>21</v>
      </c>
      <c r="B1176">
        <v>0</v>
      </c>
      <c r="C1176">
        <v>2040</v>
      </c>
      <c r="D1176" t="s">
        <v>13</v>
      </c>
      <c r="E1176">
        <v>38009.881545162098</v>
      </c>
      <c r="F1176">
        <v>5</v>
      </c>
      <c r="G1176">
        <v>1</v>
      </c>
      <c r="H1176">
        <v>1</v>
      </c>
      <c r="I1176" t="s">
        <v>14</v>
      </c>
      <c r="J1176" t="s">
        <v>22</v>
      </c>
      <c r="K1176" t="s">
        <v>23</v>
      </c>
      <c r="L1176" t="s">
        <v>24</v>
      </c>
    </row>
    <row r="1177" spans="1:12" x14ac:dyDescent="0.25">
      <c r="A1177" t="s">
        <v>21</v>
      </c>
      <c r="B1177">
        <v>0</v>
      </c>
      <c r="C1177">
        <v>2040</v>
      </c>
      <c r="D1177" t="s">
        <v>18</v>
      </c>
      <c r="E1177">
        <v>38009.881545162098</v>
      </c>
      <c r="F1177">
        <v>10</v>
      </c>
      <c r="G1177">
        <v>3</v>
      </c>
      <c r="H1177">
        <v>3</v>
      </c>
      <c r="I1177" t="s">
        <v>14</v>
      </c>
      <c r="J1177" t="s">
        <v>22</v>
      </c>
      <c r="K1177" t="s">
        <v>23</v>
      </c>
      <c r="L1177" t="s">
        <v>24</v>
      </c>
    </row>
    <row r="1178" spans="1:12" x14ac:dyDescent="0.25">
      <c r="A1178" t="s">
        <v>25</v>
      </c>
      <c r="B1178">
        <v>0</v>
      </c>
      <c r="C1178">
        <v>2040</v>
      </c>
      <c r="D1178" t="s">
        <v>13</v>
      </c>
      <c r="E1178">
        <v>38009.889657979496</v>
      </c>
      <c r="F1178">
        <v>5</v>
      </c>
      <c r="G1178">
        <v>3</v>
      </c>
      <c r="H1178">
        <v>3</v>
      </c>
      <c r="I1178" t="s">
        <v>14</v>
      </c>
      <c r="J1178" t="s">
        <v>22</v>
      </c>
      <c r="K1178" t="s">
        <v>23</v>
      </c>
      <c r="L1178" t="s">
        <v>17</v>
      </c>
    </row>
    <row r="1179" spans="1:12" x14ac:dyDescent="0.25">
      <c r="A1179" t="s">
        <v>25</v>
      </c>
      <c r="B1179">
        <v>0</v>
      </c>
      <c r="C1179">
        <v>2040</v>
      </c>
      <c r="D1179" t="s">
        <v>18</v>
      </c>
      <c r="E1179">
        <v>38009.889657979496</v>
      </c>
      <c r="F1179">
        <v>10</v>
      </c>
      <c r="G1179">
        <v>3</v>
      </c>
      <c r="H1179">
        <v>3</v>
      </c>
      <c r="I1179" t="s">
        <v>14</v>
      </c>
      <c r="J1179" t="s">
        <v>22</v>
      </c>
      <c r="K1179" t="s">
        <v>23</v>
      </c>
      <c r="L1179" t="s">
        <v>17</v>
      </c>
    </row>
    <row r="1180" spans="1:12" x14ac:dyDescent="0.25">
      <c r="A1180" t="s">
        <v>26</v>
      </c>
      <c r="B1180">
        <v>0</v>
      </c>
      <c r="C1180">
        <v>2040</v>
      </c>
      <c r="D1180" t="s">
        <v>13</v>
      </c>
      <c r="E1180">
        <v>38009.962501967697</v>
      </c>
      <c r="F1180">
        <v>5</v>
      </c>
      <c r="G1180">
        <v>3</v>
      </c>
      <c r="H1180">
        <v>3</v>
      </c>
      <c r="I1180" t="s">
        <v>14</v>
      </c>
      <c r="J1180" t="s">
        <v>22</v>
      </c>
      <c r="K1180" t="s">
        <v>27</v>
      </c>
      <c r="L1180" t="s">
        <v>17</v>
      </c>
    </row>
    <row r="1181" spans="1:12" x14ac:dyDescent="0.25">
      <c r="A1181" t="s">
        <v>26</v>
      </c>
      <c r="B1181">
        <v>0</v>
      </c>
      <c r="C1181">
        <v>2040</v>
      </c>
      <c r="D1181" t="s">
        <v>18</v>
      </c>
      <c r="E1181">
        <v>38009.962501967697</v>
      </c>
      <c r="F1181">
        <v>10</v>
      </c>
      <c r="G1181">
        <v>5</v>
      </c>
      <c r="H1181">
        <v>5</v>
      </c>
      <c r="I1181" t="s">
        <v>14</v>
      </c>
      <c r="J1181" t="s">
        <v>22</v>
      </c>
      <c r="K1181" t="s">
        <v>27</v>
      </c>
      <c r="L1181" t="s">
        <v>17</v>
      </c>
    </row>
    <row r="1182" spans="1:12" x14ac:dyDescent="0.25">
      <c r="A1182" t="s">
        <v>28</v>
      </c>
      <c r="B1182">
        <v>0</v>
      </c>
      <c r="C1182">
        <v>2040</v>
      </c>
      <c r="D1182" t="s">
        <v>13</v>
      </c>
      <c r="E1182">
        <v>38009.969613049398</v>
      </c>
      <c r="F1182">
        <v>5</v>
      </c>
      <c r="G1182">
        <v>3</v>
      </c>
      <c r="H1182">
        <v>3</v>
      </c>
      <c r="I1182" t="s">
        <v>14</v>
      </c>
      <c r="J1182" t="s">
        <v>22</v>
      </c>
      <c r="K1182" t="s">
        <v>29</v>
      </c>
      <c r="L1182" t="s">
        <v>17</v>
      </c>
    </row>
    <row r="1183" spans="1:12" x14ac:dyDescent="0.25">
      <c r="A1183" t="s">
        <v>28</v>
      </c>
      <c r="B1183">
        <v>0</v>
      </c>
      <c r="C1183">
        <v>2040</v>
      </c>
      <c r="D1183" t="s">
        <v>18</v>
      </c>
      <c r="E1183">
        <v>38009.969613049398</v>
      </c>
      <c r="F1183">
        <v>10</v>
      </c>
      <c r="G1183">
        <v>11</v>
      </c>
      <c r="H1183">
        <v>10</v>
      </c>
      <c r="I1183" t="s">
        <v>14</v>
      </c>
      <c r="J1183" t="s">
        <v>22</v>
      </c>
      <c r="K1183" t="s">
        <v>29</v>
      </c>
      <c r="L1183" t="s">
        <v>17</v>
      </c>
    </row>
    <row r="1184" spans="1:12" x14ac:dyDescent="0.25">
      <c r="A1184" t="s">
        <v>30</v>
      </c>
      <c r="B1184">
        <v>0</v>
      </c>
      <c r="C1184">
        <v>2040</v>
      </c>
      <c r="D1184" t="s">
        <v>13</v>
      </c>
      <c r="E1184">
        <v>38009.954816721998</v>
      </c>
      <c r="F1184">
        <v>5</v>
      </c>
      <c r="G1184">
        <v>3</v>
      </c>
      <c r="H1184">
        <v>3</v>
      </c>
      <c r="I1184" t="s">
        <v>14</v>
      </c>
      <c r="J1184" t="s">
        <v>22</v>
      </c>
      <c r="K1184" t="s">
        <v>29</v>
      </c>
      <c r="L1184" t="s">
        <v>31</v>
      </c>
    </row>
    <row r="1185" spans="1:12" x14ac:dyDescent="0.25">
      <c r="A1185" t="s">
        <v>30</v>
      </c>
      <c r="B1185">
        <v>0</v>
      </c>
      <c r="C1185">
        <v>2040</v>
      </c>
      <c r="D1185" t="s">
        <v>18</v>
      </c>
      <c r="E1185">
        <v>38009.954816721998</v>
      </c>
      <c r="F1185">
        <v>10</v>
      </c>
      <c r="G1185">
        <v>11</v>
      </c>
      <c r="H1185">
        <v>10</v>
      </c>
      <c r="I1185" t="s">
        <v>14</v>
      </c>
      <c r="J1185" t="s">
        <v>22</v>
      </c>
      <c r="K1185" t="s">
        <v>29</v>
      </c>
      <c r="L1185" t="s">
        <v>31</v>
      </c>
    </row>
    <row r="1186" spans="1:12" x14ac:dyDescent="0.25">
      <c r="A1186" t="s">
        <v>32</v>
      </c>
      <c r="B1186">
        <v>0</v>
      </c>
      <c r="C1186">
        <v>2040</v>
      </c>
      <c r="D1186" t="s">
        <v>13</v>
      </c>
      <c r="E1186">
        <v>38009.923750097201</v>
      </c>
      <c r="F1186">
        <v>5</v>
      </c>
      <c r="G1186">
        <v>1</v>
      </c>
      <c r="H1186">
        <v>1</v>
      </c>
      <c r="I1186" t="s">
        <v>14</v>
      </c>
      <c r="J1186" t="s">
        <v>33</v>
      </c>
      <c r="K1186" t="s">
        <v>23</v>
      </c>
      <c r="L1186" t="s">
        <v>24</v>
      </c>
    </row>
    <row r="1187" spans="1:12" x14ac:dyDescent="0.25">
      <c r="A1187" t="s">
        <v>32</v>
      </c>
      <c r="B1187">
        <v>0</v>
      </c>
      <c r="C1187">
        <v>2040</v>
      </c>
      <c r="D1187" t="s">
        <v>18</v>
      </c>
      <c r="E1187">
        <v>38009.923750097201</v>
      </c>
      <c r="F1187">
        <v>10</v>
      </c>
      <c r="G1187">
        <v>3</v>
      </c>
      <c r="H1187">
        <v>3</v>
      </c>
      <c r="I1187" t="s">
        <v>14</v>
      </c>
      <c r="J1187" t="s">
        <v>33</v>
      </c>
      <c r="K1187" t="s">
        <v>23</v>
      </c>
      <c r="L1187" t="s">
        <v>24</v>
      </c>
    </row>
    <row r="1188" spans="1:12" x14ac:dyDescent="0.25">
      <c r="A1188" t="s">
        <v>34</v>
      </c>
      <c r="B1188">
        <v>0</v>
      </c>
      <c r="C1188">
        <v>2040</v>
      </c>
      <c r="D1188" t="s">
        <v>13</v>
      </c>
      <c r="E1188">
        <v>38009.913353973803</v>
      </c>
      <c r="F1188">
        <v>5</v>
      </c>
      <c r="G1188">
        <v>3</v>
      </c>
      <c r="H1188">
        <v>3</v>
      </c>
      <c r="I1188" t="s">
        <v>14</v>
      </c>
      <c r="J1188" t="s">
        <v>33</v>
      </c>
      <c r="K1188" t="s">
        <v>23</v>
      </c>
      <c r="L1188" t="s">
        <v>17</v>
      </c>
    </row>
    <row r="1189" spans="1:12" x14ac:dyDescent="0.25">
      <c r="A1189" t="s">
        <v>34</v>
      </c>
      <c r="B1189">
        <v>0</v>
      </c>
      <c r="C1189">
        <v>2040</v>
      </c>
      <c r="D1189" t="s">
        <v>18</v>
      </c>
      <c r="E1189">
        <v>38009.913353973803</v>
      </c>
      <c r="F1189">
        <v>10</v>
      </c>
      <c r="G1189">
        <v>3</v>
      </c>
      <c r="H1189">
        <v>3</v>
      </c>
      <c r="I1189" t="s">
        <v>14</v>
      </c>
      <c r="J1189" t="s">
        <v>33</v>
      </c>
      <c r="K1189" t="s">
        <v>23</v>
      </c>
      <c r="L1189" t="s">
        <v>17</v>
      </c>
    </row>
    <row r="1190" spans="1:12" x14ac:dyDescent="0.25">
      <c r="A1190" t="s">
        <v>35</v>
      </c>
      <c r="B1190">
        <v>0</v>
      </c>
      <c r="C1190">
        <v>2040</v>
      </c>
      <c r="D1190" t="s">
        <v>13</v>
      </c>
      <c r="E1190">
        <v>38009.965531606103</v>
      </c>
      <c r="F1190">
        <v>5</v>
      </c>
      <c r="G1190">
        <v>3</v>
      </c>
      <c r="H1190">
        <v>3</v>
      </c>
      <c r="I1190" t="s">
        <v>14</v>
      </c>
      <c r="J1190" t="s">
        <v>33</v>
      </c>
      <c r="K1190" t="s">
        <v>27</v>
      </c>
      <c r="L1190" t="s">
        <v>17</v>
      </c>
    </row>
    <row r="1191" spans="1:12" x14ac:dyDescent="0.25">
      <c r="A1191" t="s">
        <v>35</v>
      </c>
      <c r="B1191">
        <v>0</v>
      </c>
      <c r="C1191">
        <v>2040</v>
      </c>
      <c r="D1191" t="s">
        <v>18</v>
      </c>
      <c r="E1191">
        <v>38009.965531606103</v>
      </c>
      <c r="F1191">
        <v>10</v>
      </c>
      <c r="G1191">
        <v>5</v>
      </c>
      <c r="H1191">
        <v>5</v>
      </c>
      <c r="I1191" t="s">
        <v>14</v>
      </c>
      <c r="J1191" t="s">
        <v>33</v>
      </c>
      <c r="K1191" t="s">
        <v>27</v>
      </c>
      <c r="L1191" t="s">
        <v>17</v>
      </c>
    </row>
    <row r="1192" spans="1:12" x14ac:dyDescent="0.25">
      <c r="A1192" t="s">
        <v>36</v>
      </c>
      <c r="B1192">
        <v>0</v>
      </c>
      <c r="C1192">
        <v>2040</v>
      </c>
      <c r="D1192" t="s">
        <v>13</v>
      </c>
      <c r="E1192">
        <v>38009.9668172456</v>
      </c>
      <c r="F1192">
        <v>5</v>
      </c>
      <c r="G1192">
        <v>3</v>
      </c>
      <c r="H1192">
        <v>3</v>
      </c>
      <c r="I1192" t="s">
        <v>14</v>
      </c>
      <c r="J1192" t="s">
        <v>33</v>
      </c>
      <c r="K1192" t="s">
        <v>37</v>
      </c>
      <c r="L1192" t="s">
        <v>17</v>
      </c>
    </row>
    <row r="1193" spans="1:12" x14ac:dyDescent="0.25">
      <c r="A1193" t="s">
        <v>36</v>
      </c>
      <c r="B1193">
        <v>0</v>
      </c>
      <c r="C1193">
        <v>2040</v>
      </c>
      <c r="D1193" t="s">
        <v>18</v>
      </c>
      <c r="E1193">
        <v>38009.9668172456</v>
      </c>
      <c r="F1193">
        <v>10</v>
      </c>
      <c r="G1193">
        <v>11</v>
      </c>
      <c r="H1193">
        <v>10</v>
      </c>
      <c r="I1193" t="s">
        <v>14</v>
      </c>
      <c r="J1193" t="s">
        <v>33</v>
      </c>
      <c r="K1193" t="s">
        <v>37</v>
      </c>
      <c r="L1193" t="s">
        <v>17</v>
      </c>
    </row>
    <row r="1194" spans="1:12" x14ac:dyDescent="0.25">
      <c r="A1194" t="s">
        <v>38</v>
      </c>
      <c r="B1194">
        <v>0</v>
      </c>
      <c r="C1194">
        <v>2040</v>
      </c>
      <c r="D1194" t="s">
        <v>13</v>
      </c>
      <c r="E1194">
        <v>38009.893058584399</v>
      </c>
      <c r="F1194">
        <v>5</v>
      </c>
      <c r="G1194">
        <v>3</v>
      </c>
      <c r="H1194">
        <v>3</v>
      </c>
      <c r="I1194" t="s">
        <v>14</v>
      </c>
      <c r="J1194" t="s">
        <v>33</v>
      </c>
      <c r="K1194" t="s">
        <v>37</v>
      </c>
      <c r="L1194" t="s">
        <v>31</v>
      </c>
    </row>
    <row r="1195" spans="1:12" x14ac:dyDescent="0.25">
      <c r="A1195" t="s">
        <v>38</v>
      </c>
      <c r="B1195">
        <v>0</v>
      </c>
      <c r="C1195">
        <v>2040</v>
      </c>
      <c r="D1195" t="s">
        <v>18</v>
      </c>
      <c r="E1195">
        <v>38009.893058584399</v>
      </c>
      <c r="F1195">
        <v>10</v>
      </c>
      <c r="G1195">
        <v>11</v>
      </c>
      <c r="H1195">
        <v>10</v>
      </c>
      <c r="I1195" t="s">
        <v>14</v>
      </c>
      <c r="J1195" t="s">
        <v>33</v>
      </c>
      <c r="K1195" t="s">
        <v>37</v>
      </c>
      <c r="L1195" t="s">
        <v>31</v>
      </c>
    </row>
    <row r="1196" spans="1:12" x14ac:dyDescent="0.25">
      <c r="A1196" t="s">
        <v>39</v>
      </c>
      <c r="B1196">
        <v>0</v>
      </c>
      <c r="C1196">
        <v>2040</v>
      </c>
      <c r="D1196" t="s">
        <v>13</v>
      </c>
      <c r="E1196">
        <v>9214.3094991772105</v>
      </c>
      <c r="F1196">
        <v>5</v>
      </c>
      <c r="G1196">
        <v>5</v>
      </c>
      <c r="H1196">
        <v>5</v>
      </c>
      <c r="I1196" t="s">
        <v>14</v>
      </c>
      <c r="J1196" t="s">
        <v>40</v>
      </c>
      <c r="K1196" t="s">
        <v>23</v>
      </c>
      <c r="L1196" t="s">
        <v>24</v>
      </c>
    </row>
    <row r="1197" spans="1:12" x14ac:dyDescent="0.25">
      <c r="A1197" t="s">
        <v>39</v>
      </c>
      <c r="B1197">
        <v>0</v>
      </c>
      <c r="C1197">
        <v>2040</v>
      </c>
      <c r="D1197" t="s">
        <v>18</v>
      </c>
      <c r="E1197">
        <v>9214.3094991772105</v>
      </c>
      <c r="F1197">
        <v>10</v>
      </c>
      <c r="G1197">
        <v>12</v>
      </c>
      <c r="H1197">
        <v>10</v>
      </c>
      <c r="I1197" t="s">
        <v>14</v>
      </c>
      <c r="J1197" t="s">
        <v>40</v>
      </c>
      <c r="K1197" t="s">
        <v>23</v>
      </c>
      <c r="L1197" t="s">
        <v>24</v>
      </c>
    </row>
    <row r="1198" spans="1:12" x14ac:dyDescent="0.25">
      <c r="A1198" t="s">
        <v>41</v>
      </c>
      <c r="B1198">
        <v>0</v>
      </c>
      <c r="C1198">
        <v>2040</v>
      </c>
      <c r="D1198" t="s">
        <v>13</v>
      </c>
      <c r="E1198">
        <v>9214.3359972841808</v>
      </c>
      <c r="F1198">
        <v>5</v>
      </c>
      <c r="G1198">
        <v>11</v>
      </c>
      <c r="H1198">
        <v>5</v>
      </c>
      <c r="I1198" t="s">
        <v>14</v>
      </c>
      <c r="J1198" t="s">
        <v>40</v>
      </c>
      <c r="K1198" t="s">
        <v>23</v>
      </c>
      <c r="L1198" t="s">
        <v>17</v>
      </c>
    </row>
    <row r="1199" spans="1:12" x14ac:dyDescent="0.25">
      <c r="A1199" t="s">
        <v>41</v>
      </c>
      <c r="B1199">
        <v>0</v>
      </c>
      <c r="C1199">
        <v>2040</v>
      </c>
      <c r="D1199" t="s">
        <v>18</v>
      </c>
      <c r="E1199">
        <v>9214.3359972841808</v>
      </c>
      <c r="F1199">
        <v>10</v>
      </c>
      <c r="G1199">
        <v>12</v>
      </c>
      <c r="H1199">
        <v>10</v>
      </c>
      <c r="I1199" t="s">
        <v>14</v>
      </c>
      <c r="J1199" t="s">
        <v>40</v>
      </c>
      <c r="K1199" t="s">
        <v>23</v>
      </c>
      <c r="L1199" t="s">
        <v>17</v>
      </c>
    </row>
    <row r="1200" spans="1:12" x14ac:dyDescent="0.25">
      <c r="A1200" t="s">
        <v>42</v>
      </c>
      <c r="B1200">
        <v>0</v>
      </c>
      <c r="C1200">
        <v>2040</v>
      </c>
      <c r="D1200" t="s">
        <v>13</v>
      </c>
      <c r="E1200">
        <v>9214.3105099951408</v>
      </c>
      <c r="F1200">
        <v>5</v>
      </c>
      <c r="G1200">
        <v>11</v>
      </c>
      <c r="H1200">
        <v>5</v>
      </c>
      <c r="I1200" t="s">
        <v>14</v>
      </c>
      <c r="J1200" t="s">
        <v>40</v>
      </c>
      <c r="K1200" t="s">
        <v>27</v>
      </c>
      <c r="L1200" t="s">
        <v>17</v>
      </c>
    </row>
    <row r="1201" spans="1:12" x14ac:dyDescent="0.25">
      <c r="A1201" t="s">
        <v>42</v>
      </c>
      <c r="B1201">
        <v>0</v>
      </c>
      <c r="C1201">
        <v>2040</v>
      </c>
      <c r="D1201" t="s">
        <v>18</v>
      </c>
      <c r="E1201">
        <v>9214.3105099951408</v>
      </c>
      <c r="F1201">
        <v>10</v>
      </c>
      <c r="G1201">
        <v>20</v>
      </c>
      <c r="H1201">
        <v>10</v>
      </c>
      <c r="I1201" t="s">
        <v>14</v>
      </c>
      <c r="J1201" t="s">
        <v>40</v>
      </c>
      <c r="K1201" t="s">
        <v>27</v>
      </c>
      <c r="L1201" t="s">
        <v>17</v>
      </c>
    </row>
    <row r="1202" spans="1:12" x14ac:dyDescent="0.25">
      <c r="A1202" t="s">
        <v>43</v>
      </c>
      <c r="B1202">
        <v>0</v>
      </c>
      <c r="C1202">
        <v>2040</v>
      </c>
      <c r="D1202" t="s">
        <v>13</v>
      </c>
      <c r="E1202">
        <v>9214.3027772470305</v>
      </c>
      <c r="F1202">
        <v>5</v>
      </c>
      <c r="G1202">
        <v>11</v>
      </c>
      <c r="H1202">
        <v>5</v>
      </c>
      <c r="I1202" t="s">
        <v>14</v>
      </c>
      <c r="J1202" t="s">
        <v>40</v>
      </c>
      <c r="K1202" t="s">
        <v>29</v>
      </c>
      <c r="L1202" t="s">
        <v>17</v>
      </c>
    </row>
    <row r="1203" spans="1:12" x14ac:dyDescent="0.25">
      <c r="A1203" t="s">
        <v>43</v>
      </c>
      <c r="B1203">
        <v>0</v>
      </c>
      <c r="C1203">
        <v>2040</v>
      </c>
      <c r="D1203" t="s">
        <v>18</v>
      </c>
      <c r="E1203">
        <v>9214.3027772470305</v>
      </c>
      <c r="F1203">
        <v>10</v>
      </c>
      <c r="G1203">
        <v>47</v>
      </c>
      <c r="H1203">
        <v>10</v>
      </c>
      <c r="I1203" t="s">
        <v>14</v>
      </c>
      <c r="J1203" t="s">
        <v>40</v>
      </c>
      <c r="K1203" t="s">
        <v>29</v>
      </c>
      <c r="L1203" t="s">
        <v>17</v>
      </c>
    </row>
    <row r="1204" spans="1:12" x14ac:dyDescent="0.25">
      <c r="A1204" t="s">
        <v>44</v>
      </c>
      <c r="B1204">
        <v>0</v>
      </c>
      <c r="C1204">
        <v>2040</v>
      </c>
      <c r="D1204" t="s">
        <v>13</v>
      </c>
      <c r="E1204">
        <v>9214.3173580984294</v>
      </c>
      <c r="F1204">
        <v>5</v>
      </c>
      <c r="G1204">
        <v>11</v>
      </c>
      <c r="H1204">
        <v>5</v>
      </c>
      <c r="I1204" t="s">
        <v>14</v>
      </c>
      <c r="J1204" t="s">
        <v>40</v>
      </c>
      <c r="K1204" t="s">
        <v>29</v>
      </c>
      <c r="L1204" t="s">
        <v>31</v>
      </c>
    </row>
    <row r="1205" spans="1:12" x14ac:dyDescent="0.25">
      <c r="A1205" t="s">
        <v>44</v>
      </c>
      <c r="B1205">
        <v>0</v>
      </c>
      <c r="C1205">
        <v>2040</v>
      </c>
      <c r="D1205" t="s">
        <v>18</v>
      </c>
      <c r="E1205">
        <v>9214.3173580984294</v>
      </c>
      <c r="F1205">
        <v>10</v>
      </c>
      <c r="G1205">
        <v>47</v>
      </c>
      <c r="H1205">
        <v>10</v>
      </c>
      <c r="I1205" t="s">
        <v>14</v>
      </c>
      <c r="J1205" t="s">
        <v>40</v>
      </c>
      <c r="K1205" t="s">
        <v>29</v>
      </c>
      <c r="L1205" t="s">
        <v>31</v>
      </c>
    </row>
    <row r="1206" spans="1:12" x14ac:dyDescent="0.25">
      <c r="A1206" t="s">
        <v>45</v>
      </c>
      <c r="B1206">
        <v>0</v>
      </c>
      <c r="C1206">
        <v>2040</v>
      </c>
      <c r="D1206" t="s">
        <v>13</v>
      </c>
      <c r="E1206">
        <v>31589.342885225</v>
      </c>
      <c r="F1206">
        <v>5</v>
      </c>
      <c r="G1206">
        <v>3</v>
      </c>
      <c r="H1206">
        <v>3</v>
      </c>
      <c r="I1206" t="s">
        <v>14</v>
      </c>
      <c r="J1206" t="s">
        <v>46</v>
      </c>
      <c r="K1206" t="s">
        <v>27</v>
      </c>
      <c r="L1206" t="s">
        <v>17</v>
      </c>
    </row>
    <row r="1207" spans="1:12" x14ac:dyDescent="0.25">
      <c r="A1207" t="s">
        <v>45</v>
      </c>
      <c r="B1207">
        <v>0</v>
      </c>
      <c r="C1207">
        <v>2040</v>
      </c>
      <c r="D1207" t="s">
        <v>18</v>
      </c>
      <c r="E1207">
        <v>31589.342885225</v>
      </c>
      <c r="F1207">
        <v>10</v>
      </c>
      <c r="G1207">
        <v>6</v>
      </c>
      <c r="H1207">
        <v>6</v>
      </c>
      <c r="I1207" t="s">
        <v>14</v>
      </c>
      <c r="J1207" t="s">
        <v>46</v>
      </c>
      <c r="K1207" t="s">
        <v>27</v>
      </c>
      <c r="L1207" t="s">
        <v>17</v>
      </c>
    </row>
    <row r="1208" spans="1:12" x14ac:dyDescent="0.25">
      <c r="A1208" t="s">
        <v>47</v>
      </c>
      <c r="B1208">
        <v>0</v>
      </c>
      <c r="C1208">
        <v>2040</v>
      </c>
      <c r="D1208" t="s">
        <v>13</v>
      </c>
      <c r="E1208">
        <v>31589.327392090399</v>
      </c>
      <c r="F1208">
        <v>5</v>
      </c>
      <c r="G1208">
        <v>3</v>
      </c>
      <c r="H1208">
        <v>3</v>
      </c>
      <c r="I1208" t="s">
        <v>14</v>
      </c>
      <c r="J1208" t="s">
        <v>46</v>
      </c>
      <c r="K1208" t="s">
        <v>29</v>
      </c>
      <c r="L1208" t="s">
        <v>17</v>
      </c>
    </row>
    <row r="1209" spans="1:12" x14ac:dyDescent="0.25">
      <c r="A1209" t="s">
        <v>47</v>
      </c>
      <c r="B1209">
        <v>0</v>
      </c>
      <c r="C1209">
        <v>2040</v>
      </c>
      <c r="D1209" t="s">
        <v>18</v>
      </c>
      <c r="E1209">
        <v>31589.327392090399</v>
      </c>
      <c r="F1209">
        <v>10</v>
      </c>
      <c r="G1209">
        <v>14</v>
      </c>
      <c r="H1209">
        <v>10</v>
      </c>
      <c r="I1209" t="s">
        <v>14</v>
      </c>
      <c r="J1209" t="s">
        <v>46</v>
      </c>
      <c r="K1209" t="s">
        <v>29</v>
      </c>
      <c r="L1209" t="s">
        <v>17</v>
      </c>
    </row>
    <row r="1210" spans="1:12" x14ac:dyDescent="0.25">
      <c r="A1210" t="s">
        <v>48</v>
      </c>
      <c r="B1210">
        <v>0</v>
      </c>
      <c r="C1210">
        <v>2040</v>
      </c>
      <c r="D1210" t="s">
        <v>13</v>
      </c>
      <c r="E1210">
        <v>31589.3231973726</v>
      </c>
      <c r="F1210">
        <v>5</v>
      </c>
      <c r="G1210">
        <v>3</v>
      </c>
      <c r="H1210">
        <v>3</v>
      </c>
      <c r="I1210" t="s">
        <v>14</v>
      </c>
      <c r="J1210" t="s">
        <v>46</v>
      </c>
      <c r="K1210" t="s">
        <v>29</v>
      </c>
      <c r="L1210" t="s">
        <v>31</v>
      </c>
    </row>
    <row r="1211" spans="1:12" x14ac:dyDescent="0.25">
      <c r="A1211" t="s">
        <v>48</v>
      </c>
      <c r="B1211">
        <v>0</v>
      </c>
      <c r="C1211">
        <v>2040</v>
      </c>
      <c r="D1211" t="s">
        <v>18</v>
      </c>
      <c r="E1211">
        <v>31589.3231973726</v>
      </c>
      <c r="F1211">
        <v>10</v>
      </c>
      <c r="G1211">
        <v>14</v>
      </c>
      <c r="H1211">
        <v>10</v>
      </c>
      <c r="I1211" t="s">
        <v>14</v>
      </c>
      <c r="J1211" t="s">
        <v>46</v>
      </c>
      <c r="K1211" t="s">
        <v>29</v>
      </c>
      <c r="L1211" t="s">
        <v>31</v>
      </c>
    </row>
    <row r="1212" spans="1:12" x14ac:dyDescent="0.25">
      <c r="A1212" t="s">
        <v>49</v>
      </c>
      <c r="B1212">
        <v>0</v>
      </c>
      <c r="C1212">
        <v>2040</v>
      </c>
      <c r="D1212" t="s">
        <v>13</v>
      </c>
      <c r="E1212">
        <v>23827.812859276899</v>
      </c>
      <c r="F1212">
        <v>5</v>
      </c>
      <c r="G1212">
        <v>4</v>
      </c>
      <c r="H1212">
        <v>4</v>
      </c>
      <c r="I1212" t="s">
        <v>14</v>
      </c>
      <c r="J1212" t="s">
        <v>50</v>
      </c>
      <c r="K1212" t="s">
        <v>16</v>
      </c>
      <c r="L1212" t="s">
        <v>17</v>
      </c>
    </row>
    <row r="1213" spans="1:12" x14ac:dyDescent="0.25">
      <c r="A1213" t="s">
        <v>49</v>
      </c>
      <c r="B1213">
        <v>0</v>
      </c>
      <c r="C1213">
        <v>2040</v>
      </c>
      <c r="D1213" t="s">
        <v>18</v>
      </c>
      <c r="E1213">
        <v>23827.812859276899</v>
      </c>
      <c r="F1213">
        <v>10</v>
      </c>
      <c r="G1213">
        <v>5</v>
      </c>
      <c r="H1213">
        <v>5</v>
      </c>
      <c r="I1213" t="s">
        <v>14</v>
      </c>
      <c r="J1213" t="s">
        <v>50</v>
      </c>
      <c r="K1213" t="s">
        <v>16</v>
      </c>
      <c r="L1213" t="s">
        <v>17</v>
      </c>
    </row>
    <row r="1214" spans="1:12" x14ac:dyDescent="0.25">
      <c r="A1214" t="s">
        <v>51</v>
      </c>
      <c r="B1214">
        <v>0</v>
      </c>
      <c r="C1214">
        <v>2040</v>
      </c>
      <c r="D1214" t="s">
        <v>13</v>
      </c>
      <c r="E1214">
        <v>23827.806678159199</v>
      </c>
      <c r="F1214">
        <v>5</v>
      </c>
      <c r="G1214">
        <v>2</v>
      </c>
      <c r="H1214">
        <v>2</v>
      </c>
      <c r="I1214" t="s">
        <v>14</v>
      </c>
      <c r="J1214" t="s">
        <v>50</v>
      </c>
      <c r="K1214" t="s">
        <v>23</v>
      </c>
      <c r="L1214" t="s">
        <v>24</v>
      </c>
    </row>
    <row r="1215" spans="1:12" x14ac:dyDescent="0.25">
      <c r="A1215" t="s">
        <v>51</v>
      </c>
      <c r="B1215">
        <v>0</v>
      </c>
      <c r="C1215">
        <v>2040</v>
      </c>
      <c r="D1215" t="s">
        <v>18</v>
      </c>
      <c r="E1215">
        <v>23827.806678159199</v>
      </c>
      <c r="F1215">
        <v>10</v>
      </c>
      <c r="G1215">
        <v>5</v>
      </c>
      <c r="H1215">
        <v>5</v>
      </c>
      <c r="I1215" t="s">
        <v>14</v>
      </c>
      <c r="J1215" t="s">
        <v>50</v>
      </c>
      <c r="K1215" t="s">
        <v>23</v>
      </c>
      <c r="L1215" t="s">
        <v>24</v>
      </c>
    </row>
    <row r="1216" spans="1:12" x14ac:dyDescent="0.25">
      <c r="A1216" t="s">
        <v>52</v>
      </c>
      <c r="B1216">
        <v>0</v>
      </c>
      <c r="C1216">
        <v>2040</v>
      </c>
      <c r="D1216" t="s">
        <v>13</v>
      </c>
      <c r="E1216">
        <v>23827.8870739267</v>
      </c>
      <c r="F1216">
        <v>5</v>
      </c>
      <c r="G1216">
        <v>4</v>
      </c>
      <c r="H1216">
        <v>4</v>
      </c>
      <c r="I1216" t="s">
        <v>14</v>
      </c>
      <c r="J1216" t="s">
        <v>50</v>
      </c>
      <c r="K1216" t="s">
        <v>23</v>
      </c>
      <c r="L1216" t="s">
        <v>17</v>
      </c>
    </row>
    <row r="1217" spans="1:12" x14ac:dyDescent="0.25">
      <c r="A1217" t="s">
        <v>52</v>
      </c>
      <c r="B1217">
        <v>0</v>
      </c>
      <c r="C1217">
        <v>2040</v>
      </c>
      <c r="D1217" t="s">
        <v>18</v>
      </c>
      <c r="E1217">
        <v>23827.8870739267</v>
      </c>
      <c r="F1217">
        <v>10</v>
      </c>
      <c r="G1217">
        <v>5</v>
      </c>
      <c r="H1217">
        <v>5</v>
      </c>
      <c r="I1217" t="s">
        <v>14</v>
      </c>
      <c r="J1217" t="s">
        <v>50</v>
      </c>
      <c r="K1217" t="s">
        <v>23</v>
      </c>
      <c r="L1217" t="s">
        <v>17</v>
      </c>
    </row>
    <row r="1218" spans="1:12" x14ac:dyDescent="0.25">
      <c r="A1218" t="s">
        <v>53</v>
      </c>
      <c r="B1218">
        <v>0</v>
      </c>
      <c r="C1218">
        <v>2040</v>
      </c>
      <c r="D1218" t="s">
        <v>13</v>
      </c>
      <c r="E1218">
        <v>23827.861792747401</v>
      </c>
      <c r="F1218">
        <v>5</v>
      </c>
      <c r="G1218">
        <v>2</v>
      </c>
      <c r="H1218">
        <v>2</v>
      </c>
      <c r="I1218" t="s">
        <v>14</v>
      </c>
      <c r="J1218" t="s">
        <v>50</v>
      </c>
      <c r="K1218" t="s">
        <v>27</v>
      </c>
      <c r="L1218" t="s">
        <v>24</v>
      </c>
    </row>
    <row r="1219" spans="1:12" x14ac:dyDescent="0.25">
      <c r="A1219" t="s">
        <v>53</v>
      </c>
      <c r="B1219">
        <v>0</v>
      </c>
      <c r="C1219">
        <v>2040</v>
      </c>
      <c r="D1219" t="s">
        <v>18</v>
      </c>
      <c r="E1219">
        <v>23827.861792747401</v>
      </c>
      <c r="F1219">
        <v>10</v>
      </c>
      <c r="G1219">
        <v>5</v>
      </c>
      <c r="H1219">
        <v>5</v>
      </c>
      <c r="I1219" t="s">
        <v>14</v>
      </c>
      <c r="J1219" t="s">
        <v>50</v>
      </c>
      <c r="K1219" t="s">
        <v>27</v>
      </c>
      <c r="L1219" t="s">
        <v>24</v>
      </c>
    </row>
    <row r="1220" spans="1:12" x14ac:dyDescent="0.25">
      <c r="A1220" t="s">
        <v>54</v>
      </c>
      <c r="B1220">
        <v>0</v>
      </c>
      <c r="C1220">
        <v>2040</v>
      </c>
      <c r="D1220" t="s">
        <v>13</v>
      </c>
      <c r="E1220">
        <v>23827.8663938354</v>
      </c>
      <c r="F1220">
        <v>5</v>
      </c>
      <c r="G1220">
        <v>4</v>
      </c>
      <c r="H1220">
        <v>4</v>
      </c>
      <c r="I1220" t="s">
        <v>14</v>
      </c>
      <c r="J1220" t="s">
        <v>50</v>
      </c>
      <c r="K1220" t="s">
        <v>27</v>
      </c>
      <c r="L1220" t="s">
        <v>17</v>
      </c>
    </row>
    <row r="1221" spans="1:12" x14ac:dyDescent="0.25">
      <c r="A1221" t="s">
        <v>54</v>
      </c>
      <c r="B1221">
        <v>0</v>
      </c>
      <c r="C1221">
        <v>2040</v>
      </c>
      <c r="D1221" t="s">
        <v>18</v>
      </c>
      <c r="E1221">
        <v>23827.8663938354</v>
      </c>
      <c r="F1221">
        <v>10</v>
      </c>
      <c r="G1221">
        <v>8</v>
      </c>
      <c r="H1221">
        <v>8</v>
      </c>
      <c r="I1221" t="s">
        <v>14</v>
      </c>
      <c r="J1221" t="s">
        <v>50</v>
      </c>
      <c r="K1221" t="s">
        <v>27</v>
      </c>
      <c r="L1221" t="s">
        <v>17</v>
      </c>
    </row>
    <row r="1222" spans="1:12" x14ac:dyDescent="0.25">
      <c r="A1222" t="s">
        <v>55</v>
      </c>
      <c r="B1222">
        <v>0</v>
      </c>
      <c r="C1222">
        <v>2040</v>
      </c>
      <c r="D1222" t="s">
        <v>13</v>
      </c>
      <c r="E1222">
        <v>23827.823507722202</v>
      </c>
      <c r="F1222">
        <v>5</v>
      </c>
      <c r="G1222">
        <v>2</v>
      </c>
      <c r="H1222">
        <v>2</v>
      </c>
      <c r="I1222" t="s">
        <v>14</v>
      </c>
      <c r="J1222" t="s">
        <v>50</v>
      </c>
      <c r="K1222" t="s">
        <v>29</v>
      </c>
      <c r="L1222" t="s">
        <v>24</v>
      </c>
    </row>
    <row r="1223" spans="1:12" x14ac:dyDescent="0.25">
      <c r="A1223" t="s">
        <v>55</v>
      </c>
      <c r="B1223">
        <v>0</v>
      </c>
      <c r="C1223">
        <v>2040</v>
      </c>
      <c r="D1223" t="s">
        <v>18</v>
      </c>
      <c r="E1223">
        <v>23827.823507722202</v>
      </c>
      <c r="F1223">
        <v>10</v>
      </c>
      <c r="G1223">
        <v>5</v>
      </c>
      <c r="H1223">
        <v>5</v>
      </c>
      <c r="I1223" t="s">
        <v>14</v>
      </c>
      <c r="J1223" t="s">
        <v>50</v>
      </c>
      <c r="K1223" t="s">
        <v>29</v>
      </c>
      <c r="L1223" t="s">
        <v>24</v>
      </c>
    </row>
    <row r="1224" spans="1:12" x14ac:dyDescent="0.25">
      <c r="A1224" t="s">
        <v>56</v>
      </c>
      <c r="B1224">
        <v>0</v>
      </c>
      <c r="C1224">
        <v>2040</v>
      </c>
      <c r="D1224" t="s">
        <v>13</v>
      </c>
      <c r="E1224">
        <v>23827.8257464175</v>
      </c>
      <c r="F1224">
        <v>5</v>
      </c>
      <c r="G1224">
        <v>4</v>
      </c>
      <c r="H1224">
        <v>4</v>
      </c>
      <c r="I1224" t="s">
        <v>14</v>
      </c>
      <c r="J1224" t="s">
        <v>50</v>
      </c>
      <c r="K1224" t="s">
        <v>29</v>
      </c>
      <c r="L1224" t="s">
        <v>17</v>
      </c>
    </row>
    <row r="1225" spans="1:12" x14ac:dyDescent="0.25">
      <c r="A1225" t="s">
        <v>56</v>
      </c>
      <c r="B1225">
        <v>0</v>
      </c>
      <c r="C1225">
        <v>2040</v>
      </c>
      <c r="D1225" t="s">
        <v>18</v>
      </c>
      <c r="E1225">
        <v>23827.8257464175</v>
      </c>
      <c r="F1225">
        <v>10</v>
      </c>
      <c r="G1225">
        <v>18</v>
      </c>
      <c r="H1225">
        <v>10</v>
      </c>
      <c r="I1225" t="s">
        <v>14</v>
      </c>
      <c r="J1225" t="s">
        <v>50</v>
      </c>
      <c r="K1225" t="s">
        <v>29</v>
      </c>
      <c r="L1225" t="s">
        <v>17</v>
      </c>
    </row>
    <row r="1226" spans="1:12" x14ac:dyDescent="0.25">
      <c r="A1226" t="s">
        <v>57</v>
      </c>
      <c r="B1226">
        <v>0</v>
      </c>
      <c r="C1226">
        <v>2040</v>
      </c>
      <c r="D1226" t="s">
        <v>13</v>
      </c>
      <c r="E1226">
        <v>23827.796835913701</v>
      </c>
      <c r="F1226">
        <v>5</v>
      </c>
      <c r="G1226">
        <v>4</v>
      </c>
      <c r="H1226">
        <v>4</v>
      </c>
      <c r="I1226" t="s">
        <v>14</v>
      </c>
      <c r="J1226" t="s">
        <v>50</v>
      </c>
      <c r="K1226" t="s">
        <v>29</v>
      </c>
      <c r="L1226" t="s">
        <v>31</v>
      </c>
    </row>
    <row r="1227" spans="1:12" x14ac:dyDescent="0.25">
      <c r="A1227" t="s">
        <v>57</v>
      </c>
      <c r="B1227">
        <v>0</v>
      </c>
      <c r="C1227">
        <v>2040</v>
      </c>
      <c r="D1227" t="s">
        <v>18</v>
      </c>
      <c r="E1227">
        <v>23827.796835913701</v>
      </c>
      <c r="F1227">
        <v>10</v>
      </c>
      <c r="G1227">
        <v>18</v>
      </c>
      <c r="H1227">
        <v>10</v>
      </c>
      <c r="I1227" t="s">
        <v>14</v>
      </c>
      <c r="J1227" t="s">
        <v>50</v>
      </c>
      <c r="K1227" t="s">
        <v>29</v>
      </c>
      <c r="L1227" t="s">
        <v>31</v>
      </c>
    </row>
    <row r="1228" spans="1:12" x14ac:dyDescent="0.25">
      <c r="A1228" t="s">
        <v>58</v>
      </c>
      <c r="B1228">
        <v>0</v>
      </c>
      <c r="C1228">
        <v>2040</v>
      </c>
      <c r="D1228" t="s">
        <v>13</v>
      </c>
      <c r="E1228">
        <v>37718.126724996298</v>
      </c>
      <c r="F1228">
        <v>5</v>
      </c>
      <c r="G1228">
        <v>3</v>
      </c>
      <c r="H1228">
        <v>3</v>
      </c>
      <c r="I1228" t="s">
        <v>14</v>
      </c>
      <c r="J1228" t="s">
        <v>59</v>
      </c>
      <c r="K1228" t="s">
        <v>16</v>
      </c>
      <c r="L1228" t="s">
        <v>17</v>
      </c>
    </row>
    <row r="1229" spans="1:12" x14ac:dyDescent="0.25">
      <c r="A1229" t="s">
        <v>58</v>
      </c>
      <c r="B1229">
        <v>0</v>
      </c>
      <c r="C1229">
        <v>2040</v>
      </c>
      <c r="D1229" t="s">
        <v>18</v>
      </c>
      <c r="E1229">
        <v>37718.126724996298</v>
      </c>
      <c r="F1229">
        <v>10</v>
      </c>
      <c r="G1229">
        <v>3</v>
      </c>
      <c r="H1229">
        <v>3</v>
      </c>
      <c r="I1229" t="s">
        <v>14</v>
      </c>
      <c r="J1229" t="s">
        <v>59</v>
      </c>
      <c r="K1229" t="s">
        <v>16</v>
      </c>
      <c r="L1229" t="s">
        <v>17</v>
      </c>
    </row>
    <row r="1230" spans="1:12" x14ac:dyDescent="0.25">
      <c r="A1230" t="s">
        <v>60</v>
      </c>
      <c r="B1230">
        <v>0</v>
      </c>
      <c r="C1230">
        <v>2040</v>
      </c>
      <c r="D1230" t="s">
        <v>13</v>
      </c>
      <c r="E1230">
        <v>37718.106935658303</v>
      </c>
      <c r="F1230">
        <v>5</v>
      </c>
      <c r="G1230">
        <v>1</v>
      </c>
      <c r="H1230">
        <v>1</v>
      </c>
      <c r="I1230" t="s">
        <v>14</v>
      </c>
      <c r="J1230" t="s">
        <v>59</v>
      </c>
      <c r="K1230" t="s">
        <v>23</v>
      </c>
      <c r="L1230" t="s">
        <v>24</v>
      </c>
    </row>
    <row r="1231" spans="1:12" x14ac:dyDescent="0.25">
      <c r="A1231" t="s">
        <v>60</v>
      </c>
      <c r="B1231">
        <v>0</v>
      </c>
      <c r="C1231">
        <v>2040</v>
      </c>
      <c r="D1231" t="s">
        <v>18</v>
      </c>
      <c r="E1231">
        <v>37718.106935658303</v>
      </c>
      <c r="F1231">
        <v>10</v>
      </c>
      <c r="G1231">
        <v>3</v>
      </c>
      <c r="H1231">
        <v>3</v>
      </c>
      <c r="I1231" t="s">
        <v>14</v>
      </c>
      <c r="J1231" t="s">
        <v>59</v>
      </c>
      <c r="K1231" t="s">
        <v>23</v>
      </c>
      <c r="L1231" t="s">
        <v>24</v>
      </c>
    </row>
    <row r="1232" spans="1:12" x14ac:dyDescent="0.25">
      <c r="A1232" t="s">
        <v>61</v>
      </c>
      <c r="B1232">
        <v>0</v>
      </c>
      <c r="C1232">
        <v>2040</v>
      </c>
      <c r="D1232" t="s">
        <v>13</v>
      </c>
      <c r="E1232">
        <v>37718.218461373101</v>
      </c>
      <c r="F1232">
        <v>5</v>
      </c>
      <c r="G1232">
        <v>3</v>
      </c>
      <c r="H1232">
        <v>3</v>
      </c>
      <c r="I1232" t="s">
        <v>14</v>
      </c>
      <c r="J1232" t="s">
        <v>59</v>
      </c>
      <c r="K1232" t="s">
        <v>23</v>
      </c>
      <c r="L1232" t="s">
        <v>17</v>
      </c>
    </row>
    <row r="1233" spans="1:12" x14ac:dyDescent="0.25">
      <c r="A1233" t="s">
        <v>61</v>
      </c>
      <c r="B1233">
        <v>0</v>
      </c>
      <c r="C1233">
        <v>2040</v>
      </c>
      <c r="D1233" t="s">
        <v>18</v>
      </c>
      <c r="E1233">
        <v>37718.218461373101</v>
      </c>
      <c r="F1233">
        <v>10</v>
      </c>
      <c r="G1233">
        <v>3</v>
      </c>
      <c r="H1233">
        <v>3</v>
      </c>
      <c r="I1233" t="s">
        <v>14</v>
      </c>
      <c r="J1233" t="s">
        <v>59</v>
      </c>
      <c r="K1233" t="s">
        <v>23</v>
      </c>
      <c r="L1233" t="s">
        <v>17</v>
      </c>
    </row>
    <row r="1234" spans="1:12" x14ac:dyDescent="0.25">
      <c r="A1234" t="s">
        <v>62</v>
      </c>
      <c r="B1234">
        <v>0</v>
      </c>
      <c r="C1234">
        <v>2040</v>
      </c>
      <c r="D1234" t="s">
        <v>13</v>
      </c>
      <c r="E1234">
        <v>37718.200229695503</v>
      </c>
      <c r="F1234">
        <v>5</v>
      </c>
      <c r="G1234">
        <v>1</v>
      </c>
      <c r="H1234">
        <v>1</v>
      </c>
      <c r="I1234" t="s">
        <v>14</v>
      </c>
      <c r="J1234" t="s">
        <v>59</v>
      </c>
      <c r="K1234" t="s">
        <v>27</v>
      </c>
      <c r="L1234" t="s">
        <v>24</v>
      </c>
    </row>
    <row r="1235" spans="1:12" x14ac:dyDescent="0.25">
      <c r="A1235" t="s">
        <v>62</v>
      </c>
      <c r="B1235">
        <v>0</v>
      </c>
      <c r="C1235">
        <v>2040</v>
      </c>
      <c r="D1235" t="s">
        <v>18</v>
      </c>
      <c r="E1235">
        <v>37718.200229695503</v>
      </c>
      <c r="F1235">
        <v>10</v>
      </c>
      <c r="G1235">
        <v>3</v>
      </c>
      <c r="H1235">
        <v>3</v>
      </c>
      <c r="I1235" t="s">
        <v>14</v>
      </c>
      <c r="J1235" t="s">
        <v>59</v>
      </c>
      <c r="K1235" t="s">
        <v>27</v>
      </c>
      <c r="L1235" t="s">
        <v>24</v>
      </c>
    </row>
    <row r="1236" spans="1:12" x14ac:dyDescent="0.25">
      <c r="A1236" t="s">
        <v>63</v>
      </c>
      <c r="B1236">
        <v>0</v>
      </c>
      <c r="C1236">
        <v>2040</v>
      </c>
      <c r="D1236" t="s">
        <v>13</v>
      </c>
      <c r="E1236">
        <v>37718.219291389003</v>
      </c>
      <c r="F1236">
        <v>5</v>
      </c>
      <c r="G1236">
        <v>3</v>
      </c>
      <c r="H1236">
        <v>3</v>
      </c>
      <c r="I1236" t="s">
        <v>14</v>
      </c>
      <c r="J1236" t="s">
        <v>59</v>
      </c>
      <c r="K1236" t="s">
        <v>27</v>
      </c>
      <c r="L1236" t="s">
        <v>17</v>
      </c>
    </row>
    <row r="1237" spans="1:12" x14ac:dyDescent="0.25">
      <c r="A1237" t="s">
        <v>63</v>
      </c>
      <c r="B1237">
        <v>0</v>
      </c>
      <c r="C1237">
        <v>2040</v>
      </c>
      <c r="D1237" t="s">
        <v>18</v>
      </c>
      <c r="E1237">
        <v>37718.219291389003</v>
      </c>
      <c r="F1237">
        <v>10</v>
      </c>
      <c r="G1237">
        <v>5</v>
      </c>
      <c r="H1237">
        <v>5</v>
      </c>
      <c r="I1237" t="s">
        <v>14</v>
      </c>
      <c r="J1237" t="s">
        <v>59</v>
      </c>
      <c r="K1237" t="s">
        <v>27</v>
      </c>
      <c r="L1237" t="s">
        <v>17</v>
      </c>
    </row>
    <row r="1238" spans="1:12" x14ac:dyDescent="0.25">
      <c r="A1238" t="s">
        <v>64</v>
      </c>
      <c r="B1238">
        <v>0</v>
      </c>
      <c r="C1238">
        <v>2040</v>
      </c>
      <c r="D1238" t="s">
        <v>13</v>
      </c>
      <c r="E1238">
        <v>37718.121508145799</v>
      </c>
      <c r="F1238">
        <v>5</v>
      </c>
      <c r="G1238">
        <v>1</v>
      </c>
      <c r="H1238">
        <v>1</v>
      </c>
      <c r="I1238" t="s">
        <v>14</v>
      </c>
      <c r="J1238" t="s">
        <v>59</v>
      </c>
      <c r="K1238" t="s">
        <v>29</v>
      </c>
      <c r="L1238" t="s">
        <v>24</v>
      </c>
    </row>
    <row r="1239" spans="1:12" x14ac:dyDescent="0.25">
      <c r="A1239" t="s">
        <v>64</v>
      </c>
      <c r="B1239">
        <v>0</v>
      </c>
      <c r="C1239">
        <v>2040</v>
      </c>
      <c r="D1239" t="s">
        <v>18</v>
      </c>
      <c r="E1239">
        <v>37718.121508145799</v>
      </c>
      <c r="F1239">
        <v>10</v>
      </c>
      <c r="G1239">
        <v>3</v>
      </c>
      <c r="H1239">
        <v>3</v>
      </c>
      <c r="I1239" t="s">
        <v>14</v>
      </c>
      <c r="J1239" t="s">
        <v>59</v>
      </c>
      <c r="K1239" t="s">
        <v>29</v>
      </c>
      <c r="L1239" t="s">
        <v>24</v>
      </c>
    </row>
    <row r="1240" spans="1:12" x14ac:dyDescent="0.25">
      <c r="A1240" t="s">
        <v>65</v>
      </c>
      <c r="B1240">
        <v>0</v>
      </c>
      <c r="C1240">
        <v>2040</v>
      </c>
      <c r="D1240" t="s">
        <v>13</v>
      </c>
      <c r="E1240">
        <v>37718.138631416201</v>
      </c>
      <c r="F1240">
        <v>5</v>
      </c>
      <c r="G1240">
        <v>3</v>
      </c>
      <c r="H1240">
        <v>3</v>
      </c>
      <c r="I1240" t="s">
        <v>14</v>
      </c>
      <c r="J1240" t="s">
        <v>59</v>
      </c>
      <c r="K1240" t="s">
        <v>29</v>
      </c>
      <c r="L1240" t="s">
        <v>17</v>
      </c>
    </row>
    <row r="1241" spans="1:12" x14ac:dyDescent="0.25">
      <c r="A1241" t="s">
        <v>65</v>
      </c>
      <c r="B1241">
        <v>0</v>
      </c>
      <c r="C1241">
        <v>2040</v>
      </c>
      <c r="D1241" t="s">
        <v>18</v>
      </c>
      <c r="E1241">
        <v>37718.138631416201</v>
      </c>
      <c r="F1241">
        <v>10</v>
      </c>
      <c r="G1241">
        <v>12</v>
      </c>
      <c r="H1241">
        <v>10</v>
      </c>
      <c r="I1241" t="s">
        <v>14</v>
      </c>
      <c r="J1241" t="s">
        <v>59</v>
      </c>
      <c r="K1241" t="s">
        <v>29</v>
      </c>
      <c r="L1241" t="s">
        <v>17</v>
      </c>
    </row>
    <row r="1242" spans="1:12" x14ac:dyDescent="0.25">
      <c r="A1242" t="s">
        <v>66</v>
      </c>
      <c r="B1242">
        <v>0</v>
      </c>
      <c r="C1242">
        <v>2040</v>
      </c>
      <c r="D1242" t="s">
        <v>13</v>
      </c>
      <c r="E1242">
        <v>37718.093957458397</v>
      </c>
      <c r="F1242">
        <v>5</v>
      </c>
      <c r="G1242">
        <v>3</v>
      </c>
      <c r="H1242">
        <v>3</v>
      </c>
      <c r="I1242" t="s">
        <v>14</v>
      </c>
      <c r="J1242" t="s">
        <v>59</v>
      </c>
      <c r="K1242" t="s">
        <v>29</v>
      </c>
      <c r="L1242" t="s">
        <v>31</v>
      </c>
    </row>
    <row r="1243" spans="1:12" x14ac:dyDescent="0.25">
      <c r="A1243" t="s">
        <v>66</v>
      </c>
      <c r="B1243">
        <v>0</v>
      </c>
      <c r="C1243">
        <v>2040</v>
      </c>
      <c r="D1243" t="s">
        <v>18</v>
      </c>
      <c r="E1243">
        <v>37718.093957458397</v>
      </c>
      <c r="F1243">
        <v>10</v>
      </c>
      <c r="G1243">
        <v>12</v>
      </c>
      <c r="H1243">
        <v>10</v>
      </c>
      <c r="I1243" t="s">
        <v>14</v>
      </c>
      <c r="J1243" t="s">
        <v>59</v>
      </c>
      <c r="K1243" t="s">
        <v>29</v>
      </c>
      <c r="L1243" t="s">
        <v>31</v>
      </c>
    </row>
    <row r="1244" spans="1:12" x14ac:dyDescent="0.25">
      <c r="A1244" t="s">
        <v>67</v>
      </c>
      <c r="B1244">
        <v>0</v>
      </c>
      <c r="C1244">
        <v>2040</v>
      </c>
      <c r="D1244" t="s">
        <v>13</v>
      </c>
      <c r="E1244">
        <v>6400.8995780451496</v>
      </c>
      <c r="F1244">
        <v>5</v>
      </c>
      <c r="G1244">
        <v>8</v>
      </c>
      <c r="H1244">
        <v>5</v>
      </c>
      <c r="I1244" t="s">
        <v>14</v>
      </c>
      <c r="J1244" t="s">
        <v>68</v>
      </c>
      <c r="K1244" t="s">
        <v>23</v>
      </c>
      <c r="L1244" t="s">
        <v>24</v>
      </c>
    </row>
    <row r="1245" spans="1:12" x14ac:dyDescent="0.25">
      <c r="A1245" t="s">
        <v>67</v>
      </c>
      <c r="B1245">
        <v>0</v>
      </c>
      <c r="C1245">
        <v>2040</v>
      </c>
      <c r="D1245" t="s">
        <v>18</v>
      </c>
      <c r="E1245">
        <v>6400.8995780451496</v>
      </c>
      <c r="F1245">
        <v>10</v>
      </c>
      <c r="G1245">
        <v>17</v>
      </c>
      <c r="H1245">
        <v>10</v>
      </c>
      <c r="I1245" t="s">
        <v>14</v>
      </c>
      <c r="J1245" t="s">
        <v>68</v>
      </c>
      <c r="K1245" t="s">
        <v>23</v>
      </c>
      <c r="L1245" t="s">
        <v>24</v>
      </c>
    </row>
    <row r="1246" spans="1:12" x14ac:dyDescent="0.25">
      <c r="A1246" t="s">
        <v>69</v>
      </c>
      <c r="B1246">
        <v>0</v>
      </c>
      <c r="C1246">
        <v>2040</v>
      </c>
      <c r="D1246" t="s">
        <v>13</v>
      </c>
      <c r="E1246">
        <v>6400.9063346288704</v>
      </c>
      <c r="F1246">
        <v>5</v>
      </c>
      <c r="G1246">
        <v>8</v>
      </c>
      <c r="H1246">
        <v>5</v>
      </c>
      <c r="I1246" t="s">
        <v>14</v>
      </c>
      <c r="J1246" t="s">
        <v>68</v>
      </c>
      <c r="K1246" t="s">
        <v>27</v>
      </c>
      <c r="L1246" t="s">
        <v>24</v>
      </c>
    </row>
    <row r="1247" spans="1:12" x14ac:dyDescent="0.25">
      <c r="A1247" t="s">
        <v>69</v>
      </c>
      <c r="B1247">
        <v>0</v>
      </c>
      <c r="C1247">
        <v>2040</v>
      </c>
      <c r="D1247" t="s">
        <v>18</v>
      </c>
      <c r="E1247">
        <v>6400.9063346288704</v>
      </c>
      <c r="F1247">
        <v>10</v>
      </c>
      <c r="G1247">
        <v>17</v>
      </c>
      <c r="H1247">
        <v>10</v>
      </c>
      <c r="I1247" t="s">
        <v>14</v>
      </c>
      <c r="J1247" t="s">
        <v>68</v>
      </c>
      <c r="K1247" t="s">
        <v>27</v>
      </c>
      <c r="L1247" t="s">
        <v>24</v>
      </c>
    </row>
    <row r="1248" spans="1:12" x14ac:dyDescent="0.25">
      <c r="A1248" t="s">
        <v>70</v>
      </c>
      <c r="B1248">
        <v>0</v>
      </c>
      <c r="C1248">
        <v>2040</v>
      </c>
      <c r="D1248" t="s">
        <v>13</v>
      </c>
      <c r="E1248">
        <v>6400.8959924474402</v>
      </c>
      <c r="F1248">
        <v>5</v>
      </c>
      <c r="G1248">
        <v>16</v>
      </c>
      <c r="H1248">
        <v>5</v>
      </c>
      <c r="I1248" t="s">
        <v>14</v>
      </c>
      <c r="J1248" t="s">
        <v>68</v>
      </c>
      <c r="K1248" t="s">
        <v>27</v>
      </c>
      <c r="L1248" t="s">
        <v>17</v>
      </c>
    </row>
    <row r="1249" spans="1:12" x14ac:dyDescent="0.25">
      <c r="A1249" t="s">
        <v>70</v>
      </c>
      <c r="B1249">
        <v>0</v>
      </c>
      <c r="C1249">
        <v>2040</v>
      </c>
      <c r="D1249" t="s">
        <v>18</v>
      </c>
      <c r="E1249">
        <v>6400.8959924474402</v>
      </c>
      <c r="F1249">
        <v>10</v>
      </c>
      <c r="G1249">
        <v>29</v>
      </c>
      <c r="H1249">
        <v>10</v>
      </c>
      <c r="I1249" t="s">
        <v>14</v>
      </c>
      <c r="J1249" t="s">
        <v>68</v>
      </c>
      <c r="K1249" t="s">
        <v>27</v>
      </c>
      <c r="L1249" t="s">
        <v>17</v>
      </c>
    </row>
    <row r="1250" spans="1:12" x14ac:dyDescent="0.25">
      <c r="A1250" t="s">
        <v>71</v>
      </c>
      <c r="B1250">
        <v>0</v>
      </c>
      <c r="C1250">
        <v>2040</v>
      </c>
      <c r="D1250" t="s">
        <v>13</v>
      </c>
      <c r="E1250">
        <v>6400.9015029822003</v>
      </c>
      <c r="F1250">
        <v>5</v>
      </c>
      <c r="G1250">
        <v>8</v>
      </c>
      <c r="H1250">
        <v>5</v>
      </c>
      <c r="I1250" t="s">
        <v>14</v>
      </c>
      <c r="J1250" t="s">
        <v>68</v>
      </c>
      <c r="K1250" t="s">
        <v>29</v>
      </c>
      <c r="L1250" t="s">
        <v>24</v>
      </c>
    </row>
    <row r="1251" spans="1:12" x14ac:dyDescent="0.25">
      <c r="A1251" t="s">
        <v>71</v>
      </c>
      <c r="B1251">
        <v>0</v>
      </c>
      <c r="C1251">
        <v>2040</v>
      </c>
      <c r="D1251" t="s">
        <v>18</v>
      </c>
      <c r="E1251">
        <v>6400.9015029822003</v>
      </c>
      <c r="F1251">
        <v>10</v>
      </c>
      <c r="G1251">
        <v>17</v>
      </c>
      <c r="H1251">
        <v>10</v>
      </c>
      <c r="I1251" t="s">
        <v>14</v>
      </c>
      <c r="J1251" t="s">
        <v>68</v>
      </c>
      <c r="K1251" t="s">
        <v>29</v>
      </c>
      <c r="L1251" t="s">
        <v>24</v>
      </c>
    </row>
    <row r="1252" spans="1:12" x14ac:dyDescent="0.25">
      <c r="A1252" t="s">
        <v>72</v>
      </c>
      <c r="B1252">
        <v>0</v>
      </c>
      <c r="C1252">
        <v>2040</v>
      </c>
      <c r="D1252" t="s">
        <v>13</v>
      </c>
      <c r="E1252">
        <v>6400.9145802083704</v>
      </c>
      <c r="F1252">
        <v>5</v>
      </c>
      <c r="G1252">
        <v>16</v>
      </c>
      <c r="H1252">
        <v>5</v>
      </c>
      <c r="I1252" t="s">
        <v>14</v>
      </c>
      <c r="J1252" t="s">
        <v>68</v>
      </c>
      <c r="K1252" t="s">
        <v>29</v>
      </c>
      <c r="L1252" t="s">
        <v>17</v>
      </c>
    </row>
    <row r="1253" spans="1:12" x14ac:dyDescent="0.25">
      <c r="A1253" t="s">
        <v>72</v>
      </c>
      <c r="B1253">
        <v>0</v>
      </c>
      <c r="C1253">
        <v>2040</v>
      </c>
      <c r="D1253" t="s">
        <v>18</v>
      </c>
      <c r="E1253">
        <v>6400.9145802083704</v>
      </c>
      <c r="F1253">
        <v>10</v>
      </c>
      <c r="G1253">
        <v>68</v>
      </c>
      <c r="H1253">
        <v>10</v>
      </c>
      <c r="I1253" t="s">
        <v>14</v>
      </c>
      <c r="J1253" t="s">
        <v>68</v>
      </c>
      <c r="K1253" t="s">
        <v>29</v>
      </c>
      <c r="L1253" t="s">
        <v>17</v>
      </c>
    </row>
    <row r="1254" spans="1:12" x14ac:dyDescent="0.25">
      <c r="A1254" t="s">
        <v>73</v>
      </c>
      <c r="B1254">
        <v>0</v>
      </c>
      <c r="C1254">
        <v>2040</v>
      </c>
      <c r="D1254" t="s">
        <v>13</v>
      </c>
      <c r="E1254">
        <v>77827.910812656701</v>
      </c>
      <c r="F1254">
        <v>5</v>
      </c>
      <c r="G1254">
        <v>1</v>
      </c>
      <c r="H1254">
        <v>1</v>
      </c>
      <c r="I1254" t="s">
        <v>14</v>
      </c>
      <c r="J1254" t="s">
        <v>74</v>
      </c>
      <c r="K1254" t="s">
        <v>27</v>
      </c>
      <c r="L1254" t="s">
        <v>17</v>
      </c>
    </row>
    <row r="1255" spans="1:12" x14ac:dyDescent="0.25">
      <c r="A1255" t="s">
        <v>73</v>
      </c>
      <c r="B1255">
        <v>0</v>
      </c>
      <c r="C1255">
        <v>2040</v>
      </c>
      <c r="D1255" t="s">
        <v>18</v>
      </c>
      <c r="E1255">
        <v>77827.910812656701</v>
      </c>
      <c r="F1255">
        <v>10</v>
      </c>
      <c r="G1255">
        <v>2</v>
      </c>
      <c r="H1255">
        <v>2</v>
      </c>
      <c r="I1255" t="s">
        <v>14</v>
      </c>
      <c r="J1255" t="s">
        <v>74</v>
      </c>
      <c r="K1255" t="s">
        <v>27</v>
      </c>
      <c r="L1255" t="s">
        <v>17</v>
      </c>
    </row>
    <row r="1256" spans="1:12" x14ac:dyDescent="0.25">
      <c r="A1256" t="s">
        <v>75</v>
      </c>
      <c r="B1256">
        <v>0</v>
      </c>
      <c r="C1256">
        <v>2040</v>
      </c>
      <c r="D1256" t="s">
        <v>13</v>
      </c>
      <c r="E1256">
        <v>77827.996907214707</v>
      </c>
      <c r="F1256">
        <v>5</v>
      </c>
      <c r="G1256">
        <v>1</v>
      </c>
      <c r="H1256">
        <v>1</v>
      </c>
      <c r="I1256" t="s">
        <v>14</v>
      </c>
      <c r="J1256" t="s">
        <v>74</v>
      </c>
      <c r="K1256" t="s">
        <v>29</v>
      </c>
      <c r="L1256" t="s">
        <v>17</v>
      </c>
    </row>
    <row r="1257" spans="1:12" x14ac:dyDescent="0.25">
      <c r="A1257" t="s">
        <v>75</v>
      </c>
      <c r="B1257">
        <v>0</v>
      </c>
      <c r="C1257">
        <v>2040</v>
      </c>
      <c r="D1257" t="s">
        <v>18</v>
      </c>
      <c r="E1257">
        <v>77827.996907214707</v>
      </c>
      <c r="F1257">
        <v>10</v>
      </c>
      <c r="G1257">
        <v>6</v>
      </c>
      <c r="H1257">
        <v>6</v>
      </c>
      <c r="I1257" t="s">
        <v>14</v>
      </c>
      <c r="J1257" t="s">
        <v>74</v>
      </c>
      <c r="K1257" t="s">
        <v>29</v>
      </c>
      <c r="L1257" t="s">
        <v>17</v>
      </c>
    </row>
    <row r="1258" spans="1:12" x14ac:dyDescent="0.25">
      <c r="A1258" t="s">
        <v>76</v>
      </c>
      <c r="B1258">
        <v>0</v>
      </c>
      <c r="C1258">
        <v>2040</v>
      </c>
      <c r="D1258" t="s">
        <v>13</v>
      </c>
      <c r="E1258">
        <v>77827.9801284313</v>
      </c>
      <c r="F1258">
        <v>5</v>
      </c>
      <c r="G1258">
        <v>1</v>
      </c>
      <c r="H1258">
        <v>1</v>
      </c>
      <c r="I1258" t="s">
        <v>14</v>
      </c>
      <c r="J1258" t="s">
        <v>74</v>
      </c>
      <c r="K1258" t="s">
        <v>29</v>
      </c>
      <c r="L1258" t="s">
        <v>31</v>
      </c>
    </row>
    <row r="1259" spans="1:12" x14ac:dyDescent="0.25">
      <c r="A1259" t="s">
        <v>76</v>
      </c>
      <c r="B1259">
        <v>0</v>
      </c>
      <c r="C1259">
        <v>2040</v>
      </c>
      <c r="D1259" t="s">
        <v>18</v>
      </c>
      <c r="E1259">
        <v>77827.9801284313</v>
      </c>
      <c r="F1259">
        <v>10</v>
      </c>
      <c r="G1259">
        <v>6</v>
      </c>
      <c r="H1259">
        <v>6</v>
      </c>
      <c r="I1259" t="s">
        <v>14</v>
      </c>
      <c r="J1259" t="s">
        <v>74</v>
      </c>
      <c r="K1259" t="s">
        <v>29</v>
      </c>
      <c r="L1259" t="s">
        <v>31</v>
      </c>
    </row>
    <row r="1260" spans="1:12" x14ac:dyDescent="0.25">
      <c r="A1260" t="s">
        <v>77</v>
      </c>
      <c r="B1260">
        <v>0</v>
      </c>
      <c r="C1260">
        <v>2040</v>
      </c>
      <c r="D1260" t="s">
        <v>13</v>
      </c>
      <c r="E1260">
        <v>150053.75077126001</v>
      </c>
      <c r="F1260">
        <v>5</v>
      </c>
      <c r="G1260">
        <v>1</v>
      </c>
      <c r="H1260">
        <v>1</v>
      </c>
      <c r="I1260" t="s">
        <v>14</v>
      </c>
      <c r="J1260" t="s">
        <v>78</v>
      </c>
      <c r="K1260" t="s">
        <v>29</v>
      </c>
      <c r="L1260" t="s">
        <v>17</v>
      </c>
    </row>
    <row r="1261" spans="1:12" x14ac:dyDescent="0.25">
      <c r="A1261" t="s">
        <v>77</v>
      </c>
      <c r="B1261">
        <v>0</v>
      </c>
      <c r="C1261">
        <v>2040</v>
      </c>
      <c r="D1261" t="s">
        <v>18</v>
      </c>
      <c r="E1261">
        <v>150053.75077126001</v>
      </c>
      <c r="F1261">
        <v>10</v>
      </c>
      <c r="G1261">
        <v>3</v>
      </c>
      <c r="H1261">
        <v>3</v>
      </c>
      <c r="I1261" t="s">
        <v>14</v>
      </c>
      <c r="J1261" t="s">
        <v>78</v>
      </c>
      <c r="K1261" t="s">
        <v>29</v>
      </c>
      <c r="L1261" t="s">
        <v>17</v>
      </c>
    </row>
    <row r="1262" spans="1:12" x14ac:dyDescent="0.25">
      <c r="A1262" t="s">
        <v>12</v>
      </c>
      <c r="B1262">
        <v>0</v>
      </c>
      <c r="C1262">
        <v>2041</v>
      </c>
      <c r="D1262" t="s">
        <v>13</v>
      </c>
      <c r="E1262">
        <v>15019.194314344601</v>
      </c>
      <c r="F1262">
        <v>5</v>
      </c>
      <c r="G1262">
        <v>7</v>
      </c>
      <c r="H1262">
        <v>5</v>
      </c>
      <c r="I1262" t="s">
        <v>14</v>
      </c>
      <c r="J1262" t="s">
        <v>15</v>
      </c>
      <c r="K1262" t="s">
        <v>16</v>
      </c>
      <c r="L1262" t="s">
        <v>17</v>
      </c>
    </row>
    <row r="1263" spans="1:12" x14ac:dyDescent="0.25">
      <c r="A1263" t="s">
        <v>12</v>
      </c>
      <c r="B1263">
        <v>0</v>
      </c>
      <c r="C1263">
        <v>2041</v>
      </c>
      <c r="D1263" t="s">
        <v>18</v>
      </c>
      <c r="E1263">
        <v>15019.194314344601</v>
      </c>
      <c r="F1263">
        <v>10</v>
      </c>
      <c r="G1263">
        <v>7</v>
      </c>
      <c r="H1263">
        <v>7</v>
      </c>
      <c r="I1263" t="s">
        <v>14</v>
      </c>
      <c r="J1263" t="s">
        <v>15</v>
      </c>
      <c r="K1263" t="s">
        <v>16</v>
      </c>
      <c r="L1263" t="s">
        <v>17</v>
      </c>
    </row>
    <row r="1264" spans="1:12" x14ac:dyDescent="0.25">
      <c r="A1264" t="s">
        <v>19</v>
      </c>
      <c r="B1264">
        <v>0</v>
      </c>
      <c r="C1264">
        <v>2041</v>
      </c>
      <c r="D1264" t="s">
        <v>13</v>
      </c>
      <c r="E1264">
        <v>15019.2183726851</v>
      </c>
      <c r="F1264">
        <v>5</v>
      </c>
      <c r="G1264">
        <v>7</v>
      </c>
      <c r="H1264">
        <v>5</v>
      </c>
      <c r="I1264" t="s">
        <v>14</v>
      </c>
      <c r="J1264" t="s">
        <v>20</v>
      </c>
      <c r="K1264" t="s">
        <v>16</v>
      </c>
      <c r="L1264" t="s">
        <v>17</v>
      </c>
    </row>
    <row r="1265" spans="1:12" x14ac:dyDescent="0.25">
      <c r="A1265" t="s">
        <v>19</v>
      </c>
      <c r="B1265">
        <v>0</v>
      </c>
      <c r="C1265">
        <v>2041</v>
      </c>
      <c r="D1265" t="s">
        <v>18</v>
      </c>
      <c r="E1265">
        <v>15019.2183726851</v>
      </c>
      <c r="F1265">
        <v>10</v>
      </c>
      <c r="G1265">
        <v>7</v>
      </c>
      <c r="H1265">
        <v>7</v>
      </c>
      <c r="I1265" t="s">
        <v>14</v>
      </c>
      <c r="J1265" t="s">
        <v>20</v>
      </c>
      <c r="K1265" t="s">
        <v>16</v>
      </c>
      <c r="L1265" t="s">
        <v>17</v>
      </c>
    </row>
    <row r="1266" spans="1:12" x14ac:dyDescent="0.25">
      <c r="A1266" t="s">
        <v>21</v>
      </c>
      <c r="B1266">
        <v>0</v>
      </c>
      <c r="C1266">
        <v>2041</v>
      </c>
      <c r="D1266" t="s">
        <v>13</v>
      </c>
      <c r="E1266">
        <v>38009.881545162098</v>
      </c>
      <c r="F1266">
        <v>5</v>
      </c>
      <c r="G1266">
        <v>1</v>
      </c>
      <c r="H1266">
        <v>1</v>
      </c>
      <c r="I1266" t="s">
        <v>14</v>
      </c>
      <c r="J1266" t="s">
        <v>22</v>
      </c>
      <c r="K1266" t="s">
        <v>23</v>
      </c>
      <c r="L1266" t="s">
        <v>24</v>
      </c>
    </row>
    <row r="1267" spans="1:12" x14ac:dyDescent="0.25">
      <c r="A1267" t="s">
        <v>21</v>
      </c>
      <c r="B1267">
        <v>0</v>
      </c>
      <c r="C1267">
        <v>2041</v>
      </c>
      <c r="D1267" t="s">
        <v>18</v>
      </c>
      <c r="E1267">
        <v>38009.881545162098</v>
      </c>
      <c r="F1267">
        <v>10</v>
      </c>
      <c r="G1267">
        <v>3</v>
      </c>
      <c r="H1267">
        <v>3</v>
      </c>
      <c r="I1267" t="s">
        <v>14</v>
      </c>
      <c r="J1267" t="s">
        <v>22</v>
      </c>
      <c r="K1267" t="s">
        <v>23</v>
      </c>
      <c r="L1267" t="s">
        <v>24</v>
      </c>
    </row>
    <row r="1268" spans="1:12" x14ac:dyDescent="0.25">
      <c r="A1268" t="s">
        <v>25</v>
      </c>
      <c r="B1268">
        <v>0</v>
      </c>
      <c r="C1268">
        <v>2041</v>
      </c>
      <c r="D1268" t="s">
        <v>13</v>
      </c>
      <c r="E1268">
        <v>38009.889657979496</v>
      </c>
      <c r="F1268">
        <v>5</v>
      </c>
      <c r="G1268">
        <v>3</v>
      </c>
      <c r="H1268">
        <v>3</v>
      </c>
      <c r="I1268" t="s">
        <v>14</v>
      </c>
      <c r="J1268" t="s">
        <v>22</v>
      </c>
      <c r="K1268" t="s">
        <v>23</v>
      </c>
      <c r="L1268" t="s">
        <v>17</v>
      </c>
    </row>
    <row r="1269" spans="1:12" x14ac:dyDescent="0.25">
      <c r="A1269" t="s">
        <v>25</v>
      </c>
      <c r="B1269">
        <v>0</v>
      </c>
      <c r="C1269">
        <v>2041</v>
      </c>
      <c r="D1269" t="s">
        <v>18</v>
      </c>
      <c r="E1269">
        <v>38009.889657979496</v>
      </c>
      <c r="F1269">
        <v>10</v>
      </c>
      <c r="G1269">
        <v>3</v>
      </c>
      <c r="H1269">
        <v>3</v>
      </c>
      <c r="I1269" t="s">
        <v>14</v>
      </c>
      <c r="J1269" t="s">
        <v>22</v>
      </c>
      <c r="K1269" t="s">
        <v>23</v>
      </c>
      <c r="L1269" t="s">
        <v>17</v>
      </c>
    </row>
    <row r="1270" spans="1:12" x14ac:dyDescent="0.25">
      <c r="A1270" t="s">
        <v>26</v>
      </c>
      <c r="B1270">
        <v>0</v>
      </c>
      <c r="C1270">
        <v>2041</v>
      </c>
      <c r="D1270" t="s">
        <v>13</v>
      </c>
      <c r="E1270">
        <v>38009.962501967697</v>
      </c>
      <c r="F1270">
        <v>5</v>
      </c>
      <c r="G1270">
        <v>3</v>
      </c>
      <c r="H1270">
        <v>3</v>
      </c>
      <c r="I1270" t="s">
        <v>14</v>
      </c>
      <c r="J1270" t="s">
        <v>22</v>
      </c>
      <c r="K1270" t="s">
        <v>27</v>
      </c>
      <c r="L1270" t="s">
        <v>17</v>
      </c>
    </row>
    <row r="1271" spans="1:12" x14ac:dyDescent="0.25">
      <c r="A1271" t="s">
        <v>26</v>
      </c>
      <c r="B1271">
        <v>0</v>
      </c>
      <c r="C1271">
        <v>2041</v>
      </c>
      <c r="D1271" t="s">
        <v>18</v>
      </c>
      <c r="E1271">
        <v>38009.962501967697</v>
      </c>
      <c r="F1271">
        <v>10</v>
      </c>
      <c r="G1271">
        <v>5</v>
      </c>
      <c r="H1271">
        <v>5</v>
      </c>
      <c r="I1271" t="s">
        <v>14</v>
      </c>
      <c r="J1271" t="s">
        <v>22</v>
      </c>
      <c r="K1271" t="s">
        <v>27</v>
      </c>
      <c r="L1271" t="s">
        <v>17</v>
      </c>
    </row>
    <row r="1272" spans="1:12" x14ac:dyDescent="0.25">
      <c r="A1272" t="s">
        <v>28</v>
      </c>
      <c r="B1272">
        <v>0</v>
      </c>
      <c r="C1272">
        <v>2041</v>
      </c>
      <c r="D1272" t="s">
        <v>13</v>
      </c>
      <c r="E1272">
        <v>38009.969613049398</v>
      </c>
      <c r="F1272">
        <v>5</v>
      </c>
      <c r="G1272">
        <v>3</v>
      </c>
      <c r="H1272">
        <v>3</v>
      </c>
      <c r="I1272" t="s">
        <v>14</v>
      </c>
      <c r="J1272" t="s">
        <v>22</v>
      </c>
      <c r="K1272" t="s">
        <v>29</v>
      </c>
      <c r="L1272" t="s">
        <v>17</v>
      </c>
    </row>
    <row r="1273" spans="1:12" x14ac:dyDescent="0.25">
      <c r="A1273" t="s">
        <v>28</v>
      </c>
      <c r="B1273">
        <v>0</v>
      </c>
      <c r="C1273">
        <v>2041</v>
      </c>
      <c r="D1273" t="s">
        <v>18</v>
      </c>
      <c r="E1273">
        <v>38009.969613049398</v>
      </c>
      <c r="F1273">
        <v>10</v>
      </c>
      <c r="G1273">
        <v>11</v>
      </c>
      <c r="H1273">
        <v>10</v>
      </c>
      <c r="I1273" t="s">
        <v>14</v>
      </c>
      <c r="J1273" t="s">
        <v>22</v>
      </c>
      <c r="K1273" t="s">
        <v>29</v>
      </c>
      <c r="L1273" t="s">
        <v>17</v>
      </c>
    </row>
    <row r="1274" spans="1:12" x14ac:dyDescent="0.25">
      <c r="A1274" t="s">
        <v>30</v>
      </c>
      <c r="B1274">
        <v>0</v>
      </c>
      <c r="C1274">
        <v>2041</v>
      </c>
      <c r="D1274" t="s">
        <v>13</v>
      </c>
      <c r="E1274">
        <v>38009.954816721998</v>
      </c>
      <c r="F1274">
        <v>5</v>
      </c>
      <c r="G1274">
        <v>3</v>
      </c>
      <c r="H1274">
        <v>3</v>
      </c>
      <c r="I1274" t="s">
        <v>14</v>
      </c>
      <c r="J1274" t="s">
        <v>22</v>
      </c>
      <c r="K1274" t="s">
        <v>29</v>
      </c>
      <c r="L1274" t="s">
        <v>31</v>
      </c>
    </row>
    <row r="1275" spans="1:12" x14ac:dyDescent="0.25">
      <c r="A1275" t="s">
        <v>30</v>
      </c>
      <c r="B1275">
        <v>0</v>
      </c>
      <c r="C1275">
        <v>2041</v>
      </c>
      <c r="D1275" t="s">
        <v>18</v>
      </c>
      <c r="E1275">
        <v>38009.954816721998</v>
      </c>
      <c r="F1275">
        <v>10</v>
      </c>
      <c r="G1275">
        <v>11</v>
      </c>
      <c r="H1275">
        <v>10</v>
      </c>
      <c r="I1275" t="s">
        <v>14</v>
      </c>
      <c r="J1275" t="s">
        <v>22</v>
      </c>
      <c r="K1275" t="s">
        <v>29</v>
      </c>
      <c r="L1275" t="s">
        <v>31</v>
      </c>
    </row>
    <row r="1276" spans="1:12" x14ac:dyDescent="0.25">
      <c r="A1276" t="s">
        <v>32</v>
      </c>
      <c r="B1276">
        <v>0</v>
      </c>
      <c r="C1276">
        <v>2041</v>
      </c>
      <c r="D1276" t="s">
        <v>13</v>
      </c>
      <c r="E1276">
        <v>38009.923750097201</v>
      </c>
      <c r="F1276">
        <v>5</v>
      </c>
      <c r="G1276">
        <v>1</v>
      </c>
      <c r="H1276">
        <v>1</v>
      </c>
      <c r="I1276" t="s">
        <v>14</v>
      </c>
      <c r="J1276" t="s">
        <v>33</v>
      </c>
      <c r="K1276" t="s">
        <v>23</v>
      </c>
      <c r="L1276" t="s">
        <v>24</v>
      </c>
    </row>
    <row r="1277" spans="1:12" x14ac:dyDescent="0.25">
      <c r="A1277" t="s">
        <v>32</v>
      </c>
      <c r="B1277">
        <v>0</v>
      </c>
      <c r="C1277">
        <v>2041</v>
      </c>
      <c r="D1277" t="s">
        <v>18</v>
      </c>
      <c r="E1277">
        <v>38009.923750097201</v>
      </c>
      <c r="F1277">
        <v>10</v>
      </c>
      <c r="G1277">
        <v>3</v>
      </c>
      <c r="H1277">
        <v>3</v>
      </c>
      <c r="I1277" t="s">
        <v>14</v>
      </c>
      <c r="J1277" t="s">
        <v>33</v>
      </c>
      <c r="K1277" t="s">
        <v>23</v>
      </c>
      <c r="L1277" t="s">
        <v>24</v>
      </c>
    </row>
    <row r="1278" spans="1:12" x14ac:dyDescent="0.25">
      <c r="A1278" t="s">
        <v>34</v>
      </c>
      <c r="B1278">
        <v>0</v>
      </c>
      <c r="C1278">
        <v>2041</v>
      </c>
      <c r="D1278" t="s">
        <v>13</v>
      </c>
      <c r="E1278">
        <v>38009.913353973803</v>
      </c>
      <c r="F1278">
        <v>5</v>
      </c>
      <c r="G1278">
        <v>3</v>
      </c>
      <c r="H1278">
        <v>3</v>
      </c>
      <c r="I1278" t="s">
        <v>14</v>
      </c>
      <c r="J1278" t="s">
        <v>33</v>
      </c>
      <c r="K1278" t="s">
        <v>23</v>
      </c>
      <c r="L1278" t="s">
        <v>17</v>
      </c>
    </row>
    <row r="1279" spans="1:12" x14ac:dyDescent="0.25">
      <c r="A1279" t="s">
        <v>34</v>
      </c>
      <c r="B1279">
        <v>0</v>
      </c>
      <c r="C1279">
        <v>2041</v>
      </c>
      <c r="D1279" t="s">
        <v>18</v>
      </c>
      <c r="E1279">
        <v>38009.913353973803</v>
      </c>
      <c r="F1279">
        <v>10</v>
      </c>
      <c r="G1279">
        <v>3</v>
      </c>
      <c r="H1279">
        <v>3</v>
      </c>
      <c r="I1279" t="s">
        <v>14</v>
      </c>
      <c r="J1279" t="s">
        <v>33</v>
      </c>
      <c r="K1279" t="s">
        <v>23</v>
      </c>
      <c r="L1279" t="s">
        <v>17</v>
      </c>
    </row>
    <row r="1280" spans="1:12" x14ac:dyDescent="0.25">
      <c r="A1280" t="s">
        <v>35</v>
      </c>
      <c r="B1280">
        <v>0</v>
      </c>
      <c r="C1280">
        <v>2041</v>
      </c>
      <c r="D1280" t="s">
        <v>13</v>
      </c>
      <c r="E1280">
        <v>38009.965531606103</v>
      </c>
      <c r="F1280">
        <v>5</v>
      </c>
      <c r="G1280">
        <v>3</v>
      </c>
      <c r="H1280">
        <v>3</v>
      </c>
      <c r="I1280" t="s">
        <v>14</v>
      </c>
      <c r="J1280" t="s">
        <v>33</v>
      </c>
      <c r="K1280" t="s">
        <v>27</v>
      </c>
      <c r="L1280" t="s">
        <v>17</v>
      </c>
    </row>
    <row r="1281" spans="1:12" x14ac:dyDescent="0.25">
      <c r="A1281" t="s">
        <v>35</v>
      </c>
      <c r="B1281">
        <v>0</v>
      </c>
      <c r="C1281">
        <v>2041</v>
      </c>
      <c r="D1281" t="s">
        <v>18</v>
      </c>
      <c r="E1281">
        <v>38009.965531606103</v>
      </c>
      <c r="F1281">
        <v>10</v>
      </c>
      <c r="G1281">
        <v>5</v>
      </c>
      <c r="H1281">
        <v>5</v>
      </c>
      <c r="I1281" t="s">
        <v>14</v>
      </c>
      <c r="J1281" t="s">
        <v>33</v>
      </c>
      <c r="K1281" t="s">
        <v>27</v>
      </c>
      <c r="L1281" t="s">
        <v>17</v>
      </c>
    </row>
    <row r="1282" spans="1:12" x14ac:dyDescent="0.25">
      <c r="A1282" t="s">
        <v>36</v>
      </c>
      <c r="B1282">
        <v>0</v>
      </c>
      <c r="C1282">
        <v>2041</v>
      </c>
      <c r="D1282" t="s">
        <v>13</v>
      </c>
      <c r="E1282">
        <v>38009.9668172456</v>
      </c>
      <c r="F1282">
        <v>5</v>
      </c>
      <c r="G1282">
        <v>3</v>
      </c>
      <c r="H1282">
        <v>3</v>
      </c>
      <c r="I1282" t="s">
        <v>14</v>
      </c>
      <c r="J1282" t="s">
        <v>33</v>
      </c>
      <c r="K1282" t="s">
        <v>37</v>
      </c>
      <c r="L1282" t="s">
        <v>17</v>
      </c>
    </row>
    <row r="1283" spans="1:12" x14ac:dyDescent="0.25">
      <c r="A1283" t="s">
        <v>36</v>
      </c>
      <c r="B1283">
        <v>0</v>
      </c>
      <c r="C1283">
        <v>2041</v>
      </c>
      <c r="D1283" t="s">
        <v>18</v>
      </c>
      <c r="E1283">
        <v>38009.9668172456</v>
      </c>
      <c r="F1283">
        <v>10</v>
      </c>
      <c r="G1283">
        <v>11</v>
      </c>
      <c r="H1283">
        <v>10</v>
      </c>
      <c r="I1283" t="s">
        <v>14</v>
      </c>
      <c r="J1283" t="s">
        <v>33</v>
      </c>
      <c r="K1283" t="s">
        <v>37</v>
      </c>
      <c r="L1283" t="s">
        <v>17</v>
      </c>
    </row>
    <row r="1284" spans="1:12" x14ac:dyDescent="0.25">
      <c r="A1284" t="s">
        <v>38</v>
      </c>
      <c r="B1284">
        <v>0</v>
      </c>
      <c r="C1284">
        <v>2041</v>
      </c>
      <c r="D1284" t="s">
        <v>13</v>
      </c>
      <c r="E1284">
        <v>38009.893058584399</v>
      </c>
      <c r="F1284">
        <v>5</v>
      </c>
      <c r="G1284">
        <v>3</v>
      </c>
      <c r="H1284">
        <v>3</v>
      </c>
      <c r="I1284" t="s">
        <v>14</v>
      </c>
      <c r="J1284" t="s">
        <v>33</v>
      </c>
      <c r="K1284" t="s">
        <v>37</v>
      </c>
      <c r="L1284" t="s">
        <v>31</v>
      </c>
    </row>
    <row r="1285" spans="1:12" x14ac:dyDescent="0.25">
      <c r="A1285" t="s">
        <v>38</v>
      </c>
      <c r="B1285">
        <v>0</v>
      </c>
      <c r="C1285">
        <v>2041</v>
      </c>
      <c r="D1285" t="s">
        <v>18</v>
      </c>
      <c r="E1285">
        <v>38009.893058584399</v>
      </c>
      <c r="F1285">
        <v>10</v>
      </c>
      <c r="G1285">
        <v>11</v>
      </c>
      <c r="H1285">
        <v>10</v>
      </c>
      <c r="I1285" t="s">
        <v>14</v>
      </c>
      <c r="J1285" t="s">
        <v>33</v>
      </c>
      <c r="K1285" t="s">
        <v>37</v>
      </c>
      <c r="L1285" t="s">
        <v>31</v>
      </c>
    </row>
    <row r="1286" spans="1:12" x14ac:dyDescent="0.25">
      <c r="A1286" t="s">
        <v>39</v>
      </c>
      <c r="B1286">
        <v>0</v>
      </c>
      <c r="C1286">
        <v>2041</v>
      </c>
      <c r="D1286" t="s">
        <v>13</v>
      </c>
      <c r="E1286">
        <v>9214.3094991772105</v>
      </c>
      <c r="F1286">
        <v>5</v>
      </c>
      <c r="G1286">
        <v>5</v>
      </c>
      <c r="H1286">
        <v>5</v>
      </c>
      <c r="I1286" t="s">
        <v>14</v>
      </c>
      <c r="J1286" t="s">
        <v>40</v>
      </c>
      <c r="K1286" t="s">
        <v>23</v>
      </c>
      <c r="L1286" t="s">
        <v>24</v>
      </c>
    </row>
    <row r="1287" spans="1:12" x14ac:dyDescent="0.25">
      <c r="A1287" t="s">
        <v>39</v>
      </c>
      <c r="B1287">
        <v>0</v>
      </c>
      <c r="C1287">
        <v>2041</v>
      </c>
      <c r="D1287" t="s">
        <v>18</v>
      </c>
      <c r="E1287">
        <v>9214.3094991772105</v>
      </c>
      <c r="F1287">
        <v>10</v>
      </c>
      <c r="G1287">
        <v>12</v>
      </c>
      <c r="H1287">
        <v>10</v>
      </c>
      <c r="I1287" t="s">
        <v>14</v>
      </c>
      <c r="J1287" t="s">
        <v>40</v>
      </c>
      <c r="K1287" t="s">
        <v>23</v>
      </c>
      <c r="L1287" t="s">
        <v>24</v>
      </c>
    </row>
    <row r="1288" spans="1:12" x14ac:dyDescent="0.25">
      <c r="A1288" t="s">
        <v>41</v>
      </c>
      <c r="B1288">
        <v>0</v>
      </c>
      <c r="C1288">
        <v>2041</v>
      </c>
      <c r="D1288" t="s">
        <v>13</v>
      </c>
      <c r="E1288">
        <v>9214.3359972841808</v>
      </c>
      <c r="F1288">
        <v>5</v>
      </c>
      <c r="G1288">
        <v>11</v>
      </c>
      <c r="H1288">
        <v>5</v>
      </c>
      <c r="I1288" t="s">
        <v>14</v>
      </c>
      <c r="J1288" t="s">
        <v>40</v>
      </c>
      <c r="K1288" t="s">
        <v>23</v>
      </c>
      <c r="L1288" t="s">
        <v>17</v>
      </c>
    </row>
    <row r="1289" spans="1:12" x14ac:dyDescent="0.25">
      <c r="A1289" t="s">
        <v>41</v>
      </c>
      <c r="B1289">
        <v>0</v>
      </c>
      <c r="C1289">
        <v>2041</v>
      </c>
      <c r="D1289" t="s">
        <v>18</v>
      </c>
      <c r="E1289">
        <v>9214.3359972841808</v>
      </c>
      <c r="F1289">
        <v>10</v>
      </c>
      <c r="G1289">
        <v>12</v>
      </c>
      <c r="H1289">
        <v>10</v>
      </c>
      <c r="I1289" t="s">
        <v>14</v>
      </c>
      <c r="J1289" t="s">
        <v>40</v>
      </c>
      <c r="K1289" t="s">
        <v>23</v>
      </c>
      <c r="L1289" t="s">
        <v>17</v>
      </c>
    </row>
    <row r="1290" spans="1:12" x14ac:dyDescent="0.25">
      <c r="A1290" t="s">
        <v>42</v>
      </c>
      <c r="B1290">
        <v>0</v>
      </c>
      <c r="C1290">
        <v>2041</v>
      </c>
      <c r="D1290" t="s">
        <v>13</v>
      </c>
      <c r="E1290">
        <v>9214.3105099951408</v>
      </c>
      <c r="F1290">
        <v>5</v>
      </c>
      <c r="G1290">
        <v>11</v>
      </c>
      <c r="H1290">
        <v>5</v>
      </c>
      <c r="I1290" t="s">
        <v>14</v>
      </c>
      <c r="J1290" t="s">
        <v>40</v>
      </c>
      <c r="K1290" t="s">
        <v>27</v>
      </c>
      <c r="L1290" t="s">
        <v>17</v>
      </c>
    </row>
    <row r="1291" spans="1:12" x14ac:dyDescent="0.25">
      <c r="A1291" t="s">
        <v>42</v>
      </c>
      <c r="B1291">
        <v>0</v>
      </c>
      <c r="C1291">
        <v>2041</v>
      </c>
      <c r="D1291" t="s">
        <v>18</v>
      </c>
      <c r="E1291">
        <v>9214.3105099951408</v>
      </c>
      <c r="F1291">
        <v>10</v>
      </c>
      <c r="G1291">
        <v>20</v>
      </c>
      <c r="H1291">
        <v>10</v>
      </c>
      <c r="I1291" t="s">
        <v>14</v>
      </c>
      <c r="J1291" t="s">
        <v>40</v>
      </c>
      <c r="K1291" t="s">
        <v>27</v>
      </c>
      <c r="L1291" t="s">
        <v>17</v>
      </c>
    </row>
    <row r="1292" spans="1:12" x14ac:dyDescent="0.25">
      <c r="A1292" t="s">
        <v>43</v>
      </c>
      <c r="B1292">
        <v>0</v>
      </c>
      <c r="C1292">
        <v>2041</v>
      </c>
      <c r="D1292" t="s">
        <v>13</v>
      </c>
      <c r="E1292">
        <v>9214.3027772470305</v>
      </c>
      <c r="F1292">
        <v>5</v>
      </c>
      <c r="G1292">
        <v>11</v>
      </c>
      <c r="H1292">
        <v>5</v>
      </c>
      <c r="I1292" t="s">
        <v>14</v>
      </c>
      <c r="J1292" t="s">
        <v>40</v>
      </c>
      <c r="K1292" t="s">
        <v>29</v>
      </c>
      <c r="L1292" t="s">
        <v>17</v>
      </c>
    </row>
    <row r="1293" spans="1:12" x14ac:dyDescent="0.25">
      <c r="A1293" t="s">
        <v>43</v>
      </c>
      <c r="B1293">
        <v>0</v>
      </c>
      <c r="C1293">
        <v>2041</v>
      </c>
      <c r="D1293" t="s">
        <v>18</v>
      </c>
      <c r="E1293">
        <v>9214.3027772470305</v>
      </c>
      <c r="F1293">
        <v>10</v>
      </c>
      <c r="G1293">
        <v>47</v>
      </c>
      <c r="H1293">
        <v>10</v>
      </c>
      <c r="I1293" t="s">
        <v>14</v>
      </c>
      <c r="J1293" t="s">
        <v>40</v>
      </c>
      <c r="K1293" t="s">
        <v>29</v>
      </c>
      <c r="L1293" t="s">
        <v>17</v>
      </c>
    </row>
    <row r="1294" spans="1:12" x14ac:dyDescent="0.25">
      <c r="A1294" t="s">
        <v>44</v>
      </c>
      <c r="B1294">
        <v>0</v>
      </c>
      <c r="C1294">
        <v>2041</v>
      </c>
      <c r="D1294" t="s">
        <v>13</v>
      </c>
      <c r="E1294">
        <v>9214.3173580984294</v>
      </c>
      <c r="F1294">
        <v>5</v>
      </c>
      <c r="G1294">
        <v>11</v>
      </c>
      <c r="H1294">
        <v>5</v>
      </c>
      <c r="I1294" t="s">
        <v>14</v>
      </c>
      <c r="J1294" t="s">
        <v>40</v>
      </c>
      <c r="K1294" t="s">
        <v>29</v>
      </c>
      <c r="L1294" t="s">
        <v>31</v>
      </c>
    </row>
    <row r="1295" spans="1:12" x14ac:dyDescent="0.25">
      <c r="A1295" t="s">
        <v>44</v>
      </c>
      <c r="B1295">
        <v>0</v>
      </c>
      <c r="C1295">
        <v>2041</v>
      </c>
      <c r="D1295" t="s">
        <v>18</v>
      </c>
      <c r="E1295">
        <v>9214.3173580984294</v>
      </c>
      <c r="F1295">
        <v>10</v>
      </c>
      <c r="G1295">
        <v>47</v>
      </c>
      <c r="H1295">
        <v>10</v>
      </c>
      <c r="I1295" t="s">
        <v>14</v>
      </c>
      <c r="J1295" t="s">
        <v>40</v>
      </c>
      <c r="K1295" t="s">
        <v>29</v>
      </c>
      <c r="L1295" t="s">
        <v>31</v>
      </c>
    </row>
    <row r="1296" spans="1:12" x14ac:dyDescent="0.25">
      <c r="A1296" t="s">
        <v>45</v>
      </c>
      <c r="B1296">
        <v>0</v>
      </c>
      <c r="C1296">
        <v>2041</v>
      </c>
      <c r="D1296" t="s">
        <v>13</v>
      </c>
      <c r="E1296">
        <v>31589.342885225</v>
      </c>
      <c r="F1296">
        <v>5</v>
      </c>
      <c r="G1296">
        <v>3</v>
      </c>
      <c r="H1296">
        <v>3</v>
      </c>
      <c r="I1296" t="s">
        <v>14</v>
      </c>
      <c r="J1296" t="s">
        <v>46</v>
      </c>
      <c r="K1296" t="s">
        <v>27</v>
      </c>
      <c r="L1296" t="s">
        <v>17</v>
      </c>
    </row>
    <row r="1297" spans="1:12" x14ac:dyDescent="0.25">
      <c r="A1297" t="s">
        <v>45</v>
      </c>
      <c r="B1297">
        <v>0</v>
      </c>
      <c r="C1297">
        <v>2041</v>
      </c>
      <c r="D1297" t="s">
        <v>18</v>
      </c>
      <c r="E1297">
        <v>31589.342885225</v>
      </c>
      <c r="F1297">
        <v>10</v>
      </c>
      <c r="G1297">
        <v>6</v>
      </c>
      <c r="H1297">
        <v>6</v>
      </c>
      <c r="I1297" t="s">
        <v>14</v>
      </c>
      <c r="J1297" t="s">
        <v>46</v>
      </c>
      <c r="K1297" t="s">
        <v>27</v>
      </c>
      <c r="L1297" t="s">
        <v>17</v>
      </c>
    </row>
    <row r="1298" spans="1:12" x14ac:dyDescent="0.25">
      <c r="A1298" t="s">
        <v>47</v>
      </c>
      <c r="B1298">
        <v>0</v>
      </c>
      <c r="C1298">
        <v>2041</v>
      </c>
      <c r="D1298" t="s">
        <v>13</v>
      </c>
      <c r="E1298">
        <v>31589.327392090399</v>
      </c>
      <c r="F1298">
        <v>5</v>
      </c>
      <c r="G1298">
        <v>3</v>
      </c>
      <c r="H1298">
        <v>3</v>
      </c>
      <c r="I1298" t="s">
        <v>14</v>
      </c>
      <c r="J1298" t="s">
        <v>46</v>
      </c>
      <c r="K1298" t="s">
        <v>29</v>
      </c>
      <c r="L1298" t="s">
        <v>17</v>
      </c>
    </row>
    <row r="1299" spans="1:12" x14ac:dyDescent="0.25">
      <c r="A1299" t="s">
        <v>47</v>
      </c>
      <c r="B1299">
        <v>0</v>
      </c>
      <c r="C1299">
        <v>2041</v>
      </c>
      <c r="D1299" t="s">
        <v>18</v>
      </c>
      <c r="E1299">
        <v>31589.327392090399</v>
      </c>
      <c r="F1299">
        <v>10</v>
      </c>
      <c r="G1299">
        <v>14</v>
      </c>
      <c r="H1299">
        <v>10</v>
      </c>
      <c r="I1299" t="s">
        <v>14</v>
      </c>
      <c r="J1299" t="s">
        <v>46</v>
      </c>
      <c r="K1299" t="s">
        <v>29</v>
      </c>
      <c r="L1299" t="s">
        <v>17</v>
      </c>
    </row>
    <row r="1300" spans="1:12" x14ac:dyDescent="0.25">
      <c r="A1300" t="s">
        <v>48</v>
      </c>
      <c r="B1300">
        <v>0</v>
      </c>
      <c r="C1300">
        <v>2041</v>
      </c>
      <c r="D1300" t="s">
        <v>13</v>
      </c>
      <c r="E1300">
        <v>31589.3231973726</v>
      </c>
      <c r="F1300">
        <v>5</v>
      </c>
      <c r="G1300">
        <v>3</v>
      </c>
      <c r="H1300">
        <v>3</v>
      </c>
      <c r="I1300" t="s">
        <v>14</v>
      </c>
      <c r="J1300" t="s">
        <v>46</v>
      </c>
      <c r="K1300" t="s">
        <v>29</v>
      </c>
      <c r="L1300" t="s">
        <v>31</v>
      </c>
    </row>
    <row r="1301" spans="1:12" x14ac:dyDescent="0.25">
      <c r="A1301" t="s">
        <v>48</v>
      </c>
      <c r="B1301">
        <v>0</v>
      </c>
      <c r="C1301">
        <v>2041</v>
      </c>
      <c r="D1301" t="s">
        <v>18</v>
      </c>
      <c r="E1301">
        <v>31589.3231973726</v>
      </c>
      <c r="F1301">
        <v>10</v>
      </c>
      <c r="G1301">
        <v>14</v>
      </c>
      <c r="H1301">
        <v>10</v>
      </c>
      <c r="I1301" t="s">
        <v>14</v>
      </c>
      <c r="J1301" t="s">
        <v>46</v>
      </c>
      <c r="K1301" t="s">
        <v>29</v>
      </c>
      <c r="L1301" t="s">
        <v>31</v>
      </c>
    </row>
    <row r="1302" spans="1:12" x14ac:dyDescent="0.25">
      <c r="A1302" t="s">
        <v>49</v>
      </c>
      <c r="B1302">
        <v>0</v>
      </c>
      <c r="C1302">
        <v>2041</v>
      </c>
      <c r="D1302" t="s">
        <v>13</v>
      </c>
      <c r="E1302">
        <v>23827.812859276899</v>
      </c>
      <c r="F1302">
        <v>5</v>
      </c>
      <c r="G1302">
        <v>4</v>
      </c>
      <c r="H1302">
        <v>4</v>
      </c>
      <c r="I1302" t="s">
        <v>14</v>
      </c>
      <c r="J1302" t="s">
        <v>50</v>
      </c>
      <c r="K1302" t="s">
        <v>16</v>
      </c>
      <c r="L1302" t="s">
        <v>17</v>
      </c>
    </row>
    <row r="1303" spans="1:12" x14ac:dyDescent="0.25">
      <c r="A1303" t="s">
        <v>49</v>
      </c>
      <c r="B1303">
        <v>0</v>
      </c>
      <c r="C1303">
        <v>2041</v>
      </c>
      <c r="D1303" t="s">
        <v>18</v>
      </c>
      <c r="E1303">
        <v>23827.812859276899</v>
      </c>
      <c r="F1303">
        <v>10</v>
      </c>
      <c r="G1303">
        <v>5</v>
      </c>
      <c r="H1303">
        <v>5</v>
      </c>
      <c r="I1303" t="s">
        <v>14</v>
      </c>
      <c r="J1303" t="s">
        <v>50</v>
      </c>
      <c r="K1303" t="s">
        <v>16</v>
      </c>
      <c r="L1303" t="s">
        <v>17</v>
      </c>
    </row>
    <row r="1304" spans="1:12" x14ac:dyDescent="0.25">
      <c r="A1304" t="s">
        <v>51</v>
      </c>
      <c r="B1304">
        <v>0</v>
      </c>
      <c r="C1304">
        <v>2041</v>
      </c>
      <c r="D1304" t="s">
        <v>13</v>
      </c>
      <c r="E1304">
        <v>23827.806678159199</v>
      </c>
      <c r="F1304">
        <v>5</v>
      </c>
      <c r="G1304">
        <v>2</v>
      </c>
      <c r="H1304">
        <v>2</v>
      </c>
      <c r="I1304" t="s">
        <v>14</v>
      </c>
      <c r="J1304" t="s">
        <v>50</v>
      </c>
      <c r="K1304" t="s">
        <v>23</v>
      </c>
      <c r="L1304" t="s">
        <v>24</v>
      </c>
    </row>
    <row r="1305" spans="1:12" x14ac:dyDescent="0.25">
      <c r="A1305" t="s">
        <v>51</v>
      </c>
      <c r="B1305">
        <v>0</v>
      </c>
      <c r="C1305">
        <v>2041</v>
      </c>
      <c r="D1305" t="s">
        <v>18</v>
      </c>
      <c r="E1305">
        <v>23827.806678159199</v>
      </c>
      <c r="F1305">
        <v>10</v>
      </c>
      <c r="G1305">
        <v>5</v>
      </c>
      <c r="H1305">
        <v>5</v>
      </c>
      <c r="I1305" t="s">
        <v>14</v>
      </c>
      <c r="J1305" t="s">
        <v>50</v>
      </c>
      <c r="K1305" t="s">
        <v>23</v>
      </c>
      <c r="L1305" t="s">
        <v>24</v>
      </c>
    </row>
    <row r="1306" spans="1:12" x14ac:dyDescent="0.25">
      <c r="A1306" t="s">
        <v>52</v>
      </c>
      <c r="B1306">
        <v>0</v>
      </c>
      <c r="C1306">
        <v>2041</v>
      </c>
      <c r="D1306" t="s">
        <v>13</v>
      </c>
      <c r="E1306">
        <v>23827.8870739267</v>
      </c>
      <c r="F1306">
        <v>5</v>
      </c>
      <c r="G1306">
        <v>4</v>
      </c>
      <c r="H1306">
        <v>4</v>
      </c>
      <c r="I1306" t="s">
        <v>14</v>
      </c>
      <c r="J1306" t="s">
        <v>50</v>
      </c>
      <c r="K1306" t="s">
        <v>23</v>
      </c>
      <c r="L1306" t="s">
        <v>17</v>
      </c>
    </row>
    <row r="1307" spans="1:12" x14ac:dyDescent="0.25">
      <c r="A1307" t="s">
        <v>52</v>
      </c>
      <c r="B1307">
        <v>0</v>
      </c>
      <c r="C1307">
        <v>2041</v>
      </c>
      <c r="D1307" t="s">
        <v>18</v>
      </c>
      <c r="E1307">
        <v>23827.8870739267</v>
      </c>
      <c r="F1307">
        <v>10</v>
      </c>
      <c r="G1307">
        <v>5</v>
      </c>
      <c r="H1307">
        <v>5</v>
      </c>
      <c r="I1307" t="s">
        <v>14</v>
      </c>
      <c r="J1307" t="s">
        <v>50</v>
      </c>
      <c r="K1307" t="s">
        <v>23</v>
      </c>
      <c r="L1307" t="s">
        <v>17</v>
      </c>
    </row>
    <row r="1308" spans="1:12" x14ac:dyDescent="0.25">
      <c r="A1308" t="s">
        <v>53</v>
      </c>
      <c r="B1308">
        <v>0</v>
      </c>
      <c r="C1308">
        <v>2041</v>
      </c>
      <c r="D1308" t="s">
        <v>13</v>
      </c>
      <c r="E1308">
        <v>23827.861792747401</v>
      </c>
      <c r="F1308">
        <v>5</v>
      </c>
      <c r="G1308">
        <v>2</v>
      </c>
      <c r="H1308">
        <v>2</v>
      </c>
      <c r="I1308" t="s">
        <v>14</v>
      </c>
      <c r="J1308" t="s">
        <v>50</v>
      </c>
      <c r="K1308" t="s">
        <v>27</v>
      </c>
      <c r="L1308" t="s">
        <v>24</v>
      </c>
    </row>
    <row r="1309" spans="1:12" x14ac:dyDescent="0.25">
      <c r="A1309" t="s">
        <v>53</v>
      </c>
      <c r="B1309">
        <v>0</v>
      </c>
      <c r="C1309">
        <v>2041</v>
      </c>
      <c r="D1309" t="s">
        <v>18</v>
      </c>
      <c r="E1309">
        <v>23827.861792747401</v>
      </c>
      <c r="F1309">
        <v>10</v>
      </c>
      <c r="G1309">
        <v>5</v>
      </c>
      <c r="H1309">
        <v>5</v>
      </c>
      <c r="I1309" t="s">
        <v>14</v>
      </c>
      <c r="J1309" t="s">
        <v>50</v>
      </c>
      <c r="K1309" t="s">
        <v>27</v>
      </c>
      <c r="L1309" t="s">
        <v>24</v>
      </c>
    </row>
    <row r="1310" spans="1:12" x14ac:dyDescent="0.25">
      <c r="A1310" t="s">
        <v>54</v>
      </c>
      <c r="B1310">
        <v>0</v>
      </c>
      <c r="C1310">
        <v>2041</v>
      </c>
      <c r="D1310" t="s">
        <v>13</v>
      </c>
      <c r="E1310">
        <v>23827.8663938354</v>
      </c>
      <c r="F1310">
        <v>5</v>
      </c>
      <c r="G1310">
        <v>4</v>
      </c>
      <c r="H1310">
        <v>4</v>
      </c>
      <c r="I1310" t="s">
        <v>14</v>
      </c>
      <c r="J1310" t="s">
        <v>50</v>
      </c>
      <c r="K1310" t="s">
        <v>27</v>
      </c>
      <c r="L1310" t="s">
        <v>17</v>
      </c>
    </row>
    <row r="1311" spans="1:12" x14ac:dyDescent="0.25">
      <c r="A1311" t="s">
        <v>54</v>
      </c>
      <c r="B1311">
        <v>0</v>
      </c>
      <c r="C1311">
        <v>2041</v>
      </c>
      <c r="D1311" t="s">
        <v>18</v>
      </c>
      <c r="E1311">
        <v>23827.8663938354</v>
      </c>
      <c r="F1311">
        <v>10</v>
      </c>
      <c r="G1311">
        <v>8</v>
      </c>
      <c r="H1311">
        <v>8</v>
      </c>
      <c r="I1311" t="s">
        <v>14</v>
      </c>
      <c r="J1311" t="s">
        <v>50</v>
      </c>
      <c r="K1311" t="s">
        <v>27</v>
      </c>
      <c r="L1311" t="s">
        <v>17</v>
      </c>
    </row>
    <row r="1312" spans="1:12" x14ac:dyDescent="0.25">
      <c r="A1312" t="s">
        <v>55</v>
      </c>
      <c r="B1312">
        <v>0</v>
      </c>
      <c r="C1312">
        <v>2041</v>
      </c>
      <c r="D1312" t="s">
        <v>13</v>
      </c>
      <c r="E1312">
        <v>23827.823507722202</v>
      </c>
      <c r="F1312">
        <v>5</v>
      </c>
      <c r="G1312">
        <v>2</v>
      </c>
      <c r="H1312">
        <v>2</v>
      </c>
      <c r="I1312" t="s">
        <v>14</v>
      </c>
      <c r="J1312" t="s">
        <v>50</v>
      </c>
      <c r="K1312" t="s">
        <v>29</v>
      </c>
      <c r="L1312" t="s">
        <v>24</v>
      </c>
    </row>
    <row r="1313" spans="1:12" x14ac:dyDescent="0.25">
      <c r="A1313" t="s">
        <v>55</v>
      </c>
      <c r="B1313">
        <v>0</v>
      </c>
      <c r="C1313">
        <v>2041</v>
      </c>
      <c r="D1313" t="s">
        <v>18</v>
      </c>
      <c r="E1313">
        <v>23827.823507722202</v>
      </c>
      <c r="F1313">
        <v>10</v>
      </c>
      <c r="G1313">
        <v>5</v>
      </c>
      <c r="H1313">
        <v>5</v>
      </c>
      <c r="I1313" t="s">
        <v>14</v>
      </c>
      <c r="J1313" t="s">
        <v>50</v>
      </c>
      <c r="K1313" t="s">
        <v>29</v>
      </c>
      <c r="L1313" t="s">
        <v>24</v>
      </c>
    </row>
    <row r="1314" spans="1:12" x14ac:dyDescent="0.25">
      <c r="A1314" t="s">
        <v>56</v>
      </c>
      <c r="B1314">
        <v>0</v>
      </c>
      <c r="C1314">
        <v>2041</v>
      </c>
      <c r="D1314" t="s">
        <v>13</v>
      </c>
      <c r="E1314">
        <v>23827.8257464175</v>
      </c>
      <c r="F1314">
        <v>5</v>
      </c>
      <c r="G1314">
        <v>4</v>
      </c>
      <c r="H1314">
        <v>4</v>
      </c>
      <c r="I1314" t="s">
        <v>14</v>
      </c>
      <c r="J1314" t="s">
        <v>50</v>
      </c>
      <c r="K1314" t="s">
        <v>29</v>
      </c>
      <c r="L1314" t="s">
        <v>17</v>
      </c>
    </row>
    <row r="1315" spans="1:12" x14ac:dyDescent="0.25">
      <c r="A1315" t="s">
        <v>56</v>
      </c>
      <c r="B1315">
        <v>0</v>
      </c>
      <c r="C1315">
        <v>2041</v>
      </c>
      <c r="D1315" t="s">
        <v>18</v>
      </c>
      <c r="E1315">
        <v>23827.8257464175</v>
      </c>
      <c r="F1315">
        <v>10</v>
      </c>
      <c r="G1315">
        <v>18</v>
      </c>
      <c r="H1315">
        <v>10</v>
      </c>
      <c r="I1315" t="s">
        <v>14</v>
      </c>
      <c r="J1315" t="s">
        <v>50</v>
      </c>
      <c r="K1315" t="s">
        <v>29</v>
      </c>
      <c r="L1315" t="s">
        <v>17</v>
      </c>
    </row>
    <row r="1316" spans="1:12" x14ac:dyDescent="0.25">
      <c r="A1316" t="s">
        <v>57</v>
      </c>
      <c r="B1316">
        <v>0</v>
      </c>
      <c r="C1316">
        <v>2041</v>
      </c>
      <c r="D1316" t="s">
        <v>13</v>
      </c>
      <c r="E1316">
        <v>23827.796835913701</v>
      </c>
      <c r="F1316">
        <v>5</v>
      </c>
      <c r="G1316">
        <v>4</v>
      </c>
      <c r="H1316">
        <v>4</v>
      </c>
      <c r="I1316" t="s">
        <v>14</v>
      </c>
      <c r="J1316" t="s">
        <v>50</v>
      </c>
      <c r="K1316" t="s">
        <v>29</v>
      </c>
      <c r="L1316" t="s">
        <v>31</v>
      </c>
    </row>
    <row r="1317" spans="1:12" x14ac:dyDescent="0.25">
      <c r="A1317" t="s">
        <v>57</v>
      </c>
      <c r="B1317">
        <v>0</v>
      </c>
      <c r="C1317">
        <v>2041</v>
      </c>
      <c r="D1317" t="s">
        <v>18</v>
      </c>
      <c r="E1317">
        <v>23827.796835913701</v>
      </c>
      <c r="F1317">
        <v>10</v>
      </c>
      <c r="G1317">
        <v>18</v>
      </c>
      <c r="H1317">
        <v>10</v>
      </c>
      <c r="I1317" t="s">
        <v>14</v>
      </c>
      <c r="J1317" t="s">
        <v>50</v>
      </c>
      <c r="K1317" t="s">
        <v>29</v>
      </c>
      <c r="L1317" t="s">
        <v>31</v>
      </c>
    </row>
    <row r="1318" spans="1:12" x14ac:dyDescent="0.25">
      <c r="A1318" t="s">
        <v>58</v>
      </c>
      <c r="B1318">
        <v>0</v>
      </c>
      <c r="C1318">
        <v>2041</v>
      </c>
      <c r="D1318" t="s">
        <v>13</v>
      </c>
      <c r="E1318">
        <v>37718.126724996298</v>
      </c>
      <c r="F1318">
        <v>5</v>
      </c>
      <c r="G1318">
        <v>3</v>
      </c>
      <c r="H1318">
        <v>3</v>
      </c>
      <c r="I1318" t="s">
        <v>14</v>
      </c>
      <c r="J1318" t="s">
        <v>59</v>
      </c>
      <c r="K1318" t="s">
        <v>16</v>
      </c>
      <c r="L1318" t="s">
        <v>17</v>
      </c>
    </row>
    <row r="1319" spans="1:12" x14ac:dyDescent="0.25">
      <c r="A1319" t="s">
        <v>58</v>
      </c>
      <c r="B1319">
        <v>0</v>
      </c>
      <c r="C1319">
        <v>2041</v>
      </c>
      <c r="D1319" t="s">
        <v>18</v>
      </c>
      <c r="E1319">
        <v>37718.126724996298</v>
      </c>
      <c r="F1319">
        <v>10</v>
      </c>
      <c r="G1319">
        <v>3</v>
      </c>
      <c r="H1319">
        <v>3</v>
      </c>
      <c r="I1319" t="s">
        <v>14</v>
      </c>
      <c r="J1319" t="s">
        <v>59</v>
      </c>
      <c r="K1319" t="s">
        <v>16</v>
      </c>
      <c r="L1319" t="s">
        <v>17</v>
      </c>
    </row>
    <row r="1320" spans="1:12" x14ac:dyDescent="0.25">
      <c r="A1320" t="s">
        <v>60</v>
      </c>
      <c r="B1320">
        <v>0</v>
      </c>
      <c r="C1320">
        <v>2041</v>
      </c>
      <c r="D1320" t="s">
        <v>13</v>
      </c>
      <c r="E1320">
        <v>37718.106935658303</v>
      </c>
      <c r="F1320">
        <v>5</v>
      </c>
      <c r="G1320">
        <v>1</v>
      </c>
      <c r="H1320">
        <v>1</v>
      </c>
      <c r="I1320" t="s">
        <v>14</v>
      </c>
      <c r="J1320" t="s">
        <v>59</v>
      </c>
      <c r="K1320" t="s">
        <v>23</v>
      </c>
      <c r="L1320" t="s">
        <v>24</v>
      </c>
    </row>
    <row r="1321" spans="1:12" x14ac:dyDescent="0.25">
      <c r="A1321" t="s">
        <v>60</v>
      </c>
      <c r="B1321">
        <v>0</v>
      </c>
      <c r="C1321">
        <v>2041</v>
      </c>
      <c r="D1321" t="s">
        <v>18</v>
      </c>
      <c r="E1321">
        <v>37718.106935658303</v>
      </c>
      <c r="F1321">
        <v>10</v>
      </c>
      <c r="G1321">
        <v>3</v>
      </c>
      <c r="H1321">
        <v>3</v>
      </c>
      <c r="I1321" t="s">
        <v>14</v>
      </c>
      <c r="J1321" t="s">
        <v>59</v>
      </c>
      <c r="K1321" t="s">
        <v>23</v>
      </c>
      <c r="L1321" t="s">
        <v>24</v>
      </c>
    </row>
    <row r="1322" spans="1:12" x14ac:dyDescent="0.25">
      <c r="A1322" t="s">
        <v>61</v>
      </c>
      <c r="B1322">
        <v>0</v>
      </c>
      <c r="C1322">
        <v>2041</v>
      </c>
      <c r="D1322" t="s">
        <v>13</v>
      </c>
      <c r="E1322">
        <v>37718.218461373101</v>
      </c>
      <c r="F1322">
        <v>5</v>
      </c>
      <c r="G1322">
        <v>3</v>
      </c>
      <c r="H1322">
        <v>3</v>
      </c>
      <c r="I1322" t="s">
        <v>14</v>
      </c>
      <c r="J1322" t="s">
        <v>59</v>
      </c>
      <c r="K1322" t="s">
        <v>23</v>
      </c>
      <c r="L1322" t="s">
        <v>17</v>
      </c>
    </row>
    <row r="1323" spans="1:12" x14ac:dyDescent="0.25">
      <c r="A1323" t="s">
        <v>61</v>
      </c>
      <c r="B1323">
        <v>0</v>
      </c>
      <c r="C1323">
        <v>2041</v>
      </c>
      <c r="D1323" t="s">
        <v>18</v>
      </c>
      <c r="E1323">
        <v>37718.218461373101</v>
      </c>
      <c r="F1323">
        <v>10</v>
      </c>
      <c r="G1323">
        <v>3</v>
      </c>
      <c r="H1323">
        <v>3</v>
      </c>
      <c r="I1323" t="s">
        <v>14</v>
      </c>
      <c r="J1323" t="s">
        <v>59</v>
      </c>
      <c r="K1323" t="s">
        <v>23</v>
      </c>
      <c r="L1323" t="s">
        <v>17</v>
      </c>
    </row>
    <row r="1324" spans="1:12" x14ac:dyDescent="0.25">
      <c r="A1324" t="s">
        <v>62</v>
      </c>
      <c r="B1324">
        <v>0</v>
      </c>
      <c r="C1324">
        <v>2041</v>
      </c>
      <c r="D1324" t="s">
        <v>13</v>
      </c>
      <c r="E1324">
        <v>37718.200229695503</v>
      </c>
      <c r="F1324">
        <v>5</v>
      </c>
      <c r="G1324">
        <v>1</v>
      </c>
      <c r="H1324">
        <v>1</v>
      </c>
      <c r="I1324" t="s">
        <v>14</v>
      </c>
      <c r="J1324" t="s">
        <v>59</v>
      </c>
      <c r="K1324" t="s">
        <v>27</v>
      </c>
      <c r="L1324" t="s">
        <v>24</v>
      </c>
    </row>
    <row r="1325" spans="1:12" x14ac:dyDescent="0.25">
      <c r="A1325" t="s">
        <v>62</v>
      </c>
      <c r="B1325">
        <v>0</v>
      </c>
      <c r="C1325">
        <v>2041</v>
      </c>
      <c r="D1325" t="s">
        <v>18</v>
      </c>
      <c r="E1325">
        <v>37718.200229695503</v>
      </c>
      <c r="F1325">
        <v>10</v>
      </c>
      <c r="G1325">
        <v>3</v>
      </c>
      <c r="H1325">
        <v>3</v>
      </c>
      <c r="I1325" t="s">
        <v>14</v>
      </c>
      <c r="J1325" t="s">
        <v>59</v>
      </c>
      <c r="K1325" t="s">
        <v>27</v>
      </c>
      <c r="L1325" t="s">
        <v>24</v>
      </c>
    </row>
    <row r="1326" spans="1:12" x14ac:dyDescent="0.25">
      <c r="A1326" t="s">
        <v>63</v>
      </c>
      <c r="B1326">
        <v>0</v>
      </c>
      <c r="C1326">
        <v>2041</v>
      </c>
      <c r="D1326" t="s">
        <v>13</v>
      </c>
      <c r="E1326">
        <v>37718.219291389003</v>
      </c>
      <c r="F1326">
        <v>5</v>
      </c>
      <c r="G1326">
        <v>3</v>
      </c>
      <c r="H1326">
        <v>3</v>
      </c>
      <c r="I1326" t="s">
        <v>14</v>
      </c>
      <c r="J1326" t="s">
        <v>59</v>
      </c>
      <c r="K1326" t="s">
        <v>27</v>
      </c>
      <c r="L1326" t="s">
        <v>17</v>
      </c>
    </row>
    <row r="1327" spans="1:12" x14ac:dyDescent="0.25">
      <c r="A1327" t="s">
        <v>63</v>
      </c>
      <c r="B1327">
        <v>0</v>
      </c>
      <c r="C1327">
        <v>2041</v>
      </c>
      <c r="D1327" t="s">
        <v>18</v>
      </c>
      <c r="E1327">
        <v>37718.219291389003</v>
      </c>
      <c r="F1327">
        <v>10</v>
      </c>
      <c r="G1327">
        <v>5</v>
      </c>
      <c r="H1327">
        <v>5</v>
      </c>
      <c r="I1327" t="s">
        <v>14</v>
      </c>
      <c r="J1327" t="s">
        <v>59</v>
      </c>
      <c r="K1327" t="s">
        <v>27</v>
      </c>
      <c r="L1327" t="s">
        <v>17</v>
      </c>
    </row>
    <row r="1328" spans="1:12" x14ac:dyDescent="0.25">
      <c r="A1328" t="s">
        <v>64</v>
      </c>
      <c r="B1328">
        <v>0</v>
      </c>
      <c r="C1328">
        <v>2041</v>
      </c>
      <c r="D1328" t="s">
        <v>13</v>
      </c>
      <c r="E1328">
        <v>37718.121508145799</v>
      </c>
      <c r="F1328">
        <v>5</v>
      </c>
      <c r="G1328">
        <v>1</v>
      </c>
      <c r="H1328">
        <v>1</v>
      </c>
      <c r="I1328" t="s">
        <v>14</v>
      </c>
      <c r="J1328" t="s">
        <v>59</v>
      </c>
      <c r="K1328" t="s">
        <v>29</v>
      </c>
      <c r="L1328" t="s">
        <v>24</v>
      </c>
    </row>
    <row r="1329" spans="1:12" x14ac:dyDescent="0.25">
      <c r="A1329" t="s">
        <v>64</v>
      </c>
      <c r="B1329">
        <v>0</v>
      </c>
      <c r="C1329">
        <v>2041</v>
      </c>
      <c r="D1329" t="s">
        <v>18</v>
      </c>
      <c r="E1329">
        <v>37718.121508145799</v>
      </c>
      <c r="F1329">
        <v>10</v>
      </c>
      <c r="G1329">
        <v>3</v>
      </c>
      <c r="H1329">
        <v>3</v>
      </c>
      <c r="I1329" t="s">
        <v>14</v>
      </c>
      <c r="J1329" t="s">
        <v>59</v>
      </c>
      <c r="K1329" t="s">
        <v>29</v>
      </c>
      <c r="L1329" t="s">
        <v>24</v>
      </c>
    </row>
    <row r="1330" spans="1:12" x14ac:dyDescent="0.25">
      <c r="A1330" t="s">
        <v>65</v>
      </c>
      <c r="B1330">
        <v>0</v>
      </c>
      <c r="C1330">
        <v>2041</v>
      </c>
      <c r="D1330" t="s">
        <v>13</v>
      </c>
      <c r="E1330">
        <v>37718.138631416201</v>
      </c>
      <c r="F1330">
        <v>5</v>
      </c>
      <c r="G1330">
        <v>3</v>
      </c>
      <c r="H1330">
        <v>3</v>
      </c>
      <c r="I1330" t="s">
        <v>14</v>
      </c>
      <c r="J1330" t="s">
        <v>59</v>
      </c>
      <c r="K1330" t="s">
        <v>29</v>
      </c>
      <c r="L1330" t="s">
        <v>17</v>
      </c>
    </row>
    <row r="1331" spans="1:12" x14ac:dyDescent="0.25">
      <c r="A1331" t="s">
        <v>65</v>
      </c>
      <c r="B1331">
        <v>0</v>
      </c>
      <c r="C1331">
        <v>2041</v>
      </c>
      <c r="D1331" t="s">
        <v>18</v>
      </c>
      <c r="E1331">
        <v>37718.138631416201</v>
      </c>
      <c r="F1331">
        <v>10</v>
      </c>
      <c r="G1331">
        <v>12</v>
      </c>
      <c r="H1331">
        <v>10</v>
      </c>
      <c r="I1331" t="s">
        <v>14</v>
      </c>
      <c r="J1331" t="s">
        <v>59</v>
      </c>
      <c r="K1331" t="s">
        <v>29</v>
      </c>
      <c r="L1331" t="s">
        <v>17</v>
      </c>
    </row>
    <row r="1332" spans="1:12" x14ac:dyDescent="0.25">
      <c r="A1332" t="s">
        <v>66</v>
      </c>
      <c r="B1332">
        <v>0</v>
      </c>
      <c r="C1332">
        <v>2041</v>
      </c>
      <c r="D1332" t="s">
        <v>13</v>
      </c>
      <c r="E1332">
        <v>37718.093957458397</v>
      </c>
      <c r="F1332">
        <v>5</v>
      </c>
      <c r="G1332">
        <v>3</v>
      </c>
      <c r="H1332">
        <v>3</v>
      </c>
      <c r="I1332" t="s">
        <v>14</v>
      </c>
      <c r="J1332" t="s">
        <v>59</v>
      </c>
      <c r="K1332" t="s">
        <v>29</v>
      </c>
      <c r="L1332" t="s">
        <v>31</v>
      </c>
    </row>
    <row r="1333" spans="1:12" x14ac:dyDescent="0.25">
      <c r="A1333" t="s">
        <v>66</v>
      </c>
      <c r="B1333">
        <v>0</v>
      </c>
      <c r="C1333">
        <v>2041</v>
      </c>
      <c r="D1333" t="s">
        <v>18</v>
      </c>
      <c r="E1333">
        <v>37718.093957458397</v>
      </c>
      <c r="F1333">
        <v>10</v>
      </c>
      <c r="G1333">
        <v>12</v>
      </c>
      <c r="H1333">
        <v>10</v>
      </c>
      <c r="I1333" t="s">
        <v>14</v>
      </c>
      <c r="J1333" t="s">
        <v>59</v>
      </c>
      <c r="K1333" t="s">
        <v>29</v>
      </c>
      <c r="L1333" t="s">
        <v>31</v>
      </c>
    </row>
    <row r="1334" spans="1:12" x14ac:dyDescent="0.25">
      <c r="A1334" t="s">
        <v>67</v>
      </c>
      <c r="B1334">
        <v>0</v>
      </c>
      <c r="C1334">
        <v>2041</v>
      </c>
      <c r="D1334" t="s">
        <v>13</v>
      </c>
      <c r="E1334">
        <v>6400.8995780451496</v>
      </c>
      <c r="F1334">
        <v>5</v>
      </c>
      <c r="G1334">
        <v>8</v>
      </c>
      <c r="H1334">
        <v>5</v>
      </c>
      <c r="I1334" t="s">
        <v>14</v>
      </c>
      <c r="J1334" t="s">
        <v>68</v>
      </c>
      <c r="K1334" t="s">
        <v>23</v>
      </c>
      <c r="L1334" t="s">
        <v>24</v>
      </c>
    </row>
    <row r="1335" spans="1:12" x14ac:dyDescent="0.25">
      <c r="A1335" t="s">
        <v>67</v>
      </c>
      <c r="B1335">
        <v>0</v>
      </c>
      <c r="C1335">
        <v>2041</v>
      </c>
      <c r="D1335" t="s">
        <v>18</v>
      </c>
      <c r="E1335">
        <v>6400.8995780451496</v>
      </c>
      <c r="F1335">
        <v>10</v>
      </c>
      <c r="G1335">
        <v>17</v>
      </c>
      <c r="H1335">
        <v>10</v>
      </c>
      <c r="I1335" t="s">
        <v>14</v>
      </c>
      <c r="J1335" t="s">
        <v>68</v>
      </c>
      <c r="K1335" t="s">
        <v>23</v>
      </c>
      <c r="L1335" t="s">
        <v>24</v>
      </c>
    </row>
    <row r="1336" spans="1:12" x14ac:dyDescent="0.25">
      <c r="A1336" t="s">
        <v>69</v>
      </c>
      <c r="B1336">
        <v>0</v>
      </c>
      <c r="C1336">
        <v>2041</v>
      </c>
      <c r="D1336" t="s">
        <v>13</v>
      </c>
      <c r="E1336">
        <v>6400.9063346288704</v>
      </c>
      <c r="F1336">
        <v>5</v>
      </c>
      <c r="G1336">
        <v>8</v>
      </c>
      <c r="H1336">
        <v>5</v>
      </c>
      <c r="I1336" t="s">
        <v>14</v>
      </c>
      <c r="J1336" t="s">
        <v>68</v>
      </c>
      <c r="K1336" t="s">
        <v>27</v>
      </c>
      <c r="L1336" t="s">
        <v>24</v>
      </c>
    </row>
    <row r="1337" spans="1:12" x14ac:dyDescent="0.25">
      <c r="A1337" t="s">
        <v>69</v>
      </c>
      <c r="B1337">
        <v>0</v>
      </c>
      <c r="C1337">
        <v>2041</v>
      </c>
      <c r="D1337" t="s">
        <v>18</v>
      </c>
      <c r="E1337">
        <v>6400.9063346288704</v>
      </c>
      <c r="F1337">
        <v>10</v>
      </c>
      <c r="G1337">
        <v>17</v>
      </c>
      <c r="H1337">
        <v>10</v>
      </c>
      <c r="I1337" t="s">
        <v>14</v>
      </c>
      <c r="J1337" t="s">
        <v>68</v>
      </c>
      <c r="K1337" t="s">
        <v>27</v>
      </c>
      <c r="L1337" t="s">
        <v>24</v>
      </c>
    </row>
    <row r="1338" spans="1:12" x14ac:dyDescent="0.25">
      <c r="A1338" t="s">
        <v>70</v>
      </c>
      <c r="B1338">
        <v>0</v>
      </c>
      <c r="C1338">
        <v>2041</v>
      </c>
      <c r="D1338" t="s">
        <v>13</v>
      </c>
      <c r="E1338">
        <v>6400.8959924474402</v>
      </c>
      <c r="F1338">
        <v>5</v>
      </c>
      <c r="G1338">
        <v>16</v>
      </c>
      <c r="H1338">
        <v>5</v>
      </c>
      <c r="I1338" t="s">
        <v>14</v>
      </c>
      <c r="J1338" t="s">
        <v>68</v>
      </c>
      <c r="K1338" t="s">
        <v>27</v>
      </c>
      <c r="L1338" t="s">
        <v>17</v>
      </c>
    </row>
    <row r="1339" spans="1:12" x14ac:dyDescent="0.25">
      <c r="A1339" t="s">
        <v>70</v>
      </c>
      <c r="B1339">
        <v>0</v>
      </c>
      <c r="C1339">
        <v>2041</v>
      </c>
      <c r="D1339" t="s">
        <v>18</v>
      </c>
      <c r="E1339">
        <v>6400.8959924474402</v>
      </c>
      <c r="F1339">
        <v>10</v>
      </c>
      <c r="G1339">
        <v>29</v>
      </c>
      <c r="H1339">
        <v>10</v>
      </c>
      <c r="I1339" t="s">
        <v>14</v>
      </c>
      <c r="J1339" t="s">
        <v>68</v>
      </c>
      <c r="K1339" t="s">
        <v>27</v>
      </c>
      <c r="L1339" t="s">
        <v>17</v>
      </c>
    </row>
    <row r="1340" spans="1:12" x14ac:dyDescent="0.25">
      <c r="A1340" t="s">
        <v>71</v>
      </c>
      <c r="B1340">
        <v>0</v>
      </c>
      <c r="C1340">
        <v>2041</v>
      </c>
      <c r="D1340" t="s">
        <v>13</v>
      </c>
      <c r="E1340">
        <v>6400.9015029822003</v>
      </c>
      <c r="F1340">
        <v>5</v>
      </c>
      <c r="G1340">
        <v>8</v>
      </c>
      <c r="H1340">
        <v>5</v>
      </c>
      <c r="I1340" t="s">
        <v>14</v>
      </c>
      <c r="J1340" t="s">
        <v>68</v>
      </c>
      <c r="K1340" t="s">
        <v>29</v>
      </c>
      <c r="L1340" t="s">
        <v>24</v>
      </c>
    </row>
    <row r="1341" spans="1:12" x14ac:dyDescent="0.25">
      <c r="A1341" t="s">
        <v>71</v>
      </c>
      <c r="B1341">
        <v>0</v>
      </c>
      <c r="C1341">
        <v>2041</v>
      </c>
      <c r="D1341" t="s">
        <v>18</v>
      </c>
      <c r="E1341">
        <v>6400.9015029822003</v>
      </c>
      <c r="F1341">
        <v>10</v>
      </c>
      <c r="G1341">
        <v>17</v>
      </c>
      <c r="H1341">
        <v>10</v>
      </c>
      <c r="I1341" t="s">
        <v>14</v>
      </c>
      <c r="J1341" t="s">
        <v>68</v>
      </c>
      <c r="K1341" t="s">
        <v>29</v>
      </c>
      <c r="L1341" t="s">
        <v>24</v>
      </c>
    </row>
    <row r="1342" spans="1:12" x14ac:dyDescent="0.25">
      <c r="A1342" t="s">
        <v>72</v>
      </c>
      <c r="B1342">
        <v>0</v>
      </c>
      <c r="C1342">
        <v>2041</v>
      </c>
      <c r="D1342" t="s">
        <v>13</v>
      </c>
      <c r="E1342">
        <v>6400.9145802083704</v>
      </c>
      <c r="F1342">
        <v>5</v>
      </c>
      <c r="G1342">
        <v>16</v>
      </c>
      <c r="H1342">
        <v>5</v>
      </c>
      <c r="I1342" t="s">
        <v>14</v>
      </c>
      <c r="J1342" t="s">
        <v>68</v>
      </c>
      <c r="K1342" t="s">
        <v>29</v>
      </c>
      <c r="L1342" t="s">
        <v>17</v>
      </c>
    </row>
    <row r="1343" spans="1:12" x14ac:dyDescent="0.25">
      <c r="A1343" t="s">
        <v>72</v>
      </c>
      <c r="B1343">
        <v>0</v>
      </c>
      <c r="C1343">
        <v>2041</v>
      </c>
      <c r="D1343" t="s">
        <v>18</v>
      </c>
      <c r="E1343">
        <v>6400.9145802083704</v>
      </c>
      <c r="F1343">
        <v>10</v>
      </c>
      <c r="G1343">
        <v>68</v>
      </c>
      <c r="H1343">
        <v>10</v>
      </c>
      <c r="I1343" t="s">
        <v>14</v>
      </c>
      <c r="J1343" t="s">
        <v>68</v>
      </c>
      <c r="K1343" t="s">
        <v>29</v>
      </c>
      <c r="L1343" t="s">
        <v>17</v>
      </c>
    </row>
    <row r="1344" spans="1:12" x14ac:dyDescent="0.25">
      <c r="A1344" t="s">
        <v>73</v>
      </c>
      <c r="B1344">
        <v>0</v>
      </c>
      <c r="C1344">
        <v>2041</v>
      </c>
      <c r="D1344" t="s">
        <v>13</v>
      </c>
      <c r="E1344">
        <v>77827.910812656701</v>
      </c>
      <c r="F1344">
        <v>5</v>
      </c>
      <c r="G1344">
        <v>1</v>
      </c>
      <c r="H1344">
        <v>1</v>
      </c>
      <c r="I1344" t="s">
        <v>14</v>
      </c>
      <c r="J1344" t="s">
        <v>74</v>
      </c>
      <c r="K1344" t="s">
        <v>27</v>
      </c>
      <c r="L1344" t="s">
        <v>17</v>
      </c>
    </row>
    <row r="1345" spans="1:12" x14ac:dyDescent="0.25">
      <c r="A1345" t="s">
        <v>73</v>
      </c>
      <c r="B1345">
        <v>0</v>
      </c>
      <c r="C1345">
        <v>2041</v>
      </c>
      <c r="D1345" t="s">
        <v>18</v>
      </c>
      <c r="E1345">
        <v>77827.910812656701</v>
      </c>
      <c r="F1345">
        <v>10</v>
      </c>
      <c r="G1345">
        <v>2</v>
      </c>
      <c r="H1345">
        <v>2</v>
      </c>
      <c r="I1345" t="s">
        <v>14</v>
      </c>
      <c r="J1345" t="s">
        <v>74</v>
      </c>
      <c r="K1345" t="s">
        <v>27</v>
      </c>
      <c r="L1345" t="s">
        <v>17</v>
      </c>
    </row>
    <row r="1346" spans="1:12" x14ac:dyDescent="0.25">
      <c r="A1346" t="s">
        <v>75</v>
      </c>
      <c r="B1346">
        <v>0</v>
      </c>
      <c r="C1346">
        <v>2041</v>
      </c>
      <c r="D1346" t="s">
        <v>13</v>
      </c>
      <c r="E1346">
        <v>77827.996907214707</v>
      </c>
      <c r="F1346">
        <v>5</v>
      </c>
      <c r="G1346">
        <v>1</v>
      </c>
      <c r="H1346">
        <v>1</v>
      </c>
      <c r="I1346" t="s">
        <v>14</v>
      </c>
      <c r="J1346" t="s">
        <v>74</v>
      </c>
      <c r="K1346" t="s">
        <v>29</v>
      </c>
      <c r="L1346" t="s">
        <v>17</v>
      </c>
    </row>
    <row r="1347" spans="1:12" x14ac:dyDescent="0.25">
      <c r="A1347" t="s">
        <v>75</v>
      </c>
      <c r="B1347">
        <v>0</v>
      </c>
      <c r="C1347">
        <v>2041</v>
      </c>
      <c r="D1347" t="s">
        <v>18</v>
      </c>
      <c r="E1347">
        <v>77827.996907214707</v>
      </c>
      <c r="F1347">
        <v>10</v>
      </c>
      <c r="G1347">
        <v>6</v>
      </c>
      <c r="H1347">
        <v>6</v>
      </c>
      <c r="I1347" t="s">
        <v>14</v>
      </c>
      <c r="J1347" t="s">
        <v>74</v>
      </c>
      <c r="K1347" t="s">
        <v>29</v>
      </c>
      <c r="L1347" t="s">
        <v>17</v>
      </c>
    </row>
    <row r="1348" spans="1:12" x14ac:dyDescent="0.25">
      <c r="A1348" t="s">
        <v>76</v>
      </c>
      <c r="B1348">
        <v>0</v>
      </c>
      <c r="C1348">
        <v>2041</v>
      </c>
      <c r="D1348" t="s">
        <v>13</v>
      </c>
      <c r="E1348">
        <v>77827.9801284313</v>
      </c>
      <c r="F1348">
        <v>5</v>
      </c>
      <c r="G1348">
        <v>1</v>
      </c>
      <c r="H1348">
        <v>1</v>
      </c>
      <c r="I1348" t="s">
        <v>14</v>
      </c>
      <c r="J1348" t="s">
        <v>74</v>
      </c>
      <c r="K1348" t="s">
        <v>29</v>
      </c>
      <c r="L1348" t="s">
        <v>31</v>
      </c>
    </row>
    <row r="1349" spans="1:12" x14ac:dyDescent="0.25">
      <c r="A1349" t="s">
        <v>76</v>
      </c>
      <c r="B1349">
        <v>0</v>
      </c>
      <c r="C1349">
        <v>2041</v>
      </c>
      <c r="D1349" t="s">
        <v>18</v>
      </c>
      <c r="E1349">
        <v>77827.9801284313</v>
      </c>
      <c r="F1349">
        <v>10</v>
      </c>
      <c r="G1349">
        <v>6</v>
      </c>
      <c r="H1349">
        <v>6</v>
      </c>
      <c r="I1349" t="s">
        <v>14</v>
      </c>
      <c r="J1349" t="s">
        <v>74</v>
      </c>
      <c r="K1349" t="s">
        <v>29</v>
      </c>
      <c r="L1349" t="s">
        <v>31</v>
      </c>
    </row>
    <row r="1350" spans="1:12" x14ac:dyDescent="0.25">
      <c r="A1350" t="s">
        <v>77</v>
      </c>
      <c r="B1350">
        <v>0</v>
      </c>
      <c r="C1350">
        <v>2041</v>
      </c>
      <c r="D1350" t="s">
        <v>13</v>
      </c>
      <c r="E1350">
        <v>150053.75077126001</v>
      </c>
      <c r="F1350">
        <v>5</v>
      </c>
      <c r="G1350">
        <v>1</v>
      </c>
      <c r="H1350">
        <v>1</v>
      </c>
      <c r="I1350" t="s">
        <v>14</v>
      </c>
      <c r="J1350" t="s">
        <v>78</v>
      </c>
      <c r="K1350" t="s">
        <v>29</v>
      </c>
      <c r="L1350" t="s">
        <v>17</v>
      </c>
    </row>
    <row r="1351" spans="1:12" x14ac:dyDescent="0.25">
      <c r="A1351" t="s">
        <v>77</v>
      </c>
      <c r="B1351">
        <v>0</v>
      </c>
      <c r="C1351">
        <v>2041</v>
      </c>
      <c r="D1351" t="s">
        <v>18</v>
      </c>
      <c r="E1351">
        <v>150053.75077126001</v>
      </c>
      <c r="F1351">
        <v>10</v>
      </c>
      <c r="G1351">
        <v>3</v>
      </c>
      <c r="H1351">
        <v>3</v>
      </c>
      <c r="I1351" t="s">
        <v>14</v>
      </c>
      <c r="J1351" t="s">
        <v>78</v>
      </c>
      <c r="K1351" t="s">
        <v>29</v>
      </c>
      <c r="L1351" t="s">
        <v>17</v>
      </c>
    </row>
    <row r="1352" spans="1:12" x14ac:dyDescent="0.25">
      <c r="A1352" t="s">
        <v>12</v>
      </c>
      <c r="B1352">
        <v>0</v>
      </c>
      <c r="C1352">
        <v>2042</v>
      </c>
      <c r="D1352" t="s">
        <v>13</v>
      </c>
      <c r="E1352">
        <v>15019.194314344601</v>
      </c>
      <c r="F1352">
        <v>5</v>
      </c>
      <c r="G1352">
        <v>7</v>
      </c>
      <c r="H1352">
        <v>5</v>
      </c>
      <c r="I1352" t="s">
        <v>14</v>
      </c>
      <c r="J1352" t="s">
        <v>15</v>
      </c>
      <c r="K1352" t="s">
        <v>16</v>
      </c>
      <c r="L1352" t="s">
        <v>17</v>
      </c>
    </row>
    <row r="1353" spans="1:12" x14ac:dyDescent="0.25">
      <c r="A1353" t="s">
        <v>12</v>
      </c>
      <c r="B1353">
        <v>0</v>
      </c>
      <c r="C1353">
        <v>2042</v>
      </c>
      <c r="D1353" t="s">
        <v>18</v>
      </c>
      <c r="E1353">
        <v>15019.194314344601</v>
      </c>
      <c r="F1353">
        <v>10</v>
      </c>
      <c r="G1353">
        <v>7</v>
      </c>
      <c r="H1353">
        <v>7</v>
      </c>
      <c r="I1353" t="s">
        <v>14</v>
      </c>
      <c r="J1353" t="s">
        <v>15</v>
      </c>
      <c r="K1353" t="s">
        <v>16</v>
      </c>
      <c r="L1353" t="s">
        <v>17</v>
      </c>
    </row>
    <row r="1354" spans="1:12" x14ac:dyDescent="0.25">
      <c r="A1354" t="s">
        <v>19</v>
      </c>
      <c r="B1354">
        <v>0</v>
      </c>
      <c r="C1354">
        <v>2042</v>
      </c>
      <c r="D1354" t="s">
        <v>13</v>
      </c>
      <c r="E1354">
        <v>15019.2183726851</v>
      </c>
      <c r="F1354">
        <v>5</v>
      </c>
      <c r="G1354">
        <v>7</v>
      </c>
      <c r="H1354">
        <v>5</v>
      </c>
      <c r="I1354" t="s">
        <v>14</v>
      </c>
      <c r="J1354" t="s">
        <v>20</v>
      </c>
      <c r="K1354" t="s">
        <v>16</v>
      </c>
      <c r="L1354" t="s">
        <v>17</v>
      </c>
    </row>
    <row r="1355" spans="1:12" x14ac:dyDescent="0.25">
      <c r="A1355" t="s">
        <v>19</v>
      </c>
      <c r="B1355">
        <v>0</v>
      </c>
      <c r="C1355">
        <v>2042</v>
      </c>
      <c r="D1355" t="s">
        <v>18</v>
      </c>
      <c r="E1355">
        <v>15019.2183726851</v>
      </c>
      <c r="F1355">
        <v>10</v>
      </c>
      <c r="G1355">
        <v>7</v>
      </c>
      <c r="H1355">
        <v>7</v>
      </c>
      <c r="I1355" t="s">
        <v>14</v>
      </c>
      <c r="J1355" t="s">
        <v>20</v>
      </c>
      <c r="K1355" t="s">
        <v>16</v>
      </c>
      <c r="L1355" t="s">
        <v>17</v>
      </c>
    </row>
    <row r="1356" spans="1:12" x14ac:dyDescent="0.25">
      <c r="A1356" t="s">
        <v>21</v>
      </c>
      <c r="B1356">
        <v>0</v>
      </c>
      <c r="C1356">
        <v>2042</v>
      </c>
      <c r="D1356" t="s">
        <v>13</v>
      </c>
      <c r="E1356">
        <v>38009.881545162098</v>
      </c>
      <c r="F1356">
        <v>5</v>
      </c>
      <c r="G1356">
        <v>1</v>
      </c>
      <c r="H1356">
        <v>1</v>
      </c>
      <c r="I1356" t="s">
        <v>14</v>
      </c>
      <c r="J1356" t="s">
        <v>22</v>
      </c>
      <c r="K1356" t="s">
        <v>23</v>
      </c>
      <c r="L1356" t="s">
        <v>24</v>
      </c>
    </row>
    <row r="1357" spans="1:12" x14ac:dyDescent="0.25">
      <c r="A1357" t="s">
        <v>21</v>
      </c>
      <c r="B1357">
        <v>0</v>
      </c>
      <c r="C1357">
        <v>2042</v>
      </c>
      <c r="D1357" t="s">
        <v>18</v>
      </c>
      <c r="E1357">
        <v>38009.881545162098</v>
      </c>
      <c r="F1357">
        <v>10</v>
      </c>
      <c r="G1357">
        <v>3</v>
      </c>
      <c r="H1357">
        <v>3</v>
      </c>
      <c r="I1357" t="s">
        <v>14</v>
      </c>
      <c r="J1357" t="s">
        <v>22</v>
      </c>
      <c r="K1357" t="s">
        <v>23</v>
      </c>
      <c r="L1357" t="s">
        <v>24</v>
      </c>
    </row>
    <row r="1358" spans="1:12" x14ac:dyDescent="0.25">
      <c r="A1358" t="s">
        <v>25</v>
      </c>
      <c r="B1358">
        <v>0</v>
      </c>
      <c r="C1358">
        <v>2042</v>
      </c>
      <c r="D1358" t="s">
        <v>13</v>
      </c>
      <c r="E1358">
        <v>38009.889657979496</v>
      </c>
      <c r="F1358">
        <v>5</v>
      </c>
      <c r="G1358">
        <v>3</v>
      </c>
      <c r="H1358">
        <v>3</v>
      </c>
      <c r="I1358" t="s">
        <v>14</v>
      </c>
      <c r="J1358" t="s">
        <v>22</v>
      </c>
      <c r="K1358" t="s">
        <v>23</v>
      </c>
      <c r="L1358" t="s">
        <v>17</v>
      </c>
    </row>
    <row r="1359" spans="1:12" x14ac:dyDescent="0.25">
      <c r="A1359" t="s">
        <v>25</v>
      </c>
      <c r="B1359">
        <v>0</v>
      </c>
      <c r="C1359">
        <v>2042</v>
      </c>
      <c r="D1359" t="s">
        <v>18</v>
      </c>
      <c r="E1359">
        <v>38009.889657979496</v>
      </c>
      <c r="F1359">
        <v>10</v>
      </c>
      <c r="G1359">
        <v>3</v>
      </c>
      <c r="H1359">
        <v>3</v>
      </c>
      <c r="I1359" t="s">
        <v>14</v>
      </c>
      <c r="J1359" t="s">
        <v>22</v>
      </c>
      <c r="K1359" t="s">
        <v>23</v>
      </c>
      <c r="L1359" t="s">
        <v>17</v>
      </c>
    </row>
    <row r="1360" spans="1:12" x14ac:dyDescent="0.25">
      <c r="A1360" t="s">
        <v>26</v>
      </c>
      <c r="B1360">
        <v>0</v>
      </c>
      <c r="C1360">
        <v>2042</v>
      </c>
      <c r="D1360" t="s">
        <v>13</v>
      </c>
      <c r="E1360">
        <v>38009.962501967697</v>
      </c>
      <c r="F1360">
        <v>5</v>
      </c>
      <c r="G1360">
        <v>3</v>
      </c>
      <c r="H1360">
        <v>3</v>
      </c>
      <c r="I1360" t="s">
        <v>14</v>
      </c>
      <c r="J1360" t="s">
        <v>22</v>
      </c>
      <c r="K1360" t="s">
        <v>27</v>
      </c>
      <c r="L1360" t="s">
        <v>17</v>
      </c>
    </row>
    <row r="1361" spans="1:12" x14ac:dyDescent="0.25">
      <c r="A1361" t="s">
        <v>26</v>
      </c>
      <c r="B1361">
        <v>0</v>
      </c>
      <c r="C1361">
        <v>2042</v>
      </c>
      <c r="D1361" t="s">
        <v>18</v>
      </c>
      <c r="E1361">
        <v>38009.962501967697</v>
      </c>
      <c r="F1361">
        <v>10</v>
      </c>
      <c r="G1361">
        <v>5</v>
      </c>
      <c r="H1361">
        <v>5</v>
      </c>
      <c r="I1361" t="s">
        <v>14</v>
      </c>
      <c r="J1361" t="s">
        <v>22</v>
      </c>
      <c r="K1361" t="s">
        <v>27</v>
      </c>
      <c r="L1361" t="s">
        <v>17</v>
      </c>
    </row>
    <row r="1362" spans="1:12" x14ac:dyDescent="0.25">
      <c r="A1362" t="s">
        <v>28</v>
      </c>
      <c r="B1362">
        <v>0</v>
      </c>
      <c r="C1362">
        <v>2042</v>
      </c>
      <c r="D1362" t="s">
        <v>13</v>
      </c>
      <c r="E1362">
        <v>38009.969613049398</v>
      </c>
      <c r="F1362">
        <v>5</v>
      </c>
      <c r="G1362">
        <v>3</v>
      </c>
      <c r="H1362">
        <v>3</v>
      </c>
      <c r="I1362" t="s">
        <v>14</v>
      </c>
      <c r="J1362" t="s">
        <v>22</v>
      </c>
      <c r="K1362" t="s">
        <v>29</v>
      </c>
      <c r="L1362" t="s">
        <v>17</v>
      </c>
    </row>
    <row r="1363" spans="1:12" x14ac:dyDescent="0.25">
      <c r="A1363" t="s">
        <v>28</v>
      </c>
      <c r="B1363">
        <v>0</v>
      </c>
      <c r="C1363">
        <v>2042</v>
      </c>
      <c r="D1363" t="s">
        <v>18</v>
      </c>
      <c r="E1363">
        <v>38009.969613049398</v>
      </c>
      <c r="F1363">
        <v>10</v>
      </c>
      <c r="G1363">
        <v>11</v>
      </c>
      <c r="H1363">
        <v>10</v>
      </c>
      <c r="I1363" t="s">
        <v>14</v>
      </c>
      <c r="J1363" t="s">
        <v>22</v>
      </c>
      <c r="K1363" t="s">
        <v>29</v>
      </c>
      <c r="L1363" t="s">
        <v>17</v>
      </c>
    </row>
    <row r="1364" spans="1:12" x14ac:dyDescent="0.25">
      <c r="A1364" t="s">
        <v>30</v>
      </c>
      <c r="B1364">
        <v>0</v>
      </c>
      <c r="C1364">
        <v>2042</v>
      </c>
      <c r="D1364" t="s">
        <v>13</v>
      </c>
      <c r="E1364">
        <v>38009.954816721998</v>
      </c>
      <c r="F1364">
        <v>5</v>
      </c>
      <c r="G1364">
        <v>3</v>
      </c>
      <c r="H1364">
        <v>3</v>
      </c>
      <c r="I1364" t="s">
        <v>14</v>
      </c>
      <c r="J1364" t="s">
        <v>22</v>
      </c>
      <c r="K1364" t="s">
        <v>29</v>
      </c>
      <c r="L1364" t="s">
        <v>31</v>
      </c>
    </row>
    <row r="1365" spans="1:12" x14ac:dyDescent="0.25">
      <c r="A1365" t="s">
        <v>30</v>
      </c>
      <c r="B1365">
        <v>0</v>
      </c>
      <c r="C1365">
        <v>2042</v>
      </c>
      <c r="D1365" t="s">
        <v>18</v>
      </c>
      <c r="E1365">
        <v>38009.954816721998</v>
      </c>
      <c r="F1365">
        <v>10</v>
      </c>
      <c r="G1365">
        <v>11</v>
      </c>
      <c r="H1365">
        <v>10</v>
      </c>
      <c r="I1365" t="s">
        <v>14</v>
      </c>
      <c r="J1365" t="s">
        <v>22</v>
      </c>
      <c r="K1365" t="s">
        <v>29</v>
      </c>
      <c r="L1365" t="s">
        <v>31</v>
      </c>
    </row>
    <row r="1366" spans="1:12" x14ac:dyDescent="0.25">
      <c r="A1366" t="s">
        <v>32</v>
      </c>
      <c r="B1366">
        <v>0</v>
      </c>
      <c r="C1366">
        <v>2042</v>
      </c>
      <c r="D1366" t="s">
        <v>13</v>
      </c>
      <c r="E1366">
        <v>38009.923750097201</v>
      </c>
      <c r="F1366">
        <v>5</v>
      </c>
      <c r="G1366">
        <v>1</v>
      </c>
      <c r="H1366">
        <v>1</v>
      </c>
      <c r="I1366" t="s">
        <v>14</v>
      </c>
      <c r="J1366" t="s">
        <v>33</v>
      </c>
      <c r="K1366" t="s">
        <v>23</v>
      </c>
      <c r="L1366" t="s">
        <v>24</v>
      </c>
    </row>
    <row r="1367" spans="1:12" x14ac:dyDescent="0.25">
      <c r="A1367" t="s">
        <v>32</v>
      </c>
      <c r="B1367">
        <v>0</v>
      </c>
      <c r="C1367">
        <v>2042</v>
      </c>
      <c r="D1367" t="s">
        <v>18</v>
      </c>
      <c r="E1367">
        <v>38009.923750097201</v>
      </c>
      <c r="F1367">
        <v>10</v>
      </c>
      <c r="G1367">
        <v>3</v>
      </c>
      <c r="H1367">
        <v>3</v>
      </c>
      <c r="I1367" t="s">
        <v>14</v>
      </c>
      <c r="J1367" t="s">
        <v>33</v>
      </c>
      <c r="K1367" t="s">
        <v>23</v>
      </c>
      <c r="L1367" t="s">
        <v>24</v>
      </c>
    </row>
    <row r="1368" spans="1:12" x14ac:dyDescent="0.25">
      <c r="A1368" t="s">
        <v>34</v>
      </c>
      <c r="B1368">
        <v>0</v>
      </c>
      <c r="C1368">
        <v>2042</v>
      </c>
      <c r="D1368" t="s">
        <v>13</v>
      </c>
      <c r="E1368">
        <v>38009.913353973803</v>
      </c>
      <c r="F1368">
        <v>5</v>
      </c>
      <c r="G1368">
        <v>3</v>
      </c>
      <c r="H1368">
        <v>3</v>
      </c>
      <c r="I1368" t="s">
        <v>14</v>
      </c>
      <c r="J1368" t="s">
        <v>33</v>
      </c>
      <c r="K1368" t="s">
        <v>23</v>
      </c>
      <c r="L1368" t="s">
        <v>17</v>
      </c>
    </row>
    <row r="1369" spans="1:12" x14ac:dyDescent="0.25">
      <c r="A1369" t="s">
        <v>34</v>
      </c>
      <c r="B1369">
        <v>0</v>
      </c>
      <c r="C1369">
        <v>2042</v>
      </c>
      <c r="D1369" t="s">
        <v>18</v>
      </c>
      <c r="E1369">
        <v>38009.913353973803</v>
      </c>
      <c r="F1369">
        <v>10</v>
      </c>
      <c r="G1369">
        <v>3</v>
      </c>
      <c r="H1369">
        <v>3</v>
      </c>
      <c r="I1369" t="s">
        <v>14</v>
      </c>
      <c r="J1369" t="s">
        <v>33</v>
      </c>
      <c r="K1369" t="s">
        <v>23</v>
      </c>
      <c r="L1369" t="s">
        <v>17</v>
      </c>
    </row>
    <row r="1370" spans="1:12" x14ac:dyDescent="0.25">
      <c r="A1370" t="s">
        <v>35</v>
      </c>
      <c r="B1370">
        <v>0</v>
      </c>
      <c r="C1370">
        <v>2042</v>
      </c>
      <c r="D1370" t="s">
        <v>13</v>
      </c>
      <c r="E1370">
        <v>38009.965531606103</v>
      </c>
      <c r="F1370">
        <v>5</v>
      </c>
      <c r="G1370">
        <v>3</v>
      </c>
      <c r="H1370">
        <v>3</v>
      </c>
      <c r="I1370" t="s">
        <v>14</v>
      </c>
      <c r="J1370" t="s">
        <v>33</v>
      </c>
      <c r="K1370" t="s">
        <v>27</v>
      </c>
      <c r="L1370" t="s">
        <v>17</v>
      </c>
    </row>
    <row r="1371" spans="1:12" x14ac:dyDescent="0.25">
      <c r="A1371" t="s">
        <v>35</v>
      </c>
      <c r="B1371">
        <v>0</v>
      </c>
      <c r="C1371">
        <v>2042</v>
      </c>
      <c r="D1371" t="s">
        <v>18</v>
      </c>
      <c r="E1371">
        <v>38009.965531606103</v>
      </c>
      <c r="F1371">
        <v>10</v>
      </c>
      <c r="G1371">
        <v>5</v>
      </c>
      <c r="H1371">
        <v>5</v>
      </c>
      <c r="I1371" t="s">
        <v>14</v>
      </c>
      <c r="J1371" t="s">
        <v>33</v>
      </c>
      <c r="K1371" t="s">
        <v>27</v>
      </c>
      <c r="L1371" t="s">
        <v>17</v>
      </c>
    </row>
    <row r="1372" spans="1:12" x14ac:dyDescent="0.25">
      <c r="A1372" t="s">
        <v>36</v>
      </c>
      <c r="B1372">
        <v>0</v>
      </c>
      <c r="C1372">
        <v>2042</v>
      </c>
      <c r="D1372" t="s">
        <v>13</v>
      </c>
      <c r="E1372">
        <v>38009.9668172456</v>
      </c>
      <c r="F1372">
        <v>5</v>
      </c>
      <c r="G1372">
        <v>3</v>
      </c>
      <c r="H1372">
        <v>3</v>
      </c>
      <c r="I1372" t="s">
        <v>14</v>
      </c>
      <c r="J1372" t="s">
        <v>33</v>
      </c>
      <c r="K1372" t="s">
        <v>37</v>
      </c>
      <c r="L1372" t="s">
        <v>17</v>
      </c>
    </row>
    <row r="1373" spans="1:12" x14ac:dyDescent="0.25">
      <c r="A1373" t="s">
        <v>36</v>
      </c>
      <c r="B1373">
        <v>0</v>
      </c>
      <c r="C1373">
        <v>2042</v>
      </c>
      <c r="D1373" t="s">
        <v>18</v>
      </c>
      <c r="E1373">
        <v>38009.9668172456</v>
      </c>
      <c r="F1373">
        <v>10</v>
      </c>
      <c r="G1373">
        <v>11</v>
      </c>
      <c r="H1373">
        <v>10</v>
      </c>
      <c r="I1373" t="s">
        <v>14</v>
      </c>
      <c r="J1373" t="s">
        <v>33</v>
      </c>
      <c r="K1373" t="s">
        <v>37</v>
      </c>
      <c r="L1373" t="s">
        <v>17</v>
      </c>
    </row>
    <row r="1374" spans="1:12" x14ac:dyDescent="0.25">
      <c r="A1374" t="s">
        <v>38</v>
      </c>
      <c r="B1374">
        <v>0</v>
      </c>
      <c r="C1374">
        <v>2042</v>
      </c>
      <c r="D1374" t="s">
        <v>13</v>
      </c>
      <c r="E1374">
        <v>38009.893058584399</v>
      </c>
      <c r="F1374">
        <v>5</v>
      </c>
      <c r="G1374">
        <v>3</v>
      </c>
      <c r="H1374">
        <v>3</v>
      </c>
      <c r="I1374" t="s">
        <v>14</v>
      </c>
      <c r="J1374" t="s">
        <v>33</v>
      </c>
      <c r="K1374" t="s">
        <v>37</v>
      </c>
      <c r="L1374" t="s">
        <v>31</v>
      </c>
    </row>
    <row r="1375" spans="1:12" x14ac:dyDescent="0.25">
      <c r="A1375" t="s">
        <v>38</v>
      </c>
      <c r="B1375">
        <v>0</v>
      </c>
      <c r="C1375">
        <v>2042</v>
      </c>
      <c r="D1375" t="s">
        <v>18</v>
      </c>
      <c r="E1375">
        <v>38009.893058584399</v>
      </c>
      <c r="F1375">
        <v>10</v>
      </c>
      <c r="G1375">
        <v>11</v>
      </c>
      <c r="H1375">
        <v>10</v>
      </c>
      <c r="I1375" t="s">
        <v>14</v>
      </c>
      <c r="J1375" t="s">
        <v>33</v>
      </c>
      <c r="K1375" t="s">
        <v>37</v>
      </c>
      <c r="L1375" t="s">
        <v>31</v>
      </c>
    </row>
    <row r="1376" spans="1:12" x14ac:dyDescent="0.25">
      <c r="A1376" t="s">
        <v>39</v>
      </c>
      <c r="B1376">
        <v>0</v>
      </c>
      <c r="C1376">
        <v>2042</v>
      </c>
      <c r="D1376" t="s">
        <v>13</v>
      </c>
      <c r="E1376">
        <v>9214.3094991772105</v>
      </c>
      <c r="F1376">
        <v>5</v>
      </c>
      <c r="G1376">
        <v>5</v>
      </c>
      <c r="H1376">
        <v>5</v>
      </c>
      <c r="I1376" t="s">
        <v>14</v>
      </c>
      <c r="J1376" t="s">
        <v>40</v>
      </c>
      <c r="K1376" t="s">
        <v>23</v>
      </c>
      <c r="L1376" t="s">
        <v>24</v>
      </c>
    </row>
    <row r="1377" spans="1:12" x14ac:dyDescent="0.25">
      <c r="A1377" t="s">
        <v>39</v>
      </c>
      <c r="B1377">
        <v>0</v>
      </c>
      <c r="C1377">
        <v>2042</v>
      </c>
      <c r="D1377" t="s">
        <v>18</v>
      </c>
      <c r="E1377">
        <v>9214.3094991772105</v>
      </c>
      <c r="F1377">
        <v>10</v>
      </c>
      <c r="G1377">
        <v>12</v>
      </c>
      <c r="H1377">
        <v>10</v>
      </c>
      <c r="I1377" t="s">
        <v>14</v>
      </c>
      <c r="J1377" t="s">
        <v>40</v>
      </c>
      <c r="K1377" t="s">
        <v>23</v>
      </c>
      <c r="L1377" t="s">
        <v>24</v>
      </c>
    </row>
    <row r="1378" spans="1:12" x14ac:dyDescent="0.25">
      <c r="A1378" t="s">
        <v>41</v>
      </c>
      <c r="B1378">
        <v>0</v>
      </c>
      <c r="C1378">
        <v>2042</v>
      </c>
      <c r="D1378" t="s">
        <v>13</v>
      </c>
      <c r="E1378">
        <v>9214.3359972841808</v>
      </c>
      <c r="F1378">
        <v>5</v>
      </c>
      <c r="G1378">
        <v>11</v>
      </c>
      <c r="H1378">
        <v>5</v>
      </c>
      <c r="I1378" t="s">
        <v>14</v>
      </c>
      <c r="J1378" t="s">
        <v>40</v>
      </c>
      <c r="K1378" t="s">
        <v>23</v>
      </c>
      <c r="L1378" t="s">
        <v>17</v>
      </c>
    </row>
    <row r="1379" spans="1:12" x14ac:dyDescent="0.25">
      <c r="A1379" t="s">
        <v>41</v>
      </c>
      <c r="B1379">
        <v>0</v>
      </c>
      <c r="C1379">
        <v>2042</v>
      </c>
      <c r="D1379" t="s">
        <v>18</v>
      </c>
      <c r="E1379">
        <v>9214.3359972841808</v>
      </c>
      <c r="F1379">
        <v>10</v>
      </c>
      <c r="G1379">
        <v>12</v>
      </c>
      <c r="H1379">
        <v>10</v>
      </c>
      <c r="I1379" t="s">
        <v>14</v>
      </c>
      <c r="J1379" t="s">
        <v>40</v>
      </c>
      <c r="K1379" t="s">
        <v>23</v>
      </c>
      <c r="L1379" t="s">
        <v>17</v>
      </c>
    </row>
    <row r="1380" spans="1:12" x14ac:dyDescent="0.25">
      <c r="A1380" t="s">
        <v>42</v>
      </c>
      <c r="B1380">
        <v>0</v>
      </c>
      <c r="C1380">
        <v>2042</v>
      </c>
      <c r="D1380" t="s">
        <v>13</v>
      </c>
      <c r="E1380">
        <v>9214.3105099951408</v>
      </c>
      <c r="F1380">
        <v>5</v>
      </c>
      <c r="G1380">
        <v>11</v>
      </c>
      <c r="H1380">
        <v>5</v>
      </c>
      <c r="I1380" t="s">
        <v>14</v>
      </c>
      <c r="J1380" t="s">
        <v>40</v>
      </c>
      <c r="K1380" t="s">
        <v>27</v>
      </c>
      <c r="L1380" t="s">
        <v>17</v>
      </c>
    </row>
    <row r="1381" spans="1:12" x14ac:dyDescent="0.25">
      <c r="A1381" t="s">
        <v>42</v>
      </c>
      <c r="B1381">
        <v>0</v>
      </c>
      <c r="C1381">
        <v>2042</v>
      </c>
      <c r="D1381" t="s">
        <v>18</v>
      </c>
      <c r="E1381">
        <v>9214.3105099951408</v>
      </c>
      <c r="F1381">
        <v>10</v>
      </c>
      <c r="G1381">
        <v>20</v>
      </c>
      <c r="H1381">
        <v>10</v>
      </c>
      <c r="I1381" t="s">
        <v>14</v>
      </c>
      <c r="J1381" t="s">
        <v>40</v>
      </c>
      <c r="K1381" t="s">
        <v>27</v>
      </c>
      <c r="L1381" t="s">
        <v>17</v>
      </c>
    </row>
    <row r="1382" spans="1:12" x14ac:dyDescent="0.25">
      <c r="A1382" t="s">
        <v>43</v>
      </c>
      <c r="B1382">
        <v>0</v>
      </c>
      <c r="C1382">
        <v>2042</v>
      </c>
      <c r="D1382" t="s">
        <v>13</v>
      </c>
      <c r="E1382">
        <v>9214.3027772470305</v>
      </c>
      <c r="F1382">
        <v>5</v>
      </c>
      <c r="G1382">
        <v>11</v>
      </c>
      <c r="H1382">
        <v>5</v>
      </c>
      <c r="I1382" t="s">
        <v>14</v>
      </c>
      <c r="J1382" t="s">
        <v>40</v>
      </c>
      <c r="K1382" t="s">
        <v>29</v>
      </c>
      <c r="L1382" t="s">
        <v>17</v>
      </c>
    </row>
    <row r="1383" spans="1:12" x14ac:dyDescent="0.25">
      <c r="A1383" t="s">
        <v>43</v>
      </c>
      <c r="B1383">
        <v>0</v>
      </c>
      <c r="C1383">
        <v>2042</v>
      </c>
      <c r="D1383" t="s">
        <v>18</v>
      </c>
      <c r="E1383">
        <v>9214.3027772470305</v>
      </c>
      <c r="F1383">
        <v>10</v>
      </c>
      <c r="G1383">
        <v>47</v>
      </c>
      <c r="H1383">
        <v>10</v>
      </c>
      <c r="I1383" t="s">
        <v>14</v>
      </c>
      <c r="J1383" t="s">
        <v>40</v>
      </c>
      <c r="K1383" t="s">
        <v>29</v>
      </c>
      <c r="L1383" t="s">
        <v>17</v>
      </c>
    </row>
    <row r="1384" spans="1:12" x14ac:dyDescent="0.25">
      <c r="A1384" t="s">
        <v>44</v>
      </c>
      <c r="B1384">
        <v>0</v>
      </c>
      <c r="C1384">
        <v>2042</v>
      </c>
      <c r="D1384" t="s">
        <v>13</v>
      </c>
      <c r="E1384">
        <v>9214.3173580984294</v>
      </c>
      <c r="F1384">
        <v>5</v>
      </c>
      <c r="G1384">
        <v>11</v>
      </c>
      <c r="H1384">
        <v>5</v>
      </c>
      <c r="I1384" t="s">
        <v>14</v>
      </c>
      <c r="J1384" t="s">
        <v>40</v>
      </c>
      <c r="K1384" t="s">
        <v>29</v>
      </c>
      <c r="L1384" t="s">
        <v>31</v>
      </c>
    </row>
    <row r="1385" spans="1:12" x14ac:dyDescent="0.25">
      <c r="A1385" t="s">
        <v>44</v>
      </c>
      <c r="B1385">
        <v>0</v>
      </c>
      <c r="C1385">
        <v>2042</v>
      </c>
      <c r="D1385" t="s">
        <v>18</v>
      </c>
      <c r="E1385">
        <v>9214.3173580984294</v>
      </c>
      <c r="F1385">
        <v>10</v>
      </c>
      <c r="G1385">
        <v>47</v>
      </c>
      <c r="H1385">
        <v>10</v>
      </c>
      <c r="I1385" t="s">
        <v>14</v>
      </c>
      <c r="J1385" t="s">
        <v>40</v>
      </c>
      <c r="K1385" t="s">
        <v>29</v>
      </c>
      <c r="L1385" t="s">
        <v>31</v>
      </c>
    </row>
    <row r="1386" spans="1:12" x14ac:dyDescent="0.25">
      <c r="A1386" t="s">
        <v>45</v>
      </c>
      <c r="B1386">
        <v>0</v>
      </c>
      <c r="C1386">
        <v>2042</v>
      </c>
      <c r="D1386" t="s">
        <v>13</v>
      </c>
      <c r="E1386">
        <v>31589.342885225</v>
      </c>
      <c r="F1386">
        <v>5</v>
      </c>
      <c r="G1386">
        <v>3</v>
      </c>
      <c r="H1386">
        <v>3</v>
      </c>
      <c r="I1386" t="s">
        <v>14</v>
      </c>
      <c r="J1386" t="s">
        <v>46</v>
      </c>
      <c r="K1386" t="s">
        <v>27</v>
      </c>
      <c r="L1386" t="s">
        <v>17</v>
      </c>
    </row>
    <row r="1387" spans="1:12" x14ac:dyDescent="0.25">
      <c r="A1387" t="s">
        <v>45</v>
      </c>
      <c r="B1387">
        <v>0</v>
      </c>
      <c r="C1387">
        <v>2042</v>
      </c>
      <c r="D1387" t="s">
        <v>18</v>
      </c>
      <c r="E1387">
        <v>31589.342885225</v>
      </c>
      <c r="F1387">
        <v>10</v>
      </c>
      <c r="G1387">
        <v>6</v>
      </c>
      <c r="H1387">
        <v>6</v>
      </c>
      <c r="I1387" t="s">
        <v>14</v>
      </c>
      <c r="J1387" t="s">
        <v>46</v>
      </c>
      <c r="K1387" t="s">
        <v>27</v>
      </c>
      <c r="L1387" t="s">
        <v>17</v>
      </c>
    </row>
    <row r="1388" spans="1:12" x14ac:dyDescent="0.25">
      <c r="A1388" t="s">
        <v>47</v>
      </c>
      <c r="B1388">
        <v>0</v>
      </c>
      <c r="C1388">
        <v>2042</v>
      </c>
      <c r="D1388" t="s">
        <v>13</v>
      </c>
      <c r="E1388">
        <v>31589.327392090399</v>
      </c>
      <c r="F1388">
        <v>5</v>
      </c>
      <c r="G1388">
        <v>3</v>
      </c>
      <c r="H1388">
        <v>3</v>
      </c>
      <c r="I1388" t="s">
        <v>14</v>
      </c>
      <c r="J1388" t="s">
        <v>46</v>
      </c>
      <c r="K1388" t="s">
        <v>29</v>
      </c>
      <c r="L1388" t="s">
        <v>17</v>
      </c>
    </row>
    <row r="1389" spans="1:12" x14ac:dyDescent="0.25">
      <c r="A1389" t="s">
        <v>47</v>
      </c>
      <c r="B1389">
        <v>0</v>
      </c>
      <c r="C1389">
        <v>2042</v>
      </c>
      <c r="D1389" t="s">
        <v>18</v>
      </c>
      <c r="E1389">
        <v>31589.327392090399</v>
      </c>
      <c r="F1389">
        <v>10</v>
      </c>
      <c r="G1389">
        <v>14</v>
      </c>
      <c r="H1389">
        <v>10</v>
      </c>
      <c r="I1389" t="s">
        <v>14</v>
      </c>
      <c r="J1389" t="s">
        <v>46</v>
      </c>
      <c r="K1389" t="s">
        <v>29</v>
      </c>
      <c r="L1389" t="s">
        <v>17</v>
      </c>
    </row>
    <row r="1390" spans="1:12" x14ac:dyDescent="0.25">
      <c r="A1390" t="s">
        <v>48</v>
      </c>
      <c r="B1390">
        <v>0</v>
      </c>
      <c r="C1390">
        <v>2042</v>
      </c>
      <c r="D1390" t="s">
        <v>13</v>
      </c>
      <c r="E1390">
        <v>31589.3231973726</v>
      </c>
      <c r="F1390">
        <v>5</v>
      </c>
      <c r="G1390">
        <v>3</v>
      </c>
      <c r="H1390">
        <v>3</v>
      </c>
      <c r="I1390" t="s">
        <v>14</v>
      </c>
      <c r="J1390" t="s">
        <v>46</v>
      </c>
      <c r="K1390" t="s">
        <v>29</v>
      </c>
      <c r="L1390" t="s">
        <v>31</v>
      </c>
    </row>
    <row r="1391" spans="1:12" x14ac:dyDescent="0.25">
      <c r="A1391" t="s">
        <v>48</v>
      </c>
      <c r="B1391">
        <v>0</v>
      </c>
      <c r="C1391">
        <v>2042</v>
      </c>
      <c r="D1391" t="s">
        <v>18</v>
      </c>
      <c r="E1391">
        <v>31589.3231973726</v>
      </c>
      <c r="F1391">
        <v>10</v>
      </c>
      <c r="G1391">
        <v>14</v>
      </c>
      <c r="H1391">
        <v>10</v>
      </c>
      <c r="I1391" t="s">
        <v>14</v>
      </c>
      <c r="J1391" t="s">
        <v>46</v>
      </c>
      <c r="K1391" t="s">
        <v>29</v>
      </c>
      <c r="L1391" t="s">
        <v>31</v>
      </c>
    </row>
    <row r="1392" spans="1:12" x14ac:dyDescent="0.25">
      <c r="A1392" t="s">
        <v>49</v>
      </c>
      <c r="B1392">
        <v>0</v>
      </c>
      <c r="C1392">
        <v>2042</v>
      </c>
      <c r="D1392" t="s">
        <v>13</v>
      </c>
      <c r="E1392">
        <v>23827.812859276899</v>
      </c>
      <c r="F1392">
        <v>5</v>
      </c>
      <c r="G1392">
        <v>4</v>
      </c>
      <c r="H1392">
        <v>4</v>
      </c>
      <c r="I1392" t="s">
        <v>14</v>
      </c>
      <c r="J1392" t="s">
        <v>50</v>
      </c>
      <c r="K1392" t="s">
        <v>16</v>
      </c>
      <c r="L1392" t="s">
        <v>17</v>
      </c>
    </row>
    <row r="1393" spans="1:12" x14ac:dyDescent="0.25">
      <c r="A1393" t="s">
        <v>49</v>
      </c>
      <c r="B1393">
        <v>0</v>
      </c>
      <c r="C1393">
        <v>2042</v>
      </c>
      <c r="D1393" t="s">
        <v>18</v>
      </c>
      <c r="E1393">
        <v>23827.812859276899</v>
      </c>
      <c r="F1393">
        <v>10</v>
      </c>
      <c r="G1393">
        <v>5</v>
      </c>
      <c r="H1393">
        <v>5</v>
      </c>
      <c r="I1393" t="s">
        <v>14</v>
      </c>
      <c r="J1393" t="s">
        <v>50</v>
      </c>
      <c r="K1393" t="s">
        <v>16</v>
      </c>
      <c r="L1393" t="s">
        <v>17</v>
      </c>
    </row>
    <row r="1394" spans="1:12" x14ac:dyDescent="0.25">
      <c r="A1394" t="s">
        <v>51</v>
      </c>
      <c r="B1394">
        <v>0</v>
      </c>
      <c r="C1394">
        <v>2042</v>
      </c>
      <c r="D1394" t="s">
        <v>13</v>
      </c>
      <c r="E1394">
        <v>23827.806678159199</v>
      </c>
      <c r="F1394">
        <v>5</v>
      </c>
      <c r="G1394">
        <v>2</v>
      </c>
      <c r="H1394">
        <v>2</v>
      </c>
      <c r="I1394" t="s">
        <v>14</v>
      </c>
      <c r="J1394" t="s">
        <v>50</v>
      </c>
      <c r="K1394" t="s">
        <v>23</v>
      </c>
      <c r="L1394" t="s">
        <v>24</v>
      </c>
    </row>
    <row r="1395" spans="1:12" x14ac:dyDescent="0.25">
      <c r="A1395" t="s">
        <v>51</v>
      </c>
      <c r="B1395">
        <v>0</v>
      </c>
      <c r="C1395">
        <v>2042</v>
      </c>
      <c r="D1395" t="s">
        <v>18</v>
      </c>
      <c r="E1395">
        <v>23827.806678159199</v>
      </c>
      <c r="F1395">
        <v>10</v>
      </c>
      <c r="G1395">
        <v>5</v>
      </c>
      <c r="H1395">
        <v>5</v>
      </c>
      <c r="I1395" t="s">
        <v>14</v>
      </c>
      <c r="J1395" t="s">
        <v>50</v>
      </c>
      <c r="K1395" t="s">
        <v>23</v>
      </c>
      <c r="L1395" t="s">
        <v>24</v>
      </c>
    </row>
    <row r="1396" spans="1:12" x14ac:dyDescent="0.25">
      <c r="A1396" t="s">
        <v>52</v>
      </c>
      <c r="B1396">
        <v>0</v>
      </c>
      <c r="C1396">
        <v>2042</v>
      </c>
      <c r="D1396" t="s">
        <v>13</v>
      </c>
      <c r="E1396">
        <v>23827.8870739267</v>
      </c>
      <c r="F1396">
        <v>5</v>
      </c>
      <c r="G1396">
        <v>4</v>
      </c>
      <c r="H1396">
        <v>4</v>
      </c>
      <c r="I1396" t="s">
        <v>14</v>
      </c>
      <c r="J1396" t="s">
        <v>50</v>
      </c>
      <c r="K1396" t="s">
        <v>23</v>
      </c>
      <c r="L1396" t="s">
        <v>17</v>
      </c>
    </row>
    <row r="1397" spans="1:12" x14ac:dyDescent="0.25">
      <c r="A1397" t="s">
        <v>52</v>
      </c>
      <c r="B1397">
        <v>0</v>
      </c>
      <c r="C1397">
        <v>2042</v>
      </c>
      <c r="D1397" t="s">
        <v>18</v>
      </c>
      <c r="E1397">
        <v>23827.8870739267</v>
      </c>
      <c r="F1397">
        <v>10</v>
      </c>
      <c r="G1397">
        <v>5</v>
      </c>
      <c r="H1397">
        <v>5</v>
      </c>
      <c r="I1397" t="s">
        <v>14</v>
      </c>
      <c r="J1397" t="s">
        <v>50</v>
      </c>
      <c r="K1397" t="s">
        <v>23</v>
      </c>
      <c r="L1397" t="s">
        <v>17</v>
      </c>
    </row>
    <row r="1398" spans="1:12" x14ac:dyDescent="0.25">
      <c r="A1398" t="s">
        <v>53</v>
      </c>
      <c r="B1398">
        <v>0</v>
      </c>
      <c r="C1398">
        <v>2042</v>
      </c>
      <c r="D1398" t="s">
        <v>13</v>
      </c>
      <c r="E1398">
        <v>23827.861792747401</v>
      </c>
      <c r="F1398">
        <v>5</v>
      </c>
      <c r="G1398">
        <v>2</v>
      </c>
      <c r="H1398">
        <v>2</v>
      </c>
      <c r="I1398" t="s">
        <v>14</v>
      </c>
      <c r="J1398" t="s">
        <v>50</v>
      </c>
      <c r="K1398" t="s">
        <v>27</v>
      </c>
      <c r="L1398" t="s">
        <v>24</v>
      </c>
    </row>
    <row r="1399" spans="1:12" x14ac:dyDescent="0.25">
      <c r="A1399" t="s">
        <v>53</v>
      </c>
      <c r="B1399">
        <v>0</v>
      </c>
      <c r="C1399">
        <v>2042</v>
      </c>
      <c r="D1399" t="s">
        <v>18</v>
      </c>
      <c r="E1399">
        <v>23827.861792747401</v>
      </c>
      <c r="F1399">
        <v>10</v>
      </c>
      <c r="G1399">
        <v>5</v>
      </c>
      <c r="H1399">
        <v>5</v>
      </c>
      <c r="I1399" t="s">
        <v>14</v>
      </c>
      <c r="J1399" t="s">
        <v>50</v>
      </c>
      <c r="K1399" t="s">
        <v>27</v>
      </c>
      <c r="L1399" t="s">
        <v>24</v>
      </c>
    </row>
    <row r="1400" spans="1:12" x14ac:dyDescent="0.25">
      <c r="A1400" t="s">
        <v>54</v>
      </c>
      <c r="B1400">
        <v>0</v>
      </c>
      <c r="C1400">
        <v>2042</v>
      </c>
      <c r="D1400" t="s">
        <v>13</v>
      </c>
      <c r="E1400">
        <v>23827.8663938354</v>
      </c>
      <c r="F1400">
        <v>5</v>
      </c>
      <c r="G1400">
        <v>4</v>
      </c>
      <c r="H1400">
        <v>4</v>
      </c>
      <c r="I1400" t="s">
        <v>14</v>
      </c>
      <c r="J1400" t="s">
        <v>50</v>
      </c>
      <c r="K1400" t="s">
        <v>27</v>
      </c>
      <c r="L1400" t="s">
        <v>17</v>
      </c>
    </row>
    <row r="1401" spans="1:12" x14ac:dyDescent="0.25">
      <c r="A1401" t="s">
        <v>54</v>
      </c>
      <c r="B1401">
        <v>0</v>
      </c>
      <c r="C1401">
        <v>2042</v>
      </c>
      <c r="D1401" t="s">
        <v>18</v>
      </c>
      <c r="E1401">
        <v>23827.8663938354</v>
      </c>
      <c r="F1401">
        <v>10</v>
      </c>
      <c r="G1401">
        <v>8</v>
      </c>
      <c r="H1401">
        <v>8</v>
      </c>
      <c r="I1401" t="s">
        <v>14</v>
      </c>
      <c r="J1401" t="s">
        <v>50</v>
      </c>
      <c r="K1401" t="s">
        <v>27</v>
      </c>
      <c r="L1401" t="s">
        <v>17</v>
      </c>
    </row>
    <row r="1402" spans="1:12" x14ac:dyDescent="0.25">
      <c r="A1402" t="s">
        <v>55</v>
      </c>
      <c r="B1402">
        <v>0</v>
      </c>
      <c r="C1402">
        <v>2042</v>
      </c>
      <c r="D1402" t="s">
        <v>13</v>
      </c>
      <c r="E1402">
        <v>23827.823507722202</v>
      </c>
      <c r="F1402">
        <v>5</v>
      </c>
      <c r="G1402">
        <v>2</v>
      </c>
      <c r="H1402">
        <v>2</v>
      </c>
      <c r="I1402" t="s">
        <v>14</v>
      </c>
      <c r="J1402" t="s">
        <v>50</v>
      </c>
      <c r="K1402" t="s">
        <v>29</v>
      </c>
      <c r="L1402" t="s">
        <v>24</v>
      </c>
    </row>
    <row r="1403" spans="1:12" x14ac:dyDescent="0.25">
      <c r="A1403" t="s">
        <v>55</v>
      </c>
      <c r="B1403">
        <v>0</v>
      </c>
      <c r="C1403">
        <v>2042</v>
      </c>
      <c r="D1403" t="s">
        <v>18</v>
      </c>
      <c r="E1403">
        <v>23827.823507722202</v>
      </c>
      <c r="F1403">
        <v>10</v>
      </c>
      <c r="G1403">
        <v>5</v>
      </c>
      <c r="H1403">
        <v>5</v>
      </c>
      <c r="I1403" t="s">
        <v>14</v>
      </c>
      <c r="J1403" t="s">
        <v>50</v>
      </c>
      <c r="K1403" t="s">
        <v>29</v>
      </c>
      <c r="L1403" t="s">
        <v>24</v>
      </c>
    </row>
    <row r="1404" spans="1:12" x14ac:dyDescent="0.25">
      <c r="A1404" t="s">
        <v>56</v>
      </c>
      <c r="B1404">
        <v>0</v>
      </c>
      <c r="C1404">
        <v>2042</v>
      </c>
      <c r="D1404" t="s">
        <v>13</v>
      </c>
      <c r="E1404">
        <v>23827.8257464175</v>
      </c>
      <c r="F1404">
        <v>5</v>
      </c>
      <c r="G1404">
        <v>4</v>
      </c>
      <c r="H1404">
        <v>4</v>
      </c>
      <c r="I1404" t="s">
        <v>14</v>
      </c>
      <c r="J1404" t="s">
        <v>50</v>
      </c>
      <c r="K1404" t="s">
        <v>29</v>
      </c>
      <c r="L1404" t="s">
        <v>17</v>
      </c>
    </row>
    <row r="1405" spans="1:12" x14ac:dyDescent="0.25">
      <c r="A1405" t="s">
        <v>56</v>
      </c>
      <c r="B1405">
        <v>0</v>
      </c>
      <c r="C1405">
        <v>2042</v>
      </c>
      <c r="D1405" t="s">
        <v>18</v>
      </c>
      <c r="E1405">
        <v>23827.8257464175</v>
      </c>
      <c r="F1405">
        <v>10</v>
      </c>
      <c r="G1405">
        <v>18</v>
      </c>
      <c r="H1405">
        <v>10</v>
      </c>
      <c r="I1405" t="s">
        <v>14</v>
      </c>
      <c r="J1405" t="s">
        <v>50</v>
      </c>
      <c r="K1405" t="s">
        <v>29</v>
      </c>
      <c r="L1405" t="s">
        <v>17</v>
      </c>
    </row>
    <row r="1406" spans="1:12" x14ac:dyDescent="0.25">
      <c r="A1406" t="s">
        <v>57</v>
      </c>
      <c r="B1406">
        <v>0</v>
      </c>
      <c r="C1406">
        <v>2042</v>
      </c>
      <c r="D1406" t="s">
        <v>13</v>
      </c>
      <c r="E1406">
        <v>23827.796835913701</v>
      </c>
      <c r="F1406">
        <v>5</v>
      </c>
      <c r="G1406">
        <v>4</v>
      </c>
      <c r="H1406">
        <v>4</v>
      </c>
      <c r="I1406" t="s">
        <v>14</v>
      </c>
      <c r="J1406" t="s">
        <v>50</v>
      </c>
      <c r="K1406" t="s">
        <v>29</v>
      </c>
      <c r="L1406" t="s">
        <v>31</v>
      </c>
    </row>
    <row r="1407" spans="1:12" x14ac:dyDescent="0.25">
      <c r="A1407" t="s">
        <v>57</v>
      </c>
      <c r="B1407">
        <v>0</v>
      </c>
      <c r="C1407">
        <v>2042</v>
      </c>
      <c r="D1407" t="s">
        <v>18</v>
      </c>
      <c r="E1407">
        <v>23827.796835913701</v>
      </c>
      <c r="F1407">
        <v>10</v>
      </c>
      <c r="G1407">
        <v>18</v>
      </c>
      <c r="H1407">
        <v>10</v>
      </c>
      <c r="I1407" t="s">
        <v>14</v>
      </c>
      <c r="J1407" t="s">
        <v>50</v>
      </c>
      <c r="K1407" t="s">
        <v>29</v>
      </c>
      <c r="L1407" t="s">
        <v>31</v>
      </c>
    </row>
    <row r="1408" spans="1:12" x14ac:dyDescent="0.25">
      <c r="A1408" t="s">
        <v>58</v>
      </c>
      <c r="B1408">
        <v>0</v>
      </c>
      <c r="C1408">
        <v>2042</v>
      </c>
      <c r="D1408" t="s">
        <v>13</v>
      </c>
      <c r="E1408">
        <v>37718.126724996298</v>
      </c>
      <c r="F1408">
        <v>5</v>
      </c>
      <c r="G1408">
        <v>3</v>
      </c>
      <c r="H1408">
        <v>3</v>
      </c>
      <c r="I1408" t="s">
        <v>14</v>
      </c>
      <c r="J1408" t="s">
        <v>59</v>
      </c>
      <c r="K1408" t="s">
        <v>16</v>
      </c>
      <c r="L1408" t="s">
        <v>17</v>
      </c>
    </row>
    <row r="1409" spans="1:12" x14ac:dyDescent="0.25">
      <c r="A1409" t="s">
        <v>58</v>
      </c>
      <c r="B1409">
        <v>0</v>
      </c>
      <c r="C1409">
        <v>2042</v>
      </c>
      <c r="D1409" t="s">
        <v>18</v>
      </c>
      <c r="E1409">
        <v>37718.126724996298</v>
      </c>
      <c r="F1409">
        <v>10</v>
      </c>
      <c r="G1409">
        <v>3</v>
      </c>
      <c r="H1409">
        <v>3</v>
      </c>
      <c r="I1409" t="s">
        <v>14</v>
      </c>
      <c r="J1409" t="s">
        <v>59</v>
      </c>
      <c r="K1409" t="s">
        <v>16</v>
      </c>
      <c r="L1409" t="s">
        <v>17</v>
      </c>
    </row>
    <row r="1410" spans="1:12" x14ac:dyDescent="0.25">
      <c r="A1410" t="s">
        <v>60</v>
      </c>
      <c r="B1410">
        <v>0</v>
      </c>
      <c r="C1410">
        <v>2042</v>
      </c>
      <c r="D1410" t="s">
        <v>13</v>
      </c>
      <c r="E1410">
        <v>37718.106935658303</v>
      </c>
      <c r="F1410">
        <v>5</v>
      </c>
      <c r="G1410">
        <v>1</v>
      </c>
      <c r="H1410">
        <v>1</v>
      </c>
      <c r="I1410" t="s">
        <v>14</v>
      </c>
      <c r="J1410" t="s">
        <v>59</v>
      </c>
      <c r="K1410" t="s">
        <v>23</v>
      </c>
      <c r="L1410" t="s">
        <v>24</v>
      </c>
    </row>
    <row r="1411" spans="1:12" x14ac:dyDescent="0.25">
      <c r="A1411" t="s">
        <v>60</v>
      </c>
      <c r="B1411">
        <v>0</v>
      </c>
      <c r="C1411">
        <v>2042</v>
      </c>
      <c r="D1411" t="s">
        <v>18</v>
      </c>
      <c r="E1411">
        <v>37718.106935658303</v>
      </c>
      <c r="F1411">
        <v>10</v>
      </c>
      <c r="G1411">
        <v>3</v>
      </c>
      <c r="H1411">
        <v>3</v>
      </c>
      <c r="I1411" t="s">
        <v>14</v>
      </c>
      <c r="J1411" t="s">
        <v>59</v>
      </c>
      <c r="K1411" t="s">
        <v>23</v>
      </c>
      <c r="L1411" t="s">
        <v>24</v>
      </c>
    </row>
    <row r="1412" spans="1:12" x14ac:dyDescent="0.25">
      <c r="A1412" t="s">
        <v>61</v>
      </c>
      <c r="B1412">
        <v>0</v>
      </c>
      <c r="C1412">
        <v>2042</v>
      </c>
      <c r="D1412" t="s">
        <v>13</v>
      </c>
      <c r="E1412">
        <v>37718.218461373101</v>
      </c>
      <c r="F1412">
        <v>5</v>
      </c>
      <c r="G1412">
        <v>3</v>
      </c>
      <c r="H1412">
        <v>3</v>
      </c>
      <c r="I1412" t="s">
        <v>14</v>
      </c>
      <c r="J1412" t="s">
        <v>59</v>
      </c>
      <c r="K1412" t="s">
        <v>23</v>
      </c>
      <c r="L1412" t="s">
        <v>17</v>
      </c>
    </row>
    <row r="1413" spans="1:12" x14ac:dyDescent="0.25">
      <c r="A1413" t="s">
        <v>61</v>
      </c>
      <c r="B1413">
        <v>0</v>
      </c>
      <c r="C1413">
        <v>2042</v>
      </c>
      <c r="D1413" t="s">
        <v>18</v>
      </c>
      <c r="E1413">
        <v>37718.218461373101</v>
      </c>
      <c r="F1413">
        <v>10</v>
      </c>
      <c r="G1413">
        <v>3</v>
      </c>
      <c r="H1413">
        <v>3</v>
      </c>
      <c r="I1413" t="s">
        <v>14</v>
      </c>
      <c r="J1413" t="s">
        <v>59</v>
      </c>
      <c r="K1413" t="s">
        <v>23</v>
      </c>
      <c r="L1413" t="s">
        <v>17</v>
      </c>
    </row>
    <row r="1414" spans="1:12" x14ac:dyDescent="0.25">
      <c r="A1414" t="s">
        <v>62</v>
      </c>
      <c r="B1414">
        <v>0</v>
      </c>
      <c r="C1414">
        <v>2042</v>
      </c>
      <c r="D1414" t="s">
        <v>13</v>
      </c>
      <c r="E1414">
        <v>37718.200229695503</v>
      </c>
      <c r="F1414">
        <v>5</v>
      </c>
      <c r="G1414">
        <v>1</v>
      </c>
      <c r="H1414">
        <v>1</v>
      </c>
      <c r="I1414" t="s">
        <v>14</v>
      </c>
      <c r="J1414" t="s">
        <v>59</v>
      </c>
      <c r="K1414" t="s">
        <v>27</v>
      </c>
      <c r="L1414" t="s">
        <v>24</v>
      </c>
    </row>
    <row r="1415" spans="1:12" x14ac:dyDescent="0.25">
      <c r="A1415" t="s">
        <v>62</v>
      </c>
      <c r="B1415">
        <v>0</v>
      </c>
      <c r="C1415">
        <v>2042</v>
      </c>
      <c r="D1415" t="s">
        <v>18</v>
      </c>
      <c r="E1415">
        <v>37718.200229695503</v>
      </c>
      <c r="F1415">
        <v>10</v>
      </c>
      <c r="G1415">
        <v>3</v>
      </c>
      <c r="H1415">
        <v>3</v>
      </c>
      <c r="I1415" t="s">
        <v>14</v>
      </c>
      <c r="J1415" t="s">
        <v>59</v>
      </c>
      <c r="K1415" t="s">
        <v>27</v>
      </c>
      <c r="L1415" t="s">
        <v>24</v>
      </c>
    </row>
    <row r="1416" spans="1:12" x14ac:dyDescent="0.25">
      <c r="A1416" t="s">
        <v>63</v>
      </c>
      <c r="B1416">
        <v>0</v>
      </c>
      <c r="C1416">
        <v>2042</v>
      </c>
      <c r="D1416" t="s">
        <v>13</v>
      </c>
      <c r="E1416">
        <v>37718.219291389003</v>
      </c>
      <c r="F1416">
        <v>5</v>
      </c>
      <c r="G1416">
        <v>3</v>
      </c>
      <c r="H1416">
        <v>3</v>
      </c>
      <c r="I1416" t="s">
        <v>14</v>
      </c>
      <c r="J1416" t="s">
        <v>59</v>
      </c>
      <c r="K1416" t="s">
        <v>27</v>
      </c>
      <c r="L1416" t="s">
        <v>17</v>
      </c>
    </row>
    <row r="1417" spans="1:12" x14ac:dyDescent="0.25">
      <c r="A1417" t="s">
        <v>63</v>
      </c>
      <c r="B1417">
        <v>0</v>
      </c>
      <c r="C1417">
        <v>2042</v>
      </c>
      <c r="D1417" t="s">
        <v>18</v>
      </c>
      <c r="E1417">
        <v>37718.219291389003</v>
      </c>
      <c r="F1417">
        <v>10</v>
      </c>
      <c r="G1417">
        <v>5</v>
      </c>
      <c r="H1417">
        <v>5</v>
      </c>
      <c r="I1417" t="s">
        <v>14</v>
      </c>
      <c r="J1417" t="s">
        <v>59</v>
      </c>
      <c r="K1417" t="s">
        <v>27</v>
      </c>
      <c r="L1417" t="s">
        <v>17</v>
      </c>
    </row>
    <row r="1418" spans="1:12" x14ac:dyDescent="0.25">
      <c r="A1418" t="s">
        <v>64</v>
      </c>
      <c r="B1418">
        <v>0</v>
      </c>
      <c r="C1418">
        <v>2042</v>
      </c>
      <c r="D1418" t="s">
        <v>13</v>
      </c>
      <c r="E1418">
        <v>37718.121508145799</v>
      </c>
      <c r="F1418">
        <v>5</v>
      </c>
      <c r="G1418">
        <v>1</v>
      </c>
      <c r="H1418">
        <v>1</v>
      </c>
      <c r="I1418" t="s">
        <v>14</v>
      </c>
      <c r="J1418" t="s">
        <v>59</v>
      </c>
      <c r="K1418" t="s">
        <v>29</v>
      </c>
      <c r="L1418" t="s">
        <v>24</v>
      </c>
    </row>
    <row r="1419" spans="1:12" x14ac:dyDescent="0.25">
      <c r="A1419" t="s">
        <v>64</v>
      </c>
      <c r="B1419">
        <v>0</v>
      </c>
      <c r="C1419">
        <v>2042</v>
      </c>
      <c r="D1419" t="s">
        <v>18</v>
      </c>
      <c r="E1419">
        <v>37718.121508145799</v>
      </c>
      <c r="F1419">
        <v>10</v>
      </c>
      <c r="G1419">
        <v>3</v>
      </c>
      <c r="H1419">
        <v>3</v>
      </c>
      <c r="I1419" t="s">
        <v>14</v>
      </c>
      <c r="J1419" t="s">
        <v>59</v>
      </c>
      <c r="K1419" t="s">
        <v>29</v>
      </c>
      <c r="L1419" t="s">
        <v>24</v>
      </c>
    </row>
    <row r="1420" spans="1:12" x14ac:dyDescent="0.25">
      <c r="A1420" t="s">
        <v>65</v>
      </c>
      <c r="B1420">
        <v>0</v>
      </c>
      <c r="C1420">
        <v>2042</v>
      </c>
      <c r="D1420" t="s">
        <v>13</v>
      </c>
      <c r="E1420">
        <v>37718.138631416201</v>
      </c>
      <c r="F1420">
        <v>5</v>
      </c>
      <c r="G1420">
        <v>3</v>
      </c>
      <c r="H1420">
        <v>3</v>
      </c>
      <c r="I1420" t="s">
        <v>14</v>
      </c>
      <c r="J1420" t="s">
        <v>59</v>
      </c>
      <c r="K1420" t="s">
        <v>29</v>
      </c>
      <c r="L1420" t="s">
        <v>17</v>
      </c>
    </row>
    <row r="1421" spans="1:12" x14ac:dyDescent="0.25">
      <c r="A1421" t="s">
        <v>65</v>
      </c>
      <c r="B1421">
        <v>0</v>
      </c>
      <c r="C1421">
        <v>2042</v>
      </c>
      <c r="D1421" t="s">
        <v>18</v>
      </c>
      <c r="E1421">
        <v>37718.138631416201</v>
      </c>
      <c r="F1421">
        <v>10</v>
      </c>
      <c r="G1421">
        <v>12</v>
      </c>
      <c r="H1421">
        <v>10</v>
      </c>
      <c r="I1421" t="s">
        <v>14</v>
      </c>
      <c r="J1421" t="s">
        <v>59</v>
      </c>
      <c r="K1421" t="s">
        <v>29</v>
      </c>
      <c r="L1421" t="s">
        <v>17</v>
      </c>
    </row>
    <row r="1422" spans="1:12" x14ac:dyDescent="0.25">
      <c r="A1422" t="s">
        <v>66</v>
      </c>
      <c r="B1422">
        <v>0</v>
      </c>
      <c r="C1422">
        <v>2042</v>
      </c>
      <c r="D1422" t="s">
        <v>13</v>
      </c>
      <c r="E1422">
        <v>37718.093957458397</v>
      </c>
      <c r="F1422">
        <v>5</v>
      </c>
      <c r="G1422">
        <v>3</v>
      </c>
      <c r="H1422">
        <v>3</v>
      </c>
      <c r="I1422" t="s">
        <v>14</v>
      </c>
      <c r="J1422" t="s">
        <v>59</v>
      </c>
      <c r="K1422" t="s">
        <v>29</v>
      </c>
      <c r="L1422" t="s">
        <v>31</v>
      </c>
    </row>
    <row r="1423" spans="1:12" x14ac:dyDescent="0.25">
      <c r="A1423" t="s">
        <v>66</v>
      </c>
      <c r="B1423">
        <v>0</v>
      </c>
      <c r="C1423">
        <v>2042</v>
      </c>
      <c r="D1423" t="s">
        <v>18</v>
      </c>
      <c r="E1423">
        <v>37718.093957458397</v>
      </c>
      <c r="F1423">
        <v>10</v>
      </c>
      <c r="G1423">
        <v>12</v>
      </c>
      <c r="H1423">
        <v>10</v>
      </c>
      <c r="I1423" t="s">
        <v>14</v>
      </c>
      <c r="J1423" t="s">
        <v>59</v>
      </c>
      <c r="K1423" t="s">
        <v>29</v>
      </c>
      <c r="L1423" t="s">
        <v>31</v>
      </c>
    </row>
    <row r="1424" spans="1:12" x14ac:dyDescent="0.25">
      <c r="A1424" t="s">
        <v>67</v>
      </c>
      <c r="B1424">
        <v>0</v>
      </c>
      <c r="C1424">
        <v>2042</v>
      </c>
      <c r="D1424" t="s">
        <v>13</v>
      </c>
      <c r="E1424">
        <v>6400.8995780451496</v>
      </c>
      <c r="F1424">
        <v>5</v>
      </c>
      <c r="G1424">
        <v>8</v>
      </c>
      <c r="H1424">
        <v>5</v>
      </c>
      <c r="I1424" t="s">
        <v>14</v>
      </c>
      <c r="J1424" t="s">
        <v>68</v>
      </c>
      <c r="K1424" t="s">
        <v>23</v>
      </c>
      <c r="L1424" t="s">
        <v>24</v>
      </c>
    </row>
    <row r="1425" spans="1:12" x14ac:dyDescent="0.25">
      <c r="A1425" t="s">
        <v>67</v>
      </c>
      <c r="B1425">
        <v>0</v>
      </c>
      <c r="C1425">
        <v>2042</v>
      </c>
      <c r="D1425" t="s">
        <v>18</v>
      </c>
      <c r="E1425">
        <v>6400.8995780451496</v>
      </c>
      <c r="F1425">
        <v>10</v>
      </c>
      <c r="G1425">
        <v>17</v>
      </c>
      <c r="H1425">
        <v>10</v>
      </c>
      <c r="I1425" t="s">
        <v>14</v>
      </c>
      <c r="J1425" t="s">
        <v>68</v>
      </c>
      <c r="K1425" t="s">
        <v>23</v>
      </c>
      <c r="L1425" t="s">
        <v>24</v>
      </c>
    </row>
    <row r="1426" spans="1:12" x14ac:dyDescent="0.25">
      <c r="A1426" t="s">
        <v>69</v>
      </c>
      <c r="B1426">
        <v>0</v>
      </c>
      <c r="C1426">
        <v>2042</v>
      </c>
      <c r="D1426" t="s">
        <v>13</v>
      </c>
      <c r="E1426">
        <v>6400.9063346288704</v>
      </c>
      <c r="F1426">
        <v>5</v>
      </c>
      <c r="G1426">
        <v>8</v>
      </c>
      <c r="H1426">
        <v>5</v>
      </c>
      <c r="I1426" t="s">
        <v>14</v>
      </c>
      <c r="J1426" t="s">
        <v>68</v>
      </c>
      <c r="K1426" t="s">
        <v>27</v>
      </c>
      <c r="L1426" t="s">
        <v>24</v>
      </c>
    </row>
    <row r="1427" spans="1:12" x14ac:dyDescent="0.25">
      <c r="A1427" t="s">
        <v>69</v>
      </c>
      <c r="B1427">
        <v>0</v>
      </c>
      <c r="C1427">
        <v>2042</v>
      </c>
      <c r="D1427" t="s">
        <v>18</v>
      </c>
      <c r="E1427">
        <v>6400.9063346288704</v>
      </c>
      <c r="F1427">
        <v>10</v>
      </c>
      <c r="G1427">
        <v>17</v>
      </c>
      <c r="H1427">
        <v>10</v>
      </c>
      <c r="I1427" t="s">
        <v>14</v>
      </c>
      <c r="J1427" t="s">
        <v>68</v>
      </c>
      <c r="K1427" t="s">
        <v>27</v>
      </c>
      <c r="L1427" t="s">
        <v>24</v>
      </c>
    </row>
    <row r="1428" spans="1:12" x14ac:dyDescent="0.25">
      <c r="A1428" t="s">
        <v>70</v>
      </c>
      <c r="B1428">
        <v>0</v>
      </c>
      <c r="C1428">
        <v>2042</v>
      </c>
      <c r="D1428" t="s">
        <v>13</v>
      </c>
      <c r="E1428">
        <v>6400.8959924474402</v>
      </c>
      <c r="F1428">
        <v>5</v>
      </c>
      <c r="G1428">
        <v>16</v>
      </c>
      <c r="H1428">
        <v>5</v>
      </c>
      <c r="I1428" t="s">
        <v>14</v>
      </c>
      <c r="J1428" t="s">
        <v>68</v>
      </c>
      <c r="K1428" t="s">
        <v>27</v>
      </c>
      <c r="L1428" t="s">
        <v>17</v>
      </c>
    </row>
    <row r="1429" spans="1:12" x14ac:dyDescent="0.25">
      <c r="A1429" t="s">
        <v>70</v>
      </c>
      <c r="B1429">
        <v>0</v>
      </c>
      <c r="C1429">
        <v>2042</v>
      </c>
      <c r="D1429" t="s">
        <v>18</v>
      </c>
      <c r="E1429">
        <v>6400.8959924474402</v>
      </c>
      <c r="F1429">
        <v>10</v>
      </c>
      <c r="G1429">
        <v>29</v>
      </c>
      <c r="H1429">
        <v>10</v>
      </c>
      <c r="I1429" t="s">
        <v>14</v>
      </c>
      <c r="J1429" t="s">
        <v>68</v>
      </c>
      <c r="K1429" t="s">
        <v>27</v>
      </c>
      <c r="L1429" t="s">
        <v>17</v>
      </c>
    </row>
    <row r="1430" spans="1:12" x14ac:dyDescent="0.25">
      <c r="A1430" t="s">
        <v>71</v>
      </c>
      <c r="B1430">
        <v>0</v>
      </c>
      <c r="C1430">
        <v>2042</v>
      </c>
      <c r="D1430" t="s">
        <v>13</v>
      </c>
      <c r="E1430">
        <v>6400.9015029822003</v>
      </c>
      <c r="F1430">
        <v>5</v>
      </c>
      <c r="G1430">
        <v>8</v>
      </c>
      <c r="H1430">
        <v>5</v>
      </c>
      <c r="I1430" t="s">
        <v>14</v>
      </c>
      <c r="J1430" t="s">
        <v>68</v>
      </c>
      <c r="K1430" t="s">
        <v>29</v>
      </c>
      <c r="L1430" t="s">
        <v>24</v>
      </c>
    </row>
    <row r="1431" spans="1:12" x14ac:dyDescent="0.25">
      <c r="A1431" t="s">
        <v>71</v>
      </c>
      <c r="B1431">
        <v>0</v>
      </c>
      <c r="C1431">
        <v>2042</v>
      </c>
      <c r="D1431" t="s">
        <v>18</v>
      </c>
      <c r="E1431">
        <v>6400.9015029822003</v>
      </c>
      <c r="F1431">
        <v>10</v>
      </c>
      <c r="G1431">
        <v>17</v>
      </c>
      <c r="H1431">
        <v>10</v>
      </c>
      <c r="I1431" t="s">
        <v>14</v>
      </c>
      <c r="J1431" t="s">
        <v>68</v>
      </c>
      <c r="K1431" t="s">
        <v>29</v>
      </c>
      <c r="L1431" t="s">
        <v>24</v>
      </c>
    </row>
    <row r="1432" spans="1:12" x14ac:dyDescent="0.25">
      <c r="A1432" t="s">
        <v>72</v>
      </c>
      <c r="B1432">
        <v>0</v>
      </c>
      <c r="C1432">
        <v>2042</v>
      </c>
      <c r="D1432" t="s">
        <v>13</v>
      </c>
      <c r="E1432">
        <v>6400.9145802083704</v>
      </c>
      <c r="F1432">
        <v>5</v>
      </c>
      <c r="G1432">
        <v>16</v>
      </c>
      <c r="H1432">
        <v>5</v>
      </c>
      <c r="I1432" t="s">
        <v>14</v>
      </c>
      <c r="J1432" t="s">
        <v>68</v>
      </c>
      <c r="K1432" t="s">
        <v>29</v>
      </c>
      <c r="L1432" t="s">
        <v>17</v>
      </c>
    </row>
    <row r="1433" spans="1:12" x14ac:dyDescent="0.25">
      <c r="A1433" t="s">
        <v>72</v>
      </c>
      <c r="B1433">
        <v>0</v>
      </c>
      <c r="C1433">
        <v>2042</v>
      </c>
      <c r="D1433" t="s">
        <v>18</v>
      </c>
      <c r="E1433">
        <v>6400.9145802083704</v>
      </c>
      <c r="F1433">
        <v>10</v>
      </c>
      <c r="G1433">
        <v>68</v>
      </c>
      <c r="H1433">
        <v>10</v>
      </c>
      <c r="I1433" t="s">
        <v>14</v>
      </c>
      <c r="J1433" t="s">
        <v>68</v>
      </c>
      <c r="K1433" t="s">
        <v>29</v>
      </c>
      <c r="L1433" t="s">
        <v>17</v>
      </c>
    </row>
    <row r="1434" spans="1:12" x14ac:dyDescent="0.25">
      <c r="A1434" t="s">
        <v>73</v>
      </c>
      <c r="B1434">
        <v>0</v>
      </c>
      <c r="C1434">
        <v>2042</v>
      </c>
      <c r="D1434" t="s">
        <v>13</v>
      </c>
      <c r="E1434">
        <v>77827.910812656701</v>
      </c>
      <c r="F1434">
        <v>5</v>
      </c>
      <c r="G1434">
        <v>1</v>
      </c>
      <c r="H1434">
        <v>1</v>
      </c>
      <c r="I1434" t="s">
        <v>14</v>
      </c>
      <c r="J1434" t="s">
        <v>74</v>
      </c>
      <c r="K1434" t="s">
        <v>27</v>
      </c>
      <c r="L1434" t="s">
        <v>17</v>
      </c>
    </row>
    <row r="1435" spans="1:12" x14ac:dyDescent="0.25">
      <c r="A1435" t="s">
        <v>73</v>
      </c>
      <c r="B1435">
        <v>0</v>
      </c>
      <c r="C1435">
        <v>2042</v>
      </c>
      <c r="D1435" t="s">
        <v>18</v>
      </c>
      <c r="E1435">
        <v>77827.910812656701</v>
      </c>
      <c r="F1435">
        <v>10</v>
      </c>
      <c r="G1435">
        <v>2</v>
      </c>
      <c r="H1435">
        <v>2</v>
      </c>
      <c r="I1435" t="s">
        <v>14</v>
      </c>
      <c r="J1435" t="s">
        <v>74</v>
      </c>
      <c r="K1435" t="s">
        <v>27</v>
      </c>
      <c r="L1435" t="s">
        <v>17</v>
      </c>
    </row>
    <row r="1436" spans="1:12" x14ac:dyDescent="0.25">
      <c r="A1436" t="s">
        <v>75</v>
      </c>
      <c r="B1436">
        <v>0</v>
      </c>
      <c r="C1436">
        <v>2042</v>
      </c>
      <c r="D1436" t="s">
        <v>13</v>
      </c>
      <c r="E1436">
        <v>77827.996907214707</v>
      </c>
      <c r="F1436">
        <v>5</v>
      </c>
      <c r="G1436">
        <v>1</v>
      </c>
      <c r="H1436">
        <v>1</v>
      </c>
      <c r="I1436" t="s">
        <v>14</v>
      </c>
      <c r="J1436" t="s">
        <v>74</v>
      </c>
      <c r="K1436" t="s">
        <v>29</v>
      </c>
      <c r="L1436" t="s">
        <v>17</v>
      </c>
    </row>
    <row r="1437" spans="1:12" x14ac:dyDescent="0.25">
      <c r="A1437" t="s">
        <v>75</v>
      </c>
      <c r="B1437">
        <v>0</v>
      </c>
      <c r="C1437">
        <v>2042</v>
      </c>
      <c r="D1437" t="s">
        <v>18</v>
      </c>
      <c r="E1437">
        <v>77827.996907214707</v>
      </c>
      <c r="F1437">
        <v>10</v>
      </c>
      <c r="G1437">
        <v>6</v>
      </c>
      <c r="H1437">
        <v>6</v>
      </c>
      <c r="I1437" t="s">
        <v>14</v>
      </c>
      <c r="J1437" t="s">
        <v>74</v>
      </c>
      <c r="K1437" t="s">
        <v>29</v>
      </c>
      <c r="L1437" t="s">
        <v>17</v>
      </c>
    </row>
    <row r="1438" spans="1:12" x14ac:dyDescent="0.25">
      <c r="A1438" t="s">
        <v>76</v>
      </c>
      <c r="B1438">
        <v>0</v>
      </c>
      <c r="C1438">
        <v>2042</v>
      </c>
      <c r="D1438" t="s">
        <v>13</v>
      </c>
      <c r="E1438">
        <v>77827.9801284313</v>
      </c>
      <c r="F1438">
        <v>5</v>
      </c>
      <c r="G1438">
        <v>1</v>
      </c>
      <c r="H1438">
        <v>1</v>
      </c>
      <c r="I1438" t="s">
        <v>14</v>
      </c>
      <c r="J1438" t="s">
        <v>74</v>
      </c>
      <c r="K1438" t="s">
        <v>29</v>
      </c>
      <c r="L1438" t="s">
        <v>31</v>
      </c>
    </row>
    <row r="1439" spans="1:12" x14ac:dyDescent="0.25">
      <c r="A1439" t="s">
        <v>76</v>
      </c>
      <c r="B1439">
        <v>0</v>
      </c>
      <c r="C1439">
        <v>2042</v>
      </c>
      <c r="D1439" t="s">
        <v>18</v>
      </c>
      <c r="E1439">
        <v>77827.9801284313</v>
      </c>
      <c r="F1439">
        <v>10</v>
      </c>
      <c r="G1439">
        <v>6</v>
      </c>
      <c r="H1439">
        <v>6</v>
      </c>
      <c r="I1439" t="s">
        <v>14</v>
      </c>
      <c r="J1439" t="s">
        <v>74</v>
      </c>
      <c r="K1439" t="s">
        <v>29</v>
      </c>
      <c r="L1439" t="s">
        <v>31</v>
      </c>
    </row>
    <row r="1440" spans="1:12" x14ac:dyDescent="0.25">
      <c r="A1440" t="s">
        <v>77</v>
      </c>
      <c r="B1440">
        <v>0</v>
      </c>
      <c r="C1440">
        <v>2042</v>
      </c>
      <c r="D1440" t="s">
        <v>13</v>
      </c>
      <c r="E1440">
        <v>150053.75077126001</v>
      </c>
      <c r="F1440">
        <v>5</v>
      </c>
      <c r="G1440">
        <v>1</v>
      </c>
      <c r="H1440">
        <v>1</v>
      </c>
      <c r="I1440" t="s">
        <v>14</v>
      </c>
      <c r="J1440" t="s">
        <v>78</v>
      </c>
      <c r="K1440" t="s">
        <v>29</v>
      </c>
      <c r="L1440" t="s">
        <v>17</v>
      </c>
    </row>
    <row r="1441" spans="1:12" x14ac:dyDescent="0.25">
      <c r="A1441" t="s">
        <v>77</v>
      </c>
      <c r="B1441">
        <v>0</v>
      </c>
      <c r="C1441">
        <v>2042</v>
      </c>
      <c r="D1441" t="s">
        <v>18</v>
      </c>
      <c r="E1441">
        <v>150053.75077126001</v>
      </c>
      <c r="F1441">
        <v>10</v>
      </c>
      <c r="G1441">
        <v>3</v>
      </c>
      <c r="H1441">
        <v>3</v>
      </c>
      <c r="I1441" t="s">
        <v>14</v>
      </c>
      <c r="J1441" t="s">
        <v>78</v>
      </c>
      <c r="K1441" t="s">
        <v>29</v>
      </c>
      <c r="L1441" t="s">
        <v>17</v>
      </c>
    </row>
    <row r="1442" spans="1:12" x14ac:dyDescent="0.25">
      <c r="A1442" t="s">
        <v>12</v>
      </c>
      <c r="B1442">
        <v>0</v>
      </c>
      <c r="C1442">
        <v>2043</v>
      </c>
      <c r="D1442" t="s">
        <v>13</v>
      </c>
      <c r="E1442">
        <v>15019.194314344601</v>
      </c>
      <c r="F1442">
        <v>5</v>
      </c>
      <c r="G1442">
        <v>7</v>
      </c>
      <c r="H1442">
        <v>5</v>
      </c>
      <c r="I1442" t="s">
        <v>14</v>
      </c>
      <c r="J1442" t="s">
        <v>15</v>
      </c>
      <c r="K1442" t="s">
        <v>16</v>
      </c>
      <c r="L1442" t="s">
        <v>17</v>
      </c>
    </row>
    <row r="1443" spans="1:12" x14ac:dyDescent="0.25">
      <c r="A1443" t="s">
        <v>12</v>
      </c>
      <c r="B1443">
        <v>0</v>
      </c>
      <c r="C1443">
        <v>2043</v>
      </c>
      <c r="D1443" t="s">
        <v>18</v>
      </c>
      <c r="E1443">
        <v>15019.194314344601</v>
      </c>
      <c r="F1443">
        <v>10</v>
      </c>
      <c r="G1443">
        <v>7</v>
      </c>
      <c r="H1443">
        <v>7</v>
      </c>
      <c r="I1443" t="s">
        <v>14</v>
      </c>
      <c r="J1443" t="s">
        <v>15</v>
      </c>
      <c r="K1443" t="s">
        <v>16</v>
      </c>
      <c r="L1443" t="s">
        <v>17</v>
      </c>
    </row>
    <row r="1444" spans="1:12" x14ac:dyDescent="0.25">
      <c r="A1444" t="s">
        <v>19</v>
      </c>
      <c r="B1444">
        <v>0</v>
      </c>
      <c r="C1444">
        <v>2043</v>
      </c>
      <c r="D1444" t="s">
        <v>13</v>
      </c>
      <c r="E1444">
        <v>15019.2183726851</v>
      </c>
      <c r="F1444">
        <v>5</v>
      </c>
      <c r="G1444">
        <v>7</v>
      </c>
      <c r="H1444">
        <v>5</v>
      </c>
      <c r="I1444" t="s">
        <v>14</v>
      </c>
      <c r="J1444" t="s">
        <v>20</v>
      </c>
      <c r="K1444" t="s">
        <v>16</v>
      </c>
      <c r="L1444" t="s">
        <v>17</v>
      </c>
    </row>
    <row r="1445" spans="1:12" x14ac:dyDescent="0.25">
      <c r="A1445" t="s">
        <v>19</v>
      </c>
      <c r="B1445">
        <v>0</v>
      </c>
      <c r="C1445">
        <v>2043</v>
      </c>
      <c r="D1445" t="s">
        <v>18</v>
      </c>
      <c r="E1445">
        <v>15019.2183726851</v>
      </c>
      <c r="F1445">
        <v>10</v>
      </c>
      <c r="G1445">
        <v>7</v>
      </c>
      <c r="H1445">
        <v>7</v>
      </c>
      <c r="I1445" t="s">
        <v>14</v>
      </c>
      <c r="J1445" t="s">
        <v>20</v>
      </c>
      <c r="K1445" t="s">
        <v>16</v>
      </c>
      <c r="L1445" t="s">
        <v>17</v>
      </c>
    </row>
    <row r="1446" spans="1:12" x14ac:dyDescent="0.25">
      <c r="A1446" t="s">
        <v>21</v>
      </c>
      <c r="B1446">
        <v>0</v>
      </c>
      <c r="C1446">
        <v>2043</v>
      </c>
      <c r="D1446" t="s">
        <v>13</v>
      </c>
      <c r="E1446">
        <v>38009.881545162098</v>
      </c>
      <c r="F1446">
        <v>5</v>
      </c>
      <c r="G1446">
        <v>1</v>
      </c>
      <c r="H1446">
        <v>1</v>
      </c>
      <c r="I1446" t="s">
        <v>14</v>
      </c>
      <c r="J1446" t="s">
        <v>22</v>
      </c>
      <c r="K1446" t="s">
        <v>23</v>
      </c>
      <c r="L1446" t="s">
        <v>24</v>
      </c>
    </row>
    <row r="1447" spans="1:12" x14ac:dyDescent="0.25">
      <c r="A1447" t="s">
        <v>21</v>
      </c>
      <c r="B1447">
        <v>0</v>
      </c>
      <c r="C1447">
        <v>2043</v>
      </c>
      <c r="D1447" t="s">
        <v>18</v>
      </c>
      <c r="E1447">
        <v>38009.881545162098</v>
      </c>
      <c r="F1447">
        <v>10</v>
      </c>
      <c r="G1447">
        <v>3</v>
      </c>
      <c r="H1447">
        <v>3</v>
      </c>
      <c r="I1447" t="s">
        <v>14</v>
      </c>
      <c r="J1447" t="s">
        <v>22</v>
      </c>
      <c r="K1447" t="s">
        <v>23</v>
      </c>
      <c r="L1447" t="s">
        <v>24</v>
      </c>
    </row>
    <row r="1448" spans="1:12" x14ac:dyDescent="0.25">
      <c r="A1448" t="s">
        <v>25</v>
      </c>
      <c r="B1448">
        <v>0</v>
      </c>
      <c r="C1448">
        <v>2043</v>
      </c>
      <c r="D1448" t="s">
        <v>13</v>
      </c>
      <c r="E1448">
        <v>38009.889657979496</v>
      </c>
      <c r="F1448">
        <v>5</v>
      </c>
      <c r="G1448">
        <v>3</v>
      </c>
      <c r="H1448">
        <v>3</v>
      </c>
      <c r="I1448" t="s">
        <v>14</v>
      </c>
      <c r="J1448" t="s">
        <v>22</v>
      </c>
      <c r="K1448" t="s">
        <v>23</v>
      </c>
      <c r="L1448" t="s">
        <v>17</v>
      </c>
    </row>
    <row r="1449" spans="1:12" x14ac:dyDescent="0.25">
      <c r="A1449" t="s">
        <v>25</v>
      </c>
      <c r="B1449">
        <v>0</v>
      </c>
      <c r="C1449">
        <v>2043</v>
      </c>
      <c r="D1449" t="s">
        <v>18</v>
      </c>
      <c r="E1449">
        <v>38009.889657979496</v>
      </c>
      <c r="F1449">
        <v>10</v>
      </c>
      <c r="G1449">
        <v>3</v>
      </c>
      <c r="H1449">
        <v>3</v>
      </c>
      <c r="I1449" t="s">
        <v>14</v>
      </c>
      <c r="J1449" t="s">
        <v>22</v>
      </c>
      <c r="K1449" t="s">
        <v>23</v>
      </c>
      <c r="L1449" t="s">
        <v>17</v>
      </c>
    </row>
    <row r="1450" spans="1:12" x14ac:dyDescent="0.25">
      <c r="A1450" t="s">
        <v>26</v>
      </c>
      <c r="B1450">
        <v>0</v>
      </c>
      <c r="C1450">
        <v>2043</v>
      </c>
      <c r="D1450" t="s">
        <v>13</v>
      </c>
      <c r="E1450">
        <v>38009.962501967697</v>
      </c>
      <c r="F1450">
        <v>5</v>
      </c>
      <c r="G1450">
        <v>3</v>
      </c>
      <c r="H1450">
        <v>3</v>
      </c>
      <c r="I1450" t="s">
        <v>14</v>
      </c>
      <c r="J1450" t="s">
        <v>22</v>
      </c>
      <c r="K1450" t="s">
        <v>27</v>
      </c>
      <c r="L1450" t="s">
        <v>17</v>
      </c>
    </row>
    <row r="1451" spans="1:12" x14ac:dyDescent="0.25">
      <c r="A1451" t="s">
        <v>26</v>
      </c>
      <c r="B1451">
        <v>0</v>
      </c>
      <c r="C1451">
        <v>2043</v>
      </c>
      <c r="D1451" t="s">
        <v>18</v>
      </c>
      <c r="E1451">
        <v>38009.962501967697</v>
      </c>
      <c r="F1451">
        <v>10</v>
      </c>
      <c r="G1451">
        <v>5</v>
      </c>
      <c r="H1451">
        <v>5</v>
      </c>
      <c r="I1451" t="s">
        <v>14</v>
      </c>
      <c r="J1451" t="s">
        <v>22</v>
      </c>
      <c r="K1451" t="s">
        <v>27</v>
      </c>
      <c r="L1451" t="s">
        <v>17</v>
      </c>
    </row>
    <row r="1452" spans="1:12" x14ac:dyDescent="0.25">
      <c r="A1452" t="s">
        <v>28</v>
      </c>
      <c r="B1452">
        <v>0</v>
      </c>
      <c r="C1452">
        <v>2043</v>
      </c>
      <c r="D1452" t="s">
        <v>13</v>
      </c>
      <c r="E1452">
        <v>38009.969613049398</v>
      </c>
      <c r="F1452">
        <v>5</v>
      </c>
      <c r="G1452">
        <v>3</v>
      </c>
      <c r="H1452">
        <v>3</v>
      </c>
      <c r="I1452" t="s">
        <v>14</v>
      </c>
      <c r="J1452" t="s">
        <v>22</v>
      </c>
      <c r="K1452" t="s">
        <v>29</v>
      </c>
      <c r="L1452" t="s">
        <v>17</v>
      </c>
    </row>
    <row r="1453" spans="1:12" x14ac:dyDescent="0.25">
      <c r="A1453" t="s">
        <v>28</v>
      </c>
      <c r="B1453">
        <v>0</v>
      </c>
      <c r="C1453">
        <v>2043</v>
      </c>
      <c r="D1453" t="s">
        <v>18</v>
      </c>
      <c r="E1453">
        <v>38009.969613049398</v>
      </c>
      <c r="F1453">
        <v>10</v>
      </c>
      <c r="G1453">
        <v>11</v>
      </c>
      <c r="H1453">
        <v>10</v>
      </c>
      <c r="I1453" t="s">
        <v>14</v>
      </c>
      <c r="J1453" t="s">
        <v>22</v>
      </c>
      <c r="K1453" t="s">
        <v>29</v>
      </c>
      <c r="L1453" t="s">
        <v>17</v>
      </c>
    </row>
    <row r="1454" spans="1:12" x14ac:dyDescent="0.25">
      <c r="A1454" t="s">
        <v>30</v>
      </c>
      <c r="B1454">
        <v>0</v>
      </c>
      <c r="C1454">
        <v>2043</v>
      </c>
      <c r="D1454" t="s">
        <v>13</v>
      </c>
      <c r="E1454">
        <v>38009.954816721998</v>
      </c>
      <c r="F1454">
        <v>5</v>
      </c>
      <c r="G1454">
        <v>3</v>
      </c>
      <c r="H1454">
        <v>3</v>
      </c>
      <c r="I1454" t="s">
        <v>14</v>
      </c>
      <c r="J1454" t="s">
        <v>22</v>
      </c>
      <c r="K1454" t="s">
        <v>29</v>
      </c>
      <c r="L1454" t="s">
        <v>31</v>
      </c>
    </row>
    <row r="1455" spans="1:12" x14ac:dyDescent="0.25">
      <c r="A1455" t="s">
        <v>30</v>
      </c>
      <c r="B1455">
        <v>0</v>
      </c>
      <c r="C1455">
        <v>2043</v>
      </c>
      <c r="D1455" t="s">
        <v>18</v>
      </c>
      <c r="E1455">
        <v>38009.954816721998</v>
      </c>
      <c r="F1455">
        <v>10</v>
      </c>
      <c r="G1455">
        <v>11</v>
      </c>
      <c r="H1455">
        <v>10</v>
      </c>
      <c r="I1455" t="s">
        <v>14</v>
      </c>
      <c r="J1455" t="s">
        <v>22</v>
      </c>
      <c r="K1455" t="s">
        <v>29</v>
      </c>
      <c r="L1455" t="s">
        <v>31</v>
      </c>
    </row>
    <row r="1456" spans="1:12" x14ac:dyDescent="0.25">
      <c r="A1456" t="s">
        <v>32</v>
      </c>
      <c r="B1456">
        <v>0</v>
      </c>
      <c r="C1456">
        <v>2043</v>
      </c>
      <c r="D1456" t="s">
        <v>13</v>
      </c>
      <c r="E1456">
        <v>38009.923750097201</v>
      </c>
      <c r="F1456">
        <v>5</v>
      </c>
      <c r="G1456">
        <v>1</v>
      </c>
      <c r="H1456">
        <v>1</v>
      </c>
      <c r="I1456" t="s">
        <v>14</v>
      </c>
      <c r="J1456" t="s">
        <v>33</v>
      </c>
      <c r="K1456" t="s">
        <v>23</v>
      </c>
      <c r="L1456" t="s">
        <v>24</v>
      </c>
    </row>
    <row r="1457" spans="1:12" x14ac:dyDescent="0.25">
      <c r="A1457" t="s">
        <v>32</v>
      </c>
      <c r="B1457">
        <v>0</v>
      </c>
      <c r="C1457">
        <v>2043</v>
      </c>
      <c r="D1457" t="s">
        <v>18</v>
      </c>
      <c r="E1457">
        <v>38009.923750097201</v>
      </c>
      <c r="F1457">
        <v>10</v>
      </c>
      <c r="G1457">
        <v>3</v>
      </c>
      <c r="H1457">
        <v>3</v>
      </c>
      <c r="I1457" t="s">
        <v>14</v>
      </c>
      <c r="J1457" t="s">
        <v>33</v>
      </c>
      <c r="K1457" t="s">
        <v>23</v>
      </c>
      <c r="L1457" t="s">
        <v>24</v>
      </c>
    </row>
    <row r="1458" spans="1:12" x14ac:dyDescent="0.25">
      <c r="A1458" t="s">
        <v>34</v>
      </c>
      <c r="B1458">
        <v>0</v>
      </c>
      <c r="C1458">
        <v>2043</v>
      </c>
      <c r="D1458" t="s">
        <v>13</v>
      </c>
      <c r="E1458">
        <v>38009.913353973803</v>
      </c>
      <c r="F1458">
        <v>5</v>
      </c>
      <c r="G1458">
        <v>3</v>
      </c>
      <c r="H1458">
        <v>3</v>
      </c>
      <c r="I1458" t="s">
        <v>14</v>
      </c>
      <c r="J1458" t="s">
        <v>33</v>
      </c>
      <c r="K1458" t="s">
        <v>23</v>
      </c>
      <c r="L1458" t="s">
        <v>17</v>
      </c>
    </row>
    <row r="1459" spans="1:12" x14ac:dyDescent="0.25">
      <c r="A1459" t="s">
        <v>34</v>
      </c>
      <c r="B1459">
        <v>0</v>
      </c>
      <c r="C1459">
        <v>2043</v>
      </c>
      <c r="D1459" t="s">
        <v>18</v>
      </c>
      <c r="E1459">
        <v>38009.913353973803</v>
      </c>
      <c r="F1459">
        <v>10</v>
      </c>
      <c r="G1459">
        <v>3</v>
      </c>
      <c r="H1459">
        <v>3</v>
      </c>
      <c r="I1459" t="s">
        <v>14</v>
      </c>
      <c r="J1459" t="s">
        <v>33</v>
      </c>
      <c r="K1459" t="s">
        <v>23</v>
      </c>
      <c r="L1459" t="s">
        <v>17</v>
      </c>
    </row>
    <row r="1460" spans="1:12" x14ac:dyDescent="0.25">
      <c r="A1460" t="s">
        <v>35</v>
      </c>
      <c r="B1460">
        <v>0</v>
      </c>
      <c r="C1460">
        <v>2043</v>
      </c>
      <c r="D1460" t="s">
        <v>13</v>
      </c>
      <c r="E1460">
        <v>38009.965531606103</v>
      </c>
      <c r="F1460">
        <v>5</v>
      </c>
      <c r="G1460">
        <v>3</v>
      </c>
      <c r="H1460">
        <v>3</v>
      </c>
      <c r="I1460" t="s">
        <v>14</v>
      </c>
      <c r="J1460" t="s">
        <v>33</v>
      </c>
      <c r="K1460" t="s">
        <v>27</v>
      </c>
      <c r="L1460" t="s">
        <v>17</v>
      </c>
    </row>
    <row r="1461" spans="1:12" x14ac:dyDescent="0.25">
      <c r="A1461" t="s">
        <v>35</v>
      </c>
      <c r="B1461">
        <v>0</v>
      </c>
      <c r="C1461">
        <v>2043</v>
      </c>
      <c r="D1461" t="s">
        <v>18</v>
      </c>
      <c r="E1461">
        <v>38009.965531606103</v>
      </c>
      <c r="F1461">
        <v>10</v>
      </c>
      <c r="G1461">
        <v>5</v>
      </c>
      <c r="H1461">
        <v>5</v>
      </c>
      <c r="I1461" t="s">
        <v>14</v>
      </c>
      <c r="J1461" t="s">
        <v>33</v>
      </c>
      <c r="K1461" t="s">
        <v>27</v>
      </c>
      <c r="L1461" t="s">
        <v>17</v>
      </c>
    </row>
    <row r="1462" spans="1:12" x14ac:dyDescent="0.25">
      <c r="A1462" t="s">
        <v>36</v>
      </c>
      <c r="B1462">
        <v>0</v>
      </c>
      <c r="C1462">
        <v>2043</v>
      </c>
      <c r="D1462" t="s">
        <v>13</v>
      </c>
      <c r="E1462">
        <v>38009.9668172456</v>
      </c>
      <c r="F1462">
        <v>5</v>
      </c>
      <c r="G1462">
        <v>3</v>
      </c>
      <c r="H1462">
        <v>3</v>
      </c>
      <c r="I1462" t="s">
        <v>14</v>
      </c>
      <c r="J1462" t="s">
        <v>33</v>
      </c>
      <c r="K1462" t="s">
        <v>37</v>
      </c>
      <c r="L1462" t="s">
        <v>17</v>
      </c>
    </row>
    <row r="1463" spans="1:12" x14ac:dyDescent="0.25">
      <c r="A1463" t="s">
        <v>36</v>
      </c>
      <c r="B1463">
        <v>0</v>
      </c>
      <c r="C1463">
        <v>2043</v>
      </c>
      <c r="D1463" t="s">
        <v>18</v>
      </c>
      <c r="E1463">
        <v>38009.9668172456</v>
      </c>
      <c r="F1463">
        <v>10</v>
      </c>
      <c r="G1463">
        <v>11</v>
      </c>
      <c r="H1463">
        <v>10</v>
      </c>
      <c r="I1463" t="s">
        <v>14</v>
      </c>
      <c r="J1463" t="s">
        <v>33</v>
      </c>
      <c r="K1463" t="s">
        <v>37</v>
      </c>
      <c r="L1463" t="s">
        <v>17</v>
      </c>
    </row>
    <row r="1464" spans="1:12" x14ac:dyDescent="0.25">
      <c r="A1464" t="s">
        <v>38</v>
      </c>
      <c r="B1464">
        <v>0</v>
      </c>
      <c r="C1464">
        <v>2043</v>
      </c>
      <c r="D1464" t="s">
        <v>13</v>
      </c>
      <c r="E1464">
        <v>38009.893058584399</v>
      </c>
      <c r="F1464">
        <v>5</v>
      </c>
      <c r="G1464">
        <v>3</v>
      </c>
      <c r="H1464">
        <v>3</v>
      </c>
      <c r="I1464" t="s">
        <v>14</v>
      </c>
      <c r="J1464" t="s">
        <v>33</v>
      </c>
      <c r="K1464" t="s">
        <v>37</v>
      </c>
      <c r="L1464" t="s">
        <v>31</v>
      </c>
    </row>
    <row r="1465" spans="1:12" x14ac:dyDescent="0.25">
      <c r="A1465" t="s">
        <v>38</v>
      </c>
      <c r="B1465">
        <v>0</v>
      </c>
      <c r="C1465">
        <v>2043</v>
      </c>
      <c r="D1465" t="s">
        <v>18</v>
      </c>
      <c r="E1465">
        <v>38009.893058584399</v>
      </c>
      <c r="F1465">
        <v>10</v>
      </c>
      <c r="G1465">
        <v>11</v>
      </c>
      <c r="H1465">
        <v>10</v>
      </c>
      <c r="I1465" t="s">
        <v>14</v>
      </c>
      <c r="J1465" t="s">
        <v>33</v>
      </c>
      <c r="K1465" t="s">
        <v>37</v>
      </c>
      <c r="L1465" t="s">
        <v>31</v>
      </c>
    </row>
    <row r="1466" spans="1:12" x14ac:dyDescent="0.25">
      <c r="A1466" t="s">
        <v>39</v>
      </c>
      <c r="B1466">
        <v>0</v>
      </c>
      <c r="C1466">
        <v>2043</v>
      </c>
      <c r="D1466" t="s">
        <v>13</v>
      </c>
      <c r="E1466">
        <v>9214.3094991772105</v>
      </c>
      <c r="F1466">
        <v>5</v>
      </c>
      <c r="G1466">
        <v>5</v>
      </c>
      <c r="H1466">
        <v>5</v>
      </c>
      <c r="I1466" t="s">
        <v>14</v>
      </c>
      <c r="J1466" t="s">
        <v>40</v>
      </c>
      <c r="K1466" t="s">
        <v>23</v>
      </c>
      <c r="L1466" t="s">
        <v>24</v>
      </c>
    </row>
    <row r="1467" spans="1:12" x14ac:dyDescent="0.25">
      <c r="A1467" t="s">
        <v>39</v>
      </c>
      <c r="B1467">
        <v>0</v>
      </c>
      <c r="C1467">
        <v>2043</v>
      </c>
      <c r="D1467" t="s">
        <v>18</v>
      </c>
      <c r="E1467">
        <v>9214.3094991772105</v>
      </c>
      <c r="F1467">
        <v>10</v>
      </c>
      <c r="G1467">
        <v>12</v>
      </c>
      <c r="H1467">
        <v>10</v>
      </c>
      <c r="I1467" t="s">
        <v>14</v>
      </c>
      <c r="J1467" t="s">
        <v>40</v>
      </c>
      <c r="K1467" t="s">
        <v>23</v>
      </c>
      <c r="L1467" t="s">
        <v>24</v>
      </c>
    </row>
    <row r="1468" spans="1:12" x14ac:dyDescent="0.25">
      <c r="A1468" t="s">
        <v>41</v>
      </c>
      <c r="B1468">
        <v>0</v>
      </c>
      <c r="C1468">
        <v>2043</v>
      </c>
      <c r="D1468" t="s">
        <v>13</v>
      </c>
      <c r="E1468">
        <v>9214.3359972841808</v>
      </c>
      <c r="F1468">
        <v>5</v>
      </c>
      <c r="G1468">
        <v>11</v>
      </c>
      <c r="H1468">
        <v>5</v>
      </c>
      <c r="I1468" t="s">
        <v>14</v>
      </c>
      <c r="J1468" t="s">
        <v>40</v>
      </c>
      <c r="K1468" t="s">
        <v>23</v>
      </c>
      <c r="L1468" t="s">
        <v>17</v>
      </c>
    </row>
    <row r="1469" spans="1:12" x14ac:dyDescent="0.25">
      <c r="A1469" t="s">
        <v>41</v>
      </c>
      <c r="B1469">
        <v>0</v>
      </c>
      <c r="C1469">
        <v>2043</v>
      </c>
      <c r="D1469" t="s">
        <v>18</v>
      </c>
      <c r="E1469">
        <v>9214.3359972841808</v>
      </c>
      <c r="F1469">
        <v>10</v>
      </c>
      <c r="G1469">
        <v>12</v>
      </c>
      <c r="H1469">
        <v>10</v>
      </c>
      <c r="I1469" t="s">
        <v>14</v>
      </c>
      <c r="J1469" t="s">
        <v>40</v>
      </c>
      <c r="K1469" t="s">
        <v>23</v>
      </c>
      <c r="L1469" t="s">
        <v>17</v>
      </c>
    </row>
    <row r="1470" spans="1:12" x14ac:dyDescent="0.25">
      <c r="A1470" t="s">
        <v>42</v>
      </c>
      <c r="B1470">
        <v>0</v>
      </c>
      <c r="C1470">
        <v>2043</v>
      </c>
      <c r="D1470" t="s">
        <v>13</v>
      </c>
      <c r="E1470">
        <v>9214.3105099951408</v>
      </c>
      <c r="F1470">
        <v>5</v>
      </c>
      <c r="G1470">
        <v>11</v>
      </c>
      <c r="H1470">
        <v>5</v>
      </c>
      <c r="I1470" t="s">
        <v>14</v>
      </c>
      <c r="J1470" t="s">
        <v>40</v>
      </c>
      <c r="K1470" t="s">
        <v>27</v>
      </c>
      <c r="L1470" t="s">
        <v>17</v>
      </c>
    </row>
    <row r="1471" spans="1:12" x14ac:dyDescent="0.25">
      <c r="A1471" t="s">
        <v>42</v>
      </c>
      <c r="B1471">
        <v>0</v>
      </c>
      <c r="C1471">
        <v>2043</v>
      </c>
      <c r="D1471" t="s">
        <v>18</v>
      </c>
      <c r="E1471">
        <v>9214.3105099951408</v>
      </c>
      <c r="F1471">
        <v>10</v>
      </c>
      <c r="G1471">
        <v>20</v>
      </c>
      <c r="H1471">
        <v>10</v>
      </c>
      <c r="I1471" t="s">
        <v>14</v>
      </c>
      <c r="J1471" t="s">
        <v>40</v>
      </c>
      <c r="K1471" t="s">
        <v>27</v>
      </c>
      <c r="L1471" t="s">
        <v>17</v>
      </c>
    </row>
    <row r="1472" spans="1:12" x14ac:dyDescent="0.25">
      <c r="A1472" t="s">
        <v>43</v>
      </c>
      <c r="B1472">
        <v>0</v>
      </c>
      <c r="C1472">
        <v>2043</v>
      </c>
      <c r="D1472" t="s">
        <v>13</v>
      </c>
      <c r="E1472">
        <v>9214.3027772470305</v>
      </c>
      <c r="F1472">
        <v>5</v>
      </c>
      <c r="G1472">
        <v>11</v>
      </c>
      <c r="H1472">
        <v>5</v>
      </c>
      <c r="I1472" t="s">
        <v>14</v>
      </c>
      <c r="J1472" t="s">
        <v>40</v>
      </c>
      <c r="K1472" t="s">
        <v>29</v>
      </c>
      <c r="L1472" t="s">
        <v>17</v>
      </c>
    </row>
    <row r="1473" spans="1:12" x14ac:dyDescent="0.25">
      <c r="A1473" t="s">
        <v>43</v>
      </c>
      <c r="B1473">
        <v>0</v>
      </c>
      <c r="C1473">
        <v>2043</v>
      </c>
      <c r="D1473" t="s">
        <v>18</v>
      </c>
      <c r="E1473">
        <v>9214.3027772470305</v>
      </c>
      <c r="F1473">
        <v>10</v>
      </c>
      <c r="G1473">
        <v>47</v>
      </c>
      <c r="H1473">
        <v>10</v>
      </c>
      <c r="I1473" t="s">
        <v>14</v>
      </c>
      <c r="J1473" t="s">
        <v>40</v>
      </c>
      <c r="K1473" t="s">
        <v>29</v>
      </c>
      <c r="L1473" t="s">
        <v>17</v>
      </c>
    </row>
    <row r="1474" spans="1:12" x14ac:dyDescent="0.25">
      <c r="A1474" t="s">
        <v>44</v>
      </c>
      <c r="B1474">
        <v>0</v>
      </c>
      <c r="C1474">
        <v>2043</v>
      </c>
      <c r="D1474" t="s">
        <v>13</v>
      </c>
      <c r="E1474">
        <v>9214.3173580984294</v>
      </c>
      <c r="F1474">
        <v>5</v>
      </c>
      <c r="G1474">
        <v>11</v>
      </c>
      <c r="H1474">
        <v>5</v>
      </c>
      <c r="I1474" t="s">
        <v>14</v>
      </c>
      <c r="J1474" t="s">
        <v>40</v>
      </c>
      <c r="K1474" t="s">
        <v>29</v>
      </c>
      <c r="L1474" t="s">
        <v>31</v>
      </c>
    </row>
    <row r="1475" spans="1:12" x14ac:dyDescent="0.25">
      <c r="A1475" t="s">
        <v>44</v>
      </c>
      <c r="B1475">
        <v>0</v>
      </c>
      <c r="C1475">
        <v>2043</v>
      </c>
      <c r="D1475" t="s">
        <v>18</v>
      </c>
      <c r="E1475">
        <v>9214.3173580984294</v>
      </c>
      <c r="F1475">
        <v>10</v>
      </c>
      <c r="G1475">
        <v>47</v>
      </c>
      <c r="H1475">
        <v>10</v>
      </c>
      <c r="I1475" t="s">
        <v>14</v>
      </c>
      <c r="J1475" t="s">
        <v>40</v>
      </c>
      <c r="K1475" t="s">
        <v>29</v>
      </c>
      <c r="L1475" t="s">
        <v>31</v>
      </c>
    </row>
    <row r="1476" spans="1:12" x14ac:dyDescent="0.25">
      <c r="A1476" t="s">
        <v>45</v>
      </c>
      <c r="B1476">
        <v>0</v>
      </c>
      <c r="C1476">
        <v>2043</v>
      </c>
      <c r="D1476" t="s">
        <v>13</v>
      </c>
      <c r="E1476">
        <v>31589.342885225</v>
      </c>
      <c r="F1476">
        <v>5</v>
      </c>
      <c r="G1476">
        <v>3</v>
      </c>
      <c r="H1476">
        <v>3</v>
      </c>
      <c r="I1476" t="s">
        <v>14</v>
      </c>
      <c r="J1476" t="s">
        <v>46</v>
      </c>
      <c r="K1476" t="s">
        <v>27</v>
      </c>
      <c r="L1476" t="s">
        <v>17</v>
      </c>
    </row>
    <row r="1477" spans="1:12" x14ac:dyDescent="0.25">
      <c r="A1477" t="s">
        <v>45</v>
      </c>
      <c r="B1477">
        <v>0</v>
      </c>
      <c r="C1477">
        <v>2043</v>
      </c>
      <c r="D1477" t="s">
        <v>18</v>
      </c>
      <c r="E1477">
        <v>31589.342885225</v>
      </c>
      <c r="F1477">
        <v>10</v>
      </c>
      <c r="G1477">
        <v>6</v>
      </c>
      <c r="H1477">
        <v>6</v>
      </c>
      <c r="I1477" t="s">
        <v>14</v>
      </c>
      <c r="J1477" t="s">
        <v>46</v>
      </c>
      <c r="K1477" t="s">
        <v>27</v>
      </c>
      <c r="L1477" t="s">
        <v>17</v>
      </c>
    </row>
    <row r="1478" spans="1:12" x14ac:dyDescent="0.25">
      <c r="A1478" t="s">
        <v>47</v>
      </c>
      <c r="B1478">
        <v>0</v>
      </c>
      <c r="C1478">
        <v>2043</v>
      </c>
      <c r="D1478" t="s">
        <v>13</v>
      </c>
      <c r="E1478">
        <v>31589.327392090399</v>
      </c>
      <c r="F1478">
        <v>5</v>
      </c>
      <c r="G1478">
        <v>3</v>
      </c>
      <c r="H1478">
        <v>3</v>
      </c>
      <c r="I1478" t="s">
        <v>14</v>
      </c>
      <c r="J1478" t="s">
        <v>46</v>
      </c>
      <c r="K1478" t="s">
        <v>29</v>
      </c>
      <c r="L1478" t="s">
        <v>17</v>
      </c>
    </row>
    <row r="1479" spans="1:12" x14ac:dyDescent="0.25">
      <c r="A1479" t="s">
        <v>47</v>
      </c>
      <c r="B1479">
        <v>0</v>
      </c>
      <c r="C1479">
        <v>2043</v>
      </c>
      <c r="D1479" t="s">
        <v>18</v>
      </c>
      <c r="E1479">
        <v>31589.327392090399</v>
      </c>
      <c r="F1479">
        <v>10</v>
      </c>
      <c r="G1479">
        <v>14</v>
      </c>
      <c r="H1479">
        <v>10</v>
      </c>
      <c r="I1479" t="s">
        <v>14</v>
      </c>
      <c r="J1479" t="s">
        <v>46</v>
      </c>
      <c r="K1479" t="s">
        <v>29</v>
      </c>
      <c r="L1479" t="s">
        <v>17</v>
      </c>
    </row>
    <row r="1480" spans="1:12" x14ac:dyDescent="0.25">
      <c r="A1480" t="s">
        <v>48</v>
      </c>
      <c r="B1480">
        <v>0</v>
      </c>
      <c r="C1480">
        <v>2043</v>
      </c>
      <c r="D1480" t="s">
        <v>13</v>
      </c>
      <c r="E1480">
        <v>31589.3231973726</v>
      </c>
      <c r="F1480">
        <v>5</v>
      </c>
      <c r="G1480">
        <v>3</v>
      </c>
      <c r="H1480">
        <v>3</v>
      </c>
      <c r="I1480" t="s">
        <v>14</v>
      </c>
      <c r="J1480" t="s">
        <v>46</v>
      </c>
      <c r="K1480" t="s">
        <v>29</v>
      </c>
      <c r="L1480" t="s">
        <v>31</v>
      </c>
    </row>
    <row r="1481" spans="1:12" x14ac:dyDescent="0.25">
      <c r="A1481" t="s">
        <v>48</v>
      </c>
      <c r="B1481">
        <v>0</v>
      </c>
      <c r="C1481">
        <v>2043</v>
      </c>
      <c r="D1481" t="s">
        <v>18</v>
      </c>
      <c r="E1481">
        <v>31589.3231973726</v>
      </c>
      <c r="F1481">
        <v>10</v>
      </c>
      <c r="G1481">
        <v>14</v>
      </c>
      <c r="H1481">
        <v>10</v>
      </c>
      <c r="I1481" t="s">
        <v>14</v>
      </c>
      <c r="J1481" t="s">
        <v>46</v>
      </c>
      <c r="K1481" t="s">
        <v>29</v>
      </c>
      <c r="L1481" t="s">
        <v>31</v>
      </c>
    </row>
    <row r="1482" spans="1:12" x14ac:dyDescent="0.25">
      <c r="A1482" t="s">
        <v>49</v>
      </c>
      <c r="B1482">
        <v>0</v>
      </c>
      <c r="C1482">
        <v>2043</v>
      </c>
      <c r="D1482" t="s">
        <v>13</v>
      </c>
      <c r="E1482">
        <v>23827.812859276899</v>
      </c>
      <c r="F1482">
        <v>5</v>
      </c>
      <c r="G1482">
        <v>4</v>
      </c>
      <c r="H1482">
        <v>4</v>
      </c>
      <c r="I1482" t="s">
        <v>14</v>
      </c>
      <c r="J1482" t="s">
        <v>50</v>
      </c>
      <c r="K1482" t="s">
        <v>16</v>
      </c>
      <c r="L1482" t="s">
        <v>17</v>
      </c>
    </row>
    <row r="1483" spans="1:12" x14ac:dyDescent="0.25">
      <c r="A1483" t="s">
        <v>49</v>
      </c>
      <c r="B1483">
        <v>0</v>
      </c>
      <c r="C1483">
        <v>2043</v>
      </c>
      <c r="D1483" t="s">
        <v>18</v>
      </c>
      <c r="E1483">
        <v>23827.812859276899</v>
      </c>
      <c r="F1483">
        <v>10</v>
      </c>
      <c r="G1483">
        <v>5</v>
      </c>
      <c r="H1483">
        <v>5</v>
      </c>
      <c r="I1483" t="s">
        <v>14</v>
      </c>
      <c r="J1483" t="s">
        <v>50</v>
      </c>
      <c r="K1483" t="s">
        <v>16</v>
      </c>
      <c r="L1483" t="s">
        <v>17</v>
      </c>
    </row>
    <row r="1484" spans="1:12" x14ac:dyDescent="0.25">
      <c r="A1484" t="s">
        <v>51</v>
      </c>
      <c r="B1484">
        <v>0</v>
      </c>
      <c r="C1484">
        <v>2043</v>
      </c>
      <c r="D1484" t="s">
        <v>13</v>
      </c>
      <c r="E1484">
        <v>23827.806678159199</v>
      </c>
      <c r="F1484">
        <v>5</v>
      </c>
      <c r="G1484">
        <v>2</v>
      </c>
      <c r="H1484">
        <v>2</v>
      </c>
      <c r="I1484" t="s">
        <v>14</v>
      </c>
      <c r="J1484" t="s">
        <v>50</v>
      </c>
      <c r="K1484" t="s">
        <v>23</v>
      </c>
      <c r="L1484" t="s">
        <v>24</v>
      </c>
    </row>
    <row r="1485" spans="1:12" x14ac:dyDescent="0.25">
      <c r="A1485" t="s">
        <v>51</v>
      </c>
      <c r="B1485">
        <v>0</v>
      </c>
      <c r="C1485">
        <v>2043</v>
      </c>
      <c r="D1485" t="s">
        <v>18</v>
      </c>
      <c r="E1485">
        <v>23827.806678159199</v>
      </c>
      <c r="F1485">
        <v>10</v>
      </c>
      <c r="G1485">
        <v>5</v>
      </c>
      <c r="H1485">
        <v>5</v>
      </c>
      <c r="I1485" t="s">
        <v>14</v>
      </c>
      <c r="J1485" t="s">
        <v>50</v>
      </c>
      <c r="K1485" t="s">
        <v>23</v>
      </c>
      <c r="L1485" t="s">
        <v>24</v>
      </c>
    </row>
    <row r="1486" spans="1:12" x14ac:dyDescent="0.25">
      <c r="A1486" t="s">
        <v>52</v>
      </c>
      <c r="B1486">
        <v>0</v>
      </c>
      <c r="C1486">
        <v>2043</v>
      </c>
      <c r="D1486" t="s">
        <v>13</v>
      </c>
      <c r="E1486">
        <v>23827.8870739267</v>
      </c>
      <c r="F1486">
        <v>5</v>
      </c>
      <c r="G1486">
        <v>4</v>
      </c>
      <c r="H1486">
        <v>4</v>
      </c>
      <c r="I1486" t="s">
        <v>14</v>
      </c>
      <c r="J1486" t="s">
        <v>50</v>
      </c>
      <c r="K1486" t="s">
        <v>23</v>
      </c>
      <c r="L1486" t="s">
        <v>17</v>
      </c>
    </row>
    <row r="1487" spans="1:12" x14ac:dyDescent="0.25">
      <c r="A1487" t="s">
        <v>52</v>
      </c>
      <c r="B1487">
        <v>0</v>
      </c>
      <c r="C1487">
        <v>2043</v>
      </c>
      <c r="D1487" t="s">
        <v>18</v>
      </c>
      <c r="E1487">
        <v>23827.8870739267</v>
      </c>
      <c r="F1487">
        <v>10</v>
      </c>
      <c r="G1487">
        <v>5</v>
      </c>
      <c r="H1487">
        <v>5</v>
      </c>
      <c r="I1487" t="s">
        <v>14</v>
      </c>
      <c r="J1487" t="s">
        <v>50</v>
      </c>
      <c r="K1487" t="s">
        <v>23</v>
      </c>
      <c r="L1487" t="s">
        <v>17</v>
      </c>
    </row>
    <row r="1488" spans="1:12" x14ac:dyDescent="0.25">
      <c r="A1488" t="s">
        <v>53</v>
      </c>
      <c r="B1488">
        <v>0</v>
      </c>
      <c r="C1488">
        <v>2043</v>
      </c>
      <c r="D1488" t="s">
        <v>13</v>
      </c>
      <c r="E1488">
        <v>23827.861792747401</v>
      </c>
      <c r="F1488">
        <v>5</v>
      </c>
      <c r="G1488">
        <v>2</v>
      </c>
      <c r="H1488">
        <v>2</v>
      </c>
      <c r="I1488" t="s">
        <v>14</v>
      </c>
      <c r="J1488" t="s">
        <v>50</v>
      </c>
      <c r="K1488" t="s">
        <v>27</v>
      </c>
      <c r="L1488" t="s">
        <v>24</v>
      </c>
    </row>
    <row r="1489" spans="1:12" x14ac:dyDescent="0.25">
      <c r="A1489" t="s">
        <v>53</v>
      </c>
      <c r="B1489">
        <v>0</v>
      </c>
      <c r="C1489">
        <v>2043</v>
      </c>
      <c r="D1489" t="s">
        <v>18</v>
      </c>
      <c r="E1489">
        <v>23827.861792747401</v>
      </c>
      <c r="F1489">
        <v>10</v>
      </c>
      <c r="G1489">
        <v>5</v>
      </c>
      <c r="H1489">
        <v>5</v>
      </c>
      <c r="I1489" t="s">
        <v>14</v>
      </c>
      <c r="J1489" t="s">
        <v>50</v>
      </c>
      <c r="K1489" t="s">
        <v>27</v>
      </c>
      <c r="L1489" t="s">
        <v>24</v>
      </c>
    </row>
    <row r="1490" spans="1:12" x14ac:dyDescent="0.25">
      <c r="A1490" t="s">
        <v>54</v>
      </c>
      <c r="B1490">
        <v>0</v>
      </c>
      <c r="C1490">
        <v>2043</v>
      </c>
      <c r="D1490" t="s">
        <v>13</v>
      </c>
      <c r="E1490">
        <v>23827.8663938354</v>
      </c>
      <c r="F1490">
        <v>5</v>
      </c>
      <c r="G1490">
        <v>4</v>
      </c>
      <c r="H1490">
        <v>4</v>
      </c>
      <c r="I1490" t="s">
        <v>14</v>
      </c>
      <c r="J1490" t="s">
        <v>50</v>
      </c>
      <c r="K1490" t="s">
        <v>27</v>
      </c>
      <c r="L1490" t="s">
        <v>17</v>
      </c>
    </row>
    <row r="1491" spans="1:12" x14ac:dyDescent="0.25">
      <c r="A1491" t="s">
        <v>54</v>
      </c>
      <c r="B1491">
        <v>0</v>
      </c>
      <c r="C1491">
        <v>2043</v>
      </c>
      <c r="D1491" t="s">
        <v>18</v>
      </c>
      <c r="E1491">
        <v>23827.8663938354</v>
      </c>
      <c r="F1491">
        <v>10</v>
      </c>
      <c r="G1491">
        <v>8</v>
      </c>
      <c r="H1491">
        <v>8</v>
      </c>
      <c r="I1491" t="s">
        <v>14</v>
      </c>
      <c r="J1491" t="s">
        <v>50</v>
      </c>
      <c r="K1491" t="s">
        <v>27</v>
      </c>
      <c r="L1491" t="s">
        <v>17</v>
      </c>
    </row>
    <row r="1492" spans="1:12" x14ac:dyDescent="0.25">
      <c r="A1492" t="s">
        <v>55</v>
      </c>
      <c r="B1492">
        <v>0</v>
      </c>
      <c r="C1492">
        <v>2043</v>
      </c>
      <c r="D1492" t="s">
        <v>13</v>
      </c>
      <c r="E1492">
        <v>23827.823507722202</v>
      </c>
      <c r="F1492">
        <v>5</v>
      </c>
      <c r="G1492">
        <v>2</v>
      </c>
      <c r="H1492">
        <v>2</v>
      </c>
      <c r="I1492" t="s">
        <v>14</v>
      </c>
      <c r="J1492" t="s">
        <v>50</v>
      </c>
      <c r="K1492" t="s">
        <v>29</v>
      </c>
      <c r="L1492" t="s">
        <v>24</v>
      </c>
    </row>
    <row r="1493" spans="1:12" x14ac:dyDescent="0.25">
      <c r="A1493" t="s">
        <v>55</v>
      </c>
      <c r="B1493">
        <v>0</v>
      </c>
      <c r="C1493">
        <v>2043</v>
      </c>
      <c r="D1493" t="s">
        <v>18</v>
      </c>
      <c r="E1493">
        <v>23827.823507722202</v>
      </c>
      <c r="F1493">
        <v>10</v>
      </c>
      <c r="G1493">
        <v>5</v>
      </c>
      <c r="H1493">
        <v>5</v>
      </c>
      <c r="I1493" t="s">
        <v>14</v>
      </c>
      <c r="J1493" t="s">
        <v>50</v>
      </c>
      <c r="K1493" t="s">
        <v>29</v>
      </c>
      <c r="L1493" t="s">
        <v>24</v>
      </c>
    </row>
    <row r="1494" spans="1:12" x14ac:dyDescent="0.25">
      <c r="A1494" t="s">
        <v>56</v>
      </c>
      <c r="B1494">
        <v>0</v>
      </c>
      <c r="C1494">
        <v>2043</v>
      </c>
      <c r="D1494" t="s">
        <v>13</v>
      </c>
      <c r="E1494">
        <v>23827.8257464175</v>
      </c>
      <c r="F1494">
        <v>5</v>
      </c>
      <c r="G1494">
        <v>4</v>
      </c>
      <c r="H1494">
        <v>4</v>
      </c>
      <c r="I1494" t="s">
        <v>14</v>
      </c>
      <c r="J1494" t="s">
        <v>50</v>
      </c>
      <c r="K1494" t="s">
        <v>29</v>
      </c>
      <c r="L1494" t="s">
        <v>17</v>
      </c>
    </row>
    <row r="1495" spans="1:12" x14ac:dyDescent="0.25">
      <c r="A1495" t="s">
        <v>56</v>
      </c>
      <c r="B1495">
        <v>0</v>
      </c>
      <c r="C1495">
        <v>2043</v>
      </c>
      <c r="D1495" t="s">
        <v>18</v>
      </c>
      <c r="E1495">
        <v>23827.8257464175</v>
      </c>
      <c r="F1495">
        <v>10</v>
      </c>
      <c r="G1495">
        <v>18</v>
      </c>
      <c r="H1495">
        <v>10</v>
      </c>
      <c r="I1495" t="s">
        <v>14</v>
      </c>
      <c r="J1495" t="s">
        <v>50</v>
      </c>
      <c r="K1495" t="s">
        <v>29</v>
      </c>
      <c r="L1495" t="s">
        <v>17</v>
      </c>
    </row>
    <row r="1496" spans="1:12" x14ac:dyDescent="0.25">
      <c r="A1496" t="s">
        <v>57</v>
      </c>
      <c r="B1496">
        <v>0</v>
      </c>
      <c r="C1496">
        <v>2043</v>
      </c>
      <c r="D1496" t="s">
        <v>13</v>
      </c>
      <c r="E1496">
        <v>23827.796835913701</v>
      </c>
      <c r="F1496">
        <v>5</v>
      </c>
      <c r="G1496">
        <v>4</v>
      </c>
      <c r="H1496">
        <v>4</v>
      </c>
      <c r="I1496" t="s">
        <v>14</v>
      </c>
      <c r="J1496" t="s">
        <v>50</v>
      </c>
      <c r="K1496" t="s">
        <v>29</v>
      </c>
      <c r="L1496" t="s">
        <v>31</v>
      </c>
    </row>
    <row r="1497" spans="1:12" x14ac:dyDescent="0.25">
      <c r="A1497" t="s">
        <v>57</v>
      </c>
      <c r="B1497">
        <v>0</v>
      </c>
      <c r="C1497">
        <v>2043</v>
      </c>
      <c r="D1497" t="s">
        <v>18</v>
      </c>
      <c r="E1497">
        <v>23827.796835913701</v>
      </c>
      <c r="F1497">
        <v>10</v>
      </c>
      <c r="G1497">
        <v>18</v>
      </c>
      <c r="H1497">
        <v>10</v>
      </c>
      <c r="I1497" t="s">
        <v>14</v>
      </c>
      <c r="J1497" t="s">
        <v>50</v>
      </c>
      <c r="K1497" t="s">
        <v>29</v>
      </c>
      <c r="L1497" t="s">
        <v>31</v>
      </c>
    </row>
    <row r="1498" spans="1:12" x14ac:dyDescent="0.25">
      <c r="A1498" t="s">
        <v>58</v>
      </c>
      <c r="B1498">
        <v>0</v>
      </c>
      <c r="C1498">
        <v>2043</v>
      </c>
      <c r="D1498" t="s">
        <v>13</v>
      </c>
      <c r="E1498">
        <v>37718.126724996298</v>
      </c>
      <c r="F1498">
        <v>5</v>
      </c>
      <c r="G1498">
        <v>3</v>
      </c>
      <c r="H1498">
        <v>3</v>
      </c>
      <c r="I1498" t="s">
        <v>14</v>
      </c>
      <c r="J1498" t="s">
        <v>59</v>
      </c>
      <c r="K1498" t="s">
        <v>16</v>
      </c>
      <c r="L1498" t="s">
        <v>17</v>
      </c>
    </row>
    <row r="1499" spans="1:12" x14ac:dyDescent="0.25">
      <c r="A1499" t="s">
        <v>58</v>
      </c>
      <c r="B1499">
        <v>0</v>
      </c>
      <c r="C1499">
        <v>2043</v>
      </c>
      <c r="D1499" t="s">
        <v>18</v>
      </c>
      <c r="E1499">
        <v>37718.126724996298</v>
      </c>
      <c r="F1499">
        <v>10</v>
      </c>
      <c r="G1499">
        <v>3</v>
      </c>
      <c r="H1499">
        <v>3</v>
      </c>
      <c r="I1499" t="s">
        <v>14</v>
      </c>
      <c r="J1499" t="s">
        <v>59</v>
      </c>
      <c r="K1499" t="s">
        <v>16</v>
      </c>
      <c r="L1499" t="s">
        <v>17</v>
      </c>
    </row>
    <row r="1500" spans="1:12" x14ac:dyDescent="0.25">
      <c r="A1500" t="s">
        <v>60</v>
      </c>
      <c r="B1500">
        <v>0</v>
      </c>
      <c r="C1500">
        <v>2043</v>
      </c>
      <c r="D1500" t="s">
        <v>13</v>
      </c>
      <c r="E1500">
        <v>37718.106935658303</v>
      </c>
      <c r="F1500">
        <v>5</v>
      </c>
      <c r="G1500">
        <v>1</v>
      </c>
      <c r="H1500">
        <v>1</v>
      </c>
      <c r="I1500" t="s">
        <v>14</v>
      </c>
      <c r="J1500" t="s">
        <v>59</v>
      </c>
      <c r="K1500" t="s">
        <v>23</v>
      </c>
      <c r="L1500" t="s">
        <v>24</v>
      </c>
    </row>
    <row r="1501" spans="1:12" x14ac:dyDescent="0.25">
      <c r="A1501" t="s">
        <v>60</v>
      </c>
      <c r="B1501">
        <v>0</v>
      </c>
      <c r="C1501">
        <v>2043</v>
      </c>
      <c r="D1501" t="s">
        <v>18</v>
      </c>
      <c r="E1501">
        <v>37718.106935658303</v>
      </c>
      <c r="F1501">
        <v>10</v>
      </c>
      <c r="G1501">
        <v>3</v>
      </c>
      <c r="H1501">
        <v>3</v>
      </c>
      <c r="I1501" t="s">
        <v>14</v>
      </c>
      <c r="J1501" t="s">
        <v>59</v>
      </c>
      <c r="K1501" t="s">
        <v>23</v>
      </c>
      <c r="L1501" t="s">
        <v>24</v>
      </c>
    </row>
    <row r="1502" spans="1:12" x14ac:dyDescent="0.25">
      <c r="A1502" t="s">
        <v>61</v>
      </c>
      <c r="B1502">
        <v>0</v>
      </c>
      <c r="C1502">
        <v>2043</v>
      </c>
      <c r="D1502" t="s">
        <v>13</v>
      </c>
      <c r="E1502">
        <v>37718.218461373101</v>
      </c>
      <c r="F1502">
        <v>5</v>
      </c>
      <c r="G1502">
        <v>3</v>
      </c>
      <c r="H1502">
        <v>3</v>
      </c>
      <c r="I1502" t="s">
        <v>14</v>
      </c>
      <c r="J1502" t="s">
        <v>59</v>
      </c>
      <c r="K1502" t="s">
        <v>23</v>
      </c>
      <c r="L1502" t="s">
        <v>17</v>
      </c>
    </row>
    <row r="1503" spans="1:12" x14ac:dyDescent="0.25">
      <c r="A1503" t="s">
        <v>61</v>
      </c>
      <c r="B1503">
        <v>0</v>
      </c>
      <c r="C1503">
        <v>2043</v>
      </c>
      <c r="D1503" t="s">
        <v>18</v>
      </c>
      <c r="E1503">
        <v>37718.218461373101</v>
      </c>
      <c r="F1503">
        <v>10</v>
      </c>
      <c r="G1503">
        <v>3</v>
      </c>
      <c r="H1503">
        <v>3</v>
      </c>
      <c r="I1503" t="s">
        <v>14</v>
      </c>
      <c r="J1503" t="s">
        <v>59</v>
      </c>
      <c r="K1503" t="s">
        <v>23</v>
      </c>
      <c r="L1503" t="s">
        <v>17</v>
      </c>
    </row>
    <row r="1504" spans="1:12" x14ac:dyDescent="0.25">
      <c r="A1504" t="s">
        <v>62</v>
      </c>
      <c r="B1504">
        <v>0</v>
      </c>
      <c r="C1504">
        <v>2043</v>
      </c>
      <c r="D1504" t="s">
        <v>13</v>
      </c>
      <c r="E1504">
        <v>37718.200229695503</v>
      </c>
      <c r="F1504">
        <v>5</v>
      </c>
      <c r="G1504">
        <v>1</v>
      </c>
      <c r="H1504">
        <v>1</v>
      </c>
      <c r="I1504" t="s">
        <v>14</v>
      </c>
      <c r="J1504" t="s">
        <v>59</v>
      </c>
      <c r="K1504" t="s">
        <v>27</v>
      </c>
      <c r="L1504" t="s">
        <v>24</v>
      </c>
    </row>
    <row r="1505" spans="1:12" x14ac:dyDescent="0.25">
      <c r="A1505" t="s">
        <v>62</v>
      </c>
      <c r="B1505">
        <v>0</v>
      </c>
      <c r="C1505">
        <v>2043</v>
      </c>
      <c r="D1505" t="s">
        <v>18</v>
      </c>
      <c r="E1505">
        <v>37718.200229695503</v>
      </c>
      <c r="F1505">
        <v>10</v>
      </c>
      <c r="G1505">
        <v>3</v>
      </c>
      <c r="H1505">
        <v>3</v>
      </c>
      <c r="I1505" t="s">
        <v>14</v>
      </c>
      <c r="J1505" t="s">
        <v>59</v>
      </c>
      <c r="K1505" t="s">
        <v>27</v>
      </c>
      <c r="L1505" t="s">
        <v>24</v>
      </c>
    </row>
    <row r="1506" spans="1:12" x14ac:dyDescent="0.25">
      <c r="A1506" t="s">
        <v>63</v>
      </c>
      <c r="B1506">
        <v>0</v>
      </c>
      <c r="C1506">
        <v>2043</v>
      </c>
      <c r="D1506" t="s">
        <v>13</v>
      </c>
      <c r="E1506">
        <v>37718.219291389003</v>
      </c>
      <c r="F1506">
        <v>5</v>
      </c>
      <c r="G1506">
        <v>3</v>
      </c>
      <c r="H1506">
        <v>3</v>
      </c>
      <c r="I1506" t="s">
        <v>14</v>
      </c>
      <c r="J1506" t="s">
        <v>59</v>
      </c>
      <c r="K1506" t="s">
        <v>27</v>
      </c>
      <c r="L1506" t="s">
        <v>17</v>
      </c>
    </row>
    <row r="1507" spans="1:12" x14ac:dyDescent="0.25">
      <c r="A1507" t="s">
        <v>63</v>
      </c>
      <c r="B1507">
        <v>0</v>
      </c>
      <c r="C1507">
        <v>2043</v>
      </c>
      <c r="D1507" t="s">
        <v>18</v>
      </c>
      <c r="E1507">
        <v>37718.219291389003</v>
      </c>
      <c r="F1507">
        <v>10</v>
      </c>
      <c r="G1507">
        <v>5</v>
      </c>
      <c r="H1507">
        <v>5</v>
      </c>
      <c r="I1507" t="s">
        <v>14</v>
      </c>
      <c r="J1507" t="s">
        <v>59</v>
      </c>
      <c r="K1507" t="s">
        <v>27</v>
      </c>
      <c r="L1507" t="s">
        <v>17</v>
      </c>
    </row>
    <row r="1508" spans="1:12" x14ac:dyDescent="0.25">
      <c r="A1508" t="s">
        <v>64</v>
      </c>
      <c r="B1508">
        <v>0</v>
      </c>
      <c r="C1508">
        <v>2043</v>
      </c>
      <c r="D1508" t="s">
        <v>13</v>
      </c>
      <c r="E1508">
        <v>37718.121508145799</v>
      </c>
      <c r="F1508">
        <v>5</v>
      </c>
      <c r="G1508">
        <v>1</v>
      </c>
      <c r="H1508">
        <v>1</v>
      </c>
      <c r="I1508" t="s">
        <v>14</v>
      </c>
      <c r="J1508" t="s">
        <v>59</v>
      </c>
      <c r="K1508" t="s">
        <v>29</v>
      </c>
      <c r="L1508" t="s">
        <v>24</v>
      </c>
    </row>
    <row r="1509" spans="1:12" x14ac:dyDescent="0.25">
      <c r="A1509" t="s">
        <v>64</v>
      </c>
      <c r="B1509">
        <v>0</v>
      </c>
      <c r="C1509">
        <v>2043</v>
      </c>
      <c r="D1509" t="s">
        <v>18</v>
      </c>
      <c r="E1509">
        <v>37718.121508145799</v>
      </c>
      <c r="F1509">
        <v>10</v>
      </c>
      <c r="G1509">
        <v>3</v>
      </c>
      <c r="H1509">
        <v>3</v>
      </c>
      <c r="I1509" t="s">
        <v>14</v>
      </c>
      <c r="J1509" t="s">
        <v>59</v>
      </c>
      <c r="K1509" t="s">
        <v>29</v>
      </c>
      <c r="L1509" t="s">
        <v>24</v>
      </c>
    </row>
    <row r="1510" spans="1:12" x14ac:dyDescent="0.25">
      <c r="A1510" t="s">
        <v>65</v>
      </c>
      <c r="B1510">
        <v>0</v>
      </c>
      <c r="C1510">
        <v>2043</v>
      </c>
      <c r="D1510" t="s">
        <v>13</v>
      </c>
      <c r="E1510">
        <v>37718.138631416201</v>
      </c>
      <c r="F1510">
        <v>5</v>
      </c>
      <c r="G1510">
        <v>3</v>
      </c>
      <c r="H1510">
        <v>3</v>
      </c>
      <c r="I1510" t="s">
        <v>14</v>
      </c>
      <c r="J1510" t="s">
        <v>59</v>
      </c>
      <c r="K1510" t="s">
        <v>29</v>
      </c>
      <c r="L1510" t="s">
        <v>17</v>
      </c>
    </row>
    <row r="1511" spans="1:12" x14ac:dyDescent="0.25">
      <c r="A1511" t="s">
        <v>65</v>
      </c>
      <c r="B1511">
        <v>0</v>
      </c>
      <c r="C1511">
        <v>2043</v>
      </c>
      <c r="D1511" t="s">
        <v>18</v>
      </c>
      <c r="E1511">
        <v>37718.138631416201</v>
      </c>
      <c r="F1511">
        <v>10</v>
      </c>
      <c r="G1511">
        <v>12</v>
      </c>
      <c r="H1511">
        <v>10</v>
      </c>
      <c r="I1511" t="s">
        <v>14</v>
      </c>
      <c r="J1511" t="s">
        <v>59</v>
      </c>
      <c r="K1511" t="s">
        <v>29</v>
      </c>
      <c r="L1511" t="s">
        <v>17</v>
      </c>
    </row>
    <row r="1512" spans="1:12" x14ac:dyDescent="0.25">
      <c r="A1512" t="s">
        <v>66</v>
      </c>
      <c r="B1512">
        <v>0</v>
      </c>
      <c r="C1512">
        <v>2043</v>
      </c>
      <c r="D1512" t="s">
        <v>13</v>
      </c>
      <c r="E1512">
        <v>37718.093957458397</v>
      </c>
      <c r="F1512">
        <v>5</v>
      </c>
      <c r="G1512">
        <v>3</v>
      </c>
      <c r="H1512">
        <v>3</v>
      </c>
      <c r="I1512" t="s">
        <v>14</v>
      </c>
      <c r="J1512" t="s">
        <v>59</v>
      </c>
      <c r="K1512" t="s">
        <v>29</v>
      </c>
      <c r="L1512" t="s">
        <v>31</v>
      </c>
    </row>
    <row r="1513" spans="1:12" x14ac:dyDescent="0.25">
      <c r="A1513" t="s">
        <v>66</v>
      </c>
      <c r="B1513">
        <v>0</v>
      </c>
      <c r="C1513">
        <v>2043</v>
      </c>
      <c r="D1513" t="s">
        <v>18</v>
      </c>
      <c r="E1513">
        <v>37718.093957458397</v>
      </c>
      <c r="F1513">
        <v>10</v>
      </c>
      <c r="G1513">
        <v>12</v>
      </c>
      <c r="H1513">
        <v>10</v>
      </c>
      <c r="I1513" t="s">
        <v>14</v>
      </c>
      <c r="J1513" t="s">
        <v>59</v>
      </c>
      <c r="K1513" t="s">
        <v>29</v>
      </c>
      <c r="L1513" t="s">
        <v>31</v>
      </c>
    </row>
    <row r="1514" spans="1:12" x14ac:dyDescent="0.25">
      <c r="A1514" t="s">
        <v>67</v>
      </c>
      <c r="B1514">
        <v>0</v>
      </c>
      <c r="C1514">
        <v>2043</v>
      </c>
      <c r="D1514" t="s">
        <v>13</v>
      </c>
      <c r="E1514">
        <v>6400.8995780451496</v>
      </c>
      <c r="F1514">
        <v>5</v>
      </c>
      <c r="G1514">
        <v>8</v>
      </c>
      <c r="H1514">
        <v>5</v>
      </c>
      <c r="I1514" t="s">
        <v>14</v>
      </c>
      <c r="J1514" t="s">
        <v>68</v>
      </c>
      <c r="K1514" t="s">
        <v>23</v>
      </c>
      <c r="L1514" t="s">
        <v>24</v>
      </c>
    </row>
    <row r="1515" spans="1:12" x14ac:dyDescent="0.25">
      <c r="A1515" t="s">
        <v>67</v>
      </c>
      <c r="B1515">
        <v>0</v>
      </c>
      <c r="C1515">
        <v>2043</v>
      </c>
      <c r="D1515" t="s">
        <v>18</v>
      </c>
      <c r="E1515">
        <v>6400.8995780451496</v>
      </c>
      <c r="F1515">
        <v>10</v>
      </c>
      <c r="G1515">
        <v>17</v>
      </c>
      <c r="H1515">
        <v>10</v>
      </c>
      <c r="I1515" t="s">
        <v>14</v>
      </c>
      <c r="J1515" t="s">
        <v>68</v>
      </c>
      <c r="K1515" t="s">
        <v>23</v>
      </c>
      <c r="L1515" t="s">
        <v>24</v>
      </c>
    </row>
    <row r="1516" spans="1:12" x14ac:dyDescent="0.25">
      <c r="A1516" t="s">
        <v>69</v>
      </c>
      <c r="B1516">
        <v>0</v>
      </c>
      <c r="C1516">
        <v>2043</v>
      </c>
      <c r="D1516" t="s">
        <v>13</v>
      </c>
      <c r="E1516">
        <v>6400.9063346288704</v>
      </c>
      <c r="F1516">
        <v>5</v>
      </c>
      <c r="G1516">
        <v>8</v>
      </c>
      <c r="H1516">
        <v>5</v>
      </c>
      <c r="I1516" t="s">
        <v>14</v>
      </c>
      <c r="J1516" t="s">
        <v>68</v>
      </c>
      <c r="K1516" t="s">
        <v>27</v>
      </c>
      <c r="L1516" t="s">
        <v>24</v>
      </c>
    </row>
    <row r="1517" spans="1:12" x14ac:dyDescent="0.25">
      <c r="A1517" t="s">
        <v>69</v>
      </c>
      <c r="B1517">
        <v>0</v>
      </c>
      <c r="C1517">
        <v>2043</v>
      </c>
      <c r="D1517" t="s">
        <v>18</v>
      </c>
      <c r="E1517">
        <v>6400.9063346288704</v>
      </c>
      <c r="F1517">
        <v>10</v>
      </c>
      <c r="G1517">
        <v>17</v>
      </c>
      <c r="H1517">
        <v>10</v>
      </c>
      <c r="I1517" t="s">
        <v>14</v>
      </c>
      <c r="J1517" t="s">
        <v>68</v>
      </c>
      <c r="K1517" t="s">
        <v>27</v>
      </c>
      <c r="L1517" t="s">
        <v>24</v>
      </c>
    </row>
    <row r="1518" spans="1:12" x14ac:dyDescent="0.25">
      <c r="A1518" t="s">
        <v>70</v>
      </c>
      <c r="B1518">
        <v>0</v>
      </c>
      <c r="C1518">
        <v>2043</v>
      </c>
      <c r="D1518" t="s">
        <v>13</v>
      </c>
      <c r="E1518">
        <v>6400.8959924474402</v>
      </c>
      <c r="F1518">
        <v>5</v>
      </c>
      <c r="G1518">
        <v>16</v>
      </c>
      <c r="H1518">
        <v>5</v>
      </c>
      <c r="I1518" t="s">
        <v>14</v>
      </c>
      <c r="J1518" t="s">
        <v>68</v>
      </c>
      <c r="K1518" t="s">
        <v>27</v>
      </c>
      <c r="L1518" t="s">
        <v>17</v>
      </c>
    </row>
    <row r="1519" spans="1:12" x14ac:dyDescent="0.25">
      <c r="A1519" t="s">
        <v>70</v>
      </c>
      <c r="B1519">
        <v>0</v>
      </c>
      <c r="C1519">
        <v>2043</v>
      </c>
      <c r="D1519" t="s">
        <v>18</v>
      </c>
      <c r="E1519">
        <v>6400.8959924474402</v>
      </c>
      <c r="F1519">
        <v>10</v>
      </c>
      <c r="G1519">
        <v>29</v>
      </c>
      <c r="H1519">
        <v>10</v>
      </c>
      <c r="I1519" t="s">
        <v>14</v>
      </c>
      <c r="J1519" t="s">
        <v>68</v>
      </c>
      <c r="K1519" t="s">
        <v>27</v>
      </c>
      <c r="L1519" t="s">
        <v>17</v>
      </c>
    </row>
    <row r="1520" spans="1:12" x14ac:dyDescent="0.25">
      <c r="A1520" t="s">
        <v>71</v>
      </c>
      <c r="B1520">
        <v>0</v>
      </c>
      <c r="C1520">
        <v>2043</v>
      </c>
      <c r="D1520" t="s">
        <v>13</v>
      </c>
      <c r="E1520">
        <v>6400.9015029822003</v>
      </c>
      <c r="F1520">
        <v>5</v>
      </c>
      <c r="G1520">
        <v>8</v>
      </c>
      <c r="H1520">
        <v>5</v>
      </c>
      <c r="I1520" t="s">
        <v>14</v>
      </c>
      <c r="J1520" t="s">
        <v>68</v>
      </c>
      <c r="K1520" t="s">
        <v>29</v>
      </c>
      <c r="L1520" t="s">
        <v>24</v>
      </c>
    </row>
    <row r="1521" spans="1:12" x14ac:dyDescent="0.25">
      <c r="A1521" t="s">
        <v>71</v>
      </c>
      <c r="B1521">
        <v>0</v>
      </c>
      <c r="C1521">
        <v>2043</v>
      </c>
      <c r="D1521" t="s">
        <v>18</v>
      </c>
      <c r="E1521">
        <v>6400.9015029822003</v>
      </c>
      <c r="F1521">
        <v>10</v>
      </c>
      <c r="G1521">
        <v>17</v>
      </c>
      <c r="H1521">
        <v>10</v>
      </c>
      <c r="I1521" t="s">
        <v>14</v>
      </c>
      <c r="J1521" t="s">
        <v>68</v>
      </c>
      <c r="K1521" t="s">
        <v>29</v>
      </c>
      <c r="L1521" t="s">
        <v>24</v>
      </c>
    </row>
    <row r="1522" spans="1:12" x14ac:dyDescent="0.25">
      <c r="A1522" t="s">
        <v>72</v>
      </c>
      <c r="B1522">
        <v>0</v>
      </c>
      <c r="C1522">
        <v>2043</v>
      </c>
      <c r="D1522" t="s">
        <v>13</v>
      </c>
      <c r="E1522">
        <v>6400.9145802083704</v>
      </c>
      <c r="F1522">
        <v>5</v>
      </c>
      <c r="G1522">
        <v>16</v>
      </c>
      <c r="H1522">
        <v>5</v>
      </c>
      <c r="I1522" t="s">
        <v>14</v>
      </c>
      <c r="J1522" t="s">
        <v>68</v>
      </c>
      <c r="K1522" t="s">
        <v>29</v>
      </c>
      <c r="L1522" t="s">
        <v>17</v>
      </c>
    </row>
    <row r="1523" spans="1:12" x14ac:dyDescent="0.25">
      <c r="A1523" t="s">
        <v>72</v>
      </c>
      <c r="B1523">
        <v>0</v>
      </c>
      <c r="C1523">
        <v>2043</v>
      </c>
      <c r="D1523" t="s">
        <v>18</v>
      </c>
      <c r="E1523">
        <v>6400.9145802083704</v>
      </c>
      <c r="F1523">
        <v>10</v>
      </c>
      <c r="G1523">
        <v>68</v>
      </c>
      <c r="H1523">
        <v>10</v>
      </c>
      <c r="I1523" t="s">
        <v>14</v>
      </c>
      <c r="J1523" t="s">
        <v>68</v>
      </c>
      <c r="K1523" t="s">
        <v>29</v>
      </c>
      <c r="L1523" t="s">
        <v>17</v>
      </c>
    </row>
    <row r="1524" spans="1:12" x14ac:dyDescent="0.25">
      <c r="A1524" t="s">
        <v>73</v>
      </c>
      <c r="B1524">
        <v>0</v>
      </c>
      <c r="C1524">
        <v>2043</v>
      </c>
      <c r="D1524" t="s">
        <v>13</v>
      </c>
      <c r="E1524">
        <v>77827.910812656701</v>
      </c>
      <c r="F1524">
        <v>5</v>
      </c>
      <c r="G1524">
        <v>1</v>
      </c>
      <c r="H1524">
        <v>1</v>
      </c>
      <c r="I1524" t="s">
        <v>14</v>
      </c>
      <c r="J1524" t="s">
        <v>74</v>
      </c>
      <c r="K1524" t="s">
        <v>27</v>
      </c>
      <c r="L1524" t="s">
        <v>17</v>
      </c>
    </row>
    <row r="1525" spans="1:12" x14ac:dyDescent="0.25">
      <c r="A1525" t="s">
        <v>73</v>
      </c>
      <c r="B1525">
        <v>0</v>
      </c>
      <c r="C1525">
        <v>2043</v>
      </c>
      <c r="D1525" t="s">
        <v>18</v>
      </c>
      <c r="E1525">
        <v>77827.910812656701</v>
      </c>
      <c r="F1525">
        <v>10</v>
      </c>
      <c r="G1525">
        <v>2</v>
      </c>
      <c r="H1525">
        <v>2</v>
      </c>
      <c r="I1525" t="s">
        <v>14</v>
      </c>
      <c r="J1525" t="s">
        <v>74</v>
      </c>
      <c r="K1525" t="s">
        <v>27</v>
      </c>
      <c r="L1525" t="s">
        <v>17</v>
      </c>
    </row>
    <row r="1526" spans="1:12" x14ac:dyDescent="0.25">
      <c r="A1526" t="s">
        <v>75</v>
      </c>
      <c r="B1526">
        <v>0</v>
      </c>
      <c r="C1526">
        <v>2043</v>
      </c>
      <c r="D1526" t="s">
        <v>13</v>
      </c>
      <c r="E1526">
        <v>77827.996907214707</v>
      </c>
      <c r="F1526">
        <v>5</v>
      </c>
      <c r="G1526">
        <v>1</v>
      </c>
      <c r="H1526">
        <v>1</v>
      </c>
      <c r="I1526" t="s">
        <v>14</v>
      </c>
      <c r="J1526" t="s">
        <v>74</v>
      </c>
      <c r="K1526" t="s">
        <v>29</v>
      </c>
      <c r="L1526" t="s">
        <v>17</v>
      </c>
    </row>
    <row r="1527" spans="1:12" x14ac:dyDescent="0.25">
      <c r="A1527" t="s">
        <v>75</v>
      </c>
      <c r="B1527">
        <v>0</v>
      </c>
      <c r="C1527">
        <v>2043</v>
      </c>
      <c r="D1527" t="s">
        <v>18</v>
      </c>
      <c r="E1527">
        <v>77827.996907214707</v>
      </c>
      <c r="F1527">
        <v>10</v>
      </c>
      <c r="G1527">
        <v>6</v>
      </c>
      <c r="H1527">
        <v>6</v>
      </c>
      <c r="I1527" t="s">
        <v>14</v>
      </c>
      <c r="J1527" t="s">
        <v>74</v>
      </c>
      <c r="K1527" t="s">
        <v>29</v>
      </c>
      <c r="L1527" t="s">
        <v>17</v>
      </c>
    </row>
    <row r="1528" spans="1:12" x14ac:dyDescent="0.25">
      <c r="A1528" t="s">
        <v>76</v>
      </c>
      <c r="B1528">
        <v>0</v>
      </c>
      <c r="C1528">
        <v>2043</v>
      </c>
      <c r="D1528" t="s">
        <v>13</v>
      </c>
      <c r="E1528">
        <v>77827.9801284313</v>
      </c>
      <c r="F1528">
        <v>5</v>
      </c>
      <c r="G1528">
        <v>1</v>
      </c>
      <c r="H1528">
        <v>1</v>
      </c>
      <c r="I1528" t="s">
        <v>14</v>
      </c>
      <c r="J1528" t="s">
        <v>74</v>
      </c>
      <c r="K1528" t="s">
        <v>29</v>
      </c>
      <c r="L1528" t="s">
        <v>31</v>
      </c>
    </row>
    <row r="1529" spans="1:12" x14ac:dyDescent="0.25">
      <c r="A1529" t="s">
        <v>76</v>
      </c>
      <c r="B1529">
        <v>0</v>
      </c>
      <c r="C1529">
        <v>2043</v>
      </c>
      <c r="D1529" t="s">
        <v>18</v>
      </c>
      <c r="E1529">
        <v>77827.9801284313</v>
      </c>
      <c r="F1529">
        <v>10</v>
      </c>
      <c r="G1529">
        <v>6</v>
      </c>
      <c r="H1529">
        <v>6</v>
      </c>
      <c r="I1529" t="s">
        <v>14</v>
      </c>
      <c r="J1529" t="s">
        <v>74</v>
      </c>
      <c r="K1529" t="s">
        <v>29</v>
      </c>
      <c r="L1529" t="s">
        <v>31</v>
      </c>
    </row>
    <row r="1530" spans="1:12" x14ac:dyDescent="0.25">
      <c r="A1530" t="s">
        <v>77</v>
      </c>
      <c r="B1530">
        <v>0</v>
      </c>
      <c r="C1530">
        <v>2043</v>
      </c>
      <c r="D1530" t="s">
        <v>13</v>
      </c>
      <c r="E1530">
        <v>150053.75077126001</v>
      </c>
      <c r="F1530">
        <v>5</v>
      </c>
      <c r="G1530">
        <v>1</v>
      </c>
      <c r="H1530">
        <v>1</v>
      </c>
      <c r="I1530" t="s">
        <v>14</v>
      </c>
      <c r="J1530" t="s">
        <v>78</v>
      </c>
      <c r="K1530" t="s">
        <v>29</v>
      </c>
      <c r="L1530" t="s">
        <v>17</v>
      </c>
    </row>
    <row r="1531" spans="1:12" x14ac:dyDescent="0.25">
      <c r="A1531" t="s">
        <v>77</v>
      </c>
      <c r="B1531">
        <v>0</v>
      </c>
      <c r="C1531">
        <v>2043</v>
      </c>
      <c r="D1531" t="s">
        <v>18</v>
      </c>
      <c r="E1531">
        <v>150053.75077126001</v>
      </c>
      <c r="F1531">
        <v>10</v>
      </c>
      <c r="G1531">
        <v>3</v>
      </c>
      <c r="H1531">
        <v>3</v>
      </c>
      <c r="I1531" t="s">
        <v>14</v>
      </c>
      <c r="J1531" t="s">
        <v>78</v>
      </c>
      <c r="K1531" t="s">
        <v>29</v>
      </c>
      <c r="L1531" t="s">
        <v>17</v>
      </c>
    </row>
    <row r="1532" spans="1:12" x14ac:dyDescent="0.25">
      <c r="A1532" t="s">
        <v>12</v>
      </c>
      <c r="B1532">
        <v>0</v>
      </c>
      <c r="C1532">
        <v>2044</v>
      </c>
      <c r="D1532" t="s">
        <v>13</v>
      </c>
      <c r="E1532">
        <v>15019.194314344601</v>
      </c>
      <c r="F1532">
        <v>5</v>
      </c>
      <c r="G1532">
        <v>7</v>
      </c>
      <c r="H1532">
        <v>5</v>
      </c>
      <c r="I1532" t="s">
        <v>14</v>
      </c>
      <c r="J1532" t="s">
        <v>15</v>
      </c>
      <c r="K1532" t="s">
        <v>16</v>
      </c>
      <c r="L1532" t="s">
        <v>17</v>
      </c>
    </row>
    <row r="1533" spans="1:12" x14ac:dyDescent="0.25">
      <c r="A1533" t="s">
        <v>12</v>
      </c>
      <c r="B1533">
        <v>0</v>
      </c>
      <c r="C1533">
        <v>2044</v>
      </c>
      <c r="D1533" t="s">
        <v>18</v>
      </c>
      <c r="E1533">
        <v>15019.194314344601</v>
      </c>
      <c r="F1533">
        <v>10</v>
      </c>
      <c r="G1533">
        <v>7</v>
      </c>
      <c r="H1533">
        <v>7</v>
      </c>
      <c r="I1533" t="s">
        <v>14</v>
      </c>
      <c r="J1533" t="s">
        <v>15</v>
      </c>
      <c r="K1533" t="s">
        <v>16</v>
      </c>
      <c r="L1533" t="s">
        <v>17</v>
      </c>
    </row>
    <row r="1534" spans="1:12" x14ac:dyDescent="0.25">
      <c r="A1534" t="s">
        <v>19</v>
      </c>
      <c r="B1534">
        <v>0</v>
      </c>
      <c r="C1534">
        <v>2044</v>
      </c>
      <c r="D1534" t="s">
        <v>13</v>
      </c>
      <c r="E1534">
        <v>15019.2183726851</v>
      </c>
      <c r="F1534">
        <v>5</v>
      </c>
      <c r="G1534">
        <v>7</v>
      </c>
      <c r="H1534">
        <v>5</v>
      </c>
      <c r="I1534" t="s">
        <v>14</v>
      </c>
      <c r="J1534" t="s">
        <v>20</v>
      </c>
      <c r="K1534" t="s">
        <v>16</v>
      </c>
      <c r="L1534" t="s">
        <v>17</v>
      </c>
    </row>
    <row r="1535" spans="1:12" x14ac:dyDescent="0.25">
      <c r="A1535" t="s">
        <v>19</v>
      </c>
      <c r="B1535">
        <v>0</v>
      </c>
      <c r="C1535">
        <v>2044</v>
      </c>
      <c r="D1535" t="s">
        <v>18</v>
      </c>
      <c r="E1535">
        <v>15019.2183726851</v>
      </c>
      <c r="F1535">
        <v>10</v>
      </c>
      <c r="G1535">
        <v>7</v>
      </c>
      <c r="H1535">
        <v>7</v>
      </c>
      <c r="I1535" t="s">
        <v>14</v>
      </c>
      <c r="J1535" t="s">
        <v>20</v>
      </c>
      <c r="K1535" t="s">
        <v>16</v>
      </c>
      <c r="L1535" t="s">
        <v>17</v>
      </c>
    </row>
    <row r="1536" spans="1:12" x14ac:dyDescent="0.25">
      <c r="A1536" t="s">
        <v>21</v>
      </c>
      <c r="B1536">
        <v>0</v>
      </c>
      <c r="C1536">
        <v>2044</v>
      </c>
      <c r="D1536" t="s">
        <v>13</v>
      </c>
      <c r="E1536">
        <v>38009.881545162098</v>
      </c>
      <c r="F1536">
        <v>5</v>
      </c>
      <c r="G1536">
        <v>1</v>
      </c>
      <c r="H1536">
        <v>1</v>
      </c>
      <c r="I1536" t="s">
        <v>14</v>
      </c>
      <c r="J1536" t="s">
        <v>22</v>
      </c>
      <c r="K1536" t="s">
        <v>23</v>
      </c>
      <c r="L1536" t="s">
        <v>24</v>
      </c>
    </row>
    <row r="1537" spans="1:12" x14ac:dyDescent="0.25">
      <c r="A1537" t="s">
        <v>21</v>
      </c>
      <c r="B1537">
        <v>0</v>
      </c>
      <c r="C1537">
        <v>2044</v>
      </c>
      <c r="D1537" t="s">
        <v>18</v>
      </c>
      <c r="E1537">
        <v>38009.881545162098</v>
      </c>
      <c r="F1537">
        <v>10</v>
      </c>
      <c r="G1537">
        <v>3</v>
      </c>
      <c r="H1537">
        <v>3</v>
      </c>
      <c r="I1537" t="s">
        <v>14</v>
      </c>
      <c r="J1537" t="s">
        <v>22</v>
      </c>
      <c r="K1537" t="s">
        <v>23</v>
      </c>
      <c r="L1537" t="s">
        <v>24</v>
      </c>
    </row>
    <row r="1538" spans="1:12" x14ac:dyDescent="0.25">
      <c r="A1538" t="s">
        <v>25</v>
      </c>
      <c r="B1538">
        <v>0</v>
      </c>
      <c r="C1538">
        <v>2044</v>
      </c>
      <c r="D1538" t="s">
        <v>13</v>
      </c>
      <c r="E1538">
        <v>38009.889657979496</v>
      </c>
      <c r="F1538">
        <v>5</v>
      </c>
      <c r="G1538">
        <v>3</v>
      </c>
      <c r="H1538">
        <v>3</v>
      </c>
      <c r="I1538" t="s">
        <v>14</v>
      </c>
      <c r="J1538" t="s">
        <v>22</v>
      </c>
      <c r="K1538" t="s">
        <v>23</v>
      </c>
      <c r="L1538" t="s">
        <v>17</v>
      </c>
    </row>
    <row r="1539" spans="1:12" x14ac:dyDescent="0.25">
      <c r="A1539" t="s">
        <v>25</v>
      </c>
      <c r="B1539">
        <v>0</v>
      </c>
      <c r="C1539">
        <v>2044</v>
      </c>
      <c r="D1539" t="s">
        <v>18</v>
      </c>
      <c r="E1539">
        <v>38009.889657979496</v>
      </c>
      <c r="F1539">
        <v>10</v>
      </c>
      <c r="G1539">
        <v>3</v>
      </c>
      <c r="H1539">
        <v>3</v>
      </c>
      <c r="I1539" t="s">
        <v>14</v>
      </c>
      <c r="J1539" t="s">
        <v>22</v>
      </c>
      <c r="K1539" t="s">
        <v>23</v>
      </c>
      <c r="L1539" t="s">
        <v>17</v>
      </c>
    </row>
    <row r="1540" spans="1:12" x14ac:dyDescent="0.25">
      <c r="A1540" t="s">
        <v>26</v>
      </c>
      <c r="B1540">
        <v>0</v>
      </c>
      <c r="C1540">
        <v>2044</v>
      </c>
      <c r="D1540" t="s">
        <v>13</v>
      </c>
      <c r="E1540">
        <v>38009.962501967697</v>
      </c>
      <c r="F1540">
        <v>5</v>
      </c>
      <c r="G1540">
        <v>3</v>
      </c>
      <c r="H1540">
        <v>3</v>
      </c>
      <c r="I1540" t="s">
        <v>14</v>
      </c>
      <c r="J1540" t="s">
        <v>22</v>
      </c>
      <c r="K1540" t="s">
        <v>27</v>
      </c>
      <c r="L1540" t="s">
        <v>17</v>
      </c>
    </row>
    <row r="1541" spans="1:12" x14ac:dyDescent="0.25">
      <c r="A1541" t="s">
        <v>26</v>
      </c>
      <c r="B1541">
        <v>0</v>
      </c>
      <c r="C1541">
        <v>2044</v>
      </c>
      <c r="D1541" t="s">
        <v>18</v>
      </c>
      <c r="E1541">
        <v>38009.962501967697</v>
      </c>
      <c r="F1541">
        <v>10</v>
      </c>
      <c r="G1541">
        <v>5</v>
      </c>
      <c r="H1541">
        <v>5</v>
      </c>
      <c r="I1541" t="s">
        <v>14</v>
      </c>
      <c r="J1541" t="s">
        <v>22</v>
      </c>
      <c r="K1541" t="s">
        <v>27</v>
      </c>
      <c r="L1541" t="s">
        <v>17</v>
      </c>
    </row>
    <row r="1542" spans="1:12" x14ac:dyDescent="0.25">
      <c r="A1542" t="s">
        <v>28</v>
      </c>
      <c r="B1542">
        <v>0</v>
      </c>
      <c r="C1542">
        <v>2044</v>
      </c>
      <c r="D1542" t="s">
        <v>13</v>
      </c>
      <c r="E1542">
        <v>38009.969613049398</v>
      </c>
      <c r="F1542">
        <v>5</v>
      </c>
      <c r="G1542">
        <v>3</v>
      </c>
      <c r="H1542">
        <v>3</v>
      </c>
      <c r="I1542" t="s">
        <v>14</v>
      </c>
      <c r="J1542" t="s">
        <v>22</v>
      </c>
      <c r="K1542" t="s">
        <v>29</v>
      </c>
      <c r="L1542" t="s">
        <v>17</v>
      </c>
    </row>
    <row r="1543" spans="1:12" x14ac:dyDescent="0.25">
      <c r="A1543" t="s">
        <v>28</v>
      </c>
      <c r="B1543">
        <v>0</v>
      </c>
      <c r="C1543">
        <v>2044</v>
      </c>
      <c r="D1543" t="s">
        <v>18</v>
      </c>
      <c r="E1543">
        <v>38009.969613049398</v>
      </c>
      <c r="F1543">
        <v>10</v>
      </c>
      <c r="G1543">
        <v>11</v>
      </c>
      <c r="H1543">
        <v>10</v>
      </c>
      <c r="I1543" t="s">
        <v>14</v>
      </c>
      <c r="J1543" t="s">
        <v>22</v>
      </c>
      <c r="K1543" t="s">
        <v>29</v>
      </c>
      <c r="L1543" t="s">
        <v>17</v>
      </c>
    </row>
    <row r="1544" spans="1:12" x14ac:dyDescent="0.25">
      <c r="A1544" t="s">
        <v>30</v>
      </c>
      <c r="B1544">
        <v>0</v>
      </c>
      <c r="C1544">
        <v>2044</v>
      </c>
      <c r="D1544" t="s">
        <v>13</v>
      </c>
      <c r="E1544">
        <v>38009.954816721998</v>
      </c>
      <c r="F1544">
        <v>5</v>
      </c>
      <c r="G1544">
        <v>3</v>
      </c>
      <c r="H1544">
        <v>3</v>
      </c>
      <c r="I1544" t="s">
        <v>14</v>
      </c>
      <c r="J1544" t="s">
        <v>22</v>
      </c>
      <c r="K1544" t="s">
        <v>29</v>
      </c>
      <c r="L1544" t="s">
        <v>31</v>
      </c>
    </row>
    <row r="1545" spans="1:12" x14ac:dyDescent="0.25">
      <c r="A1545" t="s">
        <v>30</v>
      </c>
      <c r="B1545">
        <v>0</v>
      </c>
      <c r="C1545">
        <v>2044</v>
      </c>
      <c r="D1545" t="s">
        <v>18</v>
      </c>
      <c r="E1545">
        <v>38009.954816721998</v>
      </c>
      <c r="F1545">
        <v>10</v>
      </c>
      <c r="G1545">
        <v>11</v>
      </c>
      <c r="H1545">
        <v>10</v>
      </c>
      <c r="I1545" t="s">
        <v>14</v>
      </c>
      <c r="J1545" t="s">
        <v>22</v>
      </c>
      <c r="K1545" t="s">
        <v>29</v>
      </c>
      <c r="L1545" t="s">
        <v>31</v>
      </c>
    </row>
    <row r="1546" spans="1:12" x14ac:dyDescent="0.25">
      <c r="A1546" t="s">
        <v>32</v>
      </c>
      <c r="B1546">
        <v>0</v>
      </c>
      <c r="C1546">
        <v>2044</v>
      </c>
      <c r="D1546" t="s">
        <v>13</v>
      </c>
      <c r="E1546">
        <v>38009.923750097201</v>
      </c>
      <c r="F1546">
        <v>5</v>
      </c>
      <c r="G1546">
        <v>1</v>
      </c>
      <c r="H1546">
        <v>1</v>
      </c>
      <c r="I1546" t="s">
        <v>14</v>
      </c>
      <c r="J1546" t="s">
        <v>33</v>
      </c>
      <c r="K1546" t="s">
        <v>23</v>
      </c>
      <c r="L1546" t="s">
        <v>24</v>
      </c>
    </row>
    <row r="1547" spans="1:12" x14ac:dyDescent="0.25">
      <c r="A1547" t="s">
        <v>32</v>
      </c>
      <c r="B1547">
        <v>0</v>
      </c>
      <c r="C1547">
        <v>2044</v>
      </c>
      <c r="D1547" t="s">
        <v>18</v>
      </c>
      <c r="E1547">
        <v>38009.923750097201</v>
      </c>
      <c r="F1547">
        <v>10</v>
      </c>
      <c r="G1547">
        <v>3</v>
      </c>
      <c r="H1547">
        <v>3</v>
      </c>
      <c r="I1547" t="s">
        <v>14</v>
      </c>
      <c r="J1547" t="s">
        <v>33</v>
      </c>
      <c r="K1547" t="s">
        <v>23</v>
      </c>
      <c r="L1547" t="s">
        <v>24</v>
      </c>
    </row>
    <row r="1548" spans="1:12" x14ac:dyDescent="0.25">
      <c r="A1548" t="s">
        <v>34</v>
      </c>
      <c r="B1548">
        <v>0</v>
      </c>
      <c r="C1548">
        <v>2044</v>
      </c>
      <c r="D1548" t="s">
        <v>13</v>
      </c>
      <c r="E1548">
        <v>38009.913353973803</v>
      </c>
      <c r="F1548">
        <v>5</v>
      </c>
      <c r="G1548">
        <v>3</v>
      </c>
      <c r="H1548">
        <v>3</v>
      </c>
      <c r="I1548" t="s">
        <v>14</v>
      </c>
      <c r="J1548" t="s">
        <v>33</v>
      </c>
      <c r="K1548" t="s">
        <v>23</v>
      </c>
      <c r="L1548" t="s">
        <v>17</v>
      </c>
    </row>
    <row r="1549" spans="1:12" x14ac:dyDescent="0.25">
      <c r="A1549" t="s">
        <v>34</v>
      </c>
      <c r="B1549">
        <v>0</v>
      </c>
      <c r="C1549">
        <v>2044</v>
      </c>
      <c r="D1549" t="s">
        <v>18</v>
      </c>
      <c r="E1549">
        <v>38009.913353973803</v>
      </c>
      <c r="F1549">
        <v>10</v>
      </c>
      <c r="G1549">
        <v>3</v>
      </c>
      <c r="H1549">
        <v>3</v>
      </c>
      <c r="I1549" t="s">
        <v>14</v>
      </c>
      <c r="J1549" t="s">
        <v>33</v>
      </c>
      <c r="K1549" t="s">
        <v>23</v>
      </c>
      <c r="L1549" t="s">
        <v>17</v>
      </c>
    </row>
    <row r="1550" spans="1:12" x14ac:dyDescent="0.25">
      <c r="A1550" t="s">
        <v>35</v>
      </c>
      <c r="B1550">
        <v>0</v>
      </c>
      <c r="C1550">
        <v>2044</v>
      </c>
      <c r="D1550" t="s">
        <v>13</v>
      </c>
      <c r="E1550">
        <v>38009.965531606103</v>
      </c>
      <c r="F1550">
        <v>5</v>
      </c>
      <c r="G1550">
        <v>3</v>
      </c>
      <c r="H1550">
        <v>3</v>
      </c>
      <c r="I1550" t="s">
        <v>14</v>
      </c>
      <c r="J1550" t="s">
        <v>33</v>
      </c>
      <c r="K1550" t="s">
        <v>27</v>
      </c>
      <c r="L1550" t="s">
        <v>17</v>
      </c>
    </row>
    <row r="1551" spans="1:12" x14ac:dyDescent="0.25">
      <c r="A1551" t="s">
        <v>35</v>
      </c>
      <c r="B1551">
        <v>0</v>
      </c>
      <c r="C1551">
        <v>2044</v>
      </c>
      <c r="D1551" t="s">
        <v>18</v>
      </c>
      <c r="E1551">
        <v>38009.965531606103</v>
      </c>
      <c r="F1551">
        <v>10</v>
      </c>
      <c r="G1551">
        <v>5</v>
      </c>
      <c r="H1551">
        <v>5</v>
      </c>
      <c r="I1551" t="s">
        <v>14</v>
      </c>
      <c r="J1551" t="s">
        <v>33</v>
      </c>
      <c r="K1551" t="s">
        <v>27</v>
      </c>
      <c r="L1551" t="s">
        <v>17</v>
      </c>
    </row>
    <row r="1552" spans="1:12" x14ac:dyDescent="0.25">
      <c r="A1552" t="s">
        <v>36</v>
      </c>
      <c r="B1552">
        <v>0</v>
      </c>
      <c r="C1552">
        <v>2044</v>
      </c>
      <c r="D1552" t="s">
        <v>13</v>
      </c>
      <c r="E1552">
        <v>38009.9668172456</v>
      </c>
      <c r="F1552">
        <v>5</v>
      </c>
      <c r="G1552">
        <v>3</v>
      </c>
      <c r="H1552">
        <v>3</v>
      </c>
      <c r="I1552" t="s">
        <v>14</v>
      </c>
      <c r="J1552" t="s">
        <v>33</v>
      </c>
      <c r="K1552" t="s">
        <v>37</v>
      </c>
      <c r="L1552" t="s">
        <v>17</v>
      </c>
    </row>
    <row r="1553" spans="1:12" x14ac:dyDescent="0.25">
      <c r="A1553" t="s">
        <v>36</v>
      </c>
      <c r="B1553">
        <v>0</v>
      </c>
      <c r="C1553">
        <v>2044</v>
      </c>
      <c r="D1553" t="s">
        <v>18</v>
      </c>
      <c r="E1553">
        <v>38009.9668172456</v>
      </c>
      <c r="F1553">
        <v>10</v>
      </c>
      <c r="G1553">
        <v>11</v>
      </c>
      <c r="H1553">
        <v>10</v>
      </c>
      <c r="I1553" t="s">
        <v>14</v>
      </c>
      <c r="J1553" t="s">
        <v>33</v>
      </c>
      <c r="K1553" t="s">
        <v>37</v>
      </c>
      <c r="L1553" t="s">
        <v>17</v>
      </c>
    </row>
    <row r="1554" spans="1:12" x14ac:dyDescent="0.25">
      <c r="A1554" t="s">
        <v>38</v>
      </c>
      <c r="B1554">
        <v>0</v>
      </c>
      <c r="C1554">
        <v>2044</v>
      </c>
      <c r="D1554" t="s">
        <v>13</v>
      </c>
      <c r="E1554">
        <v>38009.893058584399</v>
      </c>
      <c r="F1554">
        <v>5</v>
      </c>
      <c r="G1554">
        <v>3</v>
      </c>
      <c r="H1554">
        <v>3</v>
      </c>
      <c r="I1554" t="s">
        <v>14</v>
      </c>
      <c r="J1554" t="s">
        <v>33</v>
      </c>
      <c r="K1554" t="s">
        <v>37</v>
      </c>
      <c r="L1554" t="s">
        <v>31</v>
      </c>
    </row>
    <row r="1555" spans="1:12" x14ac:dyDescent="0.25">
      <c r="A1555" t="s">
        <v>38</v>
      </c>
      <c r="B1555">
        <v>0</v>
      </c>
      <c r="C1555">
        <v>2044</v>
      </c>
      <c r="D1555" t="s">
        <v>18</v>
      </c>
      <c r="E1555">
        <v>38009.893058584399</v>
      </c>
      <c r="F1555">
        <v>10</v>
      </c>
      <c r="G1555">
        <v>11</v>
      </c>
      <c r="H1555">
        <v>10</v>
      </c>
      <c r="I1555" t="s">
        <v>14</v>
      </c>
      <c r="J1555" t="s">
        <v>33</v>
      </c>
      <c r="K1555" t="s">
        <v>37</v>
      </c>
      <c r="L1555" t="s">
        <v>31</v>
      </c>
    </row>
    <row r="1556" spans="1:12" x14ac:dyDescent="0.25">
      <c r="A1556" t="s">
        <v>39</v>
      </c>
      <c r="B1556">
        <v>0</v>
      </c>
      <c r="C1556">
        <v>2044</v>
      </c>
      <c r="D1556" t="s">
        <v>13</v>
      </c>
      <c r="E1556">
        <v>9214.3094991772105</v>
      </c>
      <c r="F1556">
        <v>5</v>
      </c>
      <c r="G1556">
        <v>5</v>
      </c>
      <c r="H1556">
        <v>5</v>
      </c>
      <c r="I1556" t="s">
        <v>14</v>
      </c>
      <c r="J1556" t="s">
        <v>40</v>
      </c>
      <c r="K1556" t="s">
        <v>23</v>
      </c>
      <c r="L1556" t="s">
        <v>24</v>
      </c>
    </row>
    <row r="1557" spans="1:12" x14ac:dyDescent="0.25">
      <c r="A1557" t="s">
        <v>39</v>
      </c>
      <c r="B1557">
        <v>0</v>
      </c>
      <c r="C1557">
        <v>2044</v>
      </c>
      <c r="D1557" t="s">
        <v>18</v>
      </c>
      <c r="E1557">
        <v>9214.3094991772105</v>
      </c>
      <c r="F1557">
        <v>10</v>
      </c>
      <c r="G1557">
        <v>12</v>
      </c>
      <c r="H1557">
        <v>10</v>
      </c>
      <c r="I1557" t="s">
        <v>14</v>
      </c>
      <c r="J1557" t="s">
        <v>40</v>
      </c>
      <c r="K1557" t="s">
        <v>23</v>
      </c>
      <c r="L1557" t="s">
        <v>24</v>
      </c>
    </row>
    <row r="1558" spans="1:12" x14ac:dyDescent="0.25">
      <c r="A1558" t="s">
        <v>41</v>
      </c>
      <c r="B1558">
        <v>0</v>
      </c>
      <c r="C1558">
        <v>2044</v>
      </c>
      <c r="D1558" t="s">
        <v>13</v>
      </c>
      <c r="E1558">
        <v>9214.3359972841808</v>
      </c>
      <c r="F1558">
        <v>5</v>
      </c>
      <c r="G1558">
        <v>11</v>
      </c>
      <c r="H1558">
        <v>5</v>
      </c>
      <c r="I1558" t="s">
        <v>14</v>
      </c>
      <c r="J1558" t="s">
        <v>40</v>
      </c>
      <c r="K1558" t="s">
        <v>23</v>
      </c>
      <c r="L1558" t="s">
        <v>17</v>
      </c>
    </row>
    <row r="1559" spans="1:12" x14ac:dyDescent="0.25">
      <c r="A1559" t="s">
        <v>41</v>
      </c>
      <c r="B1559">
        <v>0</v>
      </c>
      <c r="C1559">
        <v>2044</v>
      </c>
      <c r="D1559" t="s">
        <v>18</v>
      </c>
      <c r="E1559">
        <v>9214.3359972841808</v>
      </c>
      <c r="F1559">
        <v>10</v>
      </c>
      <c r="G1559">
        <v>12</v>
      </c>
      <c r="H1559">
        <v>10</v>
      </c>
      <c r="I1559" t="s">
        <v>14</v>
      </c>
      <c r="J1559" t="s">
        <v>40</v>
      </c>
      <c r="K1559" t="s">
        <v>23</v>
      </c>
      <c r="L1559" t="s">
        <v>17</v>
      </c>
    </row>
    <row r="1560" spans="1:12" x14ac:dyDescent="0.25">
      <c r="A1560" t="s">
        <v>42</v>
      </c>
      <c r="B1560">
        <v>0</v>
      </c>
      <c r="C1560">
        <v>2044</v>
      </c>
      <c r="D1560" t="s">
        <v>13</v>
      </c>
      <c r="E1560">
        <v>9214.3105099951408</v>
      </c>
      <c r="F1560">
        <v>5</v>
      </c>
      <c r="G1560">
        <v>11</v>
      </c>
      <c r="H1560">
        <v>5</v>
      </c>
      <c r="I1560" t="s">
        <v>14</v>
      </c>
      <c r="J1560" t="s">
        <v>40</v>
      </c>
      <c r="K1560" t="s">
        <v>27</v>
      </c>
      <c r="L1560" t="s">
        <v>17</v>
      </c>
    </row>
    <row r="1561" spans="1:12" x14ac:dyDescent="0.25">
      <c r="A1561" t="s">
        <v>42</v>
      </c>
      <c r="B1561">
        <v>0</v>
      </c>
      <c r="C1561">
        <v>2044</v>
      </c>
      <c r="D1561" t="s">
        <v>18</v>
      </c>
      <c r="E1561">
        <v>9214.3105099951408</v>
      </c>
      <c r="F1561">
        <v>10</v>
      </c>
      <c r="G1561">
        <v>20</v>
      </c>
      <c r="H1561">
        <v>10</v>
      </c>
      <c r="I1561" t="s">
        <v>14</v>
      </c>
      <c r="J1561" t="s">
        <v>40</v>
      </c>
      <c r="K1561" t="s">
        <v>27</v>
      </c>
      <c r="L1561" t="s">
        <v>17</v>
      </c>
    </row>
    <row r="1562" spans="1:12" x14ac:dyDescent="0.25">
      <c r="A1562" t="s">
        <v>43</v>
      </c>
      <c r="B1562">
        <v>0</v>
      </c>
      <c r="C1562">
        <v>2044</v>
      </c>
      <c r="D1562" t="s">
        <v>13</v>
      </c>
      <c r="E1562">
        <v>9214.3027772470305</v>
      </c>
      <c r="F1562">
        <v>5</v>
      </c>
      <c r="G1562">
        <v>11</v>
      </c>
      <c r="H1562">
        <v>5</v>
      </c>
      <c r="I1562" t="s">
        <v>14</v>
      </c>
      <c r="J1562" t="s">
        <v>40</v>
      </c>
      <c r="K1562" t="s">
        <v>29</v>
      </c>
      <c r="L1562" t="s">
        <v>17</v>
      </c>
    </row>
    <row r="1563" spans="1:12" x14ac:dyDescent="0.25">
      <c r="A1563" t="s">
        <v>43</v>
      </c>
      <c r="B1563">
        <v>0</v>
      </c>
      <c r="C1563">
        <v>2044</v>
      </c>
      <c r="D1563" t="s">
        <v>18</v>
      </c>
      <c r="E1563">
        <v>9214.3027772470305</v>
      </c>
      <c r="F1563">
        <v>10</v>
      </c>
      <c r="G1563">
        <v>47</v>
      </c>
      <c r="H1563">
        <v>10</v>
      </c>
      <c r="I1563" t="s">
        <v>14</v>
      </c>
      <c r="J1563" t="s">
        <v>40</v>
      </c>
      <c r="K1563" t="s">
        <v>29</v>
      </c>
      <c r="L1563" t="s">
        <v>17</v>
      </c>
    </row>
    <row r="1564" spans="1:12" x14ac:dyDescent="0.25">
      <c r="A1564" t="s">
        <v>44</v>
      </c>
      <c r="B1564">
        <v>0</v>
      </c>
      <c r="C1564">
        <v>2044</v>
      </c>
      <c r="D1564" t="s">
        <v>13</v>
      </c>
      <c r="E1564">
        <v>9214.3173580984294</v>
      </c>
      <c r="F1564">
        <v>5</v>
      </c>
      <c r="G1564">
        <v>11</v>
      </c>
      <c r="H1564">
        <v>5</v>
      </c>
      <c r="I1564" t="s">
        <v>14</v>
      </c>
      <c r="J1564" t="s">
        <v>40</v>
      </c>
      <c r="K1564" t="s">
        <v>29</v>
      </c>
      <c r="L1564" t="s">
        <v>31</v>
      </c>
    </row>
    <row r="1565" spans="1:12" x14ac:dyDescent="0.25">
      <c r="A1565" t="s">
        <v>44</v>
      </c>
      <c r="B1565">
        <v>0</v>
      </c>
      <c r="C1565">
        <v>2044</v>
      </c>
      <c r="D1565" t="s">
        <v>18</v>
      </c>
      <c r="E1565">
        <v>9214.3173580984294</v>
      </c>
      <c r="F1565">
        <v>10</v>
      </c>
      <c r="G1565">
        <v>47</v>
      </c>
      <c r="H1565">
        <v>10</v>
      </c>
      <c r="I1565" t="s">
        <v>14</v>
      </c>
      <c r="J1565" t="s">
        <v>40</v>
      </c>
      <c r="K1565" t="s">
        <v>29</v>
      </c>
      <c r="L1565" t="s">
        <v>31</v>
      </c>
    </row>
    <row r="1566" spans="1:12" x14ac:dyDescent="0.25">
      <c r="A1566" t="s">
        <v>45</v>
      </c>
      <c r="B1566">
        <v>0</v>
      </c>
      <c r="C1566">
        <v>2044</v>
      </c>
      <c r="D1566" t="s">
        <v>13</v>
      </c>
      <c r="E1566">
        <v>31589.342885225</v>
      </c>
      <c r="F1566">
        <v>5</v>
      </c>
      <c r="G1566">
        <v>3</v>
      </c>
      <c r="H1566">
        <v>3</v>
      </c>
      <c r="I1566" t="s">
        <v>14</v>
      </c>
      <c r="J1566" t="s">
        <v>46</v>
      </c>
      <c r="K1566" t="s">
        <v>27</v>
      </c>
      <c r="L1566" t="s">
        <v>17</v>
      </c>
    </row>
    <row r="1567" spans="1:12" x14ac:dyDescent="0.25">
      <c r="A1567" t="s">
        <v>45</v>
      </c>
      <c r="B1567">
        <v>0</v>
      </c>
      <c r="C1567">
        <v>2044</v>
      </c>
      <c r="D1567" t="s">
        <v>18</v>
      </c>
      <c r="E1567">
        <v>31589.342885225</v>
      </c>
      <c r="F1567">
        <v>10</v>
      </c>
      <c r="G1567">
        <v>6</v>
      </c>
      <c r="H1567">
        <v>6</v>
      </c>
      <c r="I1567" t="s">
        <v>14</v>
      </c>
      <c r="J1567" t="s">
        <v>46</v>
      </c>
      <c r="K1567" t="s">
        <v>27</v>
      </c>
      <c r="L1567" t="s">
        <v>17</v>
      </c>
    </row>
    <row r="1568" spans="1:12" x14ac:dyDescent="0.25">
      <c r="A1568" t="s">
        <v>47</v>
      </c>
      <c r="B1568">
        <v>0</v>
      </c>
      <c r="C1568">
        <v>2044</v>
      </c>
      <c r="D1568" t="s">
        <v>13</v>
      </c>
      <c r="E1568">
        <v>31589.327392090399</v>
      </c>
      <c r="F1568">
        <v>5</v>
      </c>
      <c r="G1568">
        <v>3</v>
      </c>
      <c r="H1568">
        <v>3</v>
      </c>
      <c r="I1568" t="s">
        <v>14</v>
      </c>
      <c r="J1568" t="s">
        <v>46</v>
      </c>
      <c r="K1568" t="s">
        <v>29</v>
      </c>
      <c r="L1568" t="s">
        <v>17</v>
      </c>
    </row>
    <row r="1569" spans="1:12" x14ac:dyDescent="0.25">
      <c r="A1569" t="s">
        <v>47</v>
      </c>
      <c r="B1569">
        <v>0</v>
      </c>
      <c r="C1569">
        <v>2044</v>
      </c>
      <c r="D1569" t="s">
        <v>18</v>
      </c>
      <c r="E1569">
        <v>31589.327392090399</v>
      </c>
      <c r="F1569">
        <v>10</v>
      </c>
      <c r="G1569">
        <v>14</v>
      </c>
      <c r="H1569">
        <v>10</v>
      </c>
      <c r="I1569" t="s">
        <v>14</v>
      </c>
      <c r="J1569" t="s">
        <v>46</v>
      </c>
      <c r="K1569" t="s">
        <v>29</v>
      </c>
      <c r="L1569" t="s">
        <v>17</v>
      </c>
    </row>
    <row r="1570" spans="1:12" x14ac:dyDescent="0.25">
      <c r="A1570" t="s">
        <v>48</v>
      </c>
      <c r="B1570">
        <v>0</v>
      </c>
      <c r="C1570">
        <v>2044</v>
      </c>
      <c r="D1570" t="s">
        <v>13</v>
      </c>
      <c r="E1570">
        <v>31589.3231973726</v>
      </c>
      <c r="F1570">
        <v>5</v>
      </c>
      <c r="G1570">
        <v>3</v>
      </c>
      <c r="H1570">
        <v>3</v>
      </c>
      <c r="I1570" t="s">
        <v>14</v>
      </c>
      <c r="J1570" t="s">
        <v>46</v>
      </c>
      <c r="K1570" t="s">
        <v>29</v>
      </c>
      <c r="L1570" t="s">
        <v>31</v>
      </c>
    </row>
    <row r="1571" spans="1:12" x14ac:dyDescent="0.25">
      <c r="A1571" t="s">
        <v>48</v>
      </c>
      <c r="B1571">
        <v>0</v>
      </c>
      <c r="C1571">
        <v>2044</v>
      </c>
      <c r="D1571" t="s">
        <v>18</v>
      </c>
      <c r="E1571">
        <v>31589.3231973726</v>
      </c>
      <c r="F1571">
        <v>10</v>
      </c>
      <c r="G1571">
        <v>14</v>
      </c>
      <c r="H1571">
        <v>10</v>
      </c>
      <c r="I1571" t="s">
        <v>14</v>
      </c>
      <c r="J1571" t="s">
        <v>46</v>
      </c>
      <c r="K1571" t="s">
        <v>29</v>
      </c>
      <c r="L1571" t="s">
        <v>31</v>
      </c>
    </row>
    <row r="1572" spans="1:12" x14ac:dyDescent="0.25">
      <c r="A1572" t="s">
        <v>49</v>
      </c>
      <c r="B1572">
        <v>0</v>
      </c>
      <c r="C1572">
        <v>2044</v>
      </c>
      <c r="D1572" t="s">
        <v>13</v>
      </c>
      <c r="E1572">
        <v>23827.812859276899</v>
      </c>
      <c r="F1572">
        <v>5</v>
      </c>
      <c r="G1572">
        <v>4</v>
      </c>
      <c r="H1572">
        <v>4</v>
      </c>
      <c r="I1572" t="s">
        <v>14</v>
      </c>
      <c r="J1572" t="s">
        <v>50</v>
      </c>
      <c r="K1572" t="s">
        <v>16</v>
      </c>
      <c r="L1572" t="s">
        <v>17</v>
      </c>
    </row>
    <row r="1573" spans="1:12" x14ac:dyDescent="0.25">
      <c r="A1573" t="s">
        <v>49</v>
      </c>
      <c r="B1573">
        <v>0</v>
      </c>
      <c r="C1573">
        <v>2044</v>
      </c>
      <c r="D1573" t="s">
        <v>18</v>
      </c>
      <c r="E1573">
        <v>23827.812859276899</v>
      </c>
      <c r="F1573">
        <v>10</v>
      </c>
      <c r="G1573">
        <v>5</v>
      </c>
      <c r="H1573">
        <v>5</v>
      </c>
      <c r="I1573" t="s">
        <v>14</v>
      </c>
      <c r="J1573" t="s">
        <v>50</v>
      </c>
      <c r="K1573" t="s">
        <v>16</v>
      </c>
      <c r="L1573" t="s">
        <v>17</v>
      </c>
    </row>
    <row r="1574" spans="1:12" x14ac:dyDescent="0.25">
      <c r="A1574" t="s">
        <v>51</v>
      </c>
      <c r="B1574">
        <v>0</v>
      </c>
      <c r="C1574">
        <v>2044</v>
      </c>
      <c r="D1574" t="s">
        <v>13</v>
      </c>
      <c r="E1574">
        <v>23827.806678159199</v>
      </c>
      <c r="F1574">
        <v>5</v>
      </c>
      <c r="G1574">
        <v>2</v>
      </c>
      <c r="H1574">
        <v>2</v>
      </c>
      <c r="I1574" t="s">
        <v>14</v>
      </c>
      <c r="J1574" t="s">
        <v>50</v>
      </c>
      <c r="K1574" t="s">
        <v>23</v>
      </c>
      <c r="L1574" t="s">
        <v>24</v>
      </c>
    </row>
    <row r="1575" spans="1:12" x14ac:dyDescent="0.25">
      <c r="A1575" t="s">
        <v>51</v>
      </c>
      <c r="B1575">
        <v>0</v>
      </c>
      <c r="C1575">
        <v>2044</v>
      </c>
      <c r="D1575" t="s">
        <v>18</v>
      </c>
      <c r="E1575">
        <v>23827.806678159199</v>
      </c>
      <c r="F1575">
        <v>10</v>
      </c>
      <c r="G1575">
        <v>5</v>
      </c>
      <c r="H1575">
        <v>5</v>
      </c>
      <c r="I1575" t="s">
        <v>14</v>
      </c>
      <c r="J1575" t="s">
        <v>50</v>
      </c>
      <c r="K1575" t="s">
        <v>23</v>
      </c>
      <c r="L1575" t="s">
        <v>24</v>
      </c>
    </row>
    <row r="1576" spans="1:12" x14ac:dyDescent="0.25">
      <c r="A1576" t="s">
        <v>52</v>
      </c>
      <c r="B1576">
        <v>0</v>
      </c>
      <c r="C1576">
        <v>2044</v>
      </c>
      <c r="D1576" t="s">
        <v>13</v>
      </c>
      <c r="E1576">
        <v>23827.8870739267</v>
      </c>
      <c r="F1576">
        <v>5</v>
      </c>
      <c r="G1576">
        <v>4</v>
      </c>
      <c r="H1576">
        <v>4</v>
      </c>
      <c r="I1576" t="s">
        <v>14</v>
      </c>
      <c r="J1576" t="s">
        <v>50</v>
      </c>
      <c r="K1576" t="s">
        <v>23</v>
      </c>
      <c r="L1576" t="s">
        <v>17</v>
      </c>
    </row>
    <row r="1577" spans="1:12" x14ac:dyDescent="0.25">
      <c r="A1577" t="s">
        <v>52</v>
      </c>
      <c r="B1577">
        <v>0</v>
      </c>
      <c r="C1577">
        <v>2044</v>
      </c>
      <c r="D1577" t="s">
        <v>18</v>
      </c>
      <c r="E1577">
        <v>23827.8870739267</v>
      </c>
      <c r="F1577">
        <v>10</v>
      </c>
      <c r="G1577">
        <v>5</v>
      </c>
      <c r="H1577">
        <v>5</v>
      </c>
      <c r="I1577" t="s">
        <v>14</v>
      </c>
      <c r="J1577" t="s">
        <v>50</v>
      </c>
      <c r="K1577" t="s">
        <v>23</v>
      </c>
      <c r="L1577" t="s">
        <v>17</v>
      </c>
    </row>
    <row r="1578" spans="1:12" x14ac:dyDescent="0.25">
      <c r="A1578" t="s">
        <v>53</v>
      </c>
      <c r="B1578">
        <v>0</v>
      </c>
      <c r="C1578">
        <v>2044</v>
      </c>
      <c r="D1578" t="s">
        <v>13</v>
      </c>
      <c r="E1578">
        <v>23827.861792747401</v>
      </c>
      <c r="F1578">
        <v>5</v>
      </c>
      <c r="G1578">
        <v>2</v>
      </c>
      <c r="H1578">
        <v>2</v>
      </c>
      <c r="I1578" t="s">
        <v>14</v>
      </c>
      <c r="J1578" t="s">
        <v>50</v>
      </c>
      <c r="K1578" t="s">
        <v>27</v>
      </c>
      <c r="L1578" t="s">
        <v>24</v>
      </c>
    </row>
    <row r="1579" spans="1:12" x14ac:dyDescent="0.25">
      <c r="A1579" t="s">
        <v>53</v>
      </c>
      <c r="B1579">
        <v>0</v>
      </c>
      <c r="C1579">
        <v>2044</v>
      </c>
      <c r="D1579" t="s">
        <v>18</v>
      </c>
      <c r="E1579">
        <v>23827.861792747401</v>
      </c>
      <c r="F1579">
        <v>10</v>
      </c>
      <c r="G1579">
        <v>5</v>
      </c>
      <c r="H1579">
        <v>5</v>
      </c>
      <c r="I1579" t="s">
        <v>14</v>
      </c>
      <c r="J1579" t="s">
        <v>50</v>
      </c>
      <c r="K1579" t="s">
        <v>27</v>
      </c>
      <c r="L1579" t="s">
        <v>24</v>
      </c>
    </row>
    <row r="1580" spans="1:12" x14ac:dyDescent="0.25">
      <c r="A1580" t="s">
        <v>54</v>
      </c>
      <c r="B1580">
        <v>0</v>
      </c>
      <c r="C1580">
        <v>2044</v>
      </c>
      <c r="D1580" t="s">
        <v>13</v>
      </c>
      <c r="E1580">
        <v>23827.8663938354</v>
      </c>
      <c r="F1580">
        <v>5</v>
      </c>
      <c r="G1580">
        <v>4</v>
      </c>
      <c r="H1580">
        <v>4</v>
      </c>
      <c r="I1580" t="s">
        <v>14</v>
      </c>
      <c r="J1580" t="s">
        <v>50</v>
      </c>
      <c r="K1580" t="s">
        <v>27</v>
      </c>
      <c r="L1580" t="s">
        <v>17</v>
      </c>
    </row>
    <row r="1581" spans="1:12" x14ac:dyDescent="0.25">
      <c r="A1581" t="s">
        <v>54</v>
      </c>
      <c r="B1581">
        <v>0</v>
      </c>
      <c r="C1581">
        <v>2044</v>
      </c>
      <c r="D1581" t="s">
        <v>18</v>
      </c>
      <c r="E1581">
        <v>23827.8663938354</v>
      </c>
      <c r="F1581">
        <v>10</v>
      </c>
      <c r="G1581">
        <v>8</v>
      </c>
      <c r="H1581">
        <v>8</v>
      </c>
      <c r="I1581" t="s">
        <v>14</v>
      </c>
      <c r="J1581" t="s">
        <v>50</v>
      </c>
      <c r="K1581" t="s">
        <v>27</v>
      </c>
      <c r="L1581" t="s">
        <v>17</v>
      </c>
    </row>
    <row r="1582" spans="1:12" x14ac:dyDescent="0.25">
      <c r="A1582" t="s">
        <v>55</v>
      </c>
      <c r="B1582">
        <v>0</v>
      </c>
      <c r="C1582">
        <v>2044</v>
      </c>
      <c r="D1582" t="s">
        <v>13</v>
      </c>
      <c r="E1582">
        <v>23827.823507722202</v>
      </c>
      <c r="F1582">
        <v>5</v>
      </c>
      <c r="G1582">
        <v>2</v>
      </c>
      <c r="H1582">
        <v>2</v>
      </c>
      <c r="I1582" t="s">
        <v>14</v>
      </c>
      <c r="J1582" t="s">
        <v>50</v>
      </c>
      <c r="K1582" t="s">
        <v>29</v>
      </c>
      <c r="L1582" t="s">
        <v>24</v>
      </c>
    </row>
    <row r="1583" spans="1:12" x14ac:dyDescent="0.25">
      <c r="A1583" t="s">
        <v>55</v>
      </c>
      <c r="B1583">
        <v>0</v>
      </c>
      <c r="C1583">
        <v>2044</v>
      </c>
      <c r="D1583" t="s">
        <v>18</v>
      </c>
      <c r="E1583">
        <v>23827.823507722202</v>
      </c>
      <c r="F1583">
        <v>10</v>
      </c>
      <c r="G1583">
        <v>5</v>
      </c>
      <c r="H1583">
        <v>5</v>
      </c>
      <c r="I1583" t="s">
        <v>14</v>
      </c>
      <c r="J1583" t="s">
        <v>50</v>
      </c>
      <c r="K1583" t="s">
        <v>29</v>
      </c>
      <c r="L1583" t="s">
        <v>24</v>
      </c>
    </row>
    <row r="1584" spans="1:12" x14ac:dyDescent="0.25">
      <c r="A1584" t="s">
        <v>56</v>
      </c>
      <c r="B1584">
        <v>0</v>
      </c>
      <c r="C1584">
        <v>2044</v>
      </c>
      <c r="D1584" t="s">
        <v>13</v>
      </c>
      <c r="E1584">
        <v>23827.8257464175</v>
      </c>
      <c r="F1584">
        <v>5</v>
      </c>
      <c r="G1584">
        <v>4</v>
      </c>
      <c r="H1584">
        <v>4</v>
      </c>
      <c r="I1584" t="s">
        <v>14</v>
      </c>
      <c r="J1584" t="s">
        <v>50</v>
      </c>
      <c r="K1584" t="s">
        <v>29</v>
      </c>
      <c r="L1584" t="s">
        <v>17</v>
      </c>
    </row>
    <row r="1585" spans="1:12" x14ac:dyDescent="0.25">
      <c r="A1585" t="s">
        <v>56</v>
      </c>
      <c r="B1585">
        <v>0</v>
      </c>
      <c r="C1585">
        <v>2044</v>
      </c>
      <c r="D1585" t="s">
        <v>18</v>
      </c>
      <c r="E1585">
        <v>23827.8257464175</v>
      </c>
      <c r="F1585">
        <v>10</v>
      </c>
      <c r="G1585">
        <v>18</v>
      </c>
      <c r="H1585">
        <v>10</v>
      </c>
      <c r="I1585" t="s">
        <v>14</v>
      </c>
      <c r="J1585" t="s">
        <v>50</v>
      </c>
      <c r="K1585" t="s">
        <v>29</v>
      </c>
      <c r="L1585" t="s">
        <v>17</v>
      </c>
    </row>
    <row r="1586" spans="1:12" x14ac:dyDescent="0.25">
      <c r="A1586" t="s">
        <v>57</v>
      </c>
      <c r="B1586">
        <v>0</v>
      </c>
      <c r="C1586">
        <v>2044</v>
      </c>
      <c r="D1586" t="s">
        <v>13</v>
      </c>
      <c r="E1586">
        <v>23827.796835913701</v>
      </c>
      <c r="F1586">
        <v>5</v>
      </c>
      <c r="G1586">
        <v>4</v>
      </c>
      <c r="H1586">
        <v>4</v>
      </c>
      <c r="I1586" t="s">
        <v>14</v>
      </c>
      <c r="J1586" t="s">
        <v>50</v>
      </c>
      <c r="K1586" t="s">
        <v>29</v>
      </c>
      <c r="L1586" t="s">
        <v>31</v>
      </c>
    </row>
    <row r="1587" spans="1:12" x14ac:dyDescent="0.25">
      <c r="A1587" t="s">
        <v>57</v>
      </c>
      <c r="B1587">
        <v>0</v>
      </c>
      <c r="C1587">
        <v>2044</v>
      </c>
      <c r="D1587" t="s">
        <v>18</v>
      </c>
      <c r="E1587">
        <v>23827.796835913701</v>
      </c>
      <c r="F1587">
        <v>10</v>
      </c>
      <c r="G1587">
        <v>18</v>
      </c>
      <c r="H1587">
        <v>10</v>
      </c>
      <c r="I1587" t="s">
        <v>14</v>
      </c>
      <c r="J1587" t="s">
        <v>50</v>
      </c>
      <c r="K1587" t="s">
        <v>29</v>
      </c>
      <c r="L1587" t="s">
        <v>31</v>
      </c>
    </row>
    <row r="1588" spans="1:12" x14ac:dyDescent="0.25">
      <c r="A1588" t="s">
        <v>58</v>
      </c>
      <c r="B1588">
        <v>0</v>
      </c>
      <c r="C1588">
        <v>2044</v>
      </c>
      <c r="D1588" t="s">
        <v>13</v>
      </c>
      <c r="E1588">
        <v>37718.126724996298</v>
      </c>
      <c r="F1588">
        <v>5</v>
      </c>
      <c r="G1588">
        <v>3</v>
      </c>
      <c r="H1588">
        <v>3</v>
      </c>
      <c r="I1588" t="s">
        <v>14</v>
      </c>
      <c r="J1588" t="s">
        <v>59</v>
      </c>
      <c r="K1588" t="s">
        <v>16</v>
      </c>
      <c r="L1588" t="s">
        <v>17</v>
      </c>
    </row>
    <row r="1589" spans="1:12" x14ac:dyDescent="0.25">
      <c r="A1589" t="s">
        <v>58</v>
      </c>
      <c r="B1589">
        <v>0</v>
      </c>
      <c r="C1589">
        <v>2044</v>
      </c>
      <c r="D1589" t="s">
        <v>18</v>
      </c>
      <c r="E1589">
        <v>37718.126724996298</v>
      </c>
      <c r="F1589">
        <v>10</v>
      </c>
      <c r="G1589">
        <v>3</v>
      </c>
      <c r="H1589">
        <v>3</v>
      </c>
      <c r="I1589" t="s">
        <v>14</v>
      </c>
      <c r="J1589" t="s">
        <v>59</v>
      </c>
      <c r="K1589" t="s">
        <v>16</v>
      </c>
      <c r="L1589" t="s">
        <v>17</v>
      </c>
    </row>
    <row r="1590" spans="1:12" x14ac:dyDescent="0.25">
      <c r="A1590" t="s">
        <v>60</v>
      </c>
      <c r="B1590">
        <v>0</v>
      </c>
      <c r="C1590">
        <v>2044</v>
      </c>
      <c r="D1590" t="s">
        <v>13</v>
      </c>
      <c r="E1590">
        <v>37718.106935658303</v>
      </c>
      <c r="F1590">
        <v>5</v>
      </c>
      <c r="G1590">
        <v>1</v>
      </c>
      <c r="H1590">
        <v>1</v>
      </c>
      <c r="I1590" t="s">
        <v>14</v>
      </c>
      <c r="J1590" t="s">
        <v>59</v>
      </c>
      <c r="K1590" t="s">
        <v>23</v>
      </c>
      <c r="L1590" t="s">
        <v>24</v>
      </c>
    </row>
    <row r="1591" spans="1:12" x14ac:dyDescent="0.25">
      <c r="A1591" t="s">
        <v>60</v>
      </c>
      <c r="B1591">
        <v>0</v>
      </c>
      <c r="C1591">
        <v>2044</v>
      </c>
      <c r="D1591" t="s">
        <v>18</v>
      </c>
      <c r="E1591">
        <v>37718.106935658303</v>
      </c>
      <c r="F1591">
        <v>10</v>
      </c>
      <c r="G1591">
        <v>3</v>
      </c>
      <c r="H1591">
        <v>3</v>
      </c>
      <c r="I1591" t="s">
        <v>14</v>
      </c>
      <c r="J1591" t="s">
        <v>59</v>
      </c>
      <c r="K1591" t="s">
        <v>23</v>
      </c>
      <c r="L1591" t="s">
        <v>24</v>
      </c>
    </row>
    <row r="1592" spans="1:12" x14ac:dyDescent="0.25">
      <c r="A1592" t="s">
        <v>61</v>
      </c>
      <c r="B1592">
        <v>0</v>
      </c>
      <c r="C1592">
        <v>2044</v>
      </c>
      <c r="D1592" t="s">
        <v>13</v>
      </c>
      <c r="E1592">
        <v>37718.218461373101</v>
      </c>
      <c r="F1592">
        <v>5</v>
      </c>
      <c r="G1592">
        <v>3</v>
      </c>
      <c r="H1592">
        <v>3</v>
      </c>
      <c r="I1592" t="s">
        <v>14</v>
      </c>
      <c r="J1592" t="s">
        <v>59</v>
      </c>
      <c r="K1592" t="s">
        <v>23</v>
      </c>
      <c r="L1592" t="s">
        <v>17</v>
      </c>
    </row>
    <row r="1593" spans="1:12" x14ac:dyDescent="0.25">
      <c r="A1593" t="s">
        <v>61</v>
      </c>
      <c r="B1593">
        <v>0</v>
      </c>
      <c r="C1593">
        <v>2044</v>
      </c>
      <c r="D1593" t="s">
        <v>18</v>
      </c>
      <c r="E1593">
        <v>37718.218461373101</v>
      </c>
      <c r="F1593">
        <v>10</v>
      </c>
      <c r="G1593">
        <v>3</v>
      </c>
      <c r="H1593">
        <v>3</v>
      </c>
      <c r="I1593" t="s">
        <v>14</v>
      </c>
      <c r="J1593" t="s">
        <v>59</v>
      </c>
      <c r="K1593" t="s">
        <v>23</v>
      </c>
      <c r="L1593" t="s">
        <v>17</v>
      </c>
    </row>
    <row r="1594" spans="1:12" x14ac:dyDescent="0.25">
      <c r="A1594" t="s">
        <v>62</v>
      </c>
      <c r="B1594">
        <v>0</v>
      </c>
      <c r="C1594">
        <v>2044</v>
      </c>
      <c r="D1594" t="s">
        <v>13</v>
      </c>
      <c r="E1594">
        <v>37718.200229695503</v>
      </c>
      <c r="F1594">
        <v>5</v>
      </c>
      <c r="G1594">
        <v>1</v>
      </c>
      <c r="H1594">
        <v>1</v>
      </c>
      <c r="I1594" t="s">
        <v>14</v>
      </c>
      <c r="J1594" t="s">
        <v>59</v>
      </c>
      <c r="K1594" t="s">
        <v>27</v>
      </c>
      <c r="L1594" t="s">
        <v>24</v>
      </c>
    </row>
    <row r="1595" spans="1:12" x14ac:dyDescent="0.25">
      <c r="A1595" t="s">
        <v>62</v>
      </c>
      <c r="B1595">
        <v>0</v>
      </c>
      <c r="C1595">
        <v>2044</v>
      </c>
      <c r="D1595" t="s">
        <v>18</v>
      </c>
      <c r="E1595">
        <v>37718.200229695503</v>
      </c>
      <c r="F1595">
        <v>10</v>
      </c>
      <c r="G1595">
        <v>3</v>
      </c>
      <c r="H1595">
        <v>3</v>
      </c>
      <c r="I1595" t="s">
        <v>14</v>
      </c>
      <c r="J1595" t="s">
        <v>59</v>
      </c>
      <c r="K1595" t="s">
        <v>27</v>
      </c>
      <c r="L1595" t="s">
        <v>24</v>
      </c>
    </row>
    <row r="1596" spans="1:12" x14ac:dyDescent="0.25">
      <c r="A1596" t="s">
        <v>63</v>
      </c>
      <c r="B1596">
        <v>0</v>
      </c>
      <c r="C1596">
        <v>2044</v>
      </c>
      <c r="D1596" t="s">
        <v>13</v>
      </c>
      <c r="E1596">
        <v>37718.219291389003</v>
      </c>
      <c r="F1596">
        <v>5</v>
      </c>
      <c r="G1596">
        <v>3</v>
      </c>
      <c r="H1596">
        <v>3</v>
      </c>
      <c r="I1596" t="s">
        <v>14</v>
      </c>
      <c r="J1596" t="s">
        <v>59</v>
      </c>
      <c r="K1596" t="s">
        <v>27</v>
      </c>
      <c r="L1596" t="s">
        <v>17</v>
      </c>
    </row>
    <row r="1597" spans="1:12" x14ac:dyDescent="0.25">
      <c r="A1597" t="s">
        <v>63</v>
      </c>
      <c r="B1597">
        <v>0</v>
      </c>
      <c r="C1597">
        <v>2044</v>
      </c>
      <c r="D1597" t="s">
        <v>18</v>
      </c>
      <c r="E1597">
        <v>37718.219291389003</v>
      </c>
      <c r="F1597">
        <v>10</v>
      </c>
      <c r="G1597">
        <v>5</v>
      </c>
      <c r="H1597">
        <v>5</v>
      </c>
      <c r="I1597" t="s">
        <v>14</v>
      </c>
      <c r="J1597" t="s">
        <v>59</v>
      </c>
      <c r="K1597" t="s">
        <v>27</v>
      </c>
      <c r="L1597" t="s">
        <v>17</v>
      </c>
    </row>
    <row r="1598" spans="1:12" x14ac:dyDescent="0.25">
      <c r="A1598" t="s">
        <v>64</v>
      </c>
      <c r="B1598">
        <v>0</v>
      </c>
      <c r="C1598">
        <v>2044</v>
      </c>
      <c r="D1598" t="s">
        <v>13</v>
      </c>
      <c r="E1598">
        <v>37718.121508145799</v>
      </c>
      <c r="F1598">
        <v>5</v>
      </c>
      <c r="G1598">
        <v>1</v>
      </c>
      <c r="H1598">
        <v>1</v>
      </c>
      <c r="I1598" t="s">
        <v>14</v>
      </c>
      <c r="J1598" t="s">
        <v>59</v>
      </c>
      <c r="K1598" t="s">
        <v>29</v>
      </c>
      <c r="L1598" t="s">
        <v>24</v>
      </c>
    </row>
    <row r="1599" spans="1:12" x14ac:dyDescent="0.25">
      <c r="A1599" t="s">
        <v>64</v>
      </c>
      <c r="B1599">
        <v>0</v>
      </c>
      <c r="C1599">
        <v>2044</v>
      </c>
      <c r="D1599" t="s">
        <v>18</v>
      </c>
      <c r="E1599">
        <v>37718.121508145799</v>
      </c>
      <c r="F1599">
        <v>10</v>
      </c>
      <c r="G1599">
        <v>3</v>
      </c>
      <c r="H1599">
        <v>3</v>
      </c>
      <c r="I1599" t="s">
        <v>14</v>
      </c>
      <c r="J1599" t="s">
        <v>59</v>
      </c>
      <c r="K1599" t="s">
        <v>29</v>
      </c>
      <c r="L1599" t="s">
        <v>24</v>
      </c>
    </row>
    <row r="1600" spans="1:12" x14ac:dyDescent="0.25">
      <c r="A1600" t="s">
        <v>65</v>
      </c>
      <c r="B1600">
        <v>0</v>
      </c>
      <c r="C1600">
        <v>2044</v>
      </c>
      <c r="D1600" t="s">
        <v>13</v>
      </c>
      <c r="E1600">
        <v>37718.138631416201</v>
      </c>
      <c r="F1600">
        <v>5</v>
      </c>
      <c r="G1600">
        <v>3</v>
      </c>
      <c r="H1600">
        <v>3</v>
      </c>
      <c r="I1600" t="s">
        <v>14</v>
      </c>
      <c r="J1600" t="s">
        <v>59</v>
      </c>
      <c r="K1600" t="s">
        <v>29</v>
      </c>
      <c r="L1600" t="s">
        <v>17</v>
      </c>
    </row>
    <row r="1601" spans="1:12" x14ac:dyDescent="0.25">
      <c r="A1601" t="s">
        <v>65</v>
      </c>
      <c r="B1601">
        <v>0</v>
      </c>
      <c r="C1601">
        <v>2044</v>
      </c>
      <c r="D1601" t="s">
        <v>18</v>
      </c>
      <c r="E1601">
        <v>37718.138631416201</v>
      </c>
      <c r="F1601">
        <v>10</v>
      </c>
      <c r="G1601">
        <v>12</v>
      </c>
      <c r="H1601">
        <v>10</v>
      </c>
      <c r="I1601" t="s">
        <v>14</v>
      </c>
      <c r="J1601" t="s">
        <v>59</v>
      </c>
      <c r="K1601" t="s">
        <v>29</v>
      </c>
      <c r="L1601" t="s">
        <v>17</v>
      </c>
    </row>
    <row r="1602" spans="1:12" x14ac:dyDescent="0.25">
      <c r="A1602" t="s">
        <v>66</v>
      </c>
      <c r="B1602">
        <v>0</v>
      </c>
      <c r="C1602">
        <v>2044</v>
      </c>
      <c r="D1602" t="s">
        <v>13</v>
      </c>
      <c r="E1602">
        <v>37718.093957458397</v>
      </c>
      <c r="F1602">
        <v>5</v>
      </c>
      <c r="G1602">
        <v>3</v>
      </c>
      <c r="H1602">
        <v>3</v>
      </c>
      <c r="I1602" t="s">
        <v>14</v>
      </c>
      <c r="J1602" t="s">
        <v>59</v>
      </c>
      <c r="K1602" t="s">
        <v>29</v>
      </c>
      <c r="L1602" t="s">
        <v>31</v>
      </c>
    </row>
    <row r="1603" spans="1:12" x14ac:dyDescent="0.25">
      <c r="A1603" t="s">
        <v>66</v>
      </c>
      <c r="B1603">
        <v>0</v>
      </c>
      <c r="C1603">
        <v>2044</v>
      </c>
      <c r="D1603" t="s">
        <v>18</v>
      </c>
      <c r="E1603">
        <v>37718.093957458397</v>
      </c>
      <c r="F1603">
        <v>10</v>
      </c>
      <c r="G1603">
        <v>12</v>
      </c>
      <c r="H1603">
        <v>10</v>
      </c>
      <c r="I1603" t="s">
        <v>14</v>
      </c>
      <c r="J1603" t="s">
        <v>59</v>
      </c>
      <c r="K1603" t="s">
        <v>29</v>
      </c>
      <c r="L1603" t="s">
        <v>31</v>
      </c>
    </row>
    <row r="1604" spans="1:12" x14ac:dyDescent="0.25">
      <c r="A1604" t="s">
        <v>67</v>
      </c>
      <c r="B1604">
        <v>0</v>
      </c>
      <c r="C1604">
        <v>2044</v>
      </c>
      <c r="D1604" t="s">
        <v>13</v>
      </c>
      <c r="E1604">
        <v>6400.8995780451496</v>
      </c>
      <c r="F1604">
        <v>5</v>
      </c>
      <c r="G1604">
        <v>8</v>
      </c>
      <c r="H1604">
        <v>5</v>
      </c>
      <c r="I1604" t="s">
        <v>14</v>
      </c>
      <c r="J1604" t="s">
        <v>68</v>
      </c>
      <c r="K1604" t="s">
        <v>23</v>
      </c>
      <c r="L1604" t="s">
        <v>24</v>
      </c>
    </row>
    <row r="1605" spans="1:12" x14ac:dyDescent="0.25">
      <c r="A1605" t="s">
        <v>67</v>
      </c>
      <c r="B1605">
        <v>0</v>
      </c>
      <c r="C1605">
        <v>2044</v>
      </c>
      <c r="D1605" t="s">
        <v>18</v>
      </c>
      <c r="E1605">
        <v>6400.8995780451496</v>
      </c>
      <c r="F1605">
        <v>10</v>
      </c>
      <c r="G1605">
        <v>17</v>
      </c>
      <c r="H1605">
        <v>10</v>
      </c>
      <c r="I1605" t="s">
        <v>14</v>
      </c>
      <c r="J1605" t="s">
        <v>68</v>
      </c>
      <c r="K1605" t="s">
        <v>23</v>
      </c>
      <c r="L1605" t="s">
        <v>24</v>
      </c>
    </row>
    <row r="1606" spans="1:12" x14ac:dyDescent="0.25">
      <c r="A1606" t="s">
        <v>69</v>
      </c>
      <c r="B1606">
        <v>0</v>
      </c>
      <c r="C1606">
        <v>2044</v>
      </c>
      <c r="D1606" t="s">
        <v>13</v>
      </c>
      <c r="E1606">
        <v>6400.9063346288704</v>
      </c>
      <c r="F1606">
        <v>5</v>
      </c>
      <c r="G1606">
        <v>8</v>
      </c>
      <c r="H1606">
        <v>5</v>
      </c>
      <c r="I1606" t="s">
        <v>14</v>
      </c>
      <c r="J1606" t="s">
        <v>68</v>
      </c>
      <c r="K1606" t="s">
        <v>27</v>
      </c>
      <c r="L1606" t="s">
        <v>24</v>
      </c>
    </row>
    <row r="1607" spans="1:12" x14ac:dyDescent="0.25">
      <c r="A1607" t="s">
        <v>69</v>
      </c>
      <c r="B1607">
        <v>0</v>
      </c>
      <c r="C1607">
        <v>2044</v>
      </c>
      <c r="D1607" t="s">
        <v>18</v>
      </c>
      <c r="E1607">
        <v>6400.9063346288704</v>
      </c>
      <c r="F1607">
        <v>10</v>
      </c>
      <c r="G1607">
        <v>17</v>
      </c>
      <c r="H1607">
        <v>10</v>
      </c>
      <c r="I1607" t="s">
        <v>14</v>
      </c>
      <c r="J1607" t="s">
        <v>68</v>
      </c>
      <c r="K1607" t="s">
        <v>27</v>
      </c>
      <c r="L1607" t="s">
        <v>24</v>
      </c>
    </row>
    <row r="1608" spans="1:12" x14ac:dyDescent="0.25">
      <c r="A1608" t="s">
        <v>70</v>
      </c>
      <c r="B1608">
        <v>0</v>
      </c>
      <c r="C1608">
        <v>2044</v>
      </c>
      <c r="D1608" t="s">
        <v>13</v>
      </c>
      <c r="E1608">
        <v>6400.8959924474402</v>
      </c>
      <c r="F1608">
        <v>5</v>
      </c>
      <c r="G1608">
        <v>16</v>
      </c>
      <c r="H1608">
        <v>5</v>
      </c>
      <c r="I1608" t="s">
        <v>14</v>
      </c>
      <c r="J1608" t="s">
        <v>68</v>
      </c>
      <c r="K1608" t="s">
        <v>27</v>
      </c>
      <c r="L1608" t="s">
        <v>17</v>
      </c>
    </row>
    <row r="1609" spans="1:12" x14ac:dyDescent="0.25">
      <c r="A1609" t="s">
        <v>70</v>
      </c>
      <c r="B1609">
        <v>0</v>
      </c>
      <c r="C1609">
        <v>2044</v>
      </c>
      <c r="D1609" t="s">
        <v>18</v>
      </c>
      <c r="E1609">
        <v>6400.8959924474402</v>
      </c>
      <c r="F1609">
        <v>10</v>
      </c>
      <c r="G1609">
        <v>29</v>
      </c>
      <c r="H1609">
        <v>10</v>
      </c>
      <c r="I1609" t="s">
        <v>14</v>
      </c>
      <c r="J1609" t="s">
        <v>68</v>
      </c>
      <c r="K1609" t="s">
        <v>27</v>
      </c>
      <c r="L1609" t="s">
        <v>17</v>
      </c>
    </row>
    <row r="1610" spans="1:12" x14ac:dyDescent="0.25">
      <c r="A1610" t="s">
        <v>71</v>
      </c>
      <c r="B1610">
        <v>0</v>
      </c>
      <c r="C1610">
        <v>2044</v>
      </c>
      <c r="D1610" t="s">
        <v>13</v>
      </c>
      <c r="E1610">
        <v>6400.9015029822003</v>
      </c>
      <c r="F1610">
        <v>5</v>
      </c>
      <c r="G1610">
        <v>8</v>
      </c>
      <c r="H1610">
        <v>5</v>
      </c>
      <c r="I1610" t="s">
        <v>14</v>
      </c>
      <c r="J1610" t="s">
        <v>68</v>
      </c>
      <c r="K1610" t="s">
        <v>29</v>
      </c>
      <c r="L1610" t="s">
        <v>24</v>
      </c>
    </row>
    <row r="1611" spans="1:12" x14ac:dyDescent="0.25">
      <c r="A1611" t="s">
        <v>71</v>
      </c>
      <c r="B1611">
        <v>0</v>
      </c>
      <c r="C1611">
        <v>2044</v>
      </c>
      <c r="D1611" t="s">
        <v>18</v>
      </c>
      <c r="E1611">
        <v>6400.9015029822003</v>
      </c>
      <c r="F1611">
        <v>10</v>
      </c>
      <c r="G1611">
        <v>17</v>
      </c>
      <c r="H1611">
        <v>10</v>
      </c>
      <c r="I1611" t="s">
        <v>14</v>
      </c>
      <c r="J1611" t="s">
        <v>68</v>
      </c>
      <c r="K1611" t="s">
        <v>29</v>
      </c>
      <c r="L1611" t="s">
        <v>24</v>
      </c>
    </row>
    <row r="1612" spans="1:12" x14ac:dyDescent="0.25">
      <c r="A1612" t="s">
        <v>72</v>
      </c>
      <c r="B1612">
        <v>0</v>
      </c>
      <c r="C1612">
        <v>2044</v>
      </c>
      <c r="D1612" t="s">
        <v>13</v>
      </c>
      <c r="E1612">
        <v>6400.9145802083704</v>
      </c>
      <c r="F1612">
        <v>5</v>
      </c>
      <c r="G1612">
        <v>16</v>
      </c>
      <c r="H1612">
        <v>5</v>
      </c>
      <c r="I1612" t="s">
        <v>14</v>
      </c>
      <c r="J1612" t="s">
        <v>68</v>
      </c>
      <c r="K1612" t="s">
        <v>29</v>
      </c>
      <c r="L1612" t="s">
        <v>17</v>
      </c>
    </row>
    <row r="1613" spans="1:12" x14ac:dyDescent="0.25">
      <c r="A1613" t="s">
        <v>72</v>
      </c>
      <c r="B1613">
        <v>0</v>
      </c>
      <c r="C1613">
        <v>2044</v>
      </c>
      <c r="D1613" t="s">
        <v>18</v>
      </c>
      <c r="E1613">
        <v>6400.9145802083704</v>
      </c>
      <c r="F1613">
        <v>10</v>
      </c>
      <c r="G1613">
        <v>68</v>
      </c>
      <c r="H1613">
        <v>10</v>
      </c>
      <c r="I1613" t="s">
        <v>14</v>
      </c>
      <c r="J1613" t="s">
        <v>68</v>
      </c>
      <c r="K1613" t="s">
        <v>29</v>
      </c>
      <c r="L1613" t="s">
        <v>17</v>
      </c>
    </row>
    <row r="1614" spans="1:12" x14ac:dyDescent="0.25">
      <c r="A1614" t="s">
        <v>73</v>
      </c>
      <c r="B1614">
        <v>0</v>
      </c>
      <c r="C1614">
        <v>2044</v>
      </c>
      <c r="D1614" t="s">
        <v>13</v>
      </c>
      <c r="E1614">
        <v>77827.910812656701</v>
      </c>
      <c r="F1614">
        <v>5</v>
      </c>
      <c r="G1614">
        <v>1</v>
      </c>
      <c r="H1614">
        <v>1</v>
      </c>
      <c r="I1614" t="s">
        <v>14</v>
      </c>
      <c r="J1614" t="s">
        <v>74</v>
      </c>
      <c r="K1614" t="s">
        <v>27</v>
      </c>
      <c r="L1614" t="s">
        <v>17</v>
      </c>
    </row>
    <row r="1615" spans="1:12" x14ac:dyDescent="0.25">
      <c r="A1615" t="s">
        <v>73</v>
      </c>
      <c r="B1615">
        <v>0</v>
      </c>
      <c r="C1615">
        <v>2044</v>
      </c>
      <c r="D1615" t="s">
        <v>18</v>
      </c>
      <c r="E1615">
        <v>77827.910812656701</v>
      </c>
      <c r="F1615">
        <v>10</v>
      </c>
      <c r="G1615">
        <v>2</v>
      </c>
      <c r="H1615">
        <v>2</v>
      </c>
      <c r="I1615" t="s">
        <v>14</v>
      </c>
      <c r="J1615" t="s">
        <v>74</v>
      </c>
      <c r="K1615" t="s">
        <v>27</v>
      </c>
      <c r="L1615" t="s">
        <v>17</v>
      </c>
    </row>
    <row r="1616" spans="1:12" x14ac:dyDescent="0.25">
      <c r="A1616" t="s">
        <v>75</v>
      </c>
      <c r="B1616">
        <v>0</v>
      </c>
      <c r="C1616">
        <v>2044</v>
      </c>
      <c r="D1616" t="s">
        <v>13</v>
      </c>
      <c r="E1616">
        <v>77827.996907214707</v>
      </c>
      <c r="F1616">
        <v>5</v>
      </c>
      <c r="G1616">
        <v>1</v>
      </c>
      <c r="H1616">
        <v>1</v>
      </c>
      <c r="I1616" t="s">
        <v>14</v>
      </c>
      <c r="J1616" t="s">
        <v>74</v>
      </c>
      <c r="K1616" t="s">
        <v>29</v>
      </c>
      <c r="L1616" t="s">
        <v>17</v>
      </c>
    </row>
    <row r="1617" spans="1:12" x14ac:dyDescent="0.25">
      <c r="A1617" t="s">
        <v>75</v>
      </c>
      <c r="B1617">
        <v>0</v>
      </c>
      <c r="C1617">
        <v>2044</v>
      </c>
      <c r="D1617" t="s">
        <v>18</v>
      </c>
      <c r="E1617">
        <v>77827.996907214707</v>
      </c>
      <c r="F1617">
        <v>10</v>
      </c>
      <c r="G1617">
        <v>6</v>
      </c>
      <c r="H1617">
        <v>6</v>
      </c>
      <c r="I1617" t="s">
        <v>14</v>
      </c>
      <c r="J1617" t="s">
        <v>74</v>
      </c>
      <c r="K1617" t="s">
        <v>29</v>
      </c>
      <c r="L1617" t="s">
        <v>17</v>
      </c>
    </row>
    <row r="1618" spans="1:12" x14ac:dyDescent="0.25">
      <c r="A1618" t="s">
        <v>76</v>
      </c>
      <c r="B1618">
        <v>0</v>
      </c>
      <c r="C1618">
        <v>2044</v>
      </c>
      <c r="D1618" t="s">
        <v>13</v>
      </c>
      <c r="E1618">
        <v>77827.9801284313</v>
      </c>
      <c r="F1618">
        <v>5</v>
      </c>
      <c r="G1618">
        <v>1</v>
      </c>
      <c r="H1618">
        <v>1</v>
      </c>
      <c r="I1618" t="s">
        <v>14</v>
      </c>
      <c r="J1618" t="s">
        <v>74</v>
      </c>
      <c r="K1618" t="s">
        <v>29</v>
      </c>
      <c r="L1618" t="s">
        <v>31</v>
      </c>
    </row>
    <row r="1619" spans="1:12" x14ac:dyDescent="0.25">
      <c r="A1619" t="s">
        <v>76</v>
      </c>
      <c r="B1619">
        <v>0</v>
      </c>
      <c r="C1619">
        <v>2044</v>
      </c>
      <c r="D1619" t="s">
        <v>18</v>
      </c>
      <c r="E1619">
        <v>77827.9801284313</v>
      </c>
      <c r="F1619">
        <v>10</v>
      </c>
      <c r="G1619">
        <v>6</v>
      </c>
      <c r="H1619">
        <v>6</v>
      </c>
      <c r="I1619" t="s">
        <v>14</v>
      </c>
      <c r="J1619" t="s">
        <v>74</v>
      </c>
      <c r="K1619" t="s">
        <v>29</v>
      </c>
      <c r="L1619" t="s">
        <v>31</v>
      </c>
    </row>
    <row r="1620" spans="1:12" x14ac:dyDescent="0.25">
      <c r="A1620" t="s">
        <v>77</v>
      </c>
      <c r="B1620">
        <v>0</v>
      </c>
      <c r="C1620">
        <v>2044</v>
      </c>
      <c r="D1620" t="s">
        <v>13</v>
      </c>
      <c r="E1620">
        <v>150053.75077126001</v>
      </c>
      <c r="F1620">
        <v>5</v>
      </c>
      <c r="G1620">
        <v>1</v>
      </c>
      <c r="H1620">
        <v>1</v>
      </c>
      <c r="I1620" t="s">
        <v>14</v>
      </c>
      <c r="J1620" t="s">
        <v>78</v>
      </c>
      <c r="K1620" t="s">
        <v>29</v>
      </c>
      <c r="L1620" t="s">
        <v>17</v>
      </c>
    </row>
    <row r="1621" spans="1:12" x14ac:dyDescent="0.25">
      <c r="A1621" t="s">
        <v>77</v>
      </c>
      <c r="B1621">
        <v>0</v>
      </c>
      <c r="C1621">
        <v>2044</v>
      </c>
      <c r="D1621" t="s">
        <v>18</v>
      </c>
      <c r="E1621">
        <v>150053.75077126001</v>
      </c>
      <c r="F1621">
        <v>10</v>
      </c>
      <c r="G1621">
        <v>3</v>
      </c>
      <c r="H1621">
        <v>3</v>
      </c>
      <c r="I1621" t="s">
        <v>14</v>
      </c>
      <c r="J1621" t="s">
        <v>78</v>
      </c>
      <c r="K1621" t="s">
        <v>29</v>
      </c>
      <c r="L1621" t="s">
        <v>17</v>
      </c>
    </row>
    <row r="1622" spans="1:12" x14ac:dyDescent="0.25">
      <c r="A1622" t="s">
        <v>12</v>
      </c>
      <c r="B1622">
        <v>0</v>
      </c>
      <c r="C1622">
        <v>2045</v>
      </c>
      <c r="D1622" t="s">
        <v>13</v>
      </c>
      <c r="E1622">
        <v>15019.194314344601</v>
      </c>
      <c r="F1622">
        <v>5</v>
      </c>
      <c r="G1622">
        <v>7</v>
      </c>
      <c r="H1622">
        <v>5</v>
      </c>
      <c r="I1622" t="s">
        <v>14</v>
      </c>
      <c r="J1622" t="s">
        <v>15</v>
      </c>
      <c r="K1622" t="s">
        <v>16</v>
      </c>
      <c r="L1622" t="s">
        <v>17</v>
      </c>
    </row>
    <row r="1623" spans="1:12" x14ac:dyDescent="0.25">
      <c r="A1623" t="s">
        <v>12</v>
      </c>
      <c r="B1623">
        <v>0</v>
      </c>
      <c r="C1623">
        <v>2045</v>
      </c>
      <c r="D1623" t="s">
        <v>18</v>
      </c>
      <c r="E1623">
        <v>15019.194314344601</v>
      </c>
      <c r="F1623">
        <v>10</v>
      </c>
      <c r="G1623">
        <v>7</v>
      </c>
      <c r="H1623">
        <v>7</v>
      </c>
      <c r="I1623" t="s">
        <v>14</v>
      </c>
      <c r="J1623" t="s">
        <v>15</v>
      </c>
      <c r="K1623" t="s">
        <v>16</v>
      </c>
      <c r="L1623" t="s">
        <v>17</v>
      </c>
    </row>
    <row r="1624" spans="1:12" x14ac:dyDescent="0.25">
      <c r="A1624" t="s">
        <v>19</v>
      </c>
      <c r="B1624">
        <v>0</v>
      </c>
      <c r="C1624">
        <v>2045</v>
      </c>
      <c r="D1624" t="s">
        <v>13</v>
      </c>
      <c r="E1624">
        <v>15019.2183726851</v>
      </c>
      <c r="F1624">
        <v>5</v>
      </c>
      <c r="G1624">
        <v>7</v>
      </c>
      <c r="H1624">
        <v>5</v>
      </c>
      <c r="I1624" t="s">
        <v>14</v>
      </c>
      <c r="J1624" t="s">
        <v>20</v>
      </c>
      <c r="K1624" t="s">
        <v>16</v>
      </c>
      <c r="L1624" t="s">
        <v>17</v>
      </c>
    </row>
    <row r="1625" spans="1:12" x14ac:dyDescent="0.25">
      <c r="A1625" t="s">
        <v>19</v>
      </c>
      <c r="B1625">
        <v>0</v>
      </c>
      <c r="C1625">
        <v>2045</v>
      </c>
      <c r="D1625" t="s">
        <v>18</v>
      </c>
      <c r="E1625">
        <v>15019.2183726851</v>
      </c>
      <c r="F1625">
        <v>10</v>
      </c>
      <c r="G1625">
        <v>7</v>
      </c>
      <c r="H1625">
        <v>7</v>
      </c>
      <c r="I1625" t="s">
        <v>14</v>
      </c>
      <c r="J1625" t="s">
        <v>20</v>
      </c>
      <c r="K1625" t="s">
        <v>16</v>
      </c>
      <c r="L1625" t="s">
        <v>17</v>
      </c>
    </row>
    <row r="1626" spans="1:12" x14ac:dyDescent="0.25">
      <c r="A1626" t="s">
        <v>21</v>
      </c>
      <c r="B1626">
        <v>0</v>
      </c>
      <c r="C1626">
        <v>2045</v>
      </c>
      <c r="D1626" t="s">
        <v>13</v>
      </c>
      <c r="E1626">
        <v>38009.881545162098</v>
      </c>
      <c r="F1626">
        <v>5</v>
      </c>
      <c r="G1626">
        <v>1</v>
      </c>
      <c r="H1626">
        <v>1</v>
      </c>
      <c r="I1626" t="s">
        <v>14</v>
      </c>
      <c r="J1626" t="s">
        <v>22</v>
      </c>
      <c r="K1626" t="s">
        <v>23</v>
      </c>
      <c r="L1626" t="s">
        <v>24</v>
      </c>
    </row>
    <row r="1627" spans="1:12" x14ac:dyDescent="0.25">
      <c r="A1627" t="s">
        <v>21</v>
      </c>
      <c r="B1627">
        <v>0</v>
      </c>
      <c r="C1627">
        <v>2045</v>
      </c>
      <c r="D1627" t="s">
        <v>18</v>
      </c>
      <c r="E1627">
        <v>38009.881545162098</v>
      </c>
      <c r="F1627">
        <v>10</v>
      </c>
      <c r="G1627">
        <v>3</v>
      </c>
      <c r="H1627">
        <v>3</v>
      </c>
      <c r="I1627" t="s">
        <v>14</v>
      </c>
      <c r="J1627" t="s">
        <v>22</v>
      </c>
      <c r="K1627" t="s">
        <v>23</v>
      </c>
      <c r="L1627" t="s">
        <v>24</v>
      </c>
    </row>
    <row r="1628" spans="1:12" x14ac:dyDescent="0.25">
      <c r="A1628" t="s">
        <v>25</v>
      </c>
      <c r="B1628">
        <v>0</v>
      </c>
      <c r="C1628">
        <v>2045</v>
      </c>
      <c r="D1628" t="s">
        <v>13</v>
      </c>
      <c r="E1628">
        <v>38009.889657979496</v>
      </c>
      <c r="F1628">
        <v>5</v>
      </c>
      <c r="G1628">
        <v>3</v>
      </c>
      <c r="H1628">
        <v>3</v>
      </c>
      <c r="I1628" t="s">
        <v>14</v>
      </c>
      <c r="J1628" t="s">
        <v>22</v>
      </c>
      <c r="K1628" t="s">
        <v>23</v>
      </c>
      <c r="L1628" t="s">
        <v>17</v>
      </c>
    </row>
    <row r="1629" spans="1:12" x14ac:dyDescent="0.25">
      <c r="A1629" t="s">
        <v>25</v>
      </c>
      <c r="B1629">
        <v>0</v>
      </c>
      <c r="C1629">
        <v>2045</v>
      </c>
      <c r="D1629" t="s">
        <v>18</v>
      </c>
      <c r="E1629">
        <v>38009.889657979496</v>
      </c>
      <c r="F1629">
        <v>10</v>
      </c>
      <c r="G1629">
        <v>3</v>
      </c>
      <c r="H1629">
        <v>3</v>
      </c>
      <c r="I1629" t="s">
        <v>14</v>
      </c>
      <c r="J1629" t="s">
        <v>22</v>
      </c>
      <c r="K1629" t="s">
        <v>23</v>
      </c>
      <c r="L1629" t="s">
        <v>17</v>
      </c>
    </row>
    <row r="1630" spans="1:12" x14ac:dyDescent="0.25">
      <c r="A1630" t="s">
        <v>26</v>
      </c>
      <c r="B1630">
        <v>0</v>
      </c>
      <c r="C1630">
        <v>2045</v>
      </c>
      <c r="D1630" t="s">
        <v>13</v>
      </c>
      <c r="E1630">
        <v>38009.962501967697</v>
      </c>
      <c r="F1630">
        <v>5</v>
      </c>
      <c r="G1630">
        <v>3</v>
      </c>
      <c r="H1630">
        <v>3</v>
      </c>
      <c r="I1630" t="s">
        <v>14</v>
      </c>
      <c r="J1630" t="s">
        <v>22</v>
      </c>
      <c r="K1630" t="s">
        <v>27</v>
      </c>
      <c r="L1630" t="s">
        <v>17</v>
      </c>
    </row>
    <row r="1631" spans="1:12" x14ac:dyDescent="0.25">
      <c r="A1631" t="s">
        <v>26</v>
      </c>
      <c r="B1631">
        <v>0</v>
      </c>
      <c r="C1631">
        <v>2045</v>
      </c>
      <c r="D1631" t="s">
        <v>18</v>
      </c>
      <c r="E1631">
        <v>38009.962501967697</v>
      </c>
      <c r="F1631">
        <v>10</v>
      </c>
      <c r="G1631">
        <v>5</v>
      </c>
      <c r="H1631">
        <v>5</v>
      </c>
      <c r="I1631" t="s">
        <v>14</v>
      </c>
      <c r="J1631" t="s">
        <v>22</v>
      </c>
      <c r="K1631" t="s">
        <v>27</v>
      </c>
      <c r="L1631" t="s">
        <v>17</v>
      </c>
    </row>
    <row r="1632" spans="1:12" x14ac:dyDescent="0.25">
      <c r="A1632" t="s">
        <v>28</v>
      </c>
      <c r="B1632">
        <v>0</v>
      </c>
      <c r="C1632">
        <v>2045</v>
      </c>
      <c r="D1632" t="s">
        <v>13</v>
      </c>
      <c r="E1632">
        <v>38009.969613049398</v>
      </c>
      <c r="F1632">
        <v>5</v>
      </c>
      <c r="G1632">
        <v>3</v>
      </c>
      <c r="H1632">
        <v>3</v>
      </c>
      <c r="I1632" t="s">
        <v>14</v>
      </c>
      <c r="J1632" t="s">
        <v>22</v>
      </c>
      <c r="K1632" t="s">
        <v>29</v>
      </c>
      <c r="L1632" t="s">
        <v>17</v>
      </c>
    </row>
    <row r="1633" spans="1:12" x14ac:dyDescent="0.25">
      <c r="A1633" t="s">
        <v>28</v>
      </c>
      <c r="B1633">
        <v>0</v>
      </c>
      <c r="C1633">
        <v>2045</v>
      </c>
      <c r="D1633" t="s">
        <v>18</v>
      </c>
      <c r="E1633">
        <v>38009.969613049398</v>
      </c>
      <c r="F1633">
        <v>10</v>
      </c>
      <c r="G1633">
        <v>11</v>
      </c>
      <c r="H1633">
        <v>10</v>
      </c>
      <c r="I1633" t="s">
        <v>14</v>
      </c>
      <c r="J1633" t="s">
        <v>22</v>
      </c>
      <c r="K1633" t="s">
        <v>29</v>
      </c>
      <c r="L1633" t="s">
        <v>17</v>
      </c>
    </row>
    <row r="1634" spans="1:12" x14ac:dyDescent="0.25">
      <c r="A1634" t="s">
        <v>30</v>
      </c>
      <c r="B1634">
        <v>0</v>
      </c>
      <c r="C1634">
        <v>2045</v>
      </c>
      <c r="D1634" t="s">
        <v>13</v>
      </c>
      <c r="E1634">
        <v>38009.954816721998</v>
      </c>
      <c r="F1634">
        <v>5</v>
      </c>
      <c r="G1634">
        <v>3</v>
      </c>
      <c r="H1634">
        <v>3</v>
      </c>
      <c r="I1634" t="s">
        <v>14</v>
      </c>
      <c r="J1634" t="s">
        <v>22</v>
      </c>
      <c r="K1634" t="s">
        <v>29</v>
      </c>
      <c r="L1634" t="s">
        <v>31</v>
      </c>
    </row>
    <row r="1635" spans="1:12" x14ac:dyDescent="0.25">
      <c r="A1635" t="s">
        <v>30</v>
      </c>
      <c r="B1635">
        <v>0</v>
      </c>
      <c r="C1635">
        <v>2045</v>
      </c>
      <c r="D1635" t="s">
        <v>18</v>
      </c>
      <c r="E1635">
        <v>38009.954816721998</v>
      </c>
      <c r="F1635">
        <v>10</v>
      </c>
      <c r="G1635">
        <v>11</v>
      </c>
      <c r="H1635">
        <v>10</v>
      </c>
      <c r="I1635" t="s">
        <v>14</v>
      </c>
      <c r="J1635" t="s">
        <v>22</v>
      </c>
      <c r="K1635" t="s">
        <v>29</v>
      </c>
      <c r="L1635" t="s">
        <v>31</v>
      </c>
    </row>
    <row r="1636" spans="1:12" x14ac:dyDescent="0.25">
      <c r="A1636" t="s">
        <v>32</v>
      </c>
      <c r="B1636">
        <v>0</v>
      </c>
      <c r="C1636">
        <v>2045</v>
      </c>
      <c r="D1636" t="s">
        <v>13</v>
      </c>
      <c r="E1636">
        <v>38009.923750097201</v>
      </c>
      <c r="F1636">
        <v>5</v>
      </c>
      <c r="G1636">
        <v>1</v>
      </c>
      <c r="H1636">
        <v>1</v>
      </c>
      <c r="I1636" t="s">
        <v>14</v>
      </c>
      <c r="J1636" t="s">
        <v>33</v>
      </c>
      <c r="K1636" t="s">
        <v>23</v>
      </c>
      <c r="L1636" t="s">
        <v>24</v>
      </c>
    </row>
    <row r="1637" spans="1:12" x14ac:dyDescent="0.25">
      <c r="A1637" t="s">
        <v>32</v>
      </c>
      <c r="B1637">
        <v>0</v>
      </c>
      <c r="C1637">
        <v>2045</v>
      </c>
      <c r="D1637" t="s">
        <v>18</v>
      </c>
      <c r="E1637">
        <v>38009.923750097201</v>
      </c>
      <c r="F1637">
        <v>10</v>
      </c>
      <c r="G1637">
        <v>3</v>
      </c>
      <c r="H1637">
        <v>3</v>
      </c>
      <c r="I1637" t="s">
        <v>14</v>
      </c>
      <c r="J1637" t="s">
        <v>33</v>
      </c>
      <c r="K1637" t="s">
        <v>23</v>
      </c>
      <c r="L1637" t="s">
        <v>24</v>
      </c>
    </row>
    <row r="1638" spans="1:12" x14ac:dyDescent="0.25">
      <c r="A1638" t="s">
        <v>34</v>
      </c>
      <c r="B1638">
        <v>0</v>
      </c>
      <c r="C1638">
        <v>2045</v>
      </c>
      <c r="D1638" t="s">
        <v>13</v>
      </c>
      <c r="E1638">
        <v>38009.913353973803</v>
      </c>
      <c r="F1638">
        <v>5</v>
      </c>
      <c r="G1638">
        <v>3</v>
      </c>
      <c r="H1638">
        <v>3</v>
      </c>
      <c r="I1638" t="s">
        <v>14</v>
      </c>
      <c r="J1638" t="s">
        <v>33</v>
      </c>
      <c r="K1638" t="s">
        <v>23</v>
      </c>
      <c r="L1638" t="s">
        <v>17</v>
      </c>
    </row>
    <row r="1639" spans="1:12" x14ac:dyDescent="0.25">
      <c r="A1639" t="s">
        <v>34</v>
      </c>
      <c r="B1639">
        <v>0</v>
      </c>
      <c r="C1639">
        <v>2045</v>
      </c>
      <c r="D1639" t="s">
        <v>18</v>
      </c>
      <c r="E1639">
        <v>38009.913353973803</v>
      </c>
      <c r="F1639">
        <v>10</v>
      </c>
      <c r="G1639">
        <v>3</v>
      </c>
      <c r="H1639">
        <v>3</v>
      </c>
      <c r="I1639" t="s">
        <v>14</v>
      </c>
      <c r="J1639" t="s">
        <v>33</v>
      </c>
      <c r="K1639" t="s">
        <v>23</v>
      </c>
      <c r="L1639" t="s">
        <v>17</v>
      </c>
    </row>
    <row r="1640" spans="1:12" x14ac:dyDescent="0.25">
      <c r="A1640" t="s">
        <v>35</v>
      </c>
      <c r="B1640">
        <v>0</v>
      </c>
      <c r="C1640">
        <v>2045</v>
      </c>
      <c r="D1640" t="s">
        <v>13</v>
      </c>
      <c r="E1640">
        <v>38009.965531606103</v>
      </c>
      <c r="F1640">
        <v>5</v>
      </c>
      <c r="G1640">
        <v>3</v>
      </c>
      <c r="H1640">
        <v>3</v>
      </c>
      <c r="I1640" t="s">
        <v>14</v>
      </c>
      <c r="J1640" t="s">
        <v>33</v>
      </c>
      <c r="K1640" t="s">
        <v>27</v>
      </c>
      <c r="L1640" t="s">
        <v>17</v>
      </c>
    </row>
    <row r="1641" spans="1:12" x14ac:dyDescent="0.25">
      <c r="A1641" t="s">
        <v>35</v>
      </c>
      <c r="B1641">
        <v>0</v>
      </c>
      <c r="C1641">
        <v>2045</v>
      </c>
      <c r="D1641" t="s">
        <v>18</v>
      </c>
      <c r="E1641">
        <v>38009.965531606103</v>
      </c>
      <c r="F1641">
        <v>10</v>
      </c>
      <c r="G1641">
        <v>5</v>
      </c>
      <c r="H1641">
        <v>5</v>
      </c>
      <c r="I1641" t="s">
        <v>14</v>
      </c>
      <c r="J1641" t="s">
        <v>33</v>
      </c>
      <c r="K1641" t="s">
        <v>27</v>
      </c>
      <c r="L1641" t="s">
        <v>17</v>
      </c>
    </row>
    <row r="1642" spans="1:12" x14ac:dyDescent="0.25">
      <c r="A1642" t="s">
        <v>36</v>
      </c>
      <c r="B1642">
        <v>0</v>
      </c>
      <c r="C1642">
        <v>2045</v>
      </c>
      <c r="D1642" t="s">
        <v>13</v>
      </c>
      <c r="E1642">
        <v>38009.9668172456</v>
      </c>
      <c r="F1642">
        <v>5</v>
      </c>
      <c r="G1642">
        <v>3</v>
      </c>
      <c r="H1642">
        <v>3</v>
      </c>
      <c r="I1642" t="s">
        <v>14</v>
      </c>
      <c r="J1642" t="s">
        <v>33</v>
      </c>
      <c r="K1642" t="s">
        <v>37</v>
      </c>
      <c r="L1642" t="s">
        <v>17</v>
      </c>
    </row>
    <row r="1643" spans="1:12" x14ac:dyDescent="0.25">
      <c r="A1643" t="s">
        <v>36</v>
      </c>
      <c r="B1643">
        <v>0</v>
      </c>
      <c r="C1643">
        <v>2045</v>
      </c>
      <c r="D1643" t="s">
        <v>18</v>
      </c>
      <c r="E1643">
        <v>38009.9668172456</v>
      </c>
      <c r="F1643">
        <v>10</v>
      </c>
      <c r="G1643">
        <v>11</v>
      </c>
      <c r="H1643">
        <v>10</v>
      </c>
      <c r="I1643" t="s">
        <v>14</v>
      </c>
      <c r="J1643" t="s">
        <v>33</v>
      </c>
      <c r="K1643" t="s">
        <v>37</v>
      </c>
      <c r="L1643" t="s">
        <v>17</v>
      </c>
    </row>
    <row r="1644" spans="1:12" x14ac:dyDescent="0.25">
      <c r="A1644" t="s">
        <v>38</v>
      </c>
      <c r="B1644">
        <v>0</v>
      </c>
      <c r="C1644">
        <v>2045</v>
      </c>
      <c r="D1644" t="s">
        <v>13</v>
      </c>
      <c r="E1644">
        <v>38009.893058584399</v>
      </c>
      <c r="F1644">
        <v>5</v>
      </c>
      <c r="G1644">
        <v>3</v>
      </c>
      <c r="H1644">
        <v>3</v>
      </c>
      <c r="I1644" t="s">
        <v>14</v>
      </c>
      <c r="J1644" t="s">
        <v>33</v>
      </c>
      <c r="K1644" t="s">
        <v>37</v>
      </c>
      <c r="L1644" t="s">
        <v>31</v>
      </c>
    </row>
    <row r="1645" spans="1:12" x14ac:dyDescent="0.25">
      <c r="A1645" t="s">
        <v>38</v>
      </c>
      <c r="B1645">
        <v>0</v>
      </c>
      <c r="C1645">
        <v>2045</v>
      </c>
      <c r="D1645" t="s">
        <v>18</v>
      </c>
      <c r="E1645">
        <v>38009.893058584399</v>
      </c>
      <c r="F1645">
        <v>10</v>
      </c>
      <c r="G1645">
        <v>11</v>
      </c>
      <c r="H1645">
        <v>10</v>
      </c>
      <c r="I1645" t="s">
        <v>14</v>
      </c>
      <c r="J1645" t="s">
        <v>33</v>
      </c>
      <c r="K1645" t="s">
        <v>37</v>
      </c>
      <c r="L1645" t="s">
        <v>31</v>
      </c>
    </row>
    <row r="1646" spans="1:12" x14ac:dyDescent="0.25">
      <c r="A1646" t="s">
        <v>39</v>
      </c>
      <c r="B1646">
        <v>0</v>
      </c>
      <c r="C1646">
        <v>2045</v>
      </c>
      <c r="D1646" t="s">
        <v>13</v>
      </c>
      <c r="E1646">
        <v>9214.3094991772105</v>
      </c>
      <c r="F1646">
        <v>5</v>
      </c>
      <c r="G1646">
        <v>5</v>
      </c>
      <c r="H1646">
        <v>5</v>
      </c>
      <c r="I1646" t="s">
        <v>14</v>
      </c>
      <c r="J1646" t="s">
        <v>40</v>
      </c>
      <c r="K1646" t="s">
        <v>23</v>
      </c>
      <c r="L1646" t="s">
        <v>24</v>
      </c>
    </row>
    <row r="1647" spans="1:12" x14ac:dyDescent="0.25">
      <c r="A1647" t="s">
        <v>39</v>
      </c>
      <c r="B1647">
        <v>0</v>
      </c>
      <c r="C1647">
        <v>2045</v>
      </c>
      <c r="D1647" t="s">
        <v>18</v>
      </c>
      <c r="E1647">
        <v>9214.3094991772105</v>
      </c>
      <c r="F1647">
        <v>10</v>
      </c>
      <c r="G1647">
        <v>12</v>
      </c>
      <c r="H1647">
        <v>10</v>
      </c>
      <c r="I1647" t="s">
        <v>14</v>
      </c>
      <c r="J1647" t="s">
        <v>40</v>
      </c>
      <c r="K1647" t="s">
        <v>23</v>
      </c>
      <c r="L1647" t="s">
        <v>24</v>
      </c>
    </row>
    <row r="1648" spans="1:12" x14ac:dyDescent="0.25">
      <c r="A1648" t="s">
        <v>41</v>
      </c>
      <c r="B1648">
        <v>0</v>
      </c>
      <c r="C1648">
        <v>2045</v>
      </c>
      <c r="D1648" t="s">
        <v>13</v>
      </c>
      <c r="E1648">
        <v>9214.3359972841808</v>
      </c>
      <c r="F1648">
        <v>5</v>
      </c>
      <c r="G1648">
        <v>11</v>
      </c>
      <c r="H1648">
        <v>5</v>
      </c>
      <c r="I1648" t="s">
        <v>14</v>
      </c>
      <c r="J1648" t="s">
        <v>40</v>
      </c>
      <c r="K1648" t="s">
        <v>23</v>
      </c>
      <c r="L1648" t="s">
        <v>17</v>
      </c>
    </row>
    <row r="1649" spans="1:12" x14ac:dyDescent="0.25">
      <c r="A1649" t="s">
        <v>41</v>
      </c>
      <c r="B1649">
        <v>0</v>
      </c>
      <c r="C1649">
        <v>2045</v>
      </c>
      <c r="D1649" t="s">
        <v>18</v>
      </c>
      <c r="E1649">
        <v>9214.3359972841808</v>
      </c>
      <c r="F1649">
        <v>10</v>
      </c>
      <c r="G1649">
        <v>12</v>
      </c>
      <c r="H1649">
        <v>10</v>
      </c>
      <c r="I1649" t="s">
        <v>14</v>
      </c>
      <c r="J1649" t="s">
        <v>40</v>
      </c>
      <c r="K1649" t="s">
        <v>23</v>
      </c>
      <c r="L1649" t="s">
        <v>17</v>
      </c>
    </row>
    <row r="1650" spans="1:12" x14ac:dyDescent="0.25">
      <c r="A1650" t="s">
        <v>42</v>
      </c>
      <c r="B1650">
        <v>0</v>
      </c>
      <c r="C1650">
        <v>2045</v>
      </c>
      <c r="D1650" t="s">
        <v>13</v>
      </c>
      <c r="E1650">
        <v>9214.3105099951408</v>
      </c>
      <c r="F1650">
        <v>5</v>
      </c>
      <c r="G1650">
        <v>11</v>
      </c>
      <c r="H1650">
        <v>5</v>
      </c>
      <c r="I1650" t="s">
        <v>14</v>
      </c>
      <c r="J1650" t="s">
        <v>40</v>
      </c>
      <c r="K1650" t="s">
        <v>27</v>
      </c>
      <c r="L1650" t="s">
        <v>17</v>
      </c>
    </row>
    <row r="1651" spans="1:12" x14ac:dyDescent="0.25">
      <c r="A1651" t="s">
        <v>42</v>
      </c>
      <c r="B1651">
        <v>0</v>
      </c>
      <c r="C1651">
        <v>2045</v>
      </c>
      <c r="D1651" t="s">
        <v>18</v>
      </c>
      <c r="E1651">
        <v>9214.3105099951408</v>
      </c>
      <c r="F1651">
        <v>10</v>
      </c>
      <c r="G1651">
        <v>20</v>
      </c>
      <c r="H1651">
        <v>10</v>
      </c>
      <c r="I1651" t="s">
        <v>14</v>
      </c>
      <c r="J1651" t="s">
        <v>40</v>
      </c>
      <c r="K1651" t="s">
        <v>27</v>
      </c>
      <c r="L1651" t="s">
        <v>17</v>
      </c>
    </row>
    <row r="1652" spans="1:12" x14ac:dyDescent="0.25">
      <c r="A1652" t="s">
        <v>43</v>
      </c>
      <c r="B1652">
        <v>0</v>
      </c>
      <c r="C1652">
        <v>2045</v>
      </c>
      <c r="D1652" t="s">
        <v>13</v>
      </c>
      <c r="E1652">
        <v>9214.3027772470305</v>
      </c>
      <c r="F1652">
        <v>5</v>
      </c>
      <c r="G1652">
        <v>11</v>
      </c>
      <c r="H1652">
        <v>5</v>
      </c>
      <c r="I1652" t="s">
        <v>14</v>
      </c>
      <c r="J1652" t="s">
        <v>40</v>
      </c>
      <c r="K1652" t="s">
        <v>29</v>
      </c>
      <c r="L1652" t="s">
        <v>17</v>
      </c>
    </row>
    <row r="1653" spans="1:12" x14ac:dyDescent="0.25">
      <c r="A1653" t="s">
        <v>43</v>
      </c>
      <c r="B1653">
        <v>0</v>
      </c>
      <c r="C1653">
        <v>2045</v>
      </c>
      <c r="D1653" t="s">
        <v>18</v>
      </c>
      <c r="E1653">
        <v>9214.3027772470305</v>
      </c>
      <c r="F1653">
        <v>10</v>
      </c>
      <c r="G1653">
        <v>47</v>
      </c>
      <c r="H1653">
        <v>10</v>
      </c>
      <c r="I1653" t="s">
        <v>14</v>
      </c>
      <c r="J1653" t="s">
        <v>40</v>
      </c>
      <c r="K1653" t="s">
        <v>29</v>
      </c>
      <c r="L1653" t="s">
        <v>17</v>
      </c>
    </row>
    <row r="1654" spans="1:12" x14ac:dyDescent="0.25">
      <c r="A1654" t="s">
        <v>44</v>
      </c>
      <c r="B1654">
        <v>0</v>
      </c>
      <c r="C1654">
        <v>2045</v>
      </c>
      <c r="D1654" t="s">
        <v>13</v>
      </c>
      <c r="E1654">
        <v>9214.3173580984294</v>
      </c>
      <c r="F1654">
        <v>5</v>
      </c>
      <c r="G1654">
        <v>11</v>
      </c>
      <c r="H1654">
        <v>5</v>
      </c>
      <c r="I1654" t="s">
        <v>14</v>
      </c>
      <c r="J1654" t="s">
        <v>40</v>
      </c>
      <c r="K1654" t="s">
        <v>29</v>
      </c>
      <c r="L1654" t="s">
        <v>31</v>
      </c>
    </row>
    <row r="1655" spans="1:12" x14ac:dyDescent="0.25">
      <c r="A1655" t="s">
        <v>44</v>
      </c>
      <c r="B1655">
        <v>0</v>
      </c>
      <c r="C1655">
        <v>2045</v>
      </c>
      <c r="D1655" t="s">
        <v>18</v>
      </c>
      <c r="E1655">
        <v>9214.3173580984294</v>
      </c>
      <c r="F1655">
        <v>10</v>
      </c>
      <c r="G1655">
        <v>47</v>
      </c>
      <c r="H1655">
        <v>10</v>
      </c>
      <c r="I1655" t="s">
        <v>14</v>
      </c>
      <c r="J1655" t="s">
        <v>40</v>
      </c>
      <c r="K1655" t="s">
        <v>29</v>
      </c>
      <c r="L1655" t="s">
        <v>31</v>
      </c>
    </row>
    <row r="1656" spans="1:12" x14ac:dyDescent="0.25">
      <c r="A1656" t="s">
        <v>45</v>
      </c>
      <c r="B1656">
        <v>0</v>
      </c>
      <c r="C1656">
        <v>2045</v>
      </c>
      <c r="D1656" t="s">
        <v>13</v>
      </c>
      <c r="E1656">
        <v>31589.342885225</v>
      </c>
      <c r="F1656">
        <v>5</v>
      </c>
      <c r="G1656">
        <v>3</v>
      </c>
      <c r="H1656">
        <v>3</v>
      </c>
      <c r="I1656" t="s">
        <v>14</v>
      </c>
      <c r="J1656" t="s">
        <v>46</v>
      </c>
      <c r="K1656" t="s">
        <v>27</v>
      </c>
      <c r="L1656" t="s">
        <v>17</v>
      </c>
    </row>
    <row r="1657" spans="1:12" x14ac:dyDescent="0.25">
      <c r="A1657" t="s">
        <v>45</v>
      </c>
      <c r="B1657">
        <v>0</v>
      </c>
      <c r="C1657">
        <v>2045</v>
      </c>
      <c r="D1657" t="s">
        <v>18</v>
      </c>
      <c r="E1657">
        <v>31589.342885225</v>
      </c>
      <c r="F1657">
        <v>10</v>
      </c>
      <c r="G1657">
        <v>6</v>
      </c>
      <c r="H1657">
        <v>6</v>
      </c>
      <c r="I1657" t="s">
        <v>14</v>
      </c>
      <c r="J1657" t="s">
        <v>46</v>
      </c>
      <c r="K1657" t="s">
        <v>27</v>
      </c>
      <c r="L1657" t="s">
        <v>17</v>
      </c>
    </row>
    <row r="1658" spans="1:12" x14ac:dyDescent="0.25">
      <c r="A1658" t="s">
        <v>47</v>
      </c>
      <c r="B1658">
        <v>0</v>
      </c>
      <c r="C1658">
        <v>2045</v>
      </c>
      <c r="D1658" t="s">
        <v>13</v>
      </c>
      <c r="E1658">
        <v>31589.327392090399</v>
      </c>
      <c r="F1658">
        <v>5</v>
      </c>
      <c r="G1658">
        <v>3</v>
      </c>
      <c r="H1658">
        <v>3</v>
      </c>
      <c r="I1658" t="s">
        <v>14</v>
      </c>
      <c r="J1658" t="s">
        <v>46</v>
      </c>
      <c r="K1658" t="s">
        <v>29</v>
      </c>
      <c r="L1658" t="s">
        <v>17</v>
      </c>
    </row>
    <row r="1659" spans="1:12" x14ac:dyDescent="0.25">
      <c r="A1659" t="s">
        <v>47</v>
      </c>
      <c r="B1659">
        <v>0</v>
      </c>
      <c r="C1659">
        <v>2045</v>
      </c>
      <c r="D1659" t="s">
        <v>18</v>
      </c>
      <c r="E1659">
        <v>31589.327392090399</v>
      </c>
      <c r="F1659">
        <v>10</v>
      </c>
      <c r="G1659">
        <v>14</v>
      </c>
      <c r="H1659">
        <v>10</v>
      </c>
      <c r="I1659" t="s">
        <v>14</v>
      </c>
      <c r="J1659" t="s">
        <v>46</v>
      </c>
      <c r="K1659" t="s">
        <v>29</v>
      </c>
      <c r="L1659" t="s">
        <v>17</v>
      </c>
    </row>
    <row r="1660" spans="1:12" x14ac:dyDescent="0.25">
      <c r="A1660" t="s">
        <v>48</v>
      </c>
      <c r="B1660">
        <v>0</v>
      </c>
      <c r="C1660">
        <v>2045</v>
      </c>
      <c r="D1660" t="s">
        <v>13</v>
      </c>
      <c r="E1660">
        <v>31589.3231973726</v>
      </c>
      <c r="F1660">
        <v>5</v>
      </c>
      <c r="G1660">
        <v>3</v>
      </c>
      <c r="H1660">
        <v>3</v>
      </c>
      <c r="I1660" t="s">
        <v>14</v>
      </c>
      <c r="J1660" t="s">
        <v>46</v>
      </c>
      <c r="K1660" t="s">
        <v>29</v>
      </c>
      <c r="L1660" t="s">
        <v>31</v>
      </c>
    </row>
    <row r="1661" spans="1:12" x14ac:dyDescent="0.25">
      <c r="A1661" t="s">
        <v>48</v>
      </c>
      <c r="B1661">
        <v>0</v>
      </c>
      <c r="C1661">
        <v>2045</v>
      </c>
      <c r="D1661" t="s">
        <v>18</v>
      </c>
      <c r="E1661">
        <v>31589.3231973726</v>
      </c>
      <c r="F1661">
        <v>10</v>
      </c>
      <c r="G1661">
        <v>14</v>
      </c>
      <c r="H1661">
        <v>10</v>
      </c>
      <c r="I1661" t="s">
        <v>14</v>
      </c>
      <c r="J1661" t="s">
        <v>46</v>
      </c>
      <c r="K1661" t="s">
        <v>29</v>
      </c>
      <c r="L1661" t="s">
        <v>31</v>
      </c>
    </row>
    <row r="1662" spans="1:12" x14ac:dyDescent="0.25">
      <c r="A1662" t="s">
        <v>49</v>
      </c>
      <c r="B1662">
        <v>0</v>
      </c>
      <c r="C1662">
        <v>2045</v>
      </c>
      <c r="D1662" t="s">
        <v>13</v>
      </c>
      <c r="E1662">
        <v>23827.812859276899</v>
      </c>
      <c r="F1662">
        <v>5</v>
      </c>
      <c r="G1662">
        <v>4</v>
      </c>
      <c r="H1662">
        <v>4</v>
      </c>
      <c r="I1662" t="s">
        <v>14</v>
      </c>
      <c r="J1662" t="s">
        <v>50</v>
      </c>
      <c r="K1662" t="s">
        <v>16</v>
      </c>
      <c r="L1662" t="s">
        <v>17</v>
      </c>
    </row>
    <row r="1663" spans="1:12" x14ac:dyDescent="0.25">
      <c r="A1663" t="s">
        <v>49</v>
      </c>
      <c r="B1663">
        <v>0</v>
      </c>
      <c r="C1663">
        <v>2045</v>
      </c>
      <c r="D1663" t="s">
        <v>18</v>
      </c>
      <c r="E1663">
        <v>23827.812859276899</v>
      </c>
      <c r="F1663">
        <v>10</v>
      </c>
      <c r="G1663">
        <v>5</v>
      </c>
      <c r="H1663">
        <v>5</v>
      </c>
      <c r="I1663" t="s">
        <v>14</v>
      </c>
      <c r="J1663" t="s">
        <v>50</v>
      </c>
      <c r="K1663" t="s">
        <v>16</v>
      </c>
      <c r="L1663" t="s">
        <v>17</v>
      </c>
    </row>
    <row r="1664" spans="1:12" x14ac:dyDescent="0.25">
      <c r="A1664" t="s">
        <v>51</v>
      </c>
      <c r="B1664">
        <v>0</v>
      </c>
      <c r="C1664">
        <v>2045</v>
      </c>
      <c r="D1664" t="s">
        <v>13</v>
      </c>
      <c r="E1664">
        <v>23827.806678159199</v>
      </c>
      <c r="F1664">
        <v>5</v>
      </c>
      <c r="G1664">
        <v>2</v>
      </c>
      <c r="H1664">
        <v>2</v>
      </c>
      <c r="I1664" t="s">
        <v>14</v>
      </c>
      <c r="J1664" t="s">
        <v>50</v>
      </c>
      <c r="K1664" t="s">
        <v>23</v>
      </c>
      <c r="L1664" t="s">
        <v>24</v>
      </c>
    </row>
    <row r="1665" spans="1:12" x14ac:dyDescent="0.25">
      <c r="A1665" t="s">
        <v>51</v>
      </c>
      <c r="B1665">
        <v>0</v>
      </c>
      <c r="C1665">
        <v>2045</v>
      </c>
      <c r="D1665" t="s">
        <v>18</v>
      </c>
      <c r="E1665">
        <v>23827.806678159199</v>
      </c>
      <c r="F1665">
        <v>10</v>
      </c>
      <c r="G1665">
        <v>5</v>
      </c>
      <c r="H1665">
        <v>5</v>
      </c>
      <c r="I1665" t="s">
        <v>14</v>
      </c>
      <c r="J1665" t="s">
        <v>50</v>
      </c>
      <c r="K1665" t="s">
        <v>23</v>
      </c>
      <c r="L1665" t="s">
        <v>24</v>
      </c>
    </row>
    <row r="1666" spans="1:12" x14ac:dyDescent="0.25">
      <c r="A1666" t="s">
        <v>52</v>
      </c>
      <c r="B1666">
        <v>0</v>
      </c>
      <c r="C1666">
        <v>2045</v>
      </c>
      <c r="D1666" t="s">
        <v>13</v>
      </c>
      <c r="E1666">
        <v>23827.8870739267</v>
      </c>
      <c r="F1666">
        <v>5</v>
      </c>
      <c r="G1666">
        <v>4</v>
      </c>
      <c r="H1666">
        <v>4</v>
      </c>
      <c r="I1666" t="s">
        <v>14</v>
      </c>
      <c r="J1666" t="s">
        <v>50</v>
      </c>
      <c r="K1666" t="s">
        <v>23</v>
      </c>
      <c r="L1666" t="s">
        <v>17</v>
      </c>
    </row>
    <row r="1667" spans="1:12" x14ac:dyDescent="0.25">
      <c r="A1667" t="s">
        <v>52</v>
      </c>
      <c r="B1667">
        <v>0</v>
      </c>
      <c r="C1667">
        <v>2045</v>
      </c>
      <c r="D1667" t="s">
        <v>18</v>
      </c>
      <c r="E1667">
        <v>23827.8870739267</v>
      </c>
      <c r="F1667">
        <v>10</v>
      </c>
      <c r="G1667">
        <v>5</v>
      </c>
      <c r="H1667">
        <v>5</v>
      </c>
      <c r="I1667" t="s">
        <v>14</v>
      </c>
      <c r="J1667" t="s">
        <v>50</v>
      </c>
      <c r="K1667" t="s">
        <v>23</v>
      </c>
      <c r="L1667" t="s">
        <v>17</v>
      </c>
    </row>
    <row r="1668" spans="1:12" x14ac:dyDescent="0.25">
      <c r="A1668" t="s">
        <v>53</v>
      </c>
      <c r="B1668">
        <v>0</v>
      </c>
      <c r="C1668">
        <v>2045</v>
      </c>
      <c r="D1668" t="s">
        <v>13</v>
      </c>
      <c r="E1668">
        <v>23827.861792747401</v>
      </c>
      <c r="F1668">
        <v>5</v>
      </c>
      <c r="G1668">
        <v>2</v>
      </c>
      <c r="H1668">
        <v>2</v>
      </c>
      <c r="I1668" t="s">
        <v>14</v>
      </c>
      <c r="J1668" t="s">
        <v>50</v>
      </c>
      <c r="K1668" t="s">
        <v>27</v>
      </c>
      <c r="L1668" t="s">
        <v>24</v>
      </c>
    </row>
    <row r="1669" spans="1:12" x14ac:dyDescent="0.25">
      <c r="A1669" t="s">
        <v>53</v>
      </c>
      <c r="B1669">
        <v>0</v>
      </c>
      <c r="C1669">
        <v>2045</v>
      </c>
      <c r="D1669" t="s">
        <v>18</v>
      </c>
      <c r="E1669">
        <v>23827.861792747401</v>
      </c>
      <c r="F1669">
        <v>10</v>
      </c>
      <c r="G1669">
        <v>5</v>
      </c>
      <c r="H1669">
        <v>5</v>
      </c>
      <c r="I1669" t="s">
        <v>14</v>
      </c>
      <c r="J1669" t="s">
        <v>50</v>
      </c>
      <c r="K1669" t="s">
        <v>27</v>
      </c>
      <c r="L1669" t="s">
        <v>24</v>
      </c>
    </row>
    <row r="1670" spans="1:12" x14ac:dyDescent="0.25">
      <c r="A1670" t="s">
        <v>54</v>
      </c>
      <c r="B1670">
        <v>0</v>
      </c>
      <c r="C1670">
        <v>2045</v>
      </c>
      <c r="D1670" t="s">
        <v>13</v>
      </c>
      <c r="E1670">
        <v>23827.8663938354</v>
      </c>
      <c r="F1670">
        <v>5</v>
      </c>
      <c r="G1670">
        <v>4</v>
      </c>
      <c r="H1670">
        <v>4</v>
      </c>
      <c r="I1670" t="s">
        <v>14</v>
      </c>
      <c r="J1670" t="s">
        <v>50</v>
      </c>
      <c r="K1670" t="s">
        <v>27</v>
      </c>
      <c r="L1670" t="s">
        <v>17</v>
      </c>
    </row>
    <row r="1671" spans="1:12" x14ac:dyDescent="0.25">
      <c r="A1671" t="s">
        <v>54</v>
      </c>
      <c r="B1671">
        <v>0</v>
      </c>
      <c r="C1671">
        <v>2045</v>
      </c>
      <c r="D1671" t="s">
        <v>18</v>
      </c>
      <c r="E1671">
        <v>23827.8663938354</v>
      </c>
      <c r="F1671">
        <v>10</v>
      </c>
      <c r="G1671">
        <v>8</v>
      </c>
      <c r="H1671">
        <v>8</v>
      </c>
      <c r="I1671" t="s">
        <v>14</v>
      </c>
      <c r="J1671" t="s">
        <v>50</v>
      </c>
      <c r="K1671" t="s">
        <v>27</v>
      </c>
      <c r="L1671" t="s">
        <v>17</v>
      </c>
    </row>
    <row r="1672" spans="1:12" x14ac:dyDescent="0.25">
      <c r="A1672" t="s">
        <v>55</v>
      </c>
      <c r="B1672">
        <v>0</v>
      </c>
      <c r="C1672">
        <v>2045</v>
      </c>
      <c r="D1672" t="s">
        <v>13</v>
      </c>
      <c r="E1672">
        <v>23827.823507722202</v>
      </c>
      <c r="F1672">
        <v>5</v>
      </c>
      <c r="G1672">
        <v>2</v>
      </c>
      <c r="H1672">
        <v>2</v>
      </c>
      <c r="I1672" t="s">
        <v>14</v>
      </c>
      <c r="J1672" t="s">
        <v>50</v>
      </c>
      <c r="K1672" t="s">
        <v>29</v>
      </c>
      <c r="L1672" t="s">
        <v>24</v>
      </c>
    </row>
    <row r="1673" spans="1:12" x14ac:dyDescent="0.25">
      <c r="A1673" t="s">
        <v>55</v>
      </c>
      <c r="B1673">
        <v>0</v>
      </c>
      <c r="C1673">
        <v>2045</v>
      </c>
      <c r="D1673" t="s">
        <v>18</v>
      </c>
      <c r="E1673">
        <v>23827.823507722202</v>
      </c>
      <c r="F1673">
        <v>10</v>
      </c>
      <c r="G1673">
        <v>5</v>
      </c>
      <c r="H1673">
        <v>5</v>
      </c>
      <c r="I1673" t="s">
        <v>14</v>
      </c>
      <c r="J1673" t="s">
        <v>50</v>
      </c>
      <c r="K1673" t="s">
        <v>29</v>
      </c>
      <c r="L1673" t="s">
        <v>24</v>
      </c>
    </row>
    <row r="1674" spans="1:12" x14ac:dyDescent="0.25">
      <c r="A1674" t="s">
        <v>56</v>
      </c>
      <c r="B1674">
        <v>0</v>
      </c>
      <c r="C1674">
        <v>2045</v>
      </c>
      <c r="D1674" t="s">
        <v>13</v>
      </c>
      <c r="E1674">
        <v>23827.8257464175</v>
      </c>
      <c r="F1674">
        <v>5</v>
      </c>
      <c r="G1674">
        <v>4</v>
      </c>
      <c r="H1674">
        <v>4</v>
      </c>
      <c r="I1674" t="s">
        <v>14</v>
      </c>
      <c r="J1674" t="s">
        <v>50</v>
      </c>
      <c r="K1674" t="s">
        <v>29</v>
      </c>
      <c r="L1674" t="s">
        <v>17</v>
      </c>
    </row>
    <row r="1675" spans="1:12" x14ac:dyDescent="0.25">
      <c r="A1675" t="s">
        <v>56</v>
      </c>
      <c r="B1675">
        <v>0</v>
      </c>
      <c r="C1675">
        <v>2045</v>
      </c>
      <c r="D1675" t="s">
        <v>18</v>
      </c>
      <c r="E1675">
        <v>23827.8257464175</v>
      </c>
      <c r="F1675">
        <v>10</v>
      </c>
      <c r="G1675">
        <v>18</v>
      </c>
      <c r="H1675">
        <v>10</v>
      </c>
      <c r="I1675" t="s">
        <v>14</v>
      </c>
      <c r="J1675" t="s">
        <v>50</v>
      </c>
      <c r="K1675" t="s">
        <v>29</v>
      </c>
      <c r="L1675" t="s">
        <v>17</v>
      </c>
    </row>
    <row r="1676" spans="1:12" x14ac:dyDescent="0.25">
      <c r="A1676" t="s">
        <v>57</v>
      </c>
      <c r="B1676">
        <v>0</v>
      </c>
      <c r="C1676">
        <v>2045</v>
      </c>
      <c r="D1676" t="s">
        <v>13</v>
      </c>
      <c r="E1676">
        <v>23827.796835913701</v>
      </c>
      <c r="F1676">
        <v>5</v>
      </c>
      <c r="G1676">
        <v>4</v>
      </c>
      <c r="H1676">
        <v>4</v>
      </c>
      <c r="I1676" t="s">
        <v>14</v>
      </c>
      <c r="J1676" t="s">
        <v>50</v>
      </c>
      <c r="K1676" t="s">
        <v>29</v>
      </c>
      <c r="L1676" t="s">
        <v>31</v>
      </c>
    </row>
    <row r="1677" spans="1:12" x14ac:dyDescent="0.25">
      <c r="A1677" t="s">
        <v>57</v>
      </c>
      <c r="B1677">
        <v>0</v>
      </c>
      <c r="C1677">
        <v>2045</v>
      </c>
      <c r="D1677" t="s">
        <v>18</v>
      </c>
      <c r="E1677">
        <v>23827.796835913701</v>
      </c>
      <c r="F1677">
        <v>10</v>
      </c>
      <c r="G1677">
        <v>18</v>
      </c>
      <c r="H1677">
        <v>10</v>
      </c>
      <c r="I1677" t="s">
        <v>14</v>
      </c>
      <c r="J1677" t="s">
        <v>50</v>
      </c>
      <c r="K1677" t="s">
        <v>29</v>
      </c>
      <c r="L1677" t="s">
        <v>31</v>
      </c>
    </row>
    <row r="1678" spans="1:12" x14ac:dyDescent="0.25">
      <c r="A1678" t="s">
        <v>58</v>
      </c>
      <c r="B1678">
        <v>0</v>
      </c>
      <c r="C1678">
        <v>2045</v>
      </c>
      <c r="D1678" t="s">
        <v>13</v>
      </c>
      <c r="E1678">
        <v>37718.126724996298</v>
      </c>
      <c r="F1678">
        <v>5</v>
      </c>
      <c r="G1678">
        <v>3</v>
      </c>
      <c r="H1678">
        <v>3</v>
      </c>
      <c r="I1678" t="s">
        <v>14</v>
      </c>
      <c r="J1678" t="s">
        <v>59</v>
      </c>
      <c r="K1678" t="s">
        <v>16</v>
      </c>
      <c r="L1678" t="s">
        <v>17</v>
      </c>
    </row>
    <row r="1679" spans="1:12" x14ac:dyDescent="0.25">
      <c r="A1679" t="s">
        <v>58</v>
      </c>
      <c r="B1679">
        <v>0</v>
      </c>
      <c r="C1679">
        <v>2045</v>
      </c>
      <c r="D1679" t="s">
        <v>18</v>
      </c>
      <c r="E1679">
        <v>37718.126724996298</v>
      </c>
      <c r="F1679">
        <v>10</v>
      </c>
      <c r="G1679">
        <v>3</v>
      </c>
      <c r="H1679">
        <v>3</v>
      </c>
      <c r="I1679" t="s">
        <v>14</v>
      </c>
      <c r="J1679" t="s">
        <v>59</v>
      </c>
      <c r="K1679" t="s">
        <v>16</v>
      </c>
      <c r="L1679" t="s">
        <v>17</v>
      </c>
    </row>
    <row r="1680" spans="1:12" x14ac:dyDescent="0.25">
      <c r="A1680" t="s">
        <v>60</v>
      </c>
      <c r="B1680">
        <v>0</v>
      </c>
      <c r="C1680">
        <v>2045</v>
      </c>
      <c r="D1680" t="s">
        <v>13</v>
      </c>
      <c r="E1680">
        <v>37718.106935658303</v>
      </c>
      <c r="F1680">
        <v>5</v>
      </c>
      <c r="G1680">
        <v>1</v>
      </c>
      <c r="H1680">
        <v>1</v>
      </c>
      <c r="I1680" t="s">
        <v>14</v>
      </c>
      <c r="J1680" t="s">
        <v>59</v>
      </c>
      <c r="K1680" t="s">
        <v>23</v>
      </c>
      <c r="L1680" t="s">
        <v>24</v>
      </c>
    </row>
    <row r="1681" spans="1:12" x14ac:dyDescent="0.25">
      <c r="A1681" t="s">
        <v>60</v>
      </c>
      <c r="B1681">
        <v>0</v>
      </c>
      <c r="C1681">
        <v>2045</v>
      </c>
      <c r="D1681" t="s">
        <v>18</v>
      </c>
      <c r="E1681">
        <v>37718.106935658303</v>
      </c>
      <c r="F1681">
        <v>10</v>
      </c>
      <c r="G1681">
        <v>3</v>
      </c>
      <c r="H1681">
        <v>3</v>
      </c>
      <c r="I1681" t="s">
        <v>14</v>
      </c>
      <c r="J1681" t="s">
        <v>59</v>
      </c>
      <c r="K1681" t="s">
        <v>23</v>
      </c>
      <c r="L1681" t="s">
        <v>24</v>
      </c>
    </row>
    <row r="1682" spans="1:12" x14ac:dyDescent="0.25">
      <c r="A1682" t="s">
        <v>61</v>
      </c>
      <c r="B1682">
        <v>0</v>
      </c>
      <c r="C1682">
        <v>2045</v>
      </c>
      <c r="D1682" t="s">
        <v>13</v>
      </c>
      <c r="E1682">
        <v>37718.218461373101</v>
      </c>
      <c r="F1682">
        <v>5</v>
      </c>
      <c r="G1682">
        <v>3</v>
      </c>
      <c r="H1682">
        <v>3</v>
      </c>
      <c r="I1682" t="s">
        <v>14</v>
      </c>
      <c r="J1682" t="s">
        <v>59</v>
      </c>
      <c r="K1682" t="s">
        <v>23</v>
      </c>
      <c r="L1682" t="s">
        <v>17</v>
      </c>
    </row>
    <row r="1683" spans="1:12" x14ac:dyDescent="0.25">
      <c r="A1683" t="s">
        <v>61</v>
      </c>
      <c r="B1683">
        <v>0</v>
      </c>
      <c r="C1683">
        <v>2045</v>
      </c>
      <c r="D1683" t="s">
        <v>18</v>
      </c>
      <c r="E1683">
        <v>37718.218461373101</v>
      </c>
      <c r="F1683">
        <v>10</v>
      </c>
      <c r="G1683">
        <v>3</v>
      </c>
      <c r="H1683">
        <v>3</v>
      </c>
      <c r="I1683" t="s">
        <v>14</v>
      </c>
      <c r="J1683" t="s">
        <v>59</v>
      </c>
      <c r="K1683" t="s">
        <v>23</v>
      </c>
      <c r="L1683" t="s">
        <v>17</v>
      </c>
    </row>
    <row r="1684" spans="1:12" x14ac:dyDescent="0.25">
      <c r="A1684" t="s">
        <v>62</v>
      </c>
      <c r="B1684">
        <v>0</v>
      </c>
      <c r="C1684">
        <v>2045</v>
      </c>
      <c r="D1684" t="s">
        <v>13</v>
      </c>
      <c r="E1684">
        <v>37718.200229695503</v>
      </c>
      <c r="F1684">
        <v>5</v>
      </c>
      <c r="G1684">
        <v>1</v>
      </c>
      <c r="H1684">
        <v>1</v>
      </c>
      <c r="I1684" t="s">
        <v>14</v>
      </c>
      <c r="J1684" t="s">
        <v>59</v>
      </c>
      <c r="K1684" t="s">
        <v>27</v>
      </c>
      <c r="L1684" t="s">
        <v>24</v>
      </c>
    </row>
    <row r="1685" spans="1:12" x14ac:dyDescent="0.25">
      <c r="A1685" t="s">
        <v>62</v>
      </c>
      <c r="B1685">
        <v>0</v>
      </c>
      <c r="C1685">
        <v>2045</v>
      </c>
      <c r="D1685" t="s">
        <v>18</v>
      </c>
      <c r="E1685">
        <v>37718.200229695503</v>
      </c>
      <c r="F1685">
        <v>10</v>
      </c>
      <c r="G1685">
        <v>3</v>
      </c>
      <c r="H1685">
        <v>3</v>
      </c>
      <c r="I1685" t="s">
        <v>14</v>
      </c>
      <c r="J1685" t="s">
        <v>59</v>
      </c>
      <c r="K1685" t="s">
        <v>27</v>
      </c>
      <c r="L1685" t="s">
        <v>24</v>
      </c>
    </row>
    <row r="1686" spans="1:12" x14ac:dyDescent="0.25">
      <c r="A1686" t="s">
        <v>63</v>
      </c>
      <c r="B1686">
        <v>0</v>
      </c>
      <c r="C1686">
        <v>2045</v>
      </c>
      <c r="D1686" t="s">
        <v>13</v>
      </c>
      <c r="E1686">
        <v>37718.219291389003</v>
      </c>
      <c r="F1686">
        <v>5</v>
      </c>
      <c r="G1686">
        <v>3</v>
      </c>
      <c r="H1686">
        <v>3</v>
      </c>
      <c r="I1686" t="s">
        <v>14</v>
      </c>
      <c r="J1686" t="s">
        <v>59</v>
      </c>
      <c r="K1686" t="s">
        <v>27</v>
      </c>
      <c r="L1686" t="s">
        <v>17</v>
      </c>
    </row>
    <row r="1687" spans="1:12" x14ac:dyDescent="0.25">
      <c r="A1687" t="s">
        <v>63</v>
      </c>
      <c r="B1687">
        <v>0</v>
      </c>
      <c r="C1687">
        <v>2045</v>
      </c>
      <c r="D1687" t="s">
        <v>18</v>
      </c>
      <c r="E1687">
        <v>37718.219291389003</v>
      </c>
      <c r="F1687">
        <v>10</v>
      </c>
      <c r="G1687">
        <v>5</v>
      </c>
      <c r="H1687">
        <v>5</v>
      </c>
      <c r="I1687" t="s">
        <v>14</v>
      </c>
      <c r="J1687" t="s">
        <v>59</v>
      </c>
      <c r="K1687" t="s">
        <v>27</v>
      </c>
      <c r="L1687" t="s">
        <v>17</v>
      </c>
    </row>
    <row r="1688" spans="1:12" x14ac:dyDescent="0.25">
      <c r="A1688" t="s">
        <v>64</v>
      </c>
      <c r="B1688">
        <v>0</v>
      </c>
      <c r="C1688">
        <v>2045</v>
      </c>
      <c r="D1688" t="s">
        <v>13</v>
      </c>
      <c r="E1688">
        <v>37718.121508145799</v>
      </c>
      <c r="F1688">
        <v>5</v>
      </c>
      <c r="G1688">
        <v>1</v>
      </c>
      <c r="H1688">
        <v>1</v>
      </c>
      <c r="I1688" t="s">
        <v>14</v>
      </c>
      <c r="J1688" t="s">
        <v>59</v>
      </c>
      <c r="K1688" t="s">
        <v>29</v>
      </c>
      <c r="L1688" t="s">
        <v>24</v>
      </c>
    </row>
    <row r="1689" spans="1:12" x14ac:dyDescent="0.25">
      <c r="A1689" t="s">
        <v>64</v>
      </c>
      <c r="B1689">
        <v>0</v>
      </c>
      <c r="C1689">
        <v>2045</v>
      </c>
      <c r="D1689" t="s">
        <v>18</v>
      </c>
      <c r="E1689">
        <v>37718.121508145799</v>
      </c>
      <c r="F1689">
        <v>10</v>
      </c>
      <c r="G1689">
        <v>3</v>
      </c>
      <c r="H1689">
        <v>3</v>
      </c>
      <c r="I1689" t="s">
        <v>14</v>
      </c>
      <c r="J1689" t="s">
        <v>59</v>
      </c>
      <c r="K1689" t="s">
        <v>29</v>
      </c>
      <c r="L1689" t="s">
        <v>24</v>
      </c>
    </row>
    <row r="1690" spans="1:12" x14ac:dyDescent="0.25">
      <c r="A1690" t="s">
        <v>65</v>
      </c>
      <c r="B1690">
        <v>0</v>
      </c>
      <c r="C1690">
        <v>2045</v>
      </c>
      <c r="D1690" t="s">
        <v>13</v>
      </c>
      <c r="E1690">
        <v>37718.138631416201</v>
      </c>
      <c r="F1690">
        <v>5</v>
      </c>
      <c r="G1690">
        <v>3</v>
      </c>
      <c r="H1690">
        <v>3</v>
      </c>
      <c r="I1690" t="s">
        <v>14</v>
      </c>
      <c r="J1690" t="s">
        <v>59</v>
      </c>
      <c r="K1690" t="s">
        <v>29</v>
      </c>
      <c r="L1690" t="s">
        <v>17</v>
      </c>
    </row>
    <row r="1691" spans="1:12" x14ac:dyDescent="0.25">
      <c r="A1691" t="s">
        <v>65</v>
      </c>
      <c r="B1691">
        <v>0</v>
      </c>
      <c r="C1691">
        <v>2045</v>
      </c>
      <c r="D1691" t="s">
        <v>18</v>
      </c>
      <c r="E1691">
        <v>37718.138631416201</v>
      </c>
      <c r="F1691">
        <v>10</v>
      </c>
      <c r="G1691">
        <v>12</v>
      </c>
      <c r="H1691">
        <v>10</v>
      </c>
      <c r="I1691" t="s">
        <v>14</v>
      </c>
      <c r="J1691" t="s">
        <v>59</v>
      </c>
      <c r="K1691" t="s">
        <v>29</v>
      </c>
      <c r="L1691" t="s">
        <v>17</v>
      </c>
    </row>
    <row r="1692" spans="1:12" x14ac:dyDescent="0.25">
      <c r="A1692" t="s">
        <v>66</v>
      </c>
      <c r="B1692">
        <v>0</v>
      </c>
      <c r="C1692">
        <v>2045</v>
      </c>
      <c r="D1692" t="s">
        <v>13</v>
      </c>
      <c r="E1692">
        <v>37718.093957458397</v>
      </c>
      <c r="F1692">
        <v>5</v>
      </c>
      <c r="G1692">
        <v>3</v>
      </c>
      <c r="H1692">
        <v>3</v>
      </c>
      <c r="I1692" t="s">
        <v>14</v>
      </c>
      <c r="J1692" t="s">
        <v>59</v>
      </c>
      <c r="K1692" t="s">
        <v>29</v>
      </c>
      <c r="L1692" t="s">
        <v>31</v>
      </c>
    </row>
    <row r="1693" spans="1:12" x14ac:dyDescent="0.25">
      <c r="A1693" t="s">
        <v>66</v>
      </c>
      <c r="B1693">
        <v>0</v>
      </c>
      <c r="C1693">
        <v>2045</v>
      </c>
      <c r="D1693" t="s">
        <v>18</v>
      </c>
      <c r="E1693">
        <v>37718.093957458397</v>
      </c>
      <c r="F1693">
        <v>10</v>
      </c>
      <c r="G1693">
        <v>12</v>
      </c>
      <c r="H1693">
        <v>10</v>
      </c>
      <c r="I1693" t="s">
        <v>14</v>
      </c>
      <c r="J1693" t="s">
        <v>59</v>
      </c>
      <c r="K1693" t="s">
        <v>29</v>
      </c>
      <c r="L1693" t="s">
        <v>31</v>
      </c>
    </row>
    <row r="1694" spans="1:12" x14ac:dyDescent="0.25">
      <c r="A1694" t="s">
        <v>67</v>
      </c>
      <c r="B1694">
        <v>0</v>
      </c>
      <c r="C1694">
        <v>2045</v>
      </c>
      <c r="D1694" t="s">
        <v>13</v>
      </c>
      <c r="E1694">
        <v>6400.8995780451496</v>
      </c>
      <c r="F1694">
        <v>5</v>
      </c>
      <c r="G1694">
        <v>8</v>
      </c>
      <c r="H1694">
        <v>5</v>
      </c>
      <c r="I1694" t="s">
        <v>14</v>
      </c>
      <c r="J1694" t="s">
        <v>68</v>
      </c>
      <c r="K1694" t="s">
        <v>23</v>
      </c>
      <c r="L1694" t="s">
        <v>24</v>
      </c>
    </row>
    <row r="1695" spans="1:12" x14ac:dyDescent="0.25">
      <c r="A1695" t="s">
        <v>67</v>
      </c>
      <c r="B1695">
        <v>0</v>
      </c>
      <c r="C1695">
        <v>2045</v>
      </c>
      <c r="D1695" t="s">
        <v>18</v>
      </c>
      <c r="E1695">
        <v>6400.8995780451496</v>
      </c>
      <c r="F1695">
        <v>10</v>
      </c>
      <c r="G1695">
        <v>17</v>
      </c>
      <c r="H1695">
        <v>10</v>
      </c>
      <c r="I1695" t="s">
        <v>14</v>
      </c>
      <c r="J1695" t="s">
        <v>68</v>
      </c>
      <c r="K1695" t="s">
        <v>23</v>
      </c>
      <c r="L1695" t="s">
        <v>24</v>
      </c>
    </row>
    <row r="1696" spans="1:12" x14ac:dyDescent="0.25">
      <c r="A1696" t="s">
        <v>69</v>
      </c>
      <c r="B1696">
        <v>0</v>
      </c>
      <c r="C1696">
        <v>2045</v>
      </c>
      <c r="D1696" t="s">
        <v>13</v>
      </c>
      <c r="E1696">
        <v>6400.9063346288704</v>
      </c>
      <c r="F1696">
        <v>5</v>
      </c>
      <c r="G1696">
        <v>8</v>
      </c>
      <c r="H1696">
        <v>5</v>
      </c>
      <c r="I1696" t="s">
        <v>14</v>
      </c>
      <c r="J1696" t="s">
        <v>68</v>
      </c>
      <c r="K1696" t="s">
        <v>27</v>
      </c>
      <c r="L1696" t="s">
        <v>24</v>
      </c>
    </row>
    <row r="1697" spans="1:12" x14ac:dyDescent="0.25">
      <c r="A1697" t="s">
        <v>69</v>
      </c>
      <c r="B1697">
        <v>0</v>
      </c>
      <c r="C1697">
        <v>2045</v>
      </c>
      <c r="D1697" t="s">
        <v>18</v>
      </c>
      <c r="E1697">
        <v>6400.9063346288704</v>
      </c>
      <c r="F1697">
        <v>10</v>
      </c>
      <c r="G1697">
        <v>17</v>
      </c>
      <c r="H1697">
        <v>10</v>
      </c>
      <c r="I1697" t="s">
        <v>14</v>
      </c>
      <c r="J1697" t="s">
        <v>68</v>
      </c>
      <c r="K1697" t="s">
        <v>27</v>
      </c>
      <c r="L1697" t="s">
        <v>24</v>
      </c>
    </row>
    <row r="1698" spans="1:12" x14ac:dyDescent="0.25">
      <c r="A1698" t="s">
        <v>70</v>
      </c>
      <c r="B1698">
        <v>0</v>
      </c>
      <c r="C1698">
        <v>2045</v>
      </c>
      <c r="D1698" t="s">
        <v>13</v>
      </c>
      <c r="E1698">
        <v>6400.8959924474402</v>
      </c>
      <c r="F1698">
        <v>5</v>
      </c>
      <c r="G1698">
        <v>16</v>
      </c>
      <c r="H1698">
        <v>5</v>
      </c>
      <c r="I1698" t="s">
        <v>14</v>
      </c>
      <c r="J1698" t="s">
        <v>68</v>
      </c>
      <c r="K1698" t="s">
        <v>27</v>
      </c>
      <c r="L1698" t="s">
        <v>17</v>
      </c>
    </row>
    <row r="1699" spans="1:12" x14ac:dyDescent="0.25">
      <c r="A1699" t="s">
        <v>70</v>
      </c>
      <c r="B1699">
        <v>0</v>
      </c>
      <c r="C1699">
        <v>2045</v>
      </c>
      <c r="D1699" t="s">
        <v>18</v>
      </c>
      <c r="E1699">
        <v>6400.8959924474402</v>
      </c>
      <c r="F1699">
        <v>10</v>
      </c>
      <c r="G1699">
        <v>29</v>
      </c>
      <c r="H1699">
        <v>10</v>
      </c>
      <c r="I1699" t="s">
        <v>14</v>
      </c>
      <c r="J1699" t="s">
        <v>68</v>
      </c>
      <c r="K1699" t="s">
        <v>27</v>
      </c>
      <c r="L1699" t="s">
        <v>17</v>
      </c>
    </row>
    <row r="1700" spans="1:12" x14ac:dyDescent="0.25">
      <c r="A1700" t="s">
        <v>71</v>
      </c>
      <c r="B1700">
        <v>0</v>
      </c>
      <c r="C1700">
        <v>2045</v>
      </c>
      <c r="D1700" t="s">
        <v>13</v>
      </c>
      <c r="E1700">
        <v>6400.9015029822003</v>
      </c>
      <c r="F1700">
        <v>5</v>
      </c>
      <c r="G1700">
        <v>8</v>
      </c>
      <c r="H1700">
        <v>5</v>
      </c>
      <c r="I1700" t="s">
        <v>14</v>
      </c>
      <c r="J1700" t="s">
        <v>68</v>
      </c>
      <c r="K1700" t="s">
        <v>29</v>
      </c>
      <c r="L1700" t="s">
        <v>24</v>
      </c>
    </row>
    <row r="1701" spans="1:12" x14ac:dyDescent="0.25">
      <c r="A1701" t="s">
        <v>71</v>
      </c>
      <c r="B1701">
        <v>0</v>
      </c>
      <c r="C1701">
        <v>2045</v>
      </c>
      <c r="D1701" t="s">
        <v>18</v>
      </c>
      <c r="E1701">
        <v>6400.9015029822003</v>
      </c>
      <c r="F1701">
        <v>10</v>
      </c>
      <c r="G1701">
        <v>17</v>
      </c>
      <c r="H1701">
        <v>10</v>
      </c>
      <c r="I1701" t="s">
        <v>14</v>
      </c>
      <c r="J1701" t="s">
        <v>68</v>
      </c>
      <c r="K1701" t="s">
        <v>29</v>
      </c>
      <c r="L1701" t="s">
        <v>24</v>
      </c>
    </row>
    <row r="1702" spans="1:12" x14ac:dyDescent="0.25">
      <c r="A1702" t="s">
        <v>72</v>
      </c>
      <c r="B1702">
        <v>0</v>
      </c>
      <c r="C1702">
        <v>2045</v>
      </c>
      <c r="D1702" t="s">
        <v>13</v>
      </c>
      <c r="E1702">
        <v>6400.9145802083704</v>
      </c>
      <c r="F1702">
        <v>5</v>
      </c>
      <c r="G1702">
        <v>16</v>
      </c>
      <c r="H1702">
        <v>5</v>
      </c>
      <c r="I1702" t="s">
        <v>14</v>
      </c>
      <c r="J1702" t="s">
        <v>68</v>
      </c>
      <c r="K1702" t="s">
        <v>29</v>
      </c>
      <c r="L1702" t="s">
        <v>17</v>
      </c>
    </row>
    <row r="1703" spans="1:12" x14ac:dyDescent="0.25">
      <c r="A1703" t="s">
        <v>72</v>
      </c>
      <c r="B1703">
        <v>0</v>
      </c>
      <c r="C1703">
        <v>2045</v>
      </c>
      <c r="D1703" t="s">
        <v>18</v>
      </c>
      <c r="E1703">
        <v>6400.9145802083704</v>
      </c>
      <c r="F1703">
        <v>10</v>
      </c>
      <c r="G1703">
        <v>68</v>
      </c>
      <c r="H1703">
        <v>10</v>
      </c>
      <c r="I1703" t="s">
        <v>14</v>
      </c>
      <c r="J1703" t="s">
        <v>68</v>
      </c>
      <c r="K1703" t="s">
        <v>29</v>
      </c>
      <c r="L1703" t="s">
        <v>17</v>
      </c>
    </row>
    <row r="1704" spans="1:12" x14ac:dyDescent="0.25">
      <c r="A1704" t="s">
        <v>73</v>
      </c>
      <c r="B1704">
        <v>0</v>
      </c>
      <c r="C1704">
        <v>2045</v>
      </c>
      <c r="D1704" t="s">
        <v>13</v>
      </c>
      <c r="E1704">
        <v>77827.910812656701</v>
      </c>
      <c r="F1704">
        <v>5</v>
      </c>
      <c r="G1704">
        <v>1</v>
      </c>
      <c r="H1704">
        <v>1</v>
      </c>
      <c r="I1704" t="s">
        <v>14</v>
      </c>
      <c r="J1704" t="s">
        <v>74</v>
      </c>
      <c r="K1704" t="s">
        <v>27</v>
      </c>
      <c r="L1704" t="s">
        <v>17</v>
      </c>
    </row>
    <row r="1705" spans="1:12" x14ac:dyDescent="0.25">
      <c r="A1705" t="s">
        <v>73</v>
      </c>
      <c r="B1705">
        <v>0</v>
      </c>
      <c r="C1705">
        <v>2045</v>
      </c>
      <c r="D1705" t="s">
        <v>18</v>
      </c>
      <c r="E1705">
        <v>77827.910812656701</v>
      </c>
      <c r="F1705">
        <v>10</v>
      </c>
      <c r="G1705">
        <v>2</v>
      </c>
      <c r="H1705">
        <v>2</v>
      </c>
      <c r="I1705" t="s">
        <v>14</v>
      </c>
      <c r="J1705" t="s">
        <v>74</v>
      </c>
      <c r="K1705" t="s">
        <v>27</v>
      </c>
      <c r="L1705" t="s">
        <v>17</v>
      </c>
    </row>
    <row r="1706" spans="1:12" x14ac:dyDescent="0.25">
      <c r="A1706" t="s">
        <v>75</v>
      </c>
      <c r="B1706">
        <v>0</v>
      </c>
      <c r="C1706">
        <v>2045</v>
      </c>
      <c r="D1706" t="s">
        <v>13</v>
      </c>
      <c r="E1706">
        <v>77827.996907214707</v>
      </c>
      <c r="F1706">
        <v>5</v>
      </c>
      <c r="G1706">
        <v>1</v>
      </c>
      <c r="H1706">
        <v>1</v>
      </c>
      <c r="I1706" t="s">
        <v>14</v>
      </c>
      <c r="J1706" t="s">
        <v>74</v>
      </c>
      <c r="K1706" t="s">
        <v>29</v>
      </c>
      <c r="L1706" t="s">
        <v>17</v>
      </c>
    </row>
    <row r="1707" spans="1:12" x14ac:dyDescent="0.25">
      <c r="A1707" t="s">
        <v>75</v>
      </c>
      <c r="B1707">
        <v>0</v>
      </c>
      <c r="C1707">
        <v>2045</v>
      </c>
      <c r="D1707" t="s">
        <v>18</v>
      </c>
      <c r="E1707">
        <v>77827.996907214707</v>
      </c>
      <c r="F1707">
        <v>10</v>
      </c>
      <c r="G1707">
        <v>6</v>
      </c>
      <c r="H1707">
        <v>6</v>
      </c>
      <c r="I1707" t="s">
        <v>14</v>
      </c>
      <c r="J1707" t="s">
        <v>74</v>
      </c>
      <c r="K1707" t="s">
        <v>29</v>
      </c>
      <c r="L1707" t="s">
        <v>17</v>
      </c>
    </row>
    <row r="1708" spans="1:12" x14ac:dyDescent="0.25">
      <c r="A1708" t="s">
        <v>76</v>
      </c>
      <c r="B1708">
        <v>0</v>
      </c>
      <c r="C1708">
        <v>2045</v>
      </c>
      <c r="D1708" t="s">
        <v>13</v>
      </c>
      <c r="E1708">
        <v>77827.9801284313</v>
      </c>
      <c r="F1708">
        <v>5</v>
      </c>
      <c r="G1708">
        <v>1</v>
      </c>
      <c r="H1708">
        <v>1</v>
      </c>
      <c r="I1708" t="s">
        <v>14</v>
      </c>
      <c r="J1708" t="s">
        <v>74</v>
      </c>
      <c r="K1708" t="s">
        <v>29</v>
      </c>
      <c r="L1708" t="s">
        <v>31</v>
      </c>
    </row>
    <row r="1709" spans="1:12" x14ac:dyDescent="0.25">
      <c r="A1709" t="s">
        <v>76</v>
      </c>
      <c r="B1709">
        <v>0</v>
      </c>
      <c r="C1709">
        <v>2045</v>
      </c>
      <c r="D1709" t="s">
        <v>18</v>
      </c>
      <c r="E1709">
        <v>77827.9801284313</v>
      </c>
      <c r="F1709">
        <v>10</v>
      </c>
      <c r="G1709">
        <v>6</v>
      </c>
      <c r="H1709">
        <v>6</v>
      </c>
      <c r="I1709" t="s">
        <v>14</v>
      </c>
      <c r="J1709" t="s">
        <v>74</v>
      </c>
      <c r="K1709" t="s">
        <v>29</v>
      </c>
      <c r="L1709" t="s">
        <v>31</v>
      </c>
    </row>
    <row r="1710" spans="1:12" x14ac:dyDescent="0.25">
      <c r="A1710" t="s">
        <v>77</v>
      </c>
      <c r="B1710">
        <v>0</v>
      </c>
      <c r="C1710">
        <v>2045</v>
      </c>
      <c r="D1710" t="s">
        <v>13</v>
      </c>
      <c r="E1710">
        <v>150053.75077126001</v>
      </c>
      <c r="F1710">
        <v>5</v>
      </c>
      <c r="G1710">
        <v>1</v>
      </c>
      <c r="H1710">
        <v>1</v>
      </c>
      <c r="I1710" t="s">
        <v>14</v>
      </c>
      <c r="J1710" t="s">
        <v>78</v>
      </c>
      <c r="K1710" t="s">
        <v>29</v>
      </c>
      <c r="L1710" t="s">
        <v>17</v>
      </c>
    </row>
    <row r="1711" spans="1:12" x14ac:dyDescent="0.25">
      <c r="A1711" t="s">
        <v>77</v>
      </c>
      <c r="B1711">
        <v>0</v>
      </c>
      <c r="C1711">
        <v>2045</v>
      </c>
      <c r="D1711" t="s">
        <v>18</v>
      </c>
      <c r="E1711">
        <v>150053.75077126001</v>
      </c>
      <c r="F1711">
        <v>10</v>
      </c>
      <c r="G1711">
        <v>3</v>
      </c>
      <c r="H1711">
        <v>3</v>
      </c>
      <c r="I1711" t="s">
        <v>14</v>
      </c>
      <c r="J1711" t="s">
        <v>78</v>
      </c>
      <c r="K1711" t="s">
        <v>29</v>
      </c>
      <c r="L1711" t="s">
        <v>17</v>
      </c>
    </row>
    <row r="1712" spans="1:12" x14ac:dyDescent="0.25">
      <c r="A1712" t="s">
        <v>12</v>
      </c>
      <c r="B1712">
        <v>1</v>
      </c>
      <c r="C1712">
        <v>2027</v>
      </c>
      <c r="D1712" t="s">
        <v>13</v>
      </c>
      <c r="E1712">
        <v>14711.850944378901</v>
      </c>
      <c r="F1712">
        <v>7</v>
      </c>
      <c r="G1712">
        <v>10</v>
      </c>
      <c r="H1712">
        <v>7</v>
      </c>
      <c r="I1712" t="s">
        <v>79</v>
      </c>
      <c r="J1712" t="s">
        <v>15</v>
      </c>
      <c r="K1712" t="s">
        <v>16</v>
      </c>
      <c r="L1712" t="s">
        <v>17</v>
      </c>
    </row>
    <row r="1713" spans="1:12" x14ac:dyDescent="0.25">
      <c r="A1713" t="s">
        <v>12</v>
      </c>
      <c r="B1713">
        <v>1</v>
      </c>
      <c r="C1713">
        <v>2027</v>
      </c>
      <c r="D1713" t="s">
        <v>18</v>
      </c>
      <c r="E1713">
        <v>14711.850944378901</v>
      </c>
      <c r="F1713">
        <v>12</v>
      </c>
      <c r="G1713">
        <v>13</v>
      </c>
      <c r="H1713">
        <v>12</v>
      </c>
      <c r="I1713" t="s">
        <v>79</v>
      </c>
      <c r="J1713" t="s">
        <v>15</v>
      </c>
      <c r="K1713" t="s">
        <v>16</v>
      </c>
      <c r="L1713" t="s">
        <v>17</v>
      </c>
    </row>
    <row r="1714" spans="1:12" x14ac:dyDescent="0.25">
      <c r="A1714" t="s">
        <v>19</v>
      </c>
      <c r="B1714">
        <v>1</v>
      </c>
      <c r="C1714">
        <v>2027</v>
      </c>
      <c r="D1714" t="s">
        <v>13</v>
      </c>
      <c r="E1714">
        <v>14711.873003991899</v>
      </c>
      <c r="F1714">
        <v>7</v>
      </c>
      <c r="G1714">
        <v>10</v>
      </c>
      <c r="H1714">
        <v>7</v>
      </c>
      <c r="I1714" t="s">
        <v>79</v>
      </c>
      <c r="J1714" t="s">
        <v>20</v>
      </c>
      <c r="K1714" t="s">
        <v>16</v>
      </c>
      <c r="L1714" t="s">
        <v>17</v>
      </c>
    </row>
    <row r="1715" spans="1:12" x14ac:dyDescent="0.25">
      <c r="A1715" t="s">
        <v>19</v>
      </c>
      <c r="B1715">
        <v>1</v>
      </c>
      <c r="C1715">
        <v>2027</v>
      </c>
      <c r="D1715" t="s">
        <v>18</v>
      </c>
      <c r="E1715">
        <v>14711.873003991899</v>
      </c>
      <c r="F1715">
        <v>12</v>
      </c>
      <c r="G1715">
        <v>13</v>
      </c>
      <c r="H1715">
        <v>12</v>
      </c>
      <c r="I1715" t="s">
        <v>79</v>
      </c>
      <c r="J1715" t="s">
        <v>20</v>
      </c>
      <c r="K1715" t="s">
        <v>16</v>
      </c>
      <c r="L1715" t="s">
        <v>17</v>
      </c>
    </row>
    <row r="1716" spans="1:12" x14ac:dyDescent="0.25">
      <c r="A1716" t="s">
        <v>21</v>
      </c>
      <c r="B1716">
        <v>1</v>
      </c>
      <c r="C1716">
        <v>2027</v>
      </c>
      <c r="D1716" t="s">
        <v>13</v>
      </c>
      <c r="E1716">
        <v>37734.655325222302</v>
      </c>
      <c r="F1716">
        <v>7</v>
      </c>
      <c r="G1716">
        <v>3</v>
      </c>
      <c r="H1716">
        <v>3</v>
      </c>
      <c r="I1716" t="s">
        <v>79</v>
      </c>
      <c r="J1716" t="s">
        <v>22</v>
      </c>
      <c r="K1716" t="s">
        <v>23</v>
      </c>
      <c r="L1716" t="s">
        <v>24</v>
      </c>
    </row>
    <row r="1717" spans="1:12" x14ac:dyDescent="0.25">
      <c r="A1717" t="s">
        <v>21</v>
      </c>
      <c r="B1717">
        <v>1</v>
      </c>
      <c r="C1717">
        <v>2027</v>
      </c>
      <c r="D1717" t="s">
        <v>18</v>
      </c>
      <c r="E1717">
        <v>37734.655325222302</v>
      </c>
      <c r="F1717">
        <v>12</v>
      </c>
      <c r="G1717">
        <v>4</v>
      </c>
      <c r="H1717">
        <v>4</v>
      </c>
      <c r="I1717" t="s">
        <v>79</v>
      </c>
      <c r="J1717" t="s">
        <v>22</v>
      </c>
      <c r="K1717" t="s">
        <v>23</v>
      </c>
      <c r="L1717" t="s">
        <v>24</v>
      </c>
    </row>
    <row r="1718" spans="1:12" x14ac:dyDescent="0.25">
      <c r="A1718" t="s">
        <v>25</v>
      </c>
      <c r="B1718">
        <v>1</v>
      </c>
      <c r="C1718">
        <v>2027</v>
      </c>
      <c r="D1718" t="s">
        <v>13</v>
      </c>
      <c r="E1718">
        <v>37734.6546916035</v>
      </c>
      <c r="F1718">
        <v>7</v>
      </c>
      <c r="G1718">
        <v>4</v>
      </c>
      <c r="H1718">
        <v>4</v>
      </c>
      <c r="I1718" t="s">
        <v>79</v>
      </c>
      <c r="J1718" t="s">
        <v>22</v>
      </c>
      <c r="K1718" t="s">
        <v>23</v>
      </c>
      <c r="L1718" t="s">
        <v>17</v>
      </c>
    </row>
    <row r="1719" spans="1:12" x14ac:dyDescent="0.25">
      <c r="A1719" t="s">
        <v>25</v>
      </c>
      <c r="B1719">
        <v>1</v>
      </c>
      <c r="C1719">
        <v>2027</v>
      </c>
      <c r="D1719" t="s">
        <v>18</v>
      </c>
      <c r="E1719">
        <v>37734.6546916035</v>
      </c>
      <c r="F1719">
        <v>12</v>
      </c>
      <c r="G1719">
        <v>5</v>
      </c>
      <c r="H1719">
        <v>5</v>
      </c>
      <c r="I1719" t="s">
        <v>79</v>
      </c>
      <c r="J1719" t="s">
        <v>22</v>
      </c>
      <c r="K1719" t="s">
        <v>23</v>
      </c>
      <c r="L1719" t="s">
        <v>17</v>
      </c>
    </row>
    <row r="1720" spans="1:12" x14ac:dyDescent="0.25">
      <c r="A1720" t="s">
        <v>26</v>
      </c>
      <c r="B1720">
        <v>1</v>
      </c>
      <c r="C1720">
        <v>2027</v>
      </c>
      <c r="D1720" t="s">
        <v>13</v>
      </c>
      <c r="E1720">
        <v>37734.741206248596</v>
      </c>
      <c r="F1720">
        <v>7</v>
      </c>
      <c r="G1720">
        <v>6</v>
      </c>
      <c r="H1720">
        <v>6</v>
      </c>
      <c r="I1720" t="s">
        <v>79</v>
      </c>
      <c r="J1720" t="s">
        <v>22</v>
      </c>
      <c r="K1720" t="s">
        <v>27</v>
      </c>
      <c r="L1720" t="s">
        <v>17</v>
      </c>
    </row>
    <row r="1721" spans="1:12" x14ac:dyDescent="0.25">
      <c r="A1721" t="s">
        <v>26</v>
      </c>
      <c r="B1721">
        <v>1</v>
      </c>
      <c r="C1721">
        <v>2027</v>
      </c>
      <c r="D1721" t="s">
        <v>18</v>
      </c>
      <c r="E1721">
        <v>37734.741206248596</v>
      </c>
      <c r="F1721">
        <v>11</v>
      </c>
      <c r="G1721">
        <v>7</v>
      </c>
      <c r="H1721">
        <v>7</v>
      </c>
      <c r="I1721" t="s">
        <v>79</v>
      </c>
      <c r="J1721" t="s">
        <v>22</v>
      </c>
      <c r="K1721" t="s">
        <v>27</v>
      </c>
      <c r="L1721" t="s">
        <v>17</v>
      </c>
    </row>
    <row r="1722" spans="1:12" x14ac:dyDescent="0.25">
      <c r="A1722" t="s">
        <v>28</v>
      </c>
      <c r="B1722">
        <v>1</v>
      </c>
      <c r="C1722">
        <v>2027</v>
      </c>
      <c r="D1722" t="s">
        <v>13</v>
      </c>
      <c r="E1722">
        <v>37734.704039524499</v>
      </c>
      <c r="F1722">
        <v>7</v>
      </c>
      <c r="G1722">
        <v>12</v>
      </c>
      <c r="H1722">
        <v>7</v>
      </c>
      <c r="I1722" t="s">
        <v>79</v>
      </c>
      <c r="J1722" t="s">
        <v>22</v>
      </c>
      <c r="K1722" t="s">
        <v>29</v>
      </c>
      <c r="L1722" t="s">
        <v>17</v>
      </c>
    </row>
    <row r="1723" spans="1:12" x14ac:dyDescent="0.25">
      <c r="A1723" t="s">
        <v>28</v>
      </c>
      <c r="B1723">
        <v>1</v>
      </c>
      <c r="C1723">
        <v>2027</v>
      </c>
      <c r="D1723" t="s">
        <v>18</v>
      </c>
      <c r="E1723">
        <v>37734.704039524499</v>
      </c>
      <c r="F1723">
        <v>11</v>
      </c>
      <c r="G1723">
        <v>16</v>
      </c>
      <c r="H1723">
        <v>11</v>
      </c>
      <c r="I1723" t="s">
        <v>79</v>
      </c>
      <c r="J1723" t="s">
        <v>22</v>
      </c>
      <c r="K1723" t="s">
        <v>29</v>
      </c>
      <c r="L1723" t="s">
        <v>17</v>
      </c>
    </row>
    <row r="1724" spans="1:12" x14ac:dyDescent="0.25">
      <c r="A1724" t="s">
        <v>30</v>
      </c>
      <c r="B1724">
        <v>1</v>
      </c>
      <c r="C1724">
        <v>2027</v>
      </c>
      <c r="D1724" t="s">
        <v>13</v>
      </c>
      <c r="E1724">
        <v>37734.6360282186</v>
      </c>
      <c r="F1724">
        <v>7</v>
      </c>
      <c r="G1724">
        <v>12</v>
      </c>
      <c r="H1724">
        <v>7</v>
      </c>
      <c r="I1724" t="s">
        <v>79</v>
      </c>
      <c r="J1724" t="s">
        <v>22</v>
      </c>
      <c r="K1724" t="s">
        <v>29</v>
      </c>
      <c r="L1724" t="s">
        <v>31</v>
      </c>
    </row>
    <row r="1725" spans="1:12" x14ac:dyDescent="0.25">
      <c r="A1725" t="s">
        <v>30</v>
      </c>
      <c r="B1725">
        <v>1</v>
      </c>
      <c r="C1725">
        <v>2027</v>
      </c>
      <c r="D1725" t="s">
        <v>18</v>
      </c>
      <c r="E1725">
        <v>37734.6360282186</v>
      </c>
      <c r="F1725">
        <v>11</v>
      </c>
      <c r="G1725">
        <v>16</v>
      </c>
      <c r="H1725">
        <v>11</v>
      </c>
      <c r="I1725" t="s">
        <v>79</v>
      </c>
      <c r="J1725" t="s">
        <v>22</v>
      </c>
      <c r="K1725" t="s">
        <v>29</v>
      </c>
      <c r="L1725" t="s">
        <v>31</v>
      </c>
    </row>
    <row r="1726" spans="1:12" x14ac:dyDescent="0.25">
      <c r="A1726" t="s">
        <v>32</v>
      </c>
      <c r="B1726">
        <v>1</v>
      </c>
      <c r="C1726">
        <v>2027</v>
      </c>
      <c r="D1726" t="s">
        <v>13</v>
      </c>
      <c r="E1726">
        <v>37734.633481057499</v>
      </c>
      <c r="F1726">
        <v>7</v>
      </c>
      <c r="G1726">
        <v>3</v>
      </c>
      <c r="H1726">
        <v>3</v>
      </c>
      <c r="I1726" t="s">
        <v>79</v>
      </c>
      <c r="J1726" t="s">
        <v>33</v>
      </c>
      <c r="K1726" t="s">
        <v>23</v>
      </c>
      <c r="L1726" t="s">
        <v>24</v>
      </c>
    </row>
    <row r="1727" spans="1:12" x14ac:dyDescent="0.25">
      <c r="A1727" t="s">
        <v>32</v>
      </c>
      <c r="B1727">
        <v>1</v>
      </c>
      <c r="C1727">
        <v>2027</v>
      </c>
      <c r="D1727" t="s">
        <v>18</v>
      </c>
      <c r="E1727">
        <v>37734.633481057499</v>
      </c>
      <c r="F1727">
        <v>12</v>
      </c>
      <c r="G1727">
        <v>4</v>
      </c>
      <c r="H1727">
        <v>4</v>
      </c>
      <c r="I1727" t="s">
        <v>79</v>
      </c>
      <c r="J1727" t="s">
        <v>33</v>
      </c>
      <c r="K1727" t="s">
        <v>23</v>
      </c>
      <c r="L1727" t="s">
        <v>24</v>
      </c>
    </row>
    <row r="1728" spans="1:12" x14ac:dyDescent="0.25">
      <c r="A1728" t="s">
        <v>34</v>
      </c>
      <c r="B1728">
        <v>1</v>
      </c>
      <c r="C1728">
        <v>2027</v>
      </c>
      <c r="D1728" t="s">
        <v>13</v>
      </c>
      <c r="E1728">
        <v>37734.566140087903</v>
      </c>
      <c r="F1728">
        <v>7</v>
      </c>
      <c r="G1728">
        <v>4</v>
      </c>
      <c r="H1728">
        <v>4</v>
      </c>
      <c r="I1728" t="s">
        <v>79</v>
      </c>
      <c r="J1728" t="s">
        <v>33</v>
      </c>
      <c r="K1728" t="s">
        <v>23</v>
      </c>
      <c r="L1728" t="s">
        <v>17</v>
      </c>
    </row>
    <row r="1729" spans="1:12" x14ac:dyDescent="0.25">
      <c r="A1729" t="s">
        <v>34</v>
      </c>
      <c r="B1729">
        <v>1</v>
      </c>
      <c r="C1729">
        <v>2027</v>
      </c>
      <c r="D1729" t="s">
        <v>18</v>
      </c>
      <c r="E1729">
        <v>37734.566140087903</v>
      </c>
      <c r="F1729">
        <v>12</v>
      </c>
      <c r="G1729">
        <v>5</v>
      </c>
      <c r="H1729">
        <v>5</v>
      </c>
      <c r="I1729" t="s">
        <v>79</v>
      </c>
      <c r="J1729" t="s">
        <v>33</v>
      </c>
      <c r="K1729" t="s">
        <v>23</v>
      </c>
      <c r="L1729" t="s">
        <v>17</v>
      </c>
    </row>
    <row r="1730" spans="1:12" x14ac:dyDescent="0.25">
      <c r="A1730" t="s">
        <v>35</v>
      </c>
      <c r="B1730">
        <v>1</v>
      </c>
      <c r="C1730">
        <v>2027</v>
      </c>
      <c r="D1730" t="s">
        <v>13</v>
      </c>
      <c r="E1730">
        <v>37734.730760606501</v>
      </c>
      <c r="F1730">
        <v>7</v>
      </c>
      <c r="G1730">
        <v>6</v>
      </c>
      <c r="H1730">
        <v>6</v>
      </c>
      <c r="I1730" t="s">
        <v>79</v>
      </c>
      <c r="J1730" t="s">
        <v>33</v>
      </c>
      <c r="K1730" t="s">
        <v>27</v>
      </c>
      <c r="L1730" t="s">
        <v>17</v>
      </c>
    </row>
    <row r="1731" spans="1:12" x14ac:dyDescent="0.25">
      <c r="A1731" t="s">
        <v>35</v>
      </c>
      <c r="B1731">
        <v>1</v>
      </c>
      <c r="C1731">
        <v>2027</v>
      </c>
      <c r="D1731" t="s">
        <v>18</v>
      </c>
      <c r="E1731">
        <v>37734.730760606501</v>
      </c>
      <c r="F1731">
        <v>11</v>
      </c>
      <c r="G1731">
        <v>7</v>
      </c>
      <c r="H1731">
        <v>7</v>
      </c>
      <c r="I1731" t="s">
        <v>79</v>
      </c>
      <c r="J1731" t="s">
        <v>33</v>
      </c>
      <c r="K1731" t="s">
        <v>27</v>
      </c>
      <c r="L1731" t="s">
        <v>17</v>
      </c>
    </row>
    <row r="1732" spans="1:12" x14ac:dyDescent="0.25">
      <c r="A1732" t="s">
        <v>36</v>
      </c>
      <c r="B1732">
        <v>1</v>
      </c>
      <c r="C1732">
        <v>2027</v>
      </c>
      <c r="D1732" t="s">
        <v>13</v>
      </c>
      <c r="E1732">
        <v>37734.708375223097</v>
      </c>
      <c r="F1732">
        <v>7</v>
      </c>
      <c r="G1732">
        <v>12</v>
      </c>
      <c r="H1732">
        <v>7</v>
      </c>
      <c r="I1732" t="s">
        <v>79</v>
      </c>
      <c r="J1732" t="s">
        <v>33</v>
      </c>
      <c r="K1732" t="s">
        <v>37</v>
      </c>
      <c r="L1732" t="s">
        <v>17</v>
      </c>
    </row>
    <row r="1733" spans="1:12" x14ac:dyDescent="0.25">
      <c r="A1733" t="s">
        <v>36</v>
      </c>
      <c r="B1733">
        <v>1</v>
      </c>
      <c r="C1733">
        <v>2027</v>
      </c>
      <c r="D1733" t="s">
        <v>18</v>
      </c>
      <c r="E1733">
        <v>37734.708375223097</v>
      </c>
      <c r="F1733">
        <v>11</v>
      </c>
      <c r="G1733">
        <v>16</v>
      </c>
      <c r="H1733">
        <v>11</v>
      </c>
      <c r="I1733" t="s">
        <v>79</v>
      </c>
      <c r="J1733" t="s">
        <v>33</v>
      </c>
      <c r="K1733" t="s">
        <v>37</v>
      </c>
      <c r="L1733" t="s">
        <v>17</v>
      </c>
    </row>
    <row r="1734" spans="1:12" x14ac:dyDescent="0.25">
      <c r="A1734" t="s">
        <v>38</v>
      </c>
      <c r="B1734">
        <v>1</v>
      </c>
      <c r="C1734">
        <v>2027</v>
      </c>
      <c r="D1734" t="s">
        <v>13</v>
      </c>
      <c r="E1734">
        <v>37734.673147903501</v>
      </c>
      <c r="F1734">
        <v>7</v>
      </c>
      <c r="G1734">
        <v>12</v>
      </c>
      <c r="H1734">
        <v>7</v>
      </c>
      <c r="I1734" t="s">
        <v>79</v>
      </c>
      <c r="J1734" t="s">
        <v>33</v>
      </c>
      <c r="K1734" t="s">
        <v>37</v>
      </c>
      <c r="L1734" t="s">
        <v>31</v>
      </c>
    </row>
    <row r="1735" spans="1:12" x14ac:dyDescent="0.25">
      <c r="A1735" t="s">
        <v>38</v>
      </c>
      <c r="B1735">
        <v>1</v>
      </c>
      <c r="C1735">
        <v>2027</v>
      </c>
      <c r="D1735" t="s">
        <v>18</v>
      </c>
      <c r="E1735">
        <v>37734.673147903501</v>
      </c>
      <c r="F1735">
        <v>11</v>
      </c>
      <c r="G1735">
        <v>16</v>
      </c>
      <c r="H1735">
        <v>11</v>
      </c>
      <c r="I1735" t="s">
        <v>79</v>
      </c>
      <c r="J1735" t="s">
        <v>33</v>
      </c>
      <c r="K1735" t="s">
        <v>37</v>
      </c>
      <c r="L1735" t="s">
        <v>31</v>
      </c>
    </row>
    <row r="1736" spans="1:12" x14ac:dyDescent="0.25">
      <c r="A1736" t="s">
        <v>39</v>
      </c>
      <c r="B1736">
        <v>1</v>
      </c>
      <c r="C1736">
        <v>2027</v>
      </c>
      <c r="D1736" t="s">
        <v>13</v>
      </c>
      <c r="E1736">
        <v>9150.7525640909898</v>
      </c>
      <c r="F1736">
        <v>7</v>
      </c>
      <c r="G1736">
        <v>12</v>
      </c>
      <c r="H1736">
        <v>7</v>
      </c>
      <c r="I1736" t="s">
        <v>79</v>
      </c>
      <c r="J1736" t="s">
        <v>40</v>
      </c>
      <c r="K1736" t="s">
        <v>23</v>
      </c>
      <c r="L1736" t="s">
        <v>24</v>
      </c>
    </row>
    <row r="1737" spans="1:12" x14ac:dyDescent="0.25">
      <c r="A1737" t="s">
        <v>39</v>
      </c>
      <c r="B1737">
        <v>1</v>
      </c>
      <c r="C1737">
        <v>2027</v>
      </c>
      <c r="D1737" t="s">
        <v>18</v>
      </c>
      <c r="E1737">
        <v>9150.7525640909898</v>
      </c>
      <c r="F1737">
        <v>12</v>
      </c>
      <c r="G1737">
        <v>17</v>
      </c>
      <c r="H1737">
        <v>12</v>
      </c>
      <c r="I1737" t="s">
        <v>79</v>
      </c>
      <c r="J1737" t="s">
        <v>40</v>
      </c>
      <c r="K1737" t="s">
        <v>23</v>
      </c>
      <c r="L1737" t="s">
        <v>24</v>
      </c>
    </row>
    <row r="1738" spans="1:12" x14ac:dyDescent="0.25">
      <c r="A1738" t="s">
        <v>41</v>
      </c>
      <c r="B1738">
        <v>1</v>
      </c>
      <c r="C1738">
        <v>2027</v>
      </c>
      <c r="D1738" t="s">
        <v>13</v>
      </c>
      <c r="E1738">
        <v>9150.77288289237</v>
      </c>
      <c r="F1738">
        <v>7</v>
      </c>
      <c r="G1738">
        <v>16</v>
      </c>
      <c r="H1738">
        <v>7</v>
      </c>
      <c r="I1738" t="s">
        <v>79</v>
      </c>
      <c r="J1738" t="s">
        <v>40</v>
      </c>
      <c r="K1738" t="s">
        <v>23</v>
      </c>
      <c r="L1738" t="s">
        <v>17</v>
      </c>
    </row>
    <row r="1739" spans="1:12" x14ac:dyDescent="0.25">
      <c r="A1739" t="s">
        <v>41</v>
      </c>
      <c r="B1739">
        <v>1</v>
      </c>
      <c r="C1739">
        <v>2027</v>
      </c>
      <c r="D1739" t="s">
        <v>18</v>
      </c>
      <c r="E1739">
        <v>9150.77288289237</v>
      </c>
      <c r="F1739">
        <v>12</v>
      </c>
      <c r="G1739">
        <v>21</v>
      </c>
      <c r="H1739">
        <v>12</v>
      </c>
      <c r="I1739" t="s">
        <v>79</v>
      </c>
      <c r="J1739" t="s">
        <v>40</v>
      </c>
      <c r="K1739" t="s">
        <v>23</v>
      </c>
      <c r="L1739" t="s">
        <v>17</v>
      </c>
    </row>
    <row r="1740" spans="1:12" x14ac:dyDescent="0.25">
      <c r="A1740" t="s">
        <v>42</v>
      </c>
      <c r="B1740">
        <v>1</v>
      </c>
      <c r="C1740">
        <v>2027</v>
      </c>
      <c r="D1740" t="s">
        <v>13</v>
      </c>
      <c r="E1740">
        <v>9150.7411418212105</v>
      </c>
      <c r="F1740">
        <v>7</v>
      </c>
      <c r="G1740">
        <v>24</v>
      </c>
      <c r="H1740">
        <v>7</v>
      </c>
      <c r="I1740" t="s">
        <v>79</v>
      </c>
      <c r="J1740" t="s">
        <v>40</v>
      </c>
      <c r="K1740" t="s">
        <v>27</v>
      </c>
      <c r="L1740" t="s">
        <v>17</v>
      </c>
    </row>
    <row r="1741" spans="1:12" x14ac:dyDescent="0.25">
      <c r="A1741" t="s">
        <v>42</v>
      </c>
      <c r="B1741">
        <v>1</v>
      </c>
      <c r="C1741">
        <v>2027</v>
      </c>
      <c r="D1741" t="s">
        <v>18</v>
      </c>
      <c r="E1741">
        <v>9150.7411418212105</v>
      </c>
      <c r="F1741">
        <v>11</v>
      </c>
      <c r="G1741">
        <v>30</v>
      </c>
      <c r="H1741">
        <v>11</v>
      </c>
      <c r="I1741" t="s">
        <v>79</v>
      </c>
      <c r="J1741" t="s">
        <v>40</v>
      </c>
      <c r="K1741" t="s">
        <v>27</v>
      </c>
      <c r="L1741" t="s">
        <v>17</v>
      </c>
    </row>
    <row r="1742" spans="1:12" x14ac:dyDescent="0.25">
      <c r="A1742" t="s">
        <v>43</v>
      </c>
      <c r="B1742">
        <v>1</v>
      </c>
      <c r="C1742">
        <v>2027</v>
      </c>
      <c r="D1742" t="s">
        <v>13</v>
      </c>
      <c r="E1742">
        <v>9150.7337338386496</v>
      </c>
      <c r="F1742">
        <v>7</v>
      </c>
      <c r="G1742">
        <v>49</v>
      </c>
      <c r="H1742">
        <v>7</v>
      </c>
      <c r="I1742" t="s">
        <v>79</v>
      </c>
      <c r="J1742" t="s">
        <v>40</v>
      </c>
      <c r="K1742" t="s">
        <v>29</v>
      </c>
      <c r="L1742" t="s">
        <v>17</v>
      </c>
    </row>
    <row r="1743" spans="1:12" x14ac:dyDescent="0.25">
      <c r="A1743" t="s">
        <v>43</v>
      </c>
      <c r="B1743">
        <v>1</v>
      </c>
      <c r="C1743">
        <v>2027</v>
      </c>
      <c r="D1743" t="s">
        <v>18</v>
      </c>
      <c r="E1743">
        <v>9150.7337338386496</v>
      </c>
      <c r="F1743">
        <v>11</v>
      </c>
      <c r="G1743">
        <v>66</v>
      </c>
      <c r="H1743">
        <v>11</v>
      </c>
      <c r="I1743" t="s">
        <v>79</v>
      </c>
      <c r="J1743" t="s">
        <v>40</v>
      </c>
      <c r="K1743" t="s">
        <v>29</v>
      </c>
      <c r="L1743" t="s">
        <v>17</v>
      </c>
    </row>
    <row r="1744" spans="1:12" x14ac:dyDescent="0.25">
      <c r="A1744" t="s">
        <v>44</v>
      </c>
      <c r="B1744">
        <v>1</v>
      </c>
      <c r="C1744">
        <v>2027</v>
      </c>
      <c r="D1744" t="s">
        <v>13</v>
      </c>
      <c r="E1744">
        <v>9150.7472099951992</v>
      </c>
      <c r="F1744">
        <v>7</v>
      </c>
      <c r="G1744">
        <v>49</v>
      </c>
      <c r="H1744">
        <v>7</v>
      </c>
      <c r="I1744" t="s">
        <v>79</v>
      </c>
      <c r="J1744" t="s">
        <v>40</v>
      </c>
      <c r="K1744" t="s">
        <v>29</v>
      </c>
      <c r="L1744" t="s">
        <v>31</v>
      </c>
    </row>
    <row r="1745" spans="1:12" x14ac:dyDescent="0.25">
      <c r="A1745" t="s">
        <v>44</v>
      </c>
      <c r="B1745">
        <v>1</v>
      </c>
      <c r="C1745">
        <v>2027</v>
      </c>
      <c r="D1745" t="s">
        <v>18</v>
      </c>
      <c r="E1745">
        <v>9150.7472099951992</v>
      </c>
      <c r="F1745">
        <v>11</v>
      </c>
      <c r="G1745">
        <v>66</v>
      </c>
      <c r="H1745">
        <v>11</v>
      </c>
      <c r="I1745" t="s">
        <v>79</v>
      </c>
      <c r="J1745" t="s">
        <v>40</v>
      </c>
      <c r="K1745" t="s">
        <v>29</v>
      </c>
      <c r="L1745" t="s">
        <v>31</v>
      </c>
    </row>
    <row r="1746" spans="1:12" x14ac:dyDescent="0.25">
      <c r="A1746" t="s">
        <v>45</v>
      </c>
      <c r="B1746">
        <v>1</v>
      </c>
      <c r="C1746">
        <v>2027</v>
      </c>
      <c r="D1746" t="s">
        <v>13</v>
      </c>
      <c r="E1746">
        <v>30988.025272981598</v>
      </c>
      <c r="F1746">
        <v>7</v>
      </c>
      <c r="G1746">
        <v>7</v>
      </c>
      <c r="H1746">
        <v>7</v>
      </c>
      <c r="I1746" t="s">
        <v>79</v>
      </c>
      <c r="J1746" t="s">
        <v>46</v>
      </c>
      <c r="K1746" t="s">
        <v>27</v>
      </c>
      <c r="L1746" t="s">
        <v>17</v>
      </c>
    </row>
    <row r="1747" spans="1:12" x14ac:dyDescent="0.25">
      <c r="A1747" t="s">
        <v>45</v>
      </c>
      <c r="B1747">
        <v>1</v>
      </c>
      <c r="C1747">
        <v>2027</v>
      </c>
      <c r="D1747" t="s">
        <v>18</v>
      </c>
      <c r="E1747">
        <v>30988.025272981598</v>
      </c>
      <c r="F1747">
        <v>11</v>
      </c>
      <c r="G1747">
        <v>9</v>
      </c>
      <c r="H1747">
        <v>9</v>
      </c>
      <c r="I1747" t="s">
        <v>79</v>
      </c>
      <c r="J1747" t="s">
        <v>46</v>
      </c>
      <c r="K1747" t="s">
        <v>27</v>
      </c>
      <c r="L1747" t="s">
        <v>17</v>
      </c>
    </row>
    <row r="1748" spans="1:12" x14ac:dyDescent="0.25">
      <c r="A1748" t="s">
        <v>47</v>
      </c>
      <c r="B1748">
        <v>1</v>
      </c>
      <c r="C1748">
        <v>2027</v>
      </c>
      <c r="D1748" t="s">
        <v>13</v>
      </c>
      <c r="E1748">
        <v>30988.031580041501</v>
      </c>
      <c r="F1748">
        <v>7</v>
      </c>
      <c r="G1748">
        <v>15</v>
      </c>
      <c r="H1748">
        <v>7</v>
      </c>
      <c r="I1748" t="s">
        <v>79</v>
      </c>
      <c r="J1748" t="s">
        <v>46</v>
      </c>
      <c r="K1748" t="s">
        <v>29</v>
      </c>
      <c r="L1748" t="s">
        <v>17</v>
      </c>
    </row>
    <row r="1749" spans="1:12" x14ac:dyDescent="0.25">
      <c r="A1749" t="s">
        <v>47</v>
      </c>
      <c r="B1749">
        <v>1</v>
      </c>
      <c r="C1749">
        <v>2027</v>
      </c>
      <c r="D1749" t="s">
        <v>18</v>
      </c>
      <c r="E1749">
        <v>30988.031580041501</v>
      </c>
      <c r="F1749">
        <v>11</v>
      </c>
      <c r="G1749">
        <v>19</v>
      </c>
      <c r="H1749">
        <v>11</v>
      </c>
      <c r="I1749" t="s">
        <v>79</v>
      </c>
      <c r="J1749" t="s">
        <v>46</v>
      </c>
      <c r="K1749" t="s">
        <v>29</v>
      </c>
      <c r="L1749" t="s">
        <v>17</v>
      </c>
    </row>
    <row r="1750" spans="1:12" x14ac:dyDescent="0.25">
      <c r="A1750" t="s">
        <v>48</v>
      </c>
      <c r="B1750">
        <v>1</v>
      </c>
      <c r="C1750">
        <v>2027</v>
      </c>
      <c r="D1750" t="s">
        <v>13</v>
      </c>
      <c r="E1750">
        <v>30988.029550185998</v>
      </c>
      <c r="F1750">
        <v>7</v>
      </c>
      <c r="G1750">
        <v>15</v>
      </c>
      <c r="H1750">
        <v>7</v>
      </c>
      <c r="I1750" t="s">
        <v>79</v>
      </c>
      <c r="J1750" t="s">
        <v>46</v>
      </c>
      <c r="K1750" t="s">
        <v>29</v>
      </c>
      <c r="L1750" t="s">
        <v>31</v>
      </c>
    </row>
    <row r="1751" spans="1:12" x14ac:dyDescent="0.25">
      <c r="A1751" t="s">
        <v>48</v>
      </c>
      <c r="B1751">
        <v>1</v>
      </c>
      <c r="C1751">
        <v>2027</v>
      </c>
      <c r="D1751" t="s">
        <v>18</v>
      </c>
      <c r="E1751">
        <v>30988.029550185998</v>
      </c>
      <c r="F1751">
        <v>11</v>
      </c>
      <c r="G1751">
        <v>19</v>
      </c>
      <c r="H1751">
        <v>11</v>
      </c>
      <c r="I1751" t="s">
        <v>79</v>
      </c>
      <c r="J1751" t="s">
        <v>46</v>
      </c>
      <c r="K1751" t="s">
        <v>29</v>
      </c>
      <c r="L1751" t="s">
        <v>31</v>
      </c>
    </row>
    <row r="1752" spans="1:12" x14ac:dyDescent="0.25">
      <c r="A1752" t="s">
        <v>49</v>
      </c>
      <c r="B1752">
        <v>1</v>
      </c>
      <c r="C1752">
        <v>2027</v>
      </c>
      <c r="D1752" t="s">
        <v>13</v>
      </c>
      <c r="E1752">
        <v>23371.577759199299</v>
      </c>
      <c r="F1752">
        <v>7</v>
      </c>
      <c r="G1752">
        <v>6</v>
      </c>
      <c r="H1752">
        <v>6</v>
      </c>
      <c r="I1752" t="s">
        <v>79</v>
      </c>
      <c r="J1752" t="s">
        <v>50</v>
      </c>
      <c r="K1752" t="s">
        <v>16</v>
      </c>
      <c r="L1752" t="s">
        <v>17</v>
      </c>
    </row>
    <row r="1753" spans="1:12" x14ac:dyDescent="0.25">
      <c r="A1753" t="s">
        <v>49</v>
      </c>
      <c r="B1753">
        <v>1</v>
      </c>
      <c r="C1753">
        <v>2027</v>
      </c>
      <c r="D1753" t="s">
        <v>18</v>
      </c>
      <c r="E1753">
        <v>23371.577759199299</v>
      </c>
      <c r="F1753">
        <v>12</v>
      </c>
      <c r="G1753">
        <v>8</v>
      </c>
      <c r="H1753">
        <v>8</v>
      </c>
      <c r="I1753" t="s">
        <v>79</v>
      </c>
      <c r="J1753" t="s">
        <v>50</v>
      </c>
      <c r="K1753" t="s">
        <v>16</v>
      </c>
      <c r="L1753" t="s">
        <v>17</v>
      </c>
    </row>
    <row r="1754" spans="1:12" x14ac:dyDescent="0.25">
      <c r="A1754" t="s">
        <v>51</v>
      </c>
      <c r="B1754">
        <v>1</v>
      </c>
      <c r="C1754">
        <v>2027</v>
      </c>
      <c r="D1754" t="s">
        <v>13</v>
      </c>
      <c r="E1754">
        <v>23371.544450276699</v>
      </c>
      <c r="F1754">
        <v>7</v>
      </c>
      <c r="G1754">
        <v>5</v>
      </c>
      <c r="H1754">
        <v>5</v>
      </c>
      <c r="I1754" t="s">
        <v>79</v>
      </c>
      <c r="J1754" t="s">
        <v>50</v>
      </c>
      <c r="K1754" t="s">
        <v>23</v>
      </c>
      <c r="L1754" t="s">
        <v>24</v>
      </c>
    </row>
    <row r="1755" spans="1:12" x14ac:dyDescent="0.25">
      <c r="A1755" t="s">
        <v>51</v>
      </c>
      <c r="B1755">
        <v>1</v>
      </c>
      <c r="C1755">
        <v>2027</v>
      </c>
      <c r="D1755" t="s">
        <v>18</v>
      </c>
      <c r="E1755">
        <v>23371.544450276699</v>
      </c>
      <c r="F1755">
        <v>12</v>
      </c>
      <c r="G1755">
        <v>7</v>
      </c>
      <c r="H1755">
        <v>7</v>
      </c>
      <c r="I1755" t="s">
        <v>79</v>
      </c>
      <c r="J1755" t="s">
        <v>50</v>
      </c>
      <c r="K1755" t="s">
        <v>23</v>
      </c>
      <c r="L1755" t="s">
        <v>24</v>
      </c>
    </row>
    <row r="1756" spans="1:12" x14ac:dyDescent="0.25">
      <c r="A1756" t="s">
        <v>52</v>
      </c>
      <c r="B1756">
        <v>1</v>
      </c>
      <c r="C1756">
        <v>2027</v>
      </c>
      <c r="D1756" t="s">
        <v>13</v>
      </c>
      <c r="E1756">
        <v>23371.6199966528</v>
      </c>
      <c r="F1756">
        <v>7</v>
      </c>
      <c r="G1756">
        <v>6</v>
      </c>
      <c r="H1756">
        <v>6</v>
      </c>
      <c r="I1756" t="s">
        <v>79</v>
      </c>
      <c r="J1756" t="s">
        <v>50</v>
      </c>
      <c r="K1756" t="s">
        <v>23</v>
      </c>
      <c r="L1756" t="s">
        <v>17</v>
      </c>
    </row>
    <row r="1757" spans="1:12" x14ac:dyDescent="0.25">
      <c r="A1757" t="s">
        <v>52</v>
      </c>
      <c r="B1757">
        <v>1</v>
      </c>
      <c r="C1757">
        <v>2027</v>
      </c>
      <c r="D1757" t="s">
        <v>18</v>
      </c>
      <c r="E1757">
        <v>23371.6199966528</v>
      </c>
      <c r="F1757">
        <v>12</v>
      </c>
      <c r="G1757">
        <v>8</v>
      </c>
      <c r="H1757">
        <v>8</v>
      </c>
      <c r="I1757" t="s">
        <v>79</v>
      </c>
      <c r="J1757" t="s">
        <v>50</v>
      </c>
      <c r="K1757" t="s">
        <v>23</v>
      </c>
      <c r="L1757" t="s">
        <v>17</v>
      </c>
    </row>
    <row r="1758" spans="1:12" x14ac:dyDescent="0.25">
      <c r="A1758" t="s">
        <v>53</v>
      </c>
      <c r="B1758">
        <v>1</v>
      </c>
      <c r="C1758">
        <v>2027</v>
      </c>
      <c r="D1758" t="s">
        <v>13</v>
      </c>
      <c r="E1758">
        <v>23371.5851479302</v>
      </c>
      <c r="F1758">
        <v>7</v>
      </c>
      <c r="G1758">
        <v>5</v>
      </c>
      <c r="H1758">
        <v>5</v>
      </c>
      <c r="I1758" t="s">
        <v>79</v>
      </c>
      <c r="J1758" t="s">
        <v>50</v>
      </c>
      <c r="K1758" t="s">
        <v>27</v>
      </c>
      <c r="L1758" t="s">
        <v>24</v>
      </c>
    </row>
    <row r="1759" spans="1:12" x14ac:dyDescent="0.25">
      <c r="A1759" t="s">
        <v>53</v>
      </c>
      <c r="B1759">
        <v>1</v>
      </c>
      <c r="C1759">
        <v>2027</v>
      </c>
      <c r="D1759" t="s">
        <v>18</v>
      </c>
      <c r="E1759">
        <v>23371.5851479302</v>
      </c>
      <c r="F1759">
        <v>12</v>
      </c>
      <c r="G1759">
        <v>7</v>
      </c>
      <c r="H1759">
        <v>7</v>
      </c>
      <c r="I1759" t="s">
        <v>79</v>
      </c>
      <c r="J1759" t="s">
        <v>50</v>
      </c>
      <c r="K1759" t="s">
        <v>27</v>
      </c>
      <c r="L1759" t="s">
        <v>24</v>
      </c>
    </row>
    <row r="1760" spans="1:12" x14ac:dyDescent="0.25">
      <c r="A1760" t="s">
        <v>54</v>
      </c>
      <c r="B1760">
        <v>1</v>
      </c>
      <c r="C1760">
        <v>2027</v>
      </c>
      <c r="D1760" t="s">
        <v>13</v>
      </c>
      <c r="E1760">
        <v>23371.623450127099</v>
      </c>
      <c r="F1760">
        <v>7</v>
      </c>
      <c r="G1760">
        <v>9</v>
      </c>
      <c r="H1760">
        <v>7</v>
      </c>
      <c r="I1760" t="s">
        <v>79</v>
      </c>
      <c r="J1760" t="s">
        <v>50</v>
      </c>
      <c r="K1760" t="s">
        <v>27</v>
      </c>
      <c r="L1760" t="s">
        <v>17</v>
      </c>
    </row>
    <row r="1761" spans="1:12" x14ac:dyDescent="0.25">
      <c r="A1761" t="s">
        <v>54</v>
      </c>
      <c r="B1761">
        <v>1</v>
      </c>
      <c r="C1761">
        <v>2027</v>
      </c>
      <c r="D1761" t="s">
        <v>18</v>
      </c>
      <c r="E1761">
        <v>23371.623450127099</v>
      </c>
      <c r="F1761">
        <v>11</v>
      </c>
      <c r="G1761">
        <v>12</v>
      </c>
      <c r="H1761">
        <v>11</v>
      </c>
      <c r="I1761" t="s">
        <v>79</v>
      </c>
      <c r="J1761" t="s">
        <v>50</v>
      </c>
      <c r="K1761" t="s">
        <v>27</v>
      </c>
      <c r="L1761" t="s">
        <v>17</v>
      </c>
    </row>
    <row r="1762" spans="1:12" x14ac:dyDescent="0.25">
      <c r="A1762" t="s">
        <v>55</v>
      </c>
      <c r="B1762">
        <v>1</v>
      </c>
      <c r="C1762">
        <v>2027</v>
      </c>
      <c r="D1762" t="s">
        <v>13</v>
      </c>
      <c r="E1762">
        <v>23371.562521079399</v>
      </c>
      <c r="F1762">
        <v>7</v>
      </c>
      <c r="G1762">
        <v>5</v>
      </c>
      <c r="H1762">
        <v>5</v>
      </c>
      <c r="I1762" t="s">
        <v>79</v>
      </c>
      <c r="J1762" t="s">
        <v>50</v>
      </c>
      <c r="K1762" t="s">
        <v>29</v>
      </c>
      <c r="L1762" t="s">
        <v>24</v>
      </c>
    </row>
    <row r="1763" spans="1:12" x14ac:dyDescent="0.25">
      <c r="A1763" t="s">
        <v>55</v>
      </c>
      <c r="B1763">
        <v>1</v>
      </c>
      <c r="C1763">
        <v>2027</v>
      </c>
      <c r="D1763" t="s">
        <v>18</v>
      </c>
      <c r="E1763">
        <v>23371.562521079399</v>
      </c>
      <c r="F1763">
        <v>12</v>
      </c>
      <c r="G1763">
        <v>7</v>
      </c>
      <c r="H1763">
        <v>7</v>
      </c>
      <c r="I1763" t="s">
        <v>79</v>
      </c>
      <c r="J1763" t="s">
        <v>50</v>
      </c>
      <c r="K1763" t="s">
        <v>29</v>
      </c>
      <c r="L1763" t="s">
        <v>24</v>
      </c>
    </row>
    <row r="1764" spans="1:12" x14ac:dyDescent="0.25">
      <c r="A1764" t="s">
        <v>56</v>
      </c>
      <c r="B1764">
        <v>1</v>
      </c>
      <c r="C1764">
        <v>2027</v>
      </c>
      <c r="D1764" t="s">
        <v>13</v>
      </c>
      <c r="E1764">
        <v>23371.551044240401</v>
      </c>
      <c r="F1764">
        <v>7</v>
      </c>
      <c r="G1764">
        <v>19</v>
      </c>
      <c r="H1764">
        <v>7</v>
      </c>
      <c r="I1764" t="s">
        <v>79</v>
      </c>
      <c r="J1764" t="s">
        <v>50</v>
      </c>
      <c r="K1764" t="s">
        <v>29</v>
      </c>
      <c r="L1764" t="s">
        <v>17</v>
      </c>
    </row>
    <row r="1765" spans="1:12" x14ac:dyDescent="0.25">
      <c r="A1765" t="s">
        <v>56</v>
      </c>
      <c r="B1765">
        <v>1</v>
      </c>
      <c r="C1765">
        <v>2027</v>
      </c>
      <c r="D1765" t="s">
        <v>18</v>
      </c>
      <c r="E1765">
        <v>23371.551044240401</v>
      </c>
      <c r="F1765">
        <v>11</v>
      </c>
      <c r="G1765">
        <v>26</v>
      </c>
      <c r="H1765">
        <v>11</v>
      </c>
      <c r="I1765" t="s">
        <v>79</v>
      </c>
      <c r="J1765" t="s">
        <v>50</v>
      </c>
      <c r="K1765" t="s">
        <v>29</v>
      </c>
      <c r="L1765" t="s">
        <v>17</v>
      </c>
    </row>
    <row r="1766" spans="1:12" x14ac:dyDescent="0.25">
      <c r="A1766" t="s">
        <v>57</v>
      </c>
      <c r="B1766">
        <v>1</v>
      </c>
      <c r="C1766">
        <v>2027</v>
      </c>
      <c r="D1766" t="s">
        <v>13</v>
      </c>
      <c r="E1766">
        <v>23371.535933998599</v>
      </c>
      <c r="F1766">
        <v>7</v>
      </c>
      <c r="G1766">
        <v>19</v>
      </c>
      <c r="H1766">
        <v>7</v>
      </c>
      <c r="I1766" t="s">
        <v>79</v>
      </c>
      <c r="J1766" t="s">
        <v>50</v>
      </c>
      <c r="K1766" t="s">
        <v>29</v>
      </c>
      <c r="L1766" t="s">
        <v>31</v>
      </c>
    </row>
    <row r="1767" spans="1:12" x14ac:dyDescent="0.25">
      <c r="A1767" t="s">
        <v>57</v>
      </c>
      <c r="B1767">
        <v>1</v>
      </c>
      <c r="C1767">
        <v>2027</v>
      </c>
      <c r="D1767" t="s">
        <v>18</v>
      </c>
      <c r="E1767">
        <v>23371.535933998599</v>
      </c>
      <c r="F1767">
        <v>11</v>
      </c>
      <c r="G1767">
        <v>26</v>
      </c>
      <c r="H1767">
        <v>11</v>
      </c>
      <c r="I1767" t="s">
        <v>79</v>
      </c>
      <c r="J1767" t="s">
        <v>50</v>
      </c>
      <c r="K1767" t="s">
        <v>29</v>
      </c>
      <c r="L1767" t="s">
        <v>31</v>
      </c>
    </row>
    <row r="1768" spans="1:12" x14ac:dyDescent="0.25">
      <c r="A1768" t="s">
        <v>58</v>
      </c>
      <c r="B1768">
        <v>1</v>
      </c>
      <c r="C1768">
        <v>2027</v>
      </c>
      <c r="D1768" t="s">
        <v>13</v>
      </c>
      <c r="E1768">
        <v>36993.452334967798</v>
      </c>
      <c r="F1768">
        <v>7</v>
      </c>
      <c r="G1768">
        <v>4</v>
      </c>
      <c r="H1768">
        <v>4</v>
      </c>
      <c r="I1768" t="s">
        <v>79</v>
      </c>
      <c r="J1768" t="s">
        <v>59</v>
      </c>
      <c r="K1768" t="s">
        <v>16</v>
      </c>
      <c r="L1768" t="s">
        <v>17</v>
      </c>
    </row>
    <row r="1769" spans="1:12" x14ac:dyDescent="0.25">
      <c r="A1769" t="s">
        <v>58</v>
      </c>
      <c r="B1769">
        <v>1</v>
      </c>
      <c r="C1769">
        <v>2027</v>
      </c>
      <c r="D1769" t="s">
        <v>18</v>
      </c>
      <c r="E1769">
        <v>36993.452334967798</v>
      </c>
      <c r="F1769">
        <v>12</v>
      </c>
      <c r="G1769">
        <v>5</v>
      </c>
      <c r="H1769">
        <v>5</v>
      </c>
      <c r="I1769" t="s">
        <v>79</v>
      </c>
      <c r="J1769" t="s">
        <v>59</v>
      </c>
      <c r="K1769" t="s">
        <v>16</v>
      </c>
      <c r="L1769" t="s">
        <v>17</v>
      </c>
    </row>
    <row r="1770" spans="1:12" x14ac:dyDescent="0.25">
      <c r="A1770" t="s">
        <v>60</v>
      </c>
      <c r="B1770">
        <v>1</v>
      </c>
      <c r="C1770">
        <v>2027</v>
      </c>
      <c r="D1770" t="s">
        <v>13</v>
      </c>
      <c r="E1770">
        <v>36993.47057962</v>
      </c>
      <c r="F1770">
        <v>7</v>
      </c>
      <c r="G1770">
        <v>3</v>
      </c>
      <c r="H1770">
        <v>3</v>
      </c>
      <c r="I1770" t="s">
        <v>79</v>
      </c>
      <c r="J1770" t="s">
        <v>59</v>
      </c>
      <c r="K1770" t="s">
        <v>23</v>
      </c>
      <c r="L1770" t="s">
        <v>24</v>
      </c>
    </row>
    <row r="1771" spans="1:12" x14ac:dyDescent="0.25">
      <c r="A1771" t="s">
        <v>60</v>
      </c>
      <c r="B1771">
        <v>1</v>
      </c>
      <c r="C1771">
        <v>2027</v>
      </c>
      <c r="D1771" t="s">
        <v>18</v>
      </c>
      <c r="E1771">
        <v>36993.47057962</v>
      </c>
      <c r="F1771">
        <v>12</v>
      </c>
      <c r="G1771">
        <v>4</v>
      </c>
      <c r="H1771">
        <v>4</v>
      </c>
      <c r="I1771" t="s">
        <v>79</v>
      </c>
      <c r="J1771" t="s">
        <v>59</v>
      </c>
      <c r="K1771" t="s">
        <v>23</v>
      </c>
      <c r="L1771" t="s">
        <v>24</v>
      </c>
    </row>
    <row r="1772" spans="1:12" x14ac:dyDescent="0.25">
      <c r="A1772" t="s">
        <v>61</v>
      </c>
      <c r="B1772">
        <v>1</v>
      </c>
      <c r="C1772">
        <v>2027</v>
      </c>
      <c r="D1772" t="s">
        <v>13</v>
      </c>
      <c r="E1772">
        <v>36993.5690930407</v>
      </c>
      <c r="F1772">
        <v>7</v>
      </c>
      <c r="G1772">
        <v>4</v>
      </c>
      <c r="H1772">
        <v>4</v>
      </c>
      <c r="I1772" t="s">
        <v>79</v>
      </c>
      <c r="J1772" t="s">
        <v>59</v>
      </c>
      <c r="K1772" t="s">
        <v>23</v>
      </c>
      <c r="L1772" t="s">
        <v>17</v>
      </c>
    </row>
    <row r="1773" spans="1:12" x14ac:dyDescent="0.25">
      <c r="A1773" t="s">
        <v>61</v>
      </c>
      <c r="B1773">
        <v>1</v>
      </c>
      <c r="C1773">
        <v>2027</v>
      </c>
      <c r="D1773" t="s">
        <v>18</v>
      </c>
      <c r="E1773">
        <v>36993.5690930407</v>
      </c>
      <c r="F1773">
        <v>12</v>
      </c>
      <c r="G1773">
        <v>5</v>
      </c>
      <c r="H1773">
        <v>5</v>
      </c>
      <c r="I1773" t="s">
        <v>79</v>
      </c>
      <c r="J1773" t="s">
        <v>59</v>
      </c>
      <c r="K1773" t="s">
        <v>23</v>
      </c>
      <c r="L1773" t="s">
        <v>17</v>
      </c>
    </row>
    <row r="1774" spans="1:12" x14ac:dyDescent="0.25">
      <c r="A1774" t="s">
        <v>62</v>
      </c>
      <c r="B1774">
        <v>1</v>
      </c>
      <c r="C1774">
        <v>2027</v>
      </c>
      <c r="D1774" t="s">
        <v>13</v>
      </c>
      <c r="E1774">
        <v>36993.539431020101</v>
      </c>
      <c r="F1774">
        <v>7</v>
      </c>
      <c r="G1774">
        <v>3</v>
      </c>
      <c r="H1774">
        <v>3</v>
      </c>
      <c r="I1774" t="s">
        <v>79</v>
      </c>
      <c r="J1774" t="s">
        <v>59</v>
      </c>
      <c r="K1774" t="s">
        <v>27</v>
      </c>
      <c r="L1774" t="s">
        <v>24</v>
      </c>
    </row>
    <row r="1775" spans="1:12" x14ac:dyDescent="0.25">
      <c r="A1775" t="s">
        <v>62</v>
      </c>
      <c r="B1775">
        <v>1</v>
      </c>
      <c r="C1775">
        <v>2027</v>
      </c>
      <c r="D1775" t="s">
        <v>18</v>
      </c>
      <c r="E1775">
        <v>36993.539431020101</v>
      </c>
      <c r="F1775">
        <v>12</v>
      </c>
      <c r="G1775">
        <v>4</v>
      </c>
      <c r="H1775">
        <v>4</v>
      </c>
      <c r="I1775" t="s">
        <v>79</v>
      </c>
      <c r="J1775" t="s">
        <v>59</v>
      </c>
      <c r="K1775" t="s">
        <v>27</v>
      </c>
      <c r="L1775" t="s">
        <v>24</v>
      </c>
    </row>
    <row r="1776" spans="1:12" x14ac:dyDescent="0.25">
      <c r="A1776" t="s">
        <v>63</v>
      </c>
      <c r="B1776">
        <v>1</v>
      </c>
      <c r="C1776">
        <v>2027</v>
      </c>
      <c r="D1776" t="s">
        <v>13</v>
      </c>
      <c r="E1776">
        <v>36993.541727408498</v>
      </c>
      <c r="F1776">
        <v>7</v>
      </c>
      <c r="G1776">
        <v>6</v>
      </c>
      <c r="H1776">
        <v>6</v>
      </c>
      <c r="I1776" t="s">
        <v>79</v>
      </c>
      <c r="J1776" t="s">
        <v>59</v>
      </c>
      <c r="K1776" t="s">
        <v>27</v>
      </c>
      <c r="L1776" t="s">
        <v>17</v>
      </c>
    </row>
    <row r="1777" spans="1:12" x14ac:dyDescent="0.25">
      <c r="A1777" t="s">
        <v>63</v>
      </c>
      <c r="B1777">
        <v>1</v>
      </c>
      <c r="C1777">
        <v>2027</v>
      </c>
      <c r="D1777" t="s">
        <v>18</v>
      </c>
      <c r="E1777">
        <v>36993.541727408498</v>
      </c>
      <c r="F1777">
        <v>11</v>
      </c>
      <c r="G1777">
        <v>7</v>
      </c>
      <c r="H1777">
        <v>7</v>
      </c>
      <c r="I1777" t="s">
        <v>79</v>
      </c>
      <c r="J1777" t="s">
        <v>59</v>
      </c>
      <c r="K1777" t="s">
        <v>27</v>
      </c>
      <c r="L1777" t="s">
        <v>17</v>
      </c>
    </row>
    <row r="1778" spans="1:12" x14ac:dyDescent="0.25">
      <c r="A1778" t="s">
        <v>64</v>
      </c>
      <c r="B1778">
        <v>1</v>
      </c>
      <c r="C1778">
        <v>2027</v>
      </c>
      <c r="D1778" t="s">
        <v>13</v>
      </c>
      <c r="E1778">
        <v>36993.459672381701</v>
      </c>
      <c r="F1778">
        <v>7</v>
      </c>
      <c r="G1778">
        <v>3</v>
      </c>
      <c r="H1778">
        <v>3</v>
      </c>
      <c r="I1778" t="s">
        <v>79</v>
      </c>
      <c r="J1778" t="s">
        <v>59</v>
      </c>
      <c r="K1778" t="s">
        <v>29</v>
      </c>
      <c r="L1778" t="s">
        <v>24</v>
      </c>
    </row>
    <row r="1779" spans="1:12" x14ac:dyDescent="0.25">
      <c r="A1779" t="s">
        <v>64</v>
      </c>
      <c r="B1779">
        <v>1</v>
      </c>
      <c r="C1779">
        <v>2027</v>
      </c>
      <c r="D1779" t="s">
        <v>18</v>
      </c>
      <c r="E1779">
        <v>36993.459672381701</v>
      </c>
      <c r="F1779">
        <v>12</v>
      </c>
      <c r="G1779">
        <v>4</v>
      </c>
      <c r="H1779">
        <v>4</v>
      </c>
      <c r="I1779" t="s">
        <v>79</v>
      </c>
      <c r="J1779" t="s">
        <v>59</v>
      </c>
      <c r="K1779" t="s">
        <v>29</v>
      </c>
      <c r="L1779" t="s">
        <v>24</v>
      </c>
    </row>
    <row r="1780" spans="1:12" x14ac:dyDescent="0.25">
      <c r="A1780" t="s">
        <v>65</v>
      </c>
      <c r="B1780">
        <v>1</v>
      </c>
      <c r="C1780">
        <v>2027</v>
      </c>
      <c r="D1780" t="s">
        <v>13</v>
      </c>
      <c r="E1780">
        <v>36993.458063262799</v>
      </c>
      <c r="F1780">
        <v>7</v>
      </c>
      <c r="G1780">
        <v>12</v>
      </c>
      <c r="H1780">
        <v>7</v>
      </c>
      <c r="I1780" t="s">
        <v>79</v>
      </c>
      <c r="J1780" t="s">
        <v>59</v>
      </c>
      <c r="K1780" t="s">
        <v>29</v>
      </c>
      <c r="L1780" t="s">
        <v>17</v>
      </c>
    </row>
    <row r="1781" spans="1:12" x14ac:dyDescent="0.25">
      <c r="A1781" t="s">
        <v>65</v>
      </c>
      <c r="B1781">
        <v>1</v>
      </c>
      <c r="C1781">
        <v>2027</v>
      </c>
      <c r="D1781" t="s">
        <v>18</v>
      </c>
      <c r="E1781">
        <v>36993.458063262799</v>
      </c>
      <c r="F1781">
        <v>11</v>
      </c>
      <c r="G1781">
        <v>16</v>
      </c>
      <c r="H1781">
        <v>11</v>
      </c>
      <c r="I1781" t="s">
        <v>79</v>
      </c>
      <c r="J1781" t="s">
        <v>59</v>
      </c>
      <c r="K1781" t="s">
        <v>29</v>
      </c>
      <c r="L1781" t="s">
        <v>17</v>
      </c>
    </row>
    <row r="1782" spans="1:12" x14ac:dyDescent="0.25">
      <c r="A1782" t="s">
        <v>66</v>
      </c>
      <c r="B1782">
        <v>1</v>
      </c>
      <c r="C1782">
        <v>2027</v>
      </c>
      <c r="D1782" t="s">
        <v>13</v>
      </c>
      <c r="E1782">
        <v>36993.419307649201</v>
      </c>
      <c r="F1782">
        <v>7</v>
      </c>
      <c r="G1782">
        <v>12</v>
      </c>
      <c r="H1782">
        <v>7</v>
      </c>
      <c r="I1782" t="s">
        <v>79</v>
      </c>
      <c r="J1782" t="s">
        <v>59</v>
      </c>
      <c r="K1782" t="s">
        <v>29</v>
      </c>
      <c r="L1782" t="s">
        <v>31</v>
      </c>
    </row>
    <row r="1783" spans="1:12" x14ac:dyDescent="0.25">
      <c r="A1783" t="s">
        <v>66</v>
      </c>
      <c r="B1783">
        <v>1</v>
      </c>
      <c r="C1783">
        <v>2027</v>
      </c>
      <c r="D1783" t="s">
        <v>18</v>
      </c>
      <c r="E1783">
        <v>36993.419307649201</v>
      </c>
      <c r="F1783">
        <v>11</v>
      </c>
      <c r="G1783">
        <v>16</v>
      </c>
      <c r="H1783">
        <v>11</v>
      </c>
      <c r="I1783" t="s">
        <v>79</v>
      </c>
      <c r="J1783" t="s">
        <v>59</v>
      </c>
      <c r="K1783" t="s">
        <v>29</v>
      </c>
      <c r="L1783" t="s">
        <v>31</v>
      </c>
    </row>
    <row r="1784" spans="1:12" x14ac:dyDescent="0.25">
      <c r="A1784" t="s">
        <v>67</v>
      </c>
      <c r="B1784">
        <v>1</v>
      </c>
      <c r="C1784">
        <v>2027</v>
      </c>
      <c r="D1784" t="s">
        <v>13</v>
      </c>
      <c r="E1784">
        <v>6280.5761593780599</v>
      </c>
      <c r="F1784">
        <v>7</v>
      </c>
      <c r="G1784">
        <v>18</v>
      </c>
      <c r="H1784">
        <v>7</v>
      </c>
      <c r="I1784" t="s">
        <v>79</v>
      </c>
      <c r="J1784" t="s">
        <v>68</v>
      </c>
      <c r="K1784" t="s">
        <v>23</v>
      </c>
      <c r="L1784" t="s">
        <v>24</v>
      </c>
    </row>
    <row r="1785" spans="1:12" x14ac:dyDescent="0.25">
      <c r="A1785" t="s">
        <v>67</v>
      </c>
      <c r="B1785">
        <v>1</v>
      </c>
      <c r="C1785">
        <v>2027</v>
      </c>
      <c r="D1785" t="s">
        <v>18</v>
      </c>
      <c r="E1785">
        <v>6280.5761593780599</v>
      </c>
      <c r="F1785">
        <v>12</v>
      </c>
      <c r="G1785">
        <v>25</v>
      </c>
      <c r="H1785">
        <v>12</v>
      </c>
      <c r="I1785" t="s">
        <v>79</v>
      </c>
      <c r="J1785" t="s">
        <v>68</v>
      </c>
      <c r="K1785" t="s">
        <v>23</v>
      </c>
      <c r="L1785" t="s">
        <v>24</v>
      </c>
    </row>
    <row r="1786" spans="1:12" x14ac:dyDescent="0.25">
      <c r="A1786" t="s">
        <v>69</v>
      </c>
      <c r="B1786">
        <v>1</v>
      </c>
      <c r="C1786">
        <v>2027</v>
      </c>
      <c r="D1786" t="s">
        <v>13</v>
      </c>
      <c r="E1786">
        <v>6280.5874781528601</v>
      </c>
      <c r="F1786">
        <v>7</v>
      </c>
      <c r="G1786">
        <v>18</v>
      </c>
      <c r="H1786">
        <v>7</v>
      </c>
      <c r="I1786" t="s">
        <v>79</v>
      </c>
      <c r="J1786" t="s">
        <v>68</v>
      </c>
      <c r="K1786" t="s">
        <v>27</v>
      </c>
      <c r="L1786" t="s">
        <v>24</v>
      </c>
    </row>
    <row r="1787" spans="1:12" x14ac:dyDescent="0.25">
      <c r="A1787" t="s">
        <v>69</v>
      </c>
      <c r="B1787">
        <v>1</v>
      </c>
      <c r="C1787">
        <v>2027</v>
      </c>
      <c r="D1787" t="s">
        <v>18</v>
      </c>
      <c r="E1787">
        <v>6280.5874781528601</v>
      </c>
      <c r="F1787">
        <v>12</v>
      </c>
      <c r="G1787">
        <v>25</v>
      </c>
      <c r="H1787">
        <v>12</v>
      </c>
      <c r="I1787" t="s">
        <v>79</v>
      </c>
      <c r="J1787" t="s">
        <v>68</v>
      </c>
      <c r="K1787" t="s">
        <v>27</v>
      </c>
      <c r="L1787" t="s">
        <v>24</v>
      </c>
    </row>
    <row r="1788" spans="1:12" x14ac:dyDescent="0.25">
      <c r="A1788" t="s">
        <v>70</v>
      </c>
      <c r="B1788">
        <v>1</v>
      </c>
      <c r="C1788">
        <v>2027</v>
      </c>
      <c r="D1788" t="s">
        <v>13</v>
      </c>
      <c r="E1788">
        <v>6280.57176093617</v>
      </c>
      <c r="F1788">
        <v>7</v>
      </c>
      <c r="G1788">
        <v>35</v>
      </c>
      <c r="H1788">
        <v>7</v>
      </c>
      <c r="I1788" t="s">
        <v>79</v>
      </c>
      <c r="J1788" t="s">
        <v>68</v>
      </c>
      <c r="K1788" t="s">
        <v>27</v>
      </c>
      <c r="L1788" t="s">
        <v>17</v>
      </c>
    </row>
    <row r="1789" spans="1:12" x14ac:dyDescent="0.25">
      <c r="A1789" t="s">
        <v>70</v>
      </c>
      <c r="B1789">
        <v>1</v>
      </c>
      <c r="C1789">
        <v>2027</v>
      </c>
      <c r="D1789" t="s">
        <v>18</v>
      </c>
      <c r="E1789">
        <v>6280.57176093617</v>
      </c>
      <c r="F1789">
        <v>11</v>
      </c>
      <c r="G1789">
        <v>43</v>
      </c>
      <c r="H1789">
        <v>11</v>
      </c>
      <c r="I1789" t="s">
        <v>79</v>
      </c>
      <c r="J1789" t="s">
        <v>68</v>
      </c>
      <c r="K1789" t="s">
        <v>27</v>
      </c>
      <c r="L1789" t="s">
        <v>17</v>
      </c>
    </row>
    <row r="1790" spans="1:12" x14ac:dyDescent="0.25">
      <c r="A1790" t="s">
        <v>71</v>
      </c>
      <c r="B1790">
        <v>1</v>
      </c>
      <c r="C1790">
        <v>2027</v>
      </c>
      <c r="D1790" t="s">
        <v>13</v>
      </c>
      <c r="E1790">
        <v>6280.5740149743797</v>
      </c>
      <c r="F1790">
        <v>7</v>
      </c>
      <c r="G1790">
        <v>18</v>
      </c>
      <c r="H1790">
        <v>7</v>
      </c>
      <c r="I1790" t="s">
        <v>79</v>
      </c>
      <c r="J1790" t="s">
        <v>68</v>
      </c>
      <c r="K1790" t="s">
        <v>29</v>
      </c>
      <c r="L1790" t="s">
        <v>24</v>
      </c>
    </row>
    <row r="1791" spans="1:12" x14ac:dyDescent="0.25">
      <c r="A1791" t="s">
        <v>71</v>
      </c>
      <c r="B1791">
        <v>1</v>
      </c>
      <c r="C1791">
        <v>2027</v>
      </c>
      <c r="D1791" t="s">
        <v>18</v>
      </c>
      <c r="E1791">
        <v>6280.5740149743797</v>
      </c>
      <c r="F1791">
        <v>12</v>
      </c>
      <c r="G1791">
        <v>25</v>
      </c>
      <c r="H1791">
        <v>12</v>
      </c>
      <c r="I1791" t="s">
        <v>79</v>
      </c>
      <c r="J1791" t="s">
        <v>68</v>
      </c>
      <c r="K1791" t="s">
        <v>29</v>
      </c>
      <c r="L1791" t="s">
        <v>24</v>
      </c>
    </row>
    <row r="1792" spans="1:12" x14ac:dyDescent="0.25">
      <c r="A1792" t="s">
        <v>72</v>
      </c>
      <c r="B1792">
        <v>1</v>
      </c>
      <c r="C1792">
        <v>2027</v>
      </c>
      <c r="D1792" t="s">
        <v>13</v>
      </c>
      <c r="E1792">
        <v>6280.5890385950697</v>
      </c>
      <c r="F1792">
        <v>7</v>
      </c>
      <c r="G1792">
        <v>72</v>
      </c>
      <c r="H1792">
        <v>7</v>
      </c>
      <c r="I1792" t="s">
        <v>79</v>
      </c>
      <c r="J1792" t="s">
        <v>68</v>
      </c>
      <c r="K1792" t="s">
        <v>29</v>
      </c>
      <c r="L1792" t="s">
        <v>17</v>
      </c>
    </row>
    <row r="1793" spans="1:12" x14ac:dyDescent="0.25">
      <c r="A1793" t="s">
        <v>72</v>
      </c>
      <c r="B1793">
        <v>1</v>
      </c>
      <c r="C1793">
        <v>2027</v>
      </c>
      <c r="D1793" t="s">
        <v>18</v>
      </c>
      <c r="E1793">
        <v>6280.5890385950697</v>
      </c>
      <c r="F1793">
        <v>11</v>
      </c>
      <c r="G1793">
        <v>96</v>
      </c>
      <c r="H1793">
        <v>11</v>
      </c>
      <c r="I1793" t="s">
        <v>79</v>
      </c>
      <c r="J1793" t="s">
        <v>68</v>
      </c>
      <c r="K1793" t="s">
        <v>29</v>
      </c>
      <c r="L1793" t="s">
        <v>17</v>
      </c>
    </row>
    <row r="1794" spans="1:12" x14ac:dyDescent="0.25">
      <c r="A1794" t="s">
        <v>73</v>
      </c>
      <c r="B1794">
        <v>1</v>
      </c>
      <c r="C1794">
        <v>2027</v>
      </c>
      <c r="D1794" t="s">
        <v>13</v>
      </c>
      <c r="E1794">
        <v>74590.223613848604</v>
      </c>
      <c r="F1794">
        <v>7</v>
      </c>
      <c r="G1794">
        <v>3</v>
      </c>
      <c r="H1794">
        <v>3</v>
      </c>
      <c r="I1794" t="s">
        <v>79</v>
      </c>
      <c r="J1794" t="s">
        <v>74</v>
      </c>
      <c r="K1794" t="s">
        <v>27</v>
      </c>
      <c r="L1794" t="s">
        <v>17</v>
      </c>
    </row>
    <row r="1795" spans="1:12" x14ac:dyDescent="0.25">
      <c r="A1795" t="s">
        <v>73</v>
      </c>
      <c r="B1795">
        <v>1</v>
      </c>
      <c r="C1795">
        <v>2027</v>
      </c>
      <c r="D1795" t="s">
        <v>18</v>
      </c>
      <c r="E1795">
        <v>74590.223613848604</v>
      </c>
      <c r="F1795">
        <v>11</v>
      </c>
      <c r="G1795">
        <v>4</v>
      </c>
      <c r="H1795">
        <v>4</v>
      </c>
      <c r="I1795" t="s">
        <v>79</v>
      </c>
      <c r="J1795" t="s">
        <v>74</v>
      </c>
      <c r="K1795" t="s">
        <v>27</v>
      </c>
      <c r="L1795" t="s">
        <v>17</v>
      </c>
    </row>
    <row r="1796" spans="1:12" x14ac:dyDescent="0.25">
      <c r="A1796" t="s">
        <v>75</v>
      </c>
      <c r="B1796">
        <v>1</v>
      </c>
      <c r="C1796">
        <v>2027</v>
      </c>
      <c r="D1796" t="s">
        <v>13</v>
      </c>
      <c r="E1796">
        <v>74590.359052429703</v>
      </c>
      <c r="F1796">
        <v>7</v>
      </c>
      <c r="G1796">
        <v>6</v>
      </c>
      <c r="H1796">
        <v>6</v>
      </c>
      <c r="I1796" t="s">
        <v>79</v>
      </c>
      <c r="J1796" t="s">
        <v>74</v>
      </c>
      <c r="K1796" t="s">
        <v>29</v>
      </c>
      <c r="L1796" t="s">
        <v>17</v>
      </c>
    </row>
    <row r="1797" spans="1:12" x14ac:dyDescent="0.25">
      <c r="A1797" t="s">
        <v>75</v>
      </c>
      <c r="B1797">
        <v>1</v>
      </c>
      <c r="C1797">
        <v>2027</v>
      </c>
      <c r="D1797" t="s">
        <v>18</v>
      </c>
      <c r="E1797">
        <v>74590.359052429703</v>
      </c>
      <c r="F1797">
        <v>11</v>
      </c>
      <c r="G1797">
        <v>8</v>
      </c>
      <c r="H1797">
        <v>8</v>
      </c>
      <c r="I1797" t="s">
        <v>79</v>
      </c>
      <c r="J1797" t="s">
        <v>74</v>
      </c>
      <c r="K1797" t="s">
        <v>29</v>
      </c>
      <c r="L1797" t="s">
        <v>17</v>
      </c>
    </row>
    <row r="1798" spans="1:12" x14ac:dyDescent="0.25">
      <c r="A1798" t="s">
        <v>76</v>
      </c>
      <c r="B1798">
        <v>1</v>
      </c>
      <c r="C1798">
        <v>2027</v>
      </c>
      <c r="D1798" t="s">
        <v>13</v>
      </c>
      <c r="E1798">
        <v>74590.373226108</v>
      </c>
      <c r="F1798">
        <v>7</v>
      </c>
      <c r="G1798">
        <v>6</v>
      </c>
      <c r="H1798">
        <v>6</v>
      </c>
      <c r="I1798" t="s">
        <v>79</v>
      </c>
      <c r="J1798" t="s">
        <v>74</v>
      </c>
      <c r="K1798" t="s">
        <v>29</v>
      </c>
      <c r="L1798" t="s">
        <v>31</v>
      </c>
    </row>
    <row r="1799" spans="1:12" x14ac:dyDescent="0.25">
      <c r="A1799" t="s">
        <v>76</v>
      </c>
      <c r="B1799">
        <v>1</v>
      </c>
      <c r="C1799">
        <v>2027</v>
      </c>
      <c r="D1799" t="s">
        <v>18</v>
      </c>
      <c r="E1799">
        <v>74590.373226108</v>
      </c>
      <c r="F1799">
        <v>11</v>
      </c>
      <c r="G1799">
        <v>8</v>
      </c>
      <c r="H1799">
        <v>8</v>
      </c>
      <c r="I1799" t="s">
        <v>79</v>
      </c>
      <c r="J1799" t="s">
        <v>74</v>
      </c>
      <c r="K1799" t="s">
        <v>29</v>
      </c>
      <c r="L1799" t="s">
        <v>31</v>
      </c>
    </row>
    <row r="1800" spans="1:12" x14ac:dyDescent="0.25">
      <c r="A1800" t="s">
        <v>77</v>
      </c>
      <c r="B1800">
        <v>1</v>
      </c>
      <c r="C1800">
        <v>2027</v>
      </c>
      <c r="D1800" t="s">
        <v>13</v>
      </c>
      <c r="E1800">
        <v>143863.253330229</v>
      </c>
      <c r="F1800">
        <v>7</v>
      </c>
      <c r="G1800">
        <v>3</v>
      </c>
      <c r="H1800">
        <v>3</v>
      </c>
      <c r="I1800" t="s">
        <v>79</v>
      </c>
      <c r="J1800" t="s">
        <v>78</v>
      </c>
      <c r="K1800" t="s">
        <v>29</v>
      </c>
      <c r="L1800" t="s">
        <v>17</v>
      </c>
    </row>
    <row r="1801" spans="1:12" x14ac:dyDescent="0.25">
      <c r="A1801" t="s">
        <v>77</v>
      </c>
      <c r="B1801">
        <v>1</v>
      </c>
      <c r="C1801">
        <v>2027</v>
      </c>
      <c r="D1801" t="s">
        <v>18</v>
      </c>
      <c r="E1801">
        <v>143863.253330229</v>
      </c>
      <c r="F1801">
        <v>11</v>
      </c>
      <c r="G1801">
        <v>4</v>
      </c>
      <c r="H1801">
        <v>4</v>
      </c>
      <c r="I1801" t="s">
        <v>79</v>
      </c>
      <c r="J1801" t="s">
        <v>78</v>
      </c>
      <c r="K1801" t="s">
        <v>29</v>
      </c>
      <c r="L1801" t="s">
        <v>17</v>
      </c>
    </row>
    <row r="1802" spans="1:12" x14ac:dyDescent="0.25">
      <c r="A1802" t="s">
        <v>12</v>
      </c>
      <c r="B1802">
        <v>1</v>
      </c>
      <c r="C1802">
        <v>2028</v>
      </c>
      <c r="D1802" t="s">
        <v>13</v>
      </c>
      <c r="E1802">
        <v>14719.9852357784</v>
      </c>
      <c r="F1802">
        <v>7</v>
      </c>
      <c r="G1802">
        <v>10</v>
      </c>
      <c r="H1802">
        <v>7</v>
      </c>
      <c r="I1802" t="s">
        <v>79</v>
      </c>
      <c r="J1802" t="s">
        <v>15</v>
      </c>
      <c r="K1802" t="s">
        <v>16</v>
      </c>
      <c r="L1802" t="s">
        <v>17</v>
      </c>
    </row>
    <row r="1803" spans="1:12" x14ac:dyDescent="0.25">
      <c r="A1803" t="s">
        <v>12</v>
      </c>
      <c r="B1803">
        <v>1</v>
      </c>
      <c r="C1803">
        <v>2028</v>
      </c>
      <c r="D1803" t="s">
        <v>18</v>
      </c>
      <c r="E1803">
        <v>14719.9852357784</v>
      </c>
      <c r="F1803">
        <v>12</v>
      </c>
      <c r="G1803">
        <v>13</v>
      </c>
      <c r="H1803">
        <v>12</v>
      </c>
      <c r="I1803" t="s">
        <v>79</v>
      </c>
      <c r="J1803" t="s">
        <v>15</v>
      </c>
      <c r="K1803" t="s">
        <v>16</v>
      </c>
      <c r="L1803" t="s">
        <v>17</v>
      </c>
    </row>
    <row r="1804" spans="1:12" x14ac:dyDescent="0.25">
      <c r="A1804" t="s">
        <v>19</v>
      </c>
      <c r="B1804">
        <v>1</v>
      </c>
      <c r="C1804">
        <v>2028</v>
      </c>
      <c r="D1804" t="s">
        <v>13</v>
      </c>
      <c r="E1804">
        <v>14719.997356071701</v>
      </c>
      <c r="F1804">
        <v>7</v>
      </c>
      <c r="G1804">
        <v>10</v>
      </c>
      <c r="H1804">
        <v>7</v>
      </c>
      <c r="I1804" t="s">
        <v>79</v>
      </c>
      <c r="J1804" t="s">
        <v>20</v>
      </c>
      <c r="K1804" t="s">
        <v>16</v>
      </c>
      <c r="L1804" t="s">
        <v>17</v>
      </c>
    </row>
    <row r="1805" spans="1:12" x14ac:dyDescent="0.25">
      <c r="A1805" t="s">
        <v>19</v>
      </c>
      <c r="B1805">
        <v>1</v>
      </c>
      <c r="C1805">
        <v>2028</v>
      </c>
      <c r="D1805" t="s">
        <v>18</v>
      </c>
      <c r="E1805">
        <v>14719.997356071701</v>
      </c>
      <c r="F1805">
        <v>12</v>
      </c>
      <c r="G1805">
        <v>13</v>
      </c>
      <c r="H1805">
        <v>12</v>
      </c>
      <c r="I1805" t="s">
        <v>79</v>
      </c>
      <c r="J1805" t="s">
        <v>20</v>
      </c>
      <c r="K1805" t="s">
        <v>16</v>
      </c>
      <c r="L1805" t="s">
        <v>17</v>
      </c>
    </row>
    <row r="1806" spans="1:12" x14ac:dyDescent="0.25">
      <c r="A1806" t="s">
        <v>21</v>
      </c>
      <c r="B1806">
        <v>1</v>
      </c>
      <c r="C1806">
        <v>2028</v>
      </c>
      <c r="D1806" t="s">
        <v>13</v>
      </c>
      <c r="E1806">
        <v>37787.182845066804</v>
      </c>
      <c r="F1806">
        <v>7</v>
      </c>
      <c r="G1806">
        <v>3</v>
      </c>
      <c r="H1806">
        <v>3</v>
      </c>
      <c r="I1806" t="s">
        <v>79</v>
      </c>
      <c r="J1806" t="s">
        <v>22</v>
      </c>
      <c r="K1806" t="s">
        <v>23</v>
      </c>
      <c r="L1806" t="s">
        <v>24</v>
      </c>
    </row>
    <row r="1807" spans="1:12" x14ac:dyDescent="0.25">
      <c r="A1807" t="s">
        <v>21</v>
      </c>
      <c r="B1807">
        <v>1</v>
      </c>
      <c r="C1807">
        <v>2028</v>
      </c>
      <c r="D1807" t="s">
        <v>18</v>
      </c>
      <c r="E1807">
        <v>37787.182845066804</v>
      </c>
      <c r="F1807">
        <v>12</v>
      </c>
      <c r="G1807">
        <v>4</v>
      </c>
      <c r="H1807">
        <v>4</v>
      </c>
      <c r="I1807" t="s">
        <v>79</v>
      </c>
      <c r="J1807" t="s">
        <v>22</v>
      </c>
      <c r="K1807" t="s">
        <v>23</v>
      </c>
      <c r="L1807" t="s">
        <v>24</v>
      </c>
    </row>
    <row r="1808" spans="1:12" x14ac:dyDescent="0.25">
      <c r="A1808" t="s">
        <v>25</v>
      </c>
      <c r="B1808">
        <v>1</v>
      </c>
      <c r="C1808">
        <v>2028</v>
      </c>
      <c r="D1808" t="s">
        <v>13</v>
      </c>
      <c r="E1808">
        <v>37787.1791044688</v>
      </c>
      <c r="F1808">
        <v>7</v>
      </c>
      <c r="G1808">
        <v>4</v>
      </c>
      <c r="H1808">
        <v>4</v>
      </c>
      <c r="I1808" t="s">
        <v>79</v>
      </c>
      <c r="J1808" t="s">
        <v>22</v>
      </c>
      <c r="K1808" t="s">
        <v>23</v>
      </c>
      <c r="L1808" t="s">
        <v>17</v>
      </c>
    </row>
    <row r="1809" spans="1:12" x14ac:dyDescent="0.25">
      <c r="A1809" t="s">
        <v>25</v>
      </c>
      <c r="B1809">
        <v>1</v>
      </c>
      <c r="C1809">
        <v>2028</v>
      </c>
      <c r="D1809" t="s">
        <v>18</v>
      </c>
      <c r="E1809">
        <v>37787.1791044688</v>
      </c>
      <c r="F1809">
        <v>12</v>
      </c>
      <c r="G1809">
        <v>5</v>
      </c>
      <c r="H1809">
        <v>5</v>
      </c>
      <c r="I1809" t="s">
        <v>79</v>
      </c>
      <c r="J1809" t="s">
        <v>22</v>
      </c>
      <c r="K1809" t="s">
        <v>23</v>
      </c>
      <c r="L1809" t="s">
        <v>17</v>
      </c>
    </row>
    <row r="1810" spans="1:12" x14ac:dyDescent="0.25">
      <c r="A1810" t="s">
        <v>26</v>
      </c>
      <c r="B1810">
        <v>1</v>
      </c>
      <c r="C1810">
        <v>2028</v>
      </c>
      <c r="D1810" t="s">
        <v>13</v>
      </c>
      <c r="E1810">
        <v>37787.254463166697</v>
      </c>
      <c r="F1810">
        <v>7</v>
      </c>
      <c r="G1810">
        <v>6</v>
      </c>
      <c r="H1810">
        <v>6</v>
      </c>
      <c r="I1810" t="s">
        <v>79</v>
      </c>
      <c r="J1810" t="s">
        <v>22</v>
      </c>
      <c r="K1810" t="s">
        <v>27</v>
      </c>
      <c r="L1810" t="s">
        <v>17</v>
      </c>
    </row>
    <row r="1811" spans="1:12" x14ac:dyDescent="0.25">
      <c r="A1811" t="s">
        <v>26</v>
      </c>
      <c r="B1811">
        <v>1</v>
      </c>
      <c r="C1811">
        <v>2028</v>
      </c>
      <c r="D1811" t="s">
        <v>18</v>
      </c>
      <c r="E1811">
        <v>37787.254463166697</v>
      </c>
      <c r="F1811">
        <v>11</v>
      </c>
      <c r="G1811">
        <v>7</v>
      </c>
      <c r="H1811">
        <v>7</v>
      </c>
      <c r="I1811" t="s">
        <v>79</v>
      </c>
      <c r="J1811" t="s">
        <v>22</v>
      </c>
      <c r="K1811" t="s">
        <v>27</v>
      </c>
      <c r="L1811" t="s">
        <v>17</v>
      </c>
    </row>
    <row r="1812" spans="1:12" x14ac:dyDescent="0.25">
      <c r="A1812" t="s">
        <v>28</v>
      </c>
      <c r="B1812">
        <v>1</v>
      </c>
      <c r="C1812">
        <v>2028</v>
      </c>
      <c r="D1812" t="s">
        <v>13</v>
      </c>
      <c r="E1812">
        <v>37787.284814230603</v>
      </c>
      <c r="F1812">
        <v>7</v>
      </c>
      <c r="G1812">
        <v>12</v>
      </c>
      <c r="H1812">
        <v>7</v>
      </c>
      <c r="I1812" t="s">
        <v>79</v>
      </c>
      <c r="J1812" t="s">
        <v>22</v>
      </c>
      <c r="K1812" t="s">
        <v>29</v>
      </c>
      <c r="L1812" t="s">
        <v>17</v>
      </c>
    </row>
    <row r="1813" spans="1:12" x14ac:dyDescent="0.25">
      <c r="A1813" t="s">
        <v>28</v>
      </c>
      <c r="B1813">
        <v>1</v>
      </c>
      <c r="C1813">
        <v>2028</v>
      </c>
      <c r="D1813" t="s">
        <v>18</v>
      </c>
      <c r="E1813">
        <v>37787.284814230603</v>
      </c>
      <c r="F1813">
        <v>11</v>
      </c>
      <c r="G1813">
        <v>16</v>
      </c>
      <c r="H1813">
        <v>11</v>
      </c>
      <c r="I1813" t="s">
        <v>79</v>
      </c>
      <c r="J1813" t="s">
        <v>22</v>
      </c>
      <c r="K1813" t="s">
        <v>29</v>
      </c>
      <c r="L1813" t="s">
        <v>17</v>
      </c>
    </row>
    <row r="1814" spans="1:12" x14ac:dyDescent="0.25">
      <c r="A1814" t="s">
        <v>30</v>
      </c>
      <c r="B1814">
        <v>1</v>
      </c>
      <c r="C1814">
        <v>2028</v>
      </c>
      <c r="D1814" t="s">
        <v>13</v>
      </c>
      <c r="E1814">
        <v>37787.192396880797</v>
      </c>
      <c r="F1814">
        <v>7</v>
      </c>
      <c r="G1814">
        <v>12</v>
      </c>
      <c r="H1814">
        <v>7</v>
      </c>
      <c r="I1814" t="s">
        <v>79</v>
      </c>
      <c r="J1814" t="s">
        <v>22</v>
      </c>
      <c r="K1814" t="s">
        <v>29</v>
      </c>
      <c r="L1814" t="s">
        <v>31</v>
      </c>
    </row>
    <row r="1815" spans="1:12" x14ac:dyDescent="0.25">
      <c r="A1815" t="s">
        <v>30</v>
      </c>
      <c r="B1815">
        <v>1</v>
      </c>
      <c r="C1815">
        <v>2028</v>
      </c>
      <c r="D1815" t="s">
        <v>18</v>
      </c>
      <c r="E1815">
        <v>37787.192396880797</v>
      </c>
      <c r="F1815">
        <v>11</v>
      </c>
      <c r="G1815">
        <v>16</v>
      </c>
      <c r="H1815">
        <v>11</v>
      </c>
      <c r="I1815" t="s">
        <v>79</v>
      </c>
      <c r="J1815" t="s">
        <v>22</v>
      </c>
      <c r="K1815" t="s">
        <v>29</v>
      </c>
      <c r="L1815" t="s">
        <v>31</v>
      </c>
    </row>
    <row r="1816" spans="1:12" x14ac:dyDescent="0.25">
      <c r="A1816" t="s">
        <v>32</v>
      </c>
      <c r="B1816">
        <v>1</v>
      </c>
      <c r="C1816">
        <v>2028</v>
      </c>
      <c r="D1816" t="s">
        <v>13</v>
      </c>
      <c r="E1816">
        <v>37787.176050922702</v>
      </c>
      <c r="F1816">
        <v>7</v>
      </c>
      <c r="G1816">
        <v>3</v>
      </c>
      <c r="H1816">
        <v>3</v>
      </c>
      <c r="I1816" t="s">
        <v>79</v>
      </c>
      <c r="J1816" t="s">
        <v>33</v>
      </c>
      <c r="K1816" t="s">
        <v>23</v>
      </c>
      <c r="L1816" t="s">
        <v>24</v>
      </c>
    </row>
    <row r="1817" spans="1:12" x14ac:dyDescent="0.25">
      <c r="A1817" t="s">
        <v>32</v>
      </c>
      <c r="B1817">
        <v>1</v>
      </c>
      <c r="C1817">
        <v>2028</v>
      </c>
      <c r="D1817" t="s">
        <v>18</v>
      </c>
      <c r="E1817">
        <v>37787.176050922702</v>
      </c>
      <c r="F1817">
        <v>12</v>
      </c>
      <c r="G1817">
        <v>4</v>
      </c>
      <c r="H1817">
        <v>4</v>
      </c>
      <c r="I1817" t="s">
        <v>79</v>
      </c>
      <c r="J1817" t="s">
        <v>33</v>
      </c>
      <c r="K1817" t="s">
        <v>23</v>
      </c>
      <c r="L1817" t="s">
        <v>24</v>
      </c>
    </row>
    <row r="1818" spans="1:12" x14ac:dyDescent="0.25">
      <c r="A1818" t="s">
        <v>34</v>
      </c>
      <c r="B1818">
        <v>1</v>
      </c>
      <c r="C1818">
        <v>2028</v>
      </c>
      <c r="D1818" t="s">
        <v>13</v>
      </c>
      <c r="E1818">
        <v>37787.1123450245</v>
      </c>
      <c r="F1818">
        <v>7</v>
      </c>
      <c r="G1818">
        <v>4</v>
      </c>
      <c r="H1818">
        <v>4</v>
      </c>
      <c r="I1818" t="s">
        <v>79</v>
      </c>
      <c r="J1818" t="s">
        <v>33</v>
      </c>
      <c r="K1818" t="s">
        <v>23</v>
      </c>
      <c r="L1818" t="s">
        <v>17</v>
      </c>
    </row>
    <row r="1819" spans="1:12" x14ac:dyDescent="0.25">
      <c r="A1819" t="s">
        <v>34</v>
      </c>
      <c r="B1819">
        <v>1</v>
      </c>
      <c r="C1819">
        <v>2028</v>
      </c>
      <c r="D1819" t="s">
        <v>18</v>
      </c>
      <c r="E1819">
        <v>37787.1123450245</v>
      </c>
      <c r="F1819">
        <v>12</v>
      </c>
      <c r="G1819">
        <v>5</v>
      </c>
      <c r="H1819">
        <v>5</v>
      </c>
      <c r="I1819" t="s">
        <v>79</v>
      </c>
      <c r="J1819" t="s">
        <v>33</v>
      </c>
      <c r="K1819" t="s">
        <v>23</v>
      </c>
      <c r="L1819" t="s">
        <v>17</v>
      </c>
    </row>
    <row r="1820" spans="1:12" x14ac:dyDescent="0.25">
      <c r="A1820" t="s">
        <v>35</v>
      </c>
      <c r="B1820">
        <v>1</v>
      </c>
      <c r="C1820">
        <v>2028</v>
      </c>
      <c r="D1820" t="s">
        <v>13</v>
      </c>
      <c r="E1820">
        <v>37787.237633301098</v>
      </c>
      <c r="F1820">
        <v>7</v>
      </c>
      <c r="G1820">
        <v>6</v>
      </c>
      <c r="H1820">
        <v>6</v>
      </c>
      <c r="I1820" t="s">
        <v>79</v>
      </c>
      <c r="J1820" t="s">
        <v>33</v>
      </c>
      <c r="K1820" t="s">
        <v>27</v>
      </c>
      <c r="L1820" t="s">
        <v>17</v>
      </c>
    </row>
    <row r="1821" spans="1:12" x14ac:dyDescent="0.25">
      <c r="A1821" t="s">
        <v>35</v>
      </c>
      <c r="B1821">
        <v>1</v>
      </c>
      <c r="C1821">
        <v>2028</v>
      </c>
      <c r="D1821" t="s">
        <v>18</v>
      </c>
      <c r="E1821">
        <v>37787.237633301098</v>
      </c>
      <c r="F1821">
        <v>11</v>
      </c>
      <c r="G1821">
        <v>7</v>
      </c>
      <c r="H1821">
        <v>7</v>
      </c>
      <c r="I1821" t="s">
        <v>79</v>
      </c>
      <c r="J1821" t="s">
        <v>33</v>
      </c>
      <c r="K1821" t="s">
        <v>27</v>
      </c>
      <c r="L1821" t="s">
        <v>17</v>
      </c>
    </row>
    <row r="1822" spans="1:12" x14ac:dyDescent="0.25">
      <c r="A1822" t="s">
        <v>36</v>
      </c>
      <c r="B1822">
        <v>1</v>
      </c>
      <c r="C1822">
        <v>2028</v>
      </c>
      <c r="D1822" t="s">
        <v>13</v>
      </c>
      <c r="E1822">
        <v>37787.258756666597</v>
      </c>
      <c r="F1822">
        <v>7</v>
      </c>
      <c r="G1822">
        <v>12</v>
      </c>
      <c r="H1822">
        <v>7</v>
      </c>
      <c r="I1822" t="s">
        <v>79</v>
      </c>
      <c r="J1822" t="s">
        <v>33</v>
      </c>
      <c r="K1822" t="s">
        <v>37</v>
      </c>
      <c r="L1822" t="s">
        <v>17</v>
      </c>
    </row>
    <row r="1823" spans="1:12" x14ac:dyDescent="0.25">
      <c r="A1823" t="s">
        <v>36</v>
      </c>
      <c r="B1823">
        <v>1</v>
      </c>
      <c r="C1823">
        <v>2028</v>
      </c>
      <c r="D1823" t="s">
        <v>18</v>
      </c>
      <c r="E1823">
        <v>37787.258756666597</v>
      </c>
      <c r="F1823">
        <v>11</v>
      </c>
      <c r="G1823">
        <v>16</v>
      </c>
      <c r="H1823">
        <v>11</v>
      </c>
      <c r="I1823" t="s">
        <v>79</v>
      </c>
      <c r="J1823" t="s">
        <v>33</v>
      </c>
      <c r="K1823" t="s">
        <v>37</v>
      </c>
      <c r="L1823" t="s">
        <v>17</v>
      </c>
    </row>
    <row r="1824" spans="1:12" x14ac:dyDescent="0.25">
      <c r="A1824" t="s">
        <v>38</v>
      </c>
      <c r="B1824">
        <v>1</v>
      </c>
      <c r="C1824">
        <v>2028</v>
      </c>
      <c r="D1824" t="s">
        <v>13</v>
      </c>
      <c r="E1824">
        <v>37787.193703880999</v>
      </c>
      <c r="F1824">
        <v>7</v>
      </c>
      <c r="G1824">
        <v>12</v>
      </c>
      <c r="H1824">
        <v>7</v>
      </c>
      <c r="I1824" t="s">
        <v>79</v>
      </c>
      <c r="J1824" t="s">
        <v>33</v>
      </c>
      <c r="K1824" t="s">
        <v>37</v>
      </c>
      <c r="L1824" t="s">
        <v>31</v>
      </c>
    </row>
    <row r="1825" spans="1:12" x14ac:dyDescent="0.25">
      <c r="A1825" t="s">
        <v>38</v>
      </c>
      <c r="B1825">
        <v>1</v>
      </c>
      <c r="C1825">
        <v>2028</v>
      </c>
      <c r="D1825" t="s">
        <v>18</v>
      </c>
      <c r="E1825">
        <v>37787.193703880999</v>
      </c>
      <c r="F1825">
        <v>11</v>
      </c>
      <c r="G1825">
        <v>16</v>
      </c>
      <c r="H1825">
        <v>11</v>
      </c>
      <c r="I1825" t="s">
        <v>79</v>
      </c>
      <c r="J1825" t="s">
        <v>33</v>
      </c>
      <c r="K1825" t="s">
        <v>37</v>
      </c>
      <c r="L1825" t="s">
        <v>31</v>
      </c>
    </row>
    <row r="1826" spans="1:12" x14ac:dyDescent="0.25">
      <c r="A1826" t="s">
        <v>39</v>
      </c>
      <c r="B1826">
        <v>1</v>
      </c>
      <c r="C1826">
        <v>2028</v>
      </c>
      <c r="D1826" t="s">
        <v>13</v>
      </c>
      <c r="E1826">
        <v>9163.5813190551999</v>
      </c>
      <c r="F1826">
        <v>7</v>
      </c>
      <c r="G1826">
        <v>12</v>
      </c>
      <c r="H1826">
        <v>7</v>
      </c>
      <c r="I1826" t="s">
        <v>79</v>
      </c>
      <c r="J1826" t="s">
        <v>40</v>
      </c>
      <c r="K1826" t="s">
        <v>23</v>
      </c>
      <c r="L1826" t="s">
        <v>24</v>
      </c>
    </row>
    <row r="1827" spans="1:12" x14ac:dyDescent="0.25">
      <c r="A1827" t="s">
        <v>39</v>
      </c>
      <c r="B1827">
        <v>1</v>
      </c>
      <c r="C1827">
        <v>2028</v>
      </c>
      <c r="D1827" t="s">
        <v>18</v>
      </c>
      <c r="E1827">
        <v>9163.5813190551999</v>
      </c>
      <c r="F1827">
        <v>12</v>
      </c>
      <c r="G1827">
        <v>17</v>
      </c>
      <c r="H1827">
        <v>12</v>
      </c>
      <c r="I1827" t="s">
        <v>79</v>
      </c>
      <c r="J1827" t="s">
        <v>40</v>
      </c>
      <c r="K1827" t="s">
        <v>23</v>
      </c>
      <c r="L1827" t="s">
        <v>24</v>
      </c>
    </row>
    <row r="1828" spans="1:12" x14ac:dyDescent="0.25">
      <c r="A1828" t="s">
        <v>41</v>
      </c>
      <c r="B1828">
        <v>1</v>
      </c>
      <c r="C1828">
        <v>2028</v>
      </c>
      <c r="D1828" t="s">
        <v>13</v>
      </c>
      <c r="E1828">
        <v>9163.6077434472809</v>
      </c>
      <c r="F1828">
        <v>7</v>
      </c>
      <c r="G1828">
        <v>16</v>
      </c>
      <c r="H1828">
        <v>7</v>
      </c>
      <c r="I1828" t="s">
        <v>79</v>
      </c>
      <c r="J1828" t="s">
        <v>40</v>
      </c>
      <c r="K1828" t="s">
        <v>23</v>
      </c>
      <c r="L1828" t="s">
        <v>17</v>
      </c>
    </row>
    <row r="1829" spans="1:12" x14ac:dyDescent="0.25">
      <c r="A1829" t="s">
        <v>41</v>
      </c>
      <c r="B1829">
        <v>1</v>
      </c>
      <c r="C1829">
        <v>2028</v>
      </c>
      <c r="D1829" t="s">
        <v>18</v>
      </c>
      <c r="E1829">
        <v>9163.6077434472809</v>
      </c>
      <c r="F1829">
        <v>12</v>
      </c>
      <c r="G1829">
        <v>21</v>
      </c>
      <c r="H1829">
        <v>12</v>
      </c>
      <c r="I1829" t="s">
        <v>79</v>
      </c>
      <c r="J1829" t="s">
        <v>40</v>
      </c>
      <c r="K1829" t="s">
        <v>23</v>
      </c>
      <c r="L1829" t="s">
        <v>17</v>
      </c>
    </row>
    <row r="1830" spans="1:12" x14ac:dyDescent="0.25">
      <c r="A1830" t="s">
        <v>42</v>
      </c>
      <c r="B1830">
        <v>1</v>
      </c>
      <c r="C1830">
        <v>2028</v>
      </c>
      <c r="D1830" t="s">
        <v>13</v>
      </c>
      <c r="E1830">
        <v>9163.5735717776006</v>
      </c>
      <c r="F1830">
        <v>7</v>
      </c>
      <c r="G1830">
        <v>24</v>
      </c>
      <c r="H1830">
        <v>7</v>
      </c>
      <c r="I1830" t="s">
        <v>79</v>
      </c>
      <c r="J1830" t="s">
        <v>40</v>
      </c>
      <c r="K1830" t="s">
        <v>27</v>
      </c>
      <c r="L1830" t="s">
        <v>17</v>
      </c>
    </row>
    <row r="1831" spans="1:12" x14ac:dyDescent="0.25">
      <c r="A1831" t="s">
        <v>42</v>
      </c>
      <c r="B1831">
        <v>1</v>
      </c>
      <c r="C1831">
        <v>2028</v>
      </c>
      <c r="D1831" t="s">
        <v>18</v>
      </c>
      <c r="E1831">
        <v>9163.5735717776006</v>
      </c>
      <c r="F1831">
        <v>11</v>
      </c>
      <c r="G1831">
        <v>29</v>
      </c>
      <c r="H1831">
        <v>11</v>
      </c>
      <c r="I1831" t="s">
        <v>79</v>
      </c>
      <c r="J1831" t="s">
        <v>40</v>
      </c>
      <c r="K1831" t="s">
        <v>27</v>
      </c>
      <c r="L1831" t="s">
        <v>17</v>
      </c>
    </row>
    <row r="1832" spans="1:12" x14ac:dyDescent="0.25">
      <c r="A1832" t="s">
        <v>43</v>
      </c>
      <c r="B1832">
        <v>1</v>
      </c>
      <c r="C1832">
        <v>2028</v>
      </c>
      <c r="D1832" t="s">
        <v>13</v>
      </c>
      <c r="E1832">
        <v>9163.5708194415092</v>
      </c>
      <c r="F1832">
        <v>7</v>
      </c>
      <c r="G1832">
        <v>49</v>
      </c>
      <c r="H1832">
        <v>7</v>
      </c>
      <c r="I1832" t="s">
        <v>79</v>
      </c>
      <c r="J1832" t="s">
        <v>40</v>
      </c>
      <c r="K1832" t="s">
        <v>29</v>
      </c>
      <c r="L1832" t="s">
        <v>17</v>
      </c>
    </row>
    <row r="1833" spans="1:12" x14ac:dyDescent="0.25">
      <c r="A1833" t="s">
        <v>43</v>
      </c>
      <c r="B1833">
        <v>1</v>
      </c>
      <c r="C1833">
        <v>2028</v>
      </c>
      <c r="D1833" t="s">
        <v>18</v>
      </c>
      <c r="E1833">
        <v>9163.5708194415092</v>
      </c>
      <c r="F1833">
        <v>11</v>
      </c>
      <c r="G1833">
        <v>65</v>
      </c>
      <c r="H1833">
        <v>11</v>
      </c>
      <c r="I1833" t="s">
        <v>79</v>
      </c>
      <c r="J1833" t="s">
        <v>40</v>
      </c>
      <c r="K1833" t="s">
        <v>29</v>
      </c>
      <c r="L1833" t="s">
        <v>17</v>
      </c>
    </row>
    <row r="1834" spans="1:12" x14ac:dyDescent="0.25">
      <c r="A1834" t="s">
        <v>44</v>
      </c>
      <c r="B1834">
        <v>1</v>
      </c>
      <c r="C1834">
        <v>2028</v>
      </c>
      <c r="D1834" t="s">
        <v>13</v>
      </c>
      <c r="E1834">
        <v>9163.5864747336309</v>
      </c>
      <c r="F1834">
        <v>7</v>
      </c>
      <c r="G1834">
        <v>49</v>
      </c>
      <c r="H1834">
        <v>7</v>
      </c>
      <c r="I1834" t="s">
        <v>79</v>
      </c>
      <c r="J1834" t="s">
        <v>40</v>
      </c>
      <c r="K1834" t="s">
        <v>29</v>
      </c>
      <c r="L1834" t="s">
        <v>31</v>
      </c>
    </row>
    <row r="1835" spans="1:12" x14ac:dyDescent="0.25">
      <c r="A1835" t="s">
        <v>44</v>
      </c>
      <c r="B1835">
        <v>1</v>
      </c>
      <c r="C1835">
        <v>2028</v>
      </c>
      <c r="D1835" t="s">
        <v>18</v>
      </c>
      <c r="E1835">
        <v>9163.5864747336309</v>
      </c>
      <c r="F1835">
        <v>11</v>
      </c>
      <c r="G1835">
        <v>65</v>
      </c>
      <c r="H1835">
        <v>11</v>
      </c>
      <c r="I1835" t="s">
        <v>79</v>
      </c>
      <c r="J1835" t="s">
        <v>40</v>
      </c>
      <c r="K1835" t="s">
        <v>29</v>
      </c>
      <c r="L1835" t="s">
        <v>31</v>
      </c>
    </row>
    <row r="1836" spans="1:12" x14ac:dyDescent="0.25">
      <c r="A1836" t="s">
        <v>45</v>
      </c>
      <c r="B1836">
        <v>1</v>
      </c>
      <c r="C1836">
        <v>2028</v>
      </c>
      <c r="D1836" t="s">
        <v>13</v>
      </c>
      <c r="E1836">
        <v>31055.542849284699</v>
      </c>
      <c r="F1836">
        <v>7</v>
      </c>
      <c r="G1836">
        <v>7</v>
      </c>
      <c r="H1836">
        <v>7</v>
      </c>
      <c r="I1836" t="s">
        <v>79</v>
      </c>
      <c r="J1836" t="s">
        <v>46</v>
      </c>
      <c r="K1836" t="s">
        <v>27</v>
      </c>
      <c r="L1836" t="s">
        <v>17</v>
      </c>
    </row>
    <row r="1837" spans="1:12" x14ac:dyDescent="0.25">
      <c r="A1837" t="s">
        <v>45</v>
      </c>
      <c r="B1837">
        <v>1</v>
      </c>
      <c r="C1837">
        <v>2028</v>
      </c>
      <c r="D1837" t="s">
        <v>18</v>
      </c>
      <c r="E1837">
        <v>31055.542849284699</v>
      </c>
      <c r="F1837">
        <v>11</v>
      </c>
      <c r="G1837">
        <v>9</v>
      </c>
      <c r="H1837">
        <v>9</v>
      </c>
      <c r="I1837" t="s">
        <v>79</v>
      </c>
      <c r="J1837" t="s">
        <v>46</v>
      </c>
      <c r="K1837" t="s">
        <v>27</v>
      </c>
      <c r="L1837" t="s">
        <v>17</v>
      </c>
    </row>
    <row r="1838" spans="1:12" x14ac:dyDescent="0.25">
      <c r="A1838" t="s">
        <v>47</v>
      </c>
      <c r="B1838">
        <v>1</v>
      </c>
      <c r="C1838">
        <v>2028</v>
      </c>
      <c r="D1838" t="s">
        <v>13</v>
      </c>
      <c r="E1838">
        <v>31055.5667191311</v>
      </c>
      <c r="F1838">
        <v>7</v>
      </c>
      <c r="G1838">
        <v>14</v>
      </c>
      <c r="H1838">
        <v>7</v>
      </c>
      <c r="I1838" t="s">
        <v>79</v>
      </c>
      <c r="J1838" t="s">
        <v>46</v>
      </c>
      <c r="K1838" t="s">
        <v>29</v>
      </c>
      <c r="L1838" t="s">
        <v>17</v>
      </c>
    </row>
    <row r="1839" spans="1:12" x14ac:dyDescent="0.25">
      <c r="A1839" t="s">
        <v>47</v>
      </c>
      <c r="B1839">
        <v>1</v>
      </c>
      <c r="C1839">
        <v>2028</v>
      </c>
      <c r="D1839" t="s">
        <v>18</v>
      </c>
      <c r="E1839">
        <v>31055.5667191311</v>
      </c>
      <c r="F1839">
        <v>11</v>
      </c>
      <c r="G1839">
        <v>19</v>
      </c>
      <c r="H1839">
        <v>11</v>
      </c>
      <c r="I1839" t="s">
        <v>79</v>
      </c>
      <c r="J1839" t="s">
        <v>46</v>
      </c>
      <c r="K1839" t="s">
        <v>29</v>
      </c>
      <c r="L1839" t="s">
        <v>17</v>
      </c>
    </row>
    <row r="1840" spans="1:12" x14ac:dyDescent="0.25">
      <c r="A1840" t="s">
        <v>48</v>
      </c>
      <c r="B1840">
        <v>1</v>
      </c>
      <c r="C1840">
        <v>2028</v>
      </c>
      <c r="D1840" t="s">
        <v>13</v>
      </c>
      <c r="E1840">
        <v>31055.5388373483</v>
      </c>
      <c r="F1840">
        <v>7</v>
      </c>
      <c r="G1840">
        <v>14</v>
      </c>
      <c r="H1840">
        <v>7</v>
      </c>
      <c r="I1840" t="s">
        <v>79</v>
      </c>
      <c r="J1840" t="s">
        <v>46</v>
      </c>
      <c r="K1840" t="s">
        <v>29</v>
      </c>
      <c r="L1840" t="s">
        <v>31</v>
      </c>
    </row>
    <row r="1841" spans="1:12" x14ac:dyDescent="0.25">
      <c r="A1841" t="s">
        <v>48</v>
      </c>
      <c r="B1841">
        <v>1</v>
      </c>
      <c r="C1841">
        <v>2028</v>
      </c>
      <c r="D1841" t="s">
        <v>18</v>
      </c>
      <c r="E1841">
        <v>31055.5388373483</v>
      </c>
      <c r="F1841">
        <v>11</v>
      </c>
      <c r="G1841">
        <v>19</v>
      </c>
      <c r="H1841">
        <v>11</v>
      </c>
      <c r="I1841" t="s">
        <v>79</v>
      </c>
      <c r="J1841" t="s">
        <v>46</v>
      </c>
      <c r="K1841" t="s">
        <v>29</v>
      </c>
      <c r="L1841" t="s">
        <v>31</v>
      </c>
    </row>
    <row r="1842" spans="1:12" x14ac:dyDescent="0.25">
      <c r="A1842" t="s">
        <v>49</v>
      </c>
      <c r="B1842">
        <v>1</v>
      </c>
      <c r="C1842">
        <v>2028</v>
      </c>
      <c r="D1842" t="s">
        <v>13</v>
      </c>
      <c r="E1842">
        <v>23422.047122907799</v>
      </c>
      <c r="F1842">
        <v>7</v>
      </c>
      <c r="G1842">
        <v>6</v>
      </c>
      <c r="H1842">
        <v>6</v>
      </c>
      <c r="I1842" t="s">
        <v>79</v>
      </c>
      <c r="J1842" t="s">
        <v>50</v>
      </c>
      <c r="K1842" t="s">
        <v>16</v>
      </c>
      <c r="L1842" t="s">
        <v>17</v>
      </c>
    </row>
    <row r="1843" spans="1:12" x14ac:dyDescent="0.25">
      <c r="A1843" t="s">
        <v>49</v>
      </c>
      <c r="B1843">
        <v>1</v>
      </c>
      <c r="C1843">
        <v>2028</v>
      </c>
      <c r="D1843" t="s">
        <v>18</v>
      </c>
      <c r="E1843">
        <v>23422.047122907799</v>
      </c>
      <c r="F1843">
        <v>12</v>
      </c>
      <c r="G1843">
        <v>8</v>
      </c>
      <c r="H1843">
        <v>8</v>
      </c>
      <c r="I1843" t="s">
        <v>79</v>
      </c>
      <c r="J1843" t="s">
        <v>50</v>
      </c>
      <c r="K1843" t="s">
        <v>16</v>
      </c>
      <c r="L1843" t="s">
        <v>17</v>
      </c>
    </row>
    <row r="1844" spans="1:12" x14ac:dyDescent="0.25">
      <c r="A1844" t="s">
        <v>51</v>
      </c>
      <c r="B1844">
        <v>1</v>
      </c>
      <c r="C1844">
        <v>2028</v>
      </c>
      <c r="D1844" t="s">
        <v>13</v>
      </c>
      <c r="E1844">
        <v>23422.062151183702</v>
      </c>
      <c r="F1844">
        <v>7</v>
      </c>
      <c r="G1844">
        <v>5</v>
      </c>
      <c r="H1844">
        <v>5</v>
      </c>
      <c r="I1844" t="s">
        <v>79</v>
      </c>
      <c r="J1844" t="s">
        <v>50</v>
      </c>
      <c r="K1844" t="s">
        <v>23</v>
      </c>
      <c r="L1844" t="s">
        <v>24</v>
      </c>
    </row>
    <row r="1845" spans="1:12" x14ac:dyDescent="0.25">
      <c r="A1845" t="s">
        <v>51</v>
      </c>
      <c r="B1845">
        <v>1</v>
      </c>
      <c r="C1845">
        <v>2028</v>
      </c>
      <c r="D1845" t="s">
        <v>18</v>
      </c>
      <c r="E1845">
        <v>23422.062151183702</v>
      </c>
      <c r="F1845">
        <v>12</v>
      </c>
      <c r="G1845">
        <v>7</v>
      </c>
      <c r="H1845">
        <v>7</v>
      </c>
      <c r="I1845" t="s">
        <v>79</v>
      </c>
      <c r="J1845" t="s">
        <v>50</v>
      </c>
      <c r="K1845" t="s">
        <v>23</v>
      </c>
      <c r="L1845" t="s">
        <v>24</v>
      </c>
    </row>
    <row r="1846" spans="1:12" x14ac:dyDescent="0.25">
      <c r="A1846" t="s">
        <v>52</v>
      </c>
      <c r="B1846">
        <v>1</v>
      </c>
      <c r="C1846">
        <v>2028</v>
      </c>
      <c r="D1846" t="s">
        <v>13</v>
      </c>
      <c r="E1846">
        <v>23422.130023059701</v>
      </c>
      <c r="F1846">
        <v>7</v>
      </c>
      <c r="G1846">
        <v>6</v>
      </c>
      <c r="H1846">
        <v>6</v>
      </c>
      <c r="I1846" t="s">
        <v>79</v>
      </c>
      <c r="J1846" t="s">
        <v>50</v>
      </c>
      <c r="K1846" t="s">
        <v>23</v>
      </c>
      <c r="L1846" t="s">
        <v>17</v>
      </c>
    </row>
    <row r="1847" spans="1:12" x14ac:dyDescent="0.25">
      <c r="A1847" t="s">
        <v>52</v>
      </c>
      <c r="B1847">
        <v>1</v>
      </c>
      <c r="C1847">
        <v>2028</v>
      </c>
      <c r="D1847" t="s">
        <v>18</v>
      </c>
      <c r="E1847">
        <v>23422.130023059701</v>
      </c>
      <c r="F1847">
        <v>12</v>
      </c>
      <c r="G1847">
        <v>8</v>
      </c>
      <c r="H1847">
        <v>8</v>
      </c>
      <c r="I1847" t="s">
        <v>79</v>
      </c>
      <c r="J1847" t="s">
        <v>50</v>
      </c>
      <c r="K1847" t="s">
        <v>23</v>
      </c>
      <c r="L1847" t="s">
        <v>17</v>
      </c>
    </row>
    <row r="1848" spans="1:12" x14ac:dyDescent="0.25">
      <c r="A1848" t="s">
        <v>53</v>
      </c>
      <c r="B1848">
        <v>1</v>
      </c>
      <c r="C1848">
        <v>2028</v>
      </c>
      <c r="D1848" t="s">
        <v>13</v>
      </c>
      <c r="E1848">
        <v>23422.078419849298</v>
      </c>
      <c r="F1848">
        <v>7</v>
      </c>
      <c r="G1848">
        <v>5</v>
      </c>
      <c r="H1848">
        <v>5</v>
      </c>
      <c r="I1848" t="s">
        <v>79</v>
      </c>
      <c r="J1848" t="s">
        <v>50</v>
      </c>
      <c r="K1848" t="s">
        <v>27</v>
      </c>
      <c r="L1848" t="s">
        <v>24</v>
      </c>
    </row>
    <row r="1849" spans="1:12" x14ac:dyDescent="0.25">
      <c r="A1849" t="s">
        <v>53</v>
      </c>
      <c r="B1849">
        <v>1</v>
      </c>
      <c r="C1849">
        <v>2028</v>
      </c>
      <c r="D1849" t="s">
        <v>18</v>
      </c>
      <c r="E1849">
        <v>23422.078419849298</v>
      </c>
      <c r="F1849">
        <v>12</v>
      </c>
      <c r="G1849">
        <v>7</v>
      </c>
      <c r="H1849">
        <v>7</v>
      </c>
      <c r="I1849" t="s">
        <v>79</v>
      </c>
      <c r="J1849" t="s">
        <v>50</v>
      </c>
      <c r="K1849" t="s">
        <v>27</v>
      </c>
      <c r="L1849" t="s">
        <v>24</v>
      </c>
    </row>
    <row r="1850" spans="1:12" x14ac:dyDescent="0.25">
      <c r="A1850" t="s">
        <v>54</v>
      </c>
      <c r="B1850">
        <v>1</v>
      </c>
      <c r="C1850">
        <v>2028</v>
      </c>
      <c r="D1850" t="s">
        <v>13</v>
      </c>
      <c r="E1850">
        <v>23422.1432675295</v>
      </c>
      <c r="F1850">
        <v>7</v>
      </c>
      <c r="G1850">
        <v>9</v>
      </c>
      <c r="H1850">
        <v>7</v>
      </c>
      <c r="I1850" t="s">
        <v>79</v>
      </c>
      <c r="J1850" t="s">
        <v>50</v>
      </c>
      <c r="K1850" t="s">
        <v>27</v>
      </c>
      <c r="L1850" t="s">
        <v>17</v>
      </c>
    </row>
    <row r="1851" spans="1:12" x14ac:dyDescent="0.25">
      <c r="A1851" t="s">
        <v>54</v>
      </c>
      <c r="B1851">
        <v>1</v>
      </c>
      <c r="C1851">
        <v>2028</v>
      </c>
      <c r="D1851" t="s">
        <v>18</v>
      </c>
      <c r="E1851">
        <v>23422.1432675295</v>
      </c>
      <c r="F1851">
        <v>11</v>
      </c>
      <c r="G1851">
        <v>12</v>
      </c>
      <c r="H1851">
        <v>11</v>
      </c>
      <c r="I1851" t="s">
        <v>79</v>
      </c>
      <c r="J1851" t="s">
        <v>50</v>
      </c>
      <c r="K1851" t="s">
        <v>27</v>
      </c>
      <c r="L1851" t="s">
        <v>17</v>
      </c>
    </row>
    <row r="1852" spans="1:12" x14ac:dyDescent="0.25">
      <c r="A1852" t="s">
        <v>55</v>
      </c>
      <c r="B1852">
        <v>1</v>
      </c>
      <c r="C1852">
        <v>2028</v>
      </c>
      <c r="D1852" t="s">
        <v>13</v>
      </c>
      <c r="E1852">
        <v>23422.064504386399</v>
      </c>
      <c r="F1852">
        <v>7</v>
      </c>
      <c r="G1852">
        <v>5</v>
      </c>
      <c r="H1852">
        <v>5</v>
      </c>
      <c r="I1852" t="s">
        <v>79</v>
      </c>
      <c r="J1852" t="s">
        <v>50</v>
      </c>
      <c r="K1852" t="s">
        <v>29</v>
      </c>
      <c r="L1852" t="s">
        <v>24</v>
      </c>
    </row>
    <row r="1853" spans="1:12" x14ac:dyDescent="0.25">
      <c r="A1853" t="s">
        <v>55</v>
      </c>
      <c r="B1853">
        <v>1</v>
      </c>
      <c r="C1853">
        <v>2028</v>
      </c>
      <c r="D1853" t="s">
        <v>18</v>
      </c>
      <c r="E1853">
        <v>23422.064504386399</v>
      </c>
      <c r="F1853">
        <v>12</v>
      </c>
      <c r="G1853">
        <v>7</v>
      </c>
      <c r="H1853">
        <v>7</v>
      </c>
      <c r="I1853" t="s">
        <v>79</v>
      </c>
      <c r="J1853" t="s">
        <v>50</v>
      </c>
      <c r="K1853" t="s">
        <v>29</v>
      </c>
      <c r="L1853" t="s">
        <v>24</v>
      </c>
    </row>
    <row r="1854" spans="1:12" x14ac:dyDescent="0.25">
      <c r="A1854" t="s">
        <v>56</v>
      </c>
      <c r="B1854">
        <v>1</v>
      </c>
      <c r="C1854">
        <v>2028</v>
      </c>
      <c r="D1854" t="s">
        <v>13</v>
      </c>
      <c r="E1854">
        <v>23422.070033304899</v>
      </c>
      <c r="F1854">
        <v>7</v>
      </c>
      <c r="G1854">
        <v>19</v>
      </c>
      <c r="H1854">
        <v>7</v>
      </c>
      <c r="I1854" t="s">
        <v>79</v>
      </c>
      <c r="J1854" t="s">
        <v>50</v>
      </c>
      <c r="K1854" t="s">
        <v>29</v>
      </c>
      <c r="L1854" t="s">
        <v>17</v>
      </c>
    </row>
    <row r="1855" spans="1:12" x14ac:dyDescent="0.25">
      <c r="A1855" t="s">
        <v>56</v>
      </c>
      <c r="B1855">
        <v>1</v>
      </c>
      <c r="C1855">
        <v>2028</v>
      </c>
      <c r="D1855" t="s">
        <v>18</v>
      </c>
      <c r="E1855">
        <v>23422.070033304899</v>
      </c>
      <c r="F1855">
        <v>11</v>
      </c>
      <c r="G1855">
        <v>26</v>
      </c>
      <c r="H1855">
        <v>11</v>
      </c>
      <c r="I1855" t="s">
        <v>79</v>
      </c>
      <c r="J1855" t="s">
        <v>50</v>
      </c>
      <c r="K1855" t="s">
        <v>29</v>
      </c>
      <c r="L1855" t="s">
        <v>17</v>
      </c>
    </row>
    <row r="1856" spans="1:12" x14ac:dyDescent="0.25">
      <c r="A1856" t="s">
        <v>57</v>
      </c>
      <c r="B1856">
        <v>1</v>
      </c>
      <c r="C1856">
        <v>2028</v>
      </c>
      <c r="D1856" t="s">
        <v>13</v>
      </c>
      <c r="E1856">
        <v>23422.037908129099</v>
      </c>
      <c r="F1856">
        <v>7</v>
      </c>
      <c r="G1856">
        <v>19</v>
      </c>
      <c r="H1856">
        <v>7</v>
      </c>
      <c r="I1856" t="s">
        <v>79</v>
      </c>
      <c r="J1856" t="s">
        <v>50</v>
      </c>
      <c r="K1856" t="s">
        <v>29</v>
      </c>
      <c r="L1856" t="s">
        <v>31</v>
      </c>
    </row>
    <row r="1857" spans="1:12" x14ac:dyDescent="0.25">
      <c r="A1857" t="s">
        <v>57</v>
      </c>
      <c r="B1857">
        <v>1</v>
      </c>
      <c r="C1857">
        <v>2028</v>
      </c>
      <c r="D1857" t="s">
        <v>18</v>
      </c>
      <c r="E1857">
        <v>23422.037908129099</v>
      </c>
      <c r="F1857">
        <v>11</v>
      </c>
      <c r="G1857">
        <v>26</v>
      </c>
      <c r="H1857">
        <v>11</v>
      </c>
      <c r="I1857" t="s">
        <v>79</v>
      </c>
      <c r="J1857" t="s">
        <v>50</v>
      </c>
      <c r="K1857" t="s">
        <v>29</v>
      </c>
      <c r="L1857" t="s">
        <v>31</v>
      </c>
    </row>
    <row r="1858" spans="1:12" x14ac:dyDescent="0.25">
      <c r="A1858" t="s">
        <v>58</v>
      </c>
      <c r="B1858">
        <v>1</v>
      </c>
      <c r="C1858">
        <v>2028</v>
      </c>
      <c r="D1858" t="s">
        <v>13</v>
      </c>
      <c r="E1858">
        <v>37073.018936950102</v>
      </c>
      <c r="F1858">
        <v>7</v>
      </c>
      <c r="G1858">
        <v>4</v>
      </c>
      <c r="H1858">
        <v>4</v>
      </c>
      <c r="I1858" t="s">
        <v>79</v>
      </c>
      <c r="J1858" t="s">
        <v>59</v>
      </c>
      <c r="K1858" t="s">
        <v>16</v>
      </c>
      <c r="L1858" t="s">
        <v>17</v>
      </c>
    </row>
    <row r="1859" spans="1:12" x14ac:dyDescent="0.25">
      <c r="A1859" t="s">
        <v>58</v>
      </c>
      <c r="B1859">
        <v>1</v>
      </c>
      <c r="C1859">
        <v>2028</v>
      </c>
      <c r="D1859" t="s">
        <v>18</v>
      </c>
      <c r="E1859">
        <v>37073.018936950102</v>
      </c>
      <c r="F1859">
        <v>12</v>
      </c>
      <c r="G1859">
        <v>5</v>
      </c>
      <c r="H1859">
        <v>5</v>
      </c>
      <c r="I1859" t="s">
        <v>79</v>
      </c>
      <c r="J1859" t="s">
        <v>59</v>
      </c>
      <c r="K1859" t="s">
        <v>16</v>
      </c>
      <c r="L1859" t="s">
        <v>17</v>
      </c>
    </row>
    <row r="1860" spans="1:12" x14ac:dyDescent="0.25">
      <c r="A1860" t="s">
        <v>60</v>
      </c>
      <c r="B1860">
        <v>1</v>
      </c>
      <c r="C1860">
        <v>2028</v>
      </c>
      <c r="D1860" t="s">
        <v>13</v>
      </c>
      <c r="E1860">
        <v>37073.0063105226</v>
      </c>
      <c r="F1860">
        <v>7</v>
      </c>
      <c r="G1860">
        <v>3</v>
      </c>
      <c r="H1860">
        <v>3</v>
      </c>
      <c r="I1860" t="s">
        <v>79</v>
      </c>
      <c r="J1860" t="s">
        <v>59</v>
      </c>
      <c r="K1860" t="s">
        <v>23</v>
      </c>
      <c r="L1860" t="s">
        <v>24</v>
      </c>
    </row>
    <row r="1861" spans="1:12" x14ac:dyDescent="0.25">
      <c r="A1861" t="s">
        <v>60</v>
      </c>
      <c r="B1861">
        <v>1</v>
      </c>
      <c r="C1861">
        <v>2028</v>
      </c>
      <c r="D1861" t="s">
        <v>18</v>
      </c>
      <c r="E1861">
        <v>37073.0063105226</v>
      </c>
      <c r="F1861">
        <v>12</v>
      </c>
      <c r="G1861">
        <v>4</v>
      </c>
      <c r="H1861">
        <v>4</v>
      </c>
      <c r="I1861" t="s">
        <v>79</v>
      </c>
      <c r="J1861" t="s">
        <v>59</v>
      </c>
      <c r="K1861" t="s">
        <v>23</v>
      </c>
      <c r="L1861" t="s">
        <v>24</v>
      </c>
    </row>
    <row r="1862" spans="1:12" x14ac:dyDescent="0.25">
      <c r="A1862" t="s">
        <v>61</v>
      </c>
      <c r="B1862">
        <v>1</v>
      </c>
      <c r="C1862">
        <v>2028</v>
      </c>
      <c r="D1862" t="s">
        <v>13</v>
      </c>
      <c r="E1862">
        <v>37073.132426234202</v>
      </c>
      <c r="F1862">
        <v>7</v>
      </c>
      <c r="G1862">
        <v>4</v>
      </c>
      <c r="H1862">
        <v>4</v>
      </c>
      <c r="I1862" t="s">
        <v>79</v>
      </c>
      <c r="J1862" t="s">
        <v>59</v>
      </c>
      <c r="K1862" t="s">
        <v>23</v>
      </c>
      <c r="L1862" t="s">
        <v>17</v>
      </c>
    </row>
    <row r="1863" spans="1:12" x14ac:dyDescent="0.25">
      <c r="A1863" t="s">
        <v>61</v>
      </c>
      <c r="B1863">
        <v>1</v>
      </c>
      <c r="C1863">
        <v>2028</v>
      </c>
      <c r="D1863" t="s">
        <v>18</v>
      </c>
      <c r="E1863">
        <v>37073.132426234202</v>
      </c>
      <c r="F1863">
        <v>12</v>
      </c>
      <c r="G1863">
        <v>5</v>
      </c>
      <c r="H1863">
        <v>5</v>
      </c>
      <c r="I1863" t="s">
        <v>79</v>
      </c>
      <c r="J1863" t="s">
        <v>59</v>
      </c>
      <c r="K1863" t="s">
        <v>23</v>
      </c>
      <c r="L1863" t="s">
        <v>17</v>
      </c>
    </row>
    <row r="1864" spans="1:12" x14ac:dyDescent="0.25">
      <c r="A1864" t="s">
        <v>62</v>
      </c>
      <c r="B1864">
        <v>1</v>
      </c>
      <c r="C1864">
        <v>2028</v>
      </c>
      <c r="D1864" t="s">
        <v>13</v>
      </c>
      <c r="E1864">
        <v>37073.085029727197</v>
      </c>
      <c r="F1864">
        <v>7</v>
      </c>
      <c r="G1864">
        <v>3</v>
      </c>
      <c r="H1864">
        <v>3</v>
      </c>
      <c r="I1864" t="s">
        <v>79</v>
      </c>
      <c r="J1864" t="s">
        <v>59</v>
      </c>
      <c r="K1864" t="s">
        <v>27</v>
      </c>
      <c r="L1864" t="s">
        <v>24</v>
      </c>
    </row>
    <row r="1865" spans="1:12" x14ac:dyDescent="0.25">
      <c r="A1865" t="s">
        <v>62</v>
      </c>
      <c r="B1865">
        <v>1</v>
      </c>
      <c r="C1865">
        <v>2028</v>
      </c>
      <c r="D1865" t="s">
        <v>18</v>
      </c>
      <c r="E1865">
        <v>37073.085029727197</v>
      </c>
      <c r="F1865">
        <v>12</v>
      </c>
      <c r="G1865">
        <v>4</v>
      </c>
      <c r="H1865">
        <v>4</v>
      </c>
      <c r="I1865" t="s">
        <v>79</v>
      </c>
      <c r="J1865" t="s">
        <v>59</v>
      </c>
      <c r="K1865" t="s">
        <v>27</v>
      </c>
      <c r="L1865" t="s">
        <v>24</v>
      </c>
    </row>
    <row r="1866" spans="1:12" x14ac:dyDescent="0.25">
      <c r="A1866" t="s">
        <v>63</v>
      </c>
      <c r="B1866">
        <v>1</v>
      </c>
      <c r="C1866">
        <v>2028</v>
      </c>
      <c r="D1866" t="s">
        <v>13</v>
      </c>
      <c r="E1866">
        <v>37073.102572429401</v>
      </c>
      <c r="F1866">
        <v>7</v>
      </c>
      <c r="G1866">
        <v>6</v>
      </c>
      <c r="H1866">
        <v>6</v>
      </c>
      <c r="I1866" t="s">
        <v>79</v>
      </c>
      <c r="J1866" t="s">
        <v>59</v>
      </c>
      <c r="K1866" t="s">
        <v>27</v>
      </c>
      <c r="L1866" t="s">
        <v>17</v>
      </c>
    </row>
    <row r="1867" spans="1:12" x14ac:dyDescent="0.25">
      <c r="A1867" t="s">
        <v>63</v>
      </c>
      <c r="B1867">
        <v>1</v>
      </c>
      <c r="C1867">
        <v>2028</v>
      </c>
      <c r="D1867" t="s">
        <v>18</v>
      </c>
      <c r="E1867">
        <v>37073.102572429401</v>
      </c>
      <c r="F1867">
        <v>11</v>
      </c>
      <c r="G1867">
        <v>7</v>
      </c>
      <c r="H1867">
        <v>7</v>
      </c>
      <c r="I1867" t="s">
        <v>79</v>
      </c>
      <c r="J1867" t="s">
        <v>59</v>
      </c>
      <c r="K1867" t="s">
        <v>27</v>
      </c>
      <c r="L1867" t="s">
        <v>17</v>
      </c>
    </row>
    <row r="1868" spans="1:12" x14ac:dyDescent="0.25">
      <c r="A1868" t="s">
        <v>64</v>
      </c>
      <c r="B1868">
        <v>1</v>
      </c>
      <c r="C1868">
        <v>2028</v>
      </c>
      <c r="D1868" t="s">
        <v>13</v>
      </c>
      <c r="E1868">
        <v>37073.013387291103</v>
      </c>
      <c r="F1868">
        <v>7</v>
      </c>
      <c r="G1868">
        <v>3</v>
      </c>
      <c r="H1868">
        <v>3</v>
      </c>
      <c r="I1868" t="s">
        <v>79</v>
      </c>
      <c r="J1868" t="s">
        <v>59</v>
      </c>
      <c r="K1868" t="s">
        <v>29</v>
      </c>
      <c r="L1868" t="s">
        <v>24</v>
      </c>
    </row>
    <row r="1869" spans="1:12" x14ac:dyDescent="0.25">
      <c r="A1869" t="s">
        <v>64</v>
      </c>
      <c r="B1869">
        <v>1</v>
      </c>
      <c r="C1869">
        <v>2028</v>
      </c>
      <c r="D1869" t="s">
        <v>18</v>
      </c>
      <c r="E1869">
        <v>37073.013387291103</v>
      </c>
      <c r="F1869">
        <v>12</v>
      </c>
      <c r="G1869">
        <v>4</v>
      </c>
      <c r="H1869">
        <v>4</v>
      </c>
      <c r="I1869" t="s">
        <v>79</v>
      </c>
      <c r="J1869" t="s">
        <v>59</v>
      </c>
      <c r="K1869" t="s">
        <v>29</v>
      </c>
      <c r="L1869" t="s">
        <v>24</v>
      </c>
    </row>
    <row r="1870" spans="1:12" x14ac:dyDescent="0.25">
      <c r="A1870" t="s">
        <v>65</v>
      </c>
      <c r="B1870">
        <v>1</v>
      </c>
      <c r="C1870">
        <v>2028</v>
      </c>
      <c r="D1870" t="s">
        <v>13</v>
      </c>
      <c r="E1870">
        <v>37073.015313758697</v>
      </c>
      <c r="F1870">
        <v>7</v>
      </c>
      <c r="G1870">
        <v>12</v>
      </c>
      <c r="H1870">
        <v>7</v>
      </c>
      <c r="I1870" t="s">
        <v>79</v>
      </c>
      <c r="J1870" t="s">
        <v>59</v>
      </c>
      <c r="K1870" t="s">
        <v>29</v>
      </c>
      <c r="L1870" t="s">
        <v>17</v>
      </c>
    </row>
    <row r="1871" spans="1:12" x14ac:dyDescent="0.25">
      <c r="A1871" t="s">
        <v>65</v>
      </c>
      <c r="B1871">
        <v>1</v>
      </c>
      <c r="C1871">
        <v>2028</v>
      </c>
      <c r="D1871" t="s">
        <v>18</v>
      </c>
      <c r="E1871">
        <v>37073.015313758697</v>
      </c>
      <c r="F1871">
        <v>11</v>
      </c>
      <c r="G1871">
        <v>16</v>
      </c>
      <c r="H1871">
        <v>11</v>
      </c>
      <c r="I1871" t="s">
        <v>79</v>
      </c>
      <c r="J1871" t="s">
        <v>59</v>
      </c>
      <c r="K1871" t="s">
        <v>29</v>
      </c>
      <c r="L1871" t="s">
        <v>17</v>
      </c>
    </row>
    <row r="1872" spans="1:12" x14ac:dyDescent="0.25">
      <c r="A1872" t="s">
        <v>66</v>
      </c>
      <c r="B1872">
        <v>1</v>
      </c>
      <c r="C1872">
        <v>2028</v>
      </c>
      <c r="D1872" t="s">
        <v>13</v>
      </c>
      <c r="E1872">
        <v>37072.9956106268</v>
      </c>
      <c r="F1872">
        <v>7</v>
      </c>
      <c r="G1872">
        <v>12</v>
      </c>
      <c r="H1872">
        <v>7</v>
      </c>
      <c r="I1872" t="s">
        <v>79</v>
      </c>
      <c r="J1872" t="s">
        <v>59</v>
      </c>
      <c r="K1872" t="s">
        <v>29</v>
      </c>
      <c r="L1872" t="s">
        <v>31</v>
      </c>
    </row>
    <row r="1873" spans="1:12" x14ac:dyDescent="0.25">
      <c r="A1873" t="s">
        <v>66</v>
      </c>
      <c r="B1873">
        <v>1</v>
      </c>
      <c r="C1873">
        <v>2028</v>
      </c>
      <c r="D1873" t="s">
        <v>18</v>
      </c>
      <c r="E1873">
        <v>37072.9956106268</v>
      </c>
      <c r="F1873">
        <v>11</v>
      </c>
      <c r="G1873">
        <v>16</v>
      </c>
      <c r="H1873">
        <v>11</v>
      </c>
      <c r="I1873" t="s">
        <v>79</v>
      </c>
      <c r="J1873" t="s">
        <v>59</v>
      </c>
      <c r="K1873" t="s">
        <v>29</v>
      </c>
      <c r="L1873" t="s">
        <v>31</v>
      </c>
    </row>
    <row r="1874" spans="1:12" x14ac:dyDescent="0.25">
      <c r="A1874" t="s">
        <v>67</v>
      </c>
      <c r="B1874">
        <v>1</v>
      </c>
      <c r="C1874">
        <v>2028</v>
      </c>
      <c r="D1874" t="s">
        <v>13</v>
      </c>
      <c r="E1874">
        <v>6294.4855820856501</v>
      </c>
      <c r="F1874">
        <v>7</v>
      </c>
      <c r="G1874">
        <v>17</v>
      </c>
      <c r="H1874">
        <v>7</v>
      </c>
      <c r="I1874" t="s">
        <v>79</v>
      </c>
      <c r="J1874" t="s">
        <v>68</v>
      </c>
      <c r="K1874" t="s">
        <v>23</v>
      </c>
      <c r="L1874" t="s">
        <v>24</v>
      </c>
    </row>
    <row r="1875" spans="1:12" x14ac:dyDescent="0.25">
      <c r="A1875" t="s">
        <v>67</v>
      </c>
      <c r="B1875">
        <v>1</v>
      </c>
      <c r="C1875">
        <v>2028</v>
      </c>
      <c r="D1875" t="s">
        <v>18</v>
      </c>
      <c r="E1875">
        <v>6294.4855820856501</v>
      </c>
      <c r="F1875">
        <v>12</v>
      </c>
      <c r="G1875">
        <v>25</v>
      </c>
      <c r="H1875">
        <v>12</v>
      </c>
      <c r="I1875" t="s">
        <v>79</v>
      </c>
      <c r="J1875" t="s">
        <v>68</v>
      </c>
      <c r="K1875" t="s">
        <v>23</v>
      </c>
      <c r="L1875" t="s">
        <v>24</v>
      </c>
    </row>
    <row r="1876" spans="1:12" x14ac:dyDescent="0.25">
      <c r="A1876" t="s">
        <v>69</v>
      </c>
      <c r="B1876">
        <v>1</v>
      </c>
      <c r="C1876">
        <v>2028</v>
      </c>
      <c r="D1876" t="s">
        <v>13</v>
      </c>
      <c r="E1876">
        <v>6294.4829524575398</v>
      </c>
      <c r="F1876">
        <v>7</v>
      </c>
      <c r="G1876">
        <v>17</v>
      </c>
      <c r="H1876">
        <v>7</v>
      </c>
      <c r="I1876" t="s">
        <v>79</v>
      </c>
      <c r="J1876" t="s">
        <v>68</v>
      </c>
      <c r="K1876" t="s">
        <v>27</v>
      </c>
      <c r="L1876" t="s">
        <v>24</v>
      </c>
    </row>
    <row r="1877" spans="1:12" x14ac:dyDescent="0.25">
      <c r="A1877" t="s">
        <v>69</v>
      </c>
      <c r="B1877">
        <v>1</v>
      </c>
      <c r="C1877">
        <v>2028</v>
      </c>
      <c r="D1877" t="s">
        <v>18</v>
      </c>
      <c r="E1877">
        <v>6294.4829524575398</v>
      </c>
      <c r="F1877">
        <v>12</v>
      </c>
      <c r="G1877">
        <v>25</v>
      </c>
      <c r="H1877">
        <v>12</v>
      </c>
      <c r="I1877" t="s">
        <v>79</v>
      </c>
      <c r="J1877" t="s">
        <v>68</v>
      </c>
      <c r="K1877" t="s">
        <v>27</v>
      </c>
      <c r="L1877" t="s">
        <v>24</v>
      </c>
    </row>
    <row r="1878" spans="1:12" x14ac:dyDescent="0.25">
      <c r="A1878" t="s">
        <v>70</v>
      </c>
      <c r="B1878">
        <v>1</v>
      </c>
      <c r="C1878">
        <v>2028</v>
      </c>
      <c r="D1878" t="s">
        <v>13</v>
      </c>
      <c r="E1878">
        <v>6294.4688566361701</v>
      </c>
      <c r="F1878">
        <v>7</v>
      </c>
      <c r="G1878">
        <v>35</v>
      </c>
      <c r="H1878">
        <v>7</v>
      </c>
      <c r="I1878" t="s">
        <v>79</v>
      </c>
      <c r="J1878" t="s">
        <v>68</v>
      </c>
      <c r="K1878" t="s">
        <v>27</v>
      </c>
      <c r="L1878" t="s">
        <v>17</v>
      </c>
    </row>
    <row r="1879" spans="1:12" x14ac:dyDescent="0.25">
      <c r="A1879" t="s">
        <v>70</v>
      </c>
      <c r="B1879">
        <v>1</v>
      </c>
      <c r="C1879">
        <v>2028</v>
      </c>
      <c r="D1879" t="s">
        <v>18</v>
      </c>
      <c r="E1879">
        <v>6294.4688566361701</v>
      </c>
      <c r="F1879">
        <v>11</v>
      </c>
      <c r="G1879">
        <v>43</v>
      </c>
      <c r="H1879">
        <v>11</v>
      </c>
      <c r="I1879" t="s">
        <v>79</v>
      </c>
      <c r="J1879" t="s">
        <v>68</v>
      </c>
      <c r="K1879" t="s">
        <v>27</v>
      </c>
      <c r="L1879" t="s">
        <v>17</v>
      </c>
    </row>
    <row r="1880" spans="1:12" x14ac:dyDescent="0.25">
      <c r="A1880" t="s">
        <v>71</v>
      </c>
      <c r="B1880">
        <v>1</v>
      </c>
      <c r="C1880">
        <v>2028</v>
      </c>
      <c r="D1880" t="s">
        <v>13</v>
      </c>
      <c r="E1880">
        <v>6294.4852589625798</v>
      </c>
      <c r="F1880">
        <v>7</v>
      </c>
      <c r="G1880">
        <v>17</v>
      </c>
      <c r="H1880">
        <v>7</v>
      </c>
      <c r="I1880" t="s">
        <v>79</v>
      </c>
      <c r="J1880" t="s">
        <v>68</v>
      </c>
      <c r="K1880" t="s">
        <v>29</v>
      </c>
      <c r="L1880" t="s">
        <v>24</v>
      </c>
    </row>
    <row r="1881" spans="1:12" x14ac:dyDescent="0.25">
      <c r="A1881" t="s">
        <v>71</v>
      </c>
      <c r="B1881">
        <v>1</v>
      </c>
      <c r="C1881">
        <v>2028</v>
      </c>
      <c r="D1881" t="s">
        <v>18</v>
      </c>
      <c r="E1881">
        <v>6294.4852589625798</v>
      </c>
      <c r="F1881">
        <v>12</v>
      </c>
      <c r="G1881">
        <v>25</v>
      </c>
      <c r="H1881">
        <v>12</v>
      </c>
      <c r="I1881" t="s">
        <v>79</v>
      </c>
      <c r="J1881" t="s">
        <v>68</v>
      </c>
      <c r="K1881" t="s">
        <v>29</v>
      </c>
      <c r="L1881" t="s">
        <v>24</v>
      </c>
    </row>
    <row r="1882" spans="1:12" x14ac:dyDescent="0.25">
      <c r="A1882" t="s">
        <v>72</v>
      </c>
      <c r="B1882">
        <v>1</v>
      </c>
      <c r="C1882">
        <v>2028</v>
      </c>
      <c r="D1882" t="s">
        <v>13</v>
      </c>
      <c r="E1882">
        <v>6294.4980701330996</v>
      </c>
      <c r="F1882">
        <v>7</v>
      </c>
      <c r="G1882">
        <v>71</v>
      </c>
      <c r="H1882">
        <v>7</v>
      </c>
      <c r="I1882" t="s">
        <v>79</v>
      </c>
      <c r="J1882" t="s">
        <v>68</v>
      </c>
      <c r="K1882" t="s">
        <v>29</v>
      </c>
      <c r="L1882" t="s">
        <v>17</v>
      </c>
    </row>
    <row r="1883" spans="1:12" x14ac:dyDescent="0.25">
      <c r="A1883" t="s">
        <v>72</v>
      </c>
      <c r="B1883">
        <v>1</v>
      </c>
      <c r="C1883">
        <v>2028</v>
      </c>
      <c r="D1883" t="s">
        <v>18</v>
      </c>
      <c r="E1883">
        <v>6294.4980701330996</v>
      </c>
      <c r="F1883">
        <v>11</v>
      </c>
      <c r="G1883">
        <v>95</v>
      </c>
      <c r="H1883">
        <v>11</v>
      </c>
      <c r="I1883" t="s">
        <v>79</v>
      </c>
      <c r="J1883" t="s">
        <v>68</v>
      </c>
      <c r="K1883" t="s">
        <v>29</v>
      </c>
      <c r="L1883" t="s">
        <v>17</v>
      </c>
    </row>
    <row r="1884" spans="1:12" x14ac:dyDescent="0.25">
      <c r="A1884" t="s">
        <v>73</v>
      </c>
      <c r="B1884">
        <v>1</v>
      </c>
      <c r="C1884">
        <v>2028</v>
      </c>
      <c r="D1884" t="s">
        <v>13</v>
      </c>
      <c r="E1884">
        <v>75258.0542107621</v>
      </c>
      <c r="F1884">
        <v>7</v>
      </c>
      <c r="G1884">
        <v>3</v>
      </c>
      <c r="H1884">
        <v>3</v>
      </c>
      <c r="I1884" t="s">
        <v>79</v>
      </c>
      <c r="J1884" t="s">
        <v>74</v>
      </c>
      <c r="K1884" t="s">
        <v>27</v>
      </c>
      <c r="L1884" t="s">
        <v>17</v>
      </c>
    </row>
    <row r="1885" spans="1:12" x14ac:dyDescent="0.25">
      <c r="A1885" t="s">
        <v>73</v>
      </c>
      <c r="B1885">
        <v>1</v>
      </c>
      <c r="C1885">
        <v>2028</v>
      </c>
      <c r="D1885" t="s">
        <v>18</v>
      </c>
      <c r="E1885">
        <v>75258.0542107621</v>
      </c>
      <c r="F1885">
        <v>11</v>
      </c>
      <c r="G1885">
        <v>4</v>
      </c>
      <c r="H1885">
        <v>4</v>
      </c>
      <c r="I1885" t="s">
        <v>79</v>
      </c>
      <c r="J1885" t="s">
        <v>74</v>
      </c>
      <c r="K1885" t="s">
        <v>27</v>
      </c>
      <c r="L1885" t="s">
        <v>17</v>
      </c>
    </row>
    <row r="1886" spans="1:12" x14ac:dyDescent="0.25">
      <c r="A1886" t="s">
        <v>75</v>
      </c>
      <c r="B1886">
        <v>1</v>
      </c>
      <c r="C1886">
        <v>2028</v>
      </c>
      <c r="D1886" t="s">
        <v>13</v>
      </c>
      <c r="E1886">
        <v>75258.141761981606</v>
      </c>
      <c r="F1886">
        <v>7</v>
      </c>
      <c r="G1886">
        <v>6</v>
      </c>
      <c r="H1886">
        <v>6</v>
      </c>
      <c r="I1886" t="s">
        <v>79</v>
      </c>
      <c r="J1886" t="s">
        <v>74</v>
      </c>
      <c r="K1886" t="s">
        <v>29</v>
      </c>
      <c r="L1886" t="s">
        <v>17</v>
      </c>
    </row>
    <row r="1887" spans="1:12" x14ac:dyDescent="0.25">
      <c r="A1887" t="s">
        <v>75</v>
      </c>
      <c r="B1887">
        <v>1</v>
      </c>
      <c r="C1887">
        <v>2028</v>
      </c>
      <c r="D1887" t="s">
        <v>18</v>
      </c>
      <c r="E1887">
        <v>75258.141761981606</v>
      </c>
      <c r="F1887">
        <v>11</v>
      </c>
      <c r="G1887">
        <v>8</v>
      </c>
      <c r="H1887">
        <v>8</v>
      </c>
      <c r="I1887" t="s">
        <v>79</v>
      </c>
      <c r="J1887" t="s">
        <v>74</v>
      </c>
      <c r="K1887" t="s">
        <v>29</v>
      </c>
      <c r="L1887" t="s">
        <v>17</v>
      </c>
    </row>
    <row r="1888" spans="1:12" x14ac:dyDescent="0.25">
      <c r="A1888" t="s">
        <v>76</v>
      </c>
      <c r="B1888">
        <v>1</v>
      </c>
      <c r="C1888">
        <v>2028</v>
      </c>
      <c r="D1888" t="s">
        <v>13</v>
      </c>
      <c r="E1888">
        <v>75258.080634139798</v>
      </c>
      <c r="F1888">
        <v>7</v>
      </c>
      <c r="G1888">
        <v>6</v>
      </c>
      <c r="H1888">
        <v>6</v>
      </c>
      <c r="I1888" t="s">
        <v>79</v>
      </c>
      <c r="J1888" t="s">
        <v>74</v>
      </c>
      <c r="K1888" t="s">
        <v>29</v>
      </c>
      <c r="L1888" t="s">
        <v>31</v>
      </c>
    </row>
    <row r="1889" spans="1:12" x14ac:dyDescent="0.25">
      <c r="A1889" t="s">
        <v>76</v>
      </c>
      <c r="B1889">
        <v>1</v>
      </c>
      <c r="C1889">
        <v>2028</v>
      </c>
      <c r="D1889" t="s">
        <v>18</v>
      </c>
      <c r="E1889">
        <v>75258.080634139798</v>
      </c>
      <c r="F1889">
        <v>11</v>
      </c>
      <c r="G1889">
        <v>8</v>
      </c>
      <c r="H1889">
        <v>8</v>
      </c>
      <c r="I1889" t="s">
        <v>79</v>
      </c>
      <c r="J1889" t="s">
        <v>74</v>
      </c>
      <c r="K1889" t="s">
        <v>29</v>
      </c>
      <c r="L1889" t="s">
        <v>31</v>
      </c>
    </row>
    <row r="1890" spans="1:12" x14ac:dyDescent="0.25">
      <c r="A1890" t="s">
        <v>77</v>
      </c>
      <c r="B1890">
        <v>1</v>
      </c>
      <c r="C1890">
        <v>2028</v>
      </c>
      <c r="D1890" t="s">
        <v>13</v>
      </c>
      <c r="E1890">
        <v>145148.75094297301</v>
      </c>
      <c r="F1890">
        <v>7</v>
      </c>
      <c r="G1890">
        <v>3</v>
      </c>
      <c r="H1890">
        <v>3</v>
      </c>
      <c r="I1890" t="s">
        <v>79</v>
      </c>
      <c r="J1890" t="s">
        <v>78</v>
      </c>
      <c r="K1890" t="s">
        <v>29</v>
      </c>
      <c r="L1890" t="s">
        <v>17</v>
      </c>
    </row>
    <row r="1891" spans="1:12" x14ac:dyDescent="0.25">
      <c r="A1891" t="s">
        <v>77</v>
      </c>
      <c r="B1891">
        <v>1</v>
      </c>
      <c r="C1891">
        <v>2028</v>
      </c>
      <c r="D1891" t="s">
        <v>18</v>
      </c>
      <c r="E1891">
        <v>145148.75094297301</v>
      </c>
      <c r="F1891">
        <v>11</v>
      </c>
      <c r="G1891">
        <v>4</v>
      </c>
      <c r="H1891">
        <v>4</v>
      </c>
      <c r="I1891" t="s">
        <v>79</v>
      </c>
      <c r="J1891" t="s">
        <v>78</v>
      </c>
      <c r="K1891" t="s">
        <v>29</v>
      </c>
      <c r="L1891" t="s">
        <v>17</v>
      </c>
    </row>
    <row r="1892" spans="1:12" x14ac:dyDescent="0.25">
      <c r="A1892" t="s">
        <v>12</v>
      </c>
      <c r="B1892">
        <v>1</v>
      </c>
      <c r="C1892">
        <v>2029</v>
      </c>
      <c r="D1892" t="s">
        <v>13</v>
      </c>
      <c r="E1892">
        <v>14731.8203596861</v>
      </c>
      <c r="F1892">
        <v>7</v>
      </c>
      <c r="G1892">
        <v>10</v>
      </c>
      <c r="H1892">
        <v>7</v>
      </c>
      <c r="I1892" t="s">
        <v>79</v>
      </c>
      <c r="J1892" t="s">
        <v>15</v>
      </c>
      <c r="K1892" t="s">
        <v>16</v>
      </c>
      <c r="L1892" t="s">
        <v>17</v>
      </c>
    </row>
    <row r="1893" spans="1:12" x14ac:dyDescent="0.25">
      <c r="A1893" t="s">
        <v>12</v>
      </c>
      <c r="B1893">
        <v>1</v>
      </c>
      <c r="C1893">
        <v>2029</v>
      </c>
      <c r="D1893" t="s">
        <v>18</v>
      </c>
      <c r="E1893">
        <v>14731.8203596861</v>
      </c>
      <c r="F1893">
        <v>12</v>
      </c>
      <c r="G1893">
        <v>13</v>
      </c>
      <c r="H1893">
        <v>12</v>
      </c>
      <c r="I1893" t="s">
        <v>79</v>
      </c>
      <c r="J1893" t="s">
        <v>15</v>
      </c>
      <c r="K1893" t="s">
        <v>16</v>
      </c>
      <c r="L1893" t="s">
        <v>17</v>
      </c>
    </row>
    <row r="1894" spans="1:12" x14ac:dyDescent="0.25">
      <c r="A1894" t="s">
        <v>19</v>
      </c>
      <c r="B1894">
        <v>1</v>
      </c>
      <c r="C1894">
        <v>2029</v>
      </c>
      <c r="D1894" t="s">
        <v>13</v>
      </c>
      <c r="E1894">
        <v>14731.826297932401</v>
      </c>
      <c r="F1894">
        <v>7</v>
      </c>
      <c r="G1894">
        <v>10</v>
      </c>
      <c r="H1894">
        <v>7</v>
      </c>
      <c r="I1894" t="s">
        <v>79</v>
      </c>
      <c r="J1894" t="s">
        <v>20</v>
      </c>
      <c r="K1894" t="s">
        <v>16</v>
      </c>
      <c r="L1894" t="s">
        <v>17</v>
      </c>
    </row>
    <row r="1895" spans="1:12" x14ac:dyDescent="0.25">
      <c r="A1895" t="s">
        <v>19</v>
      </c>
      <c r="B1895">
        <v>1</v>
      </c>
      <c r="C1895">
        <v>2029</v>
      </c>
      <c r="D1895" t="s">
        <v>18</v>
      </c>
      <c r="E1895">
        <v>14731.826297932401</v>
      </c>
      <c r="F1895">
        <v>12</v>
      </c>
      <c r="G1895">
        <v>13</v>
      </c>
      <c r="H1895">
        <v>12</v>
      </c>
      <c r="I1895" t="s">
        <v>79</v>
      </c>
      <c r="J1895" t="s">
        <v>20</v>
      </c>
      <c r="K1895" t="s">
        <v>16</v>
      </c>
      <c r="L1895" t="s">
        <v>17</v>
      </c>
    </row>
    <row r="1896" spans="1:12" x14ac:dyDescent="0.25">
      <c r="A1896" t="s">
        <v>21</v>
      </c>
      <c r="B1896">
        <v>1</v>
      </c>
      <c r="C1896">
        <v>2029</v>
      </c>
      <c r="D1896" t="s">
        <v>13</v>
      </c>
      <c r="E1896">
        <v>37822.759784167203</v>
      </c>
      <c r="F1896">
        <v>7</v>
      </c>
      <c r="G1896">
        <v>3</v>
      </c>
      <c r="H1896">
        <v>3</v>
      </c>
      <c r="I1896" t="s">
        <v>79</v>
      </c>
      <c r="J1896" t="s">
        <v>22</v>
      </c>
      <c r="K1896" t="s">
        <v>23</v>
      </c>
      <c r="L1896" t="s">
        <v>24</v>
      </c>
    </row>
    <row r="1897" spans="1:12" x14ac:dyDescent="0.25">
      <c r="A1897" t="s">
        <v>21</v>
      </c>
      <c r="B1897">
        <v>1</v>
      </c>
      <c r="C1897">
        <v>2029</v>
      </c>
      <c r="D1897" t="s">
        <v>18</v>
      </c>
      <c r="E1897">
        <v>37822.759784167203</v>
      </c>
      <c r="F1897">
        <v>12</v>
      </c>
      <c r="G1897">
        <v>4</v>
      </c>
      <c r="H1897">
        <v>4</v>
      </c>
      <c r="I1897" t="s">
        <v>79</v>
      </c>
      <c r="J1897" t="s">
        <v>22</v>
      </c>
      <c r="K1897" t="s">
        <v>23</v>
      </c>
      <c r="L1897" t="s">
        <v>24</v>
      </c>
    </row>
    <row r="1898" spans="1:12" x14ac:dyDescent="0.25">
      <c r="A1898" t="s">
        <v>25</v>
      </c>
      <c r="B1898">
        <v>1</v>
      </c>
      <c r="C1898">
        <v>2029</v>
      </c>
      <c r="D1898" t="s">
        <v>13</v>
      </c>
      <c r="E1898">
        <v>37822.759304468702</v>
      </c>
      <c r="F1898">
        <v>7</v>
      </c>
      <c r="G1898">
        <v>4</v>
      </c>
      <c r="H1898">
        <v>4</v>
      </c>
      <c r="I1898" t="s">
        <v>79</v>
      </c>
      <c r="J1898" t="s">
        <v>22</v>
      </c>
      <c r="K1898" t="s">
        <v>23</v>
      </c>
      <c r="L1898" t="s">
        <v>17</v>
      </c>
    </row>
    <row r="1899" spans="1:12" x14ac:dyDescent="0.25">
      <c r="A1899" t="s">
        <v>25</v>
      </c>
      <c r="B1899">
        <v>1</v>
      </c>
      <c r="C1899">
        <v>2029</v>
      </c>
      <c r="D1899" t="s">
        <v>18</v>
      </c>
      <c r="E1899">
        <v>37822.759304468702</v>
      </c>
      <c r="F1899">
        <v>12</v>
      </c>
      <c r="G1899">
        <v>5</v>
      </c>
      <c r="H1899">
        <v>5</v>
      </c>
      <c r="I1899" t="s">
        <v>79</v>
      </c>
      <c r="J1899" t="s">
        <v>22</v>
      </c>
      <c r="K1899" t="s">
        <v>23</v>
      </c>
      <c r="L1899" t="s">
        <v>17</v>
      </c>
    </row>
    <row r="1900" spans="1:12" x14ac:dyDescent="0.25">
      <c r="A1900" t="s">
        <v>26</v>
      </c>
      <c r="B1900">
        <v>1</v>
      </c>
      <c r="C1900">
        <v>2029</v>
      </c>
      <c r="D1900" t="s">
        <v>13</v>
      </c>
      <c r="E1900">
        <v>37822.824718367097</v>
      </c>
      <c r="F1900">
        <v>7</v>
      </c>
      <c r="G1900">
        <v>6</v>
      </c>
      <c r="H1900">
        <v>6</v>
      </c>
      <c r="I1900" t="s">
        <v>79</v>
      </c>
      <c r="J1900" t="s">
        <v>22</v>
      </c>
      <c r="K1900" t="s">
        <v>27</v>
      </c>
      <c r="L1900" t="s">
        <v>17</v>
      </c>
    </row>
    <row r="1901" spans="1:12" x14ac:dyDescent="0.25">
      <c r="A1901" t="s">
        <v>26</v>
      </c>
      <c r="B1901">
        <v>1</v>
      </c>
      <c r="C1901">
        <v>2029</v>
      </c>
      <c r="D1901" t="s">
        <v>18</v>
      </c>
      <c r="E1901">
        <v>37822.824718367097</v>
      </c>
      <c r="F1901">
        <v>11</v>
      </c>
      <c r="G1901">
        <v>7</v>
      </c>
      <c r="H1901">
        <v>7</v>
      </c>
      <c r="I1901" t="s">
        <v>79</v>
      </c>
      <c r="J1901" t="s">
        <v>22</v>
      </c>
      <c r="K1901" t="s">
        <v>27</v>
      </c>
      <c r="L1901" t="s">
        <v>17</v>
      </c>
    </row>
    <row r="1902" spans="1:12" x14ac:dyDescent="0.25">
      <c r="A1902" t="s">
        <v>28</v>
      </c>
      <c r="B1902">
        <v>1</v>
      </c>
      <c r="C1902">
        <v>2029</v>
      </c>
      <c r="D1902" t="s">
        <v>13</v>
      </c>
      <c r="E1902">
        <v>37822.8091100276</v>
      </c>
      <c r="F1902">
        <v>7</v>
      </c>
      <c r="G1902">
        <v>12</v>
      </c>
      <c r="H1902">
        <v>7</v>
      </c>
      <c r="I1902" t="s">
        <v>79</v>
      </c>
      <c r="J1902" t="s">
        <v>22</v>
      </c>
      <c r="K1902" t="s">
        <v>29</v>
      </c>
      <c r="L1902" t="s">
        <v>17</v>
      </c>
    </row>
    <row r="1903" spans="1:12" x14ac:dyDescent="0.25">
      <c r="A1903" t="s">
        <v>28</v>
      </c>
      <c r="B1903">
        <v>1</v>
      </c>
      <c r="C1903">
        <v>2029</v>
      </c>
      <c r="D1903" t="s">
        <v>18</v>
      </c>
      <c r="E1903">
        <v>37822.8091100276</v>
      </c>
      <c r="F1903">
        <v>11</v>
      </c>
      <c r="G1903">
        <v>16</v>
      </c>
      <c r="H1903">
        <v>11</v>
      </c>
      <c r="I1903" t="s">
        <v>79</v>
      </c>
      <c r="J1903" t="s">
        <v>22</v>
      </c>
      <c r="K1903" t="s">
        <v>29</v>
      </c>
      <c r="L1903" t="s">
        <v>17</v>
      </c>
    </row>
    <row r="1904" spans="1:12" x14ac:dyDescent="0.25">
      <c r="A1904" t="s">
        <v>30</v>
      </c>
      <c r="B1904">
        <v>1</v>
      </c>
      <c r="C1904">
        <v>2029</v>
      </c>
      <c r="D1904" t="s">
        <v>13</v>
      </c>
      <c r="E1904">
        <v>37822.744467606899</v>
      </c>
      <c r="F1904">
        <v>7</v>
      </c>
      <c r="G1904">
        <v>12</v>
      </c>
      <c r="H1904">
        <v>7</v>
      </c>
      <c r="I1904" t="s">
        <v>79</v>
      </c>
      <c r="J1904" t="s">
        <v>22</v>
      </c>
      <c r="K1904" t="s">
        <v>29</v>
      </c>
      <c r="L1904" t="s">
        <v>31</v>
      </c>
    </row>
    <row r="1905" spans="1:12" x14ac:dyDescent="0.25">
      <c r="A1905" t="s">
        <v>30</v>
      </c>
      <c r="B1905">
        <v>1</v>
      </c>
      <c r="C1905">
        <v>2029</v>
      </c>
      <c r="D1905" t="s">
        <v>18</v>
      </c>
      <c r="E1905">
        <v>37822.744467606899</v>
      </c>
      <c r="F1905">
        <v>11</v>
      </c>
      <c r="G1905">
        <v>16</v>
      </c>
      <c r="H1905">
        <v>11</v>
      </c>
      <c r="I1905" t="s">
        <v>79</v>
      </c>
      <c r="J1905" t="s">
        <v>22</v>
      </c>
      <c r="K1905" t="s">
        <v>29</v>
      </c>
      <c r="L1905" t="s">
        <v>31</v>
      </c>
    </row>
    <row r="1906" spans="1:12" x14ac:dyDescent="0.25">
      <c r="A1906" t="s">
        <v>32</v>
      </c>
      <c r="B1906">
        <v>1</v>
      </c>
      <c r="C1906">
        <v>2029</v>
      </c>
      <c r="D1906" t="s">
        <v>13</v>
      </c>
      <c r="E1906">
        <v>37822.765958896998</v>
      </c>
      <c r="F1906">
        <v>7</v>
      </c>
      <c r="G1906">
        <v>3</v>
      </c>
      <c r="H1906">
        <v>3</v>
      </c>
      <c r="I1906" t="s">
        <v>79</v>
      </c>
      <c r="J1906" t="s">
        <v>33</v>
      </c>
      <c r="K1906" t="s">
        <v>23</v>
      </c>
      <c r="L1906" t="s">
        <v>24</v>
      </c>
    </row>
    <row r="1907" spans="1:12" x14ac:dyDescent="0.25">
      <c r="A1907" t="s">
        <v>32</v>
      </c>
      <c r="B1907">
        <v>1</v>
      </c>
      <c r="C1907">
        <v>2029</v>
      </c>
      <c r="D1907" t="s">
        <v>18</v>
      </c>
      <c r="E1907">
        <v>37822.765958896998</v>
      </c>
      <c r="F1907">
        <v>12</v>
      </c>
      <c r="G1907">
        <v>4</v>
      </c>
      <c r="H1907">
        <v>4</v>
      </c>
      <c r="I1907" t="s">
        <v>79</v>
      </c>
      <c r="J1907" t="s">
        <v>33</v>
      </c>
      <c r="K1907" t="s">
        <v>23</v>
      </c>
      <c r="L1907" t="s">
        <v>24</v>
      </c>
    </row>
    <row r="1908" spans="1:12" x14ac:dyDescent="0.25">
      <c r="A1908" t="s">
        <v>34</v>
      </c>
      <c r="B1908">
        <v>1</v>
      </c>
      <c r="C1908">
        <v>2029</v>
      </c>
      <c r="D1908" t="s">
        <v>13</v>
      </c>
      <c r="E1908">
        <v>37822.807467504201</v>
      </c>
      <c r="F1908">
        <v>7</v>
      </c>
      <c r="G1908">
        <v>4</v>
      </c>
      <c r="H1908">
        <v>4</v>
      </c>
      <c r="I1908" t="s">
        <v>79</v>
      </c>
      <c r="J1908" t="s">
        <v>33</v>
      </c>
      <c r="K1908" t="s">
        <v>23</v>
      </c>
      <c r="L1908" t="s">
        <v>17</v>
      </c>
    </row>
    <row r="1909" spans="1:12" x14ac:dyDescent="0.25">
      <c r="A1909" t="s">
        <v>34</v>
      </c>
      <c r="B1909">
        <v>1</v>
      </c>
      <c r="C1909">
        <v>2029</v>
      </c>
      <c r="D1909" t="s">
        <v>18</v>
      </c>
      <c r="E1909">
        <v>37822.807467504201</v>
      </c>
      <c r="F1909">
        <v>12</v>
      </c>
      <c r="G1909">
        <v>5</v>
      </c>
      <c r="H1909">
        <v>5</v>
      </c>
      <c r="I1909" t="s">
        <v>79</v>
      </c>
      <c r="J1909" t="s">
        <v>33</v>
      </c>
      <c r="K1909" t="s">
        <v>23</v>
      </c>
      <c r="L1909" t="s">
        <v>17</v>
      </c>
    </row>
    <row r="1910" spans="1:12" x14ac:dyDescent="0.25">
      <c r="A1910" t="s">
        <v>35</v>
      </c>
      <c r="B1910">
        <v>1</v>
      </c>
      <c r="C1910">
        <v>2029</v>
      </c>
      <c r="D1910" t="s">
        <v>13</v>
      </c>
      <c r="E1910">
        <v>37822.836046937897</v>
      </c>
      <c r="F1910">
        <v>7</v>
      </c>
      <c r="G1910">
        <v>6</v>
      </c>
      <c r="H1910">
        <v>6</v>
      </c>
      <c r="I1910" t="s">
        <v>79</v>
      </c>
      <c r="J1910" t="s">
        <v>33</v>
      </c>
      <c r="K1910" t="s">
        <v>27</v>
      </c>
      <c r="L1910" t="s">
        <v>17</v>
      </c>
    </row>
    <row r="1911" spans="1:12" x14ac:dyDescent="0.25">
      <c r="A1911" t="s">
        <v>35</v>
      </c>
      <c r="B1911">
        <v>1</v>
      </c>
      <c r="C1911">
        <v>2029</v>
      </c>
      <c r="D1911" t="s">
        <v>18</v>
      </c>
      <c r="E1911">
        <v>37822.836046937897</v>
      </c>
      <c r="F1911">
        <v>11</v>
      </c>
      <c r="G1911">
        <v>7</v>
      </c>
      <c r="H1911">
        <v>7</v>
      </c>
      <c r="I1911" t="s">
        <v>79</v>
      </c>
      <c r="J1911" t="s">
        <v>33</v>
      </c>
      <c r="K1911" t="s">
        <v>27</v>
      </c>
      <c r="L1911" t="s">
        <v>17</v>
      </c>
    </row>
    <row r="1912" spans="1:12" x14ac:dyDescent="0.25">
      <c r="A1912" t="s">
        <v>36</v>
      </c>
      <c r="B1912">
        <v>1</v>
      </c>
      <c r="C1912">
        <v>2029</v>
      </c>
      <c r="D1912" t="s">
        <v>13</v>
      </c>
      <c r="E1912">
        <v>37822.839690306602</v>
      </c>
      <c r="F1912">
        <v>7</v>
      </c>
      <c r="G1912">
        <v>12</v>
      </c>
      <c r="H1912">
        <v>7</v>
      </c>
      <c r="I1912" t="s">
        <v>79</v>
      </c>
      <c r="J1912" t="s">
        <v>33</v>
      </c>
      <c r="K1912" t="s">
        <v>37</v>
      </c>
      <c r="L1912" t="s">
        <v>17</v>
      </c>
    </row>
    <row r="1913" spans="1:12" x14ac:dyDescent="0.25">
      <c r="A1913" t="s">
        <v>36</v>
      </c>
      <c r="B1913">
        <v>1</v>
      </c>
      <c r="C1913">
        <v>2029</v>
      </c>
      <c r="D1913" t="s">
        <v>18</v>
      </c>
      <c r="E1913">
        <v>37822.839690306602</v>
      </c>
      <c r="F1913">
        <v>11</v>
      </c>
      <c r="G1913">
        <v>16</v>
      </c>
      <c r="H1913">
        <v>11</v>
      </c>
      <c r="I1913" t="s">
        <v>79</v>
      </c>
      <c r="J1913" t="s">
        <v>33</v>
      </c>
      <c r="K1913" t="s">
        <v>37</v>
      </c>
      <c r="L1913" t="s">
        <v>17</v>
      </c>
    </row>
    <row r="1914" spans="1:12" x14ac:dyDescent="0.25">
      <c r="A1914" t="s">
        <v>38</v>
      </c>
      <c r="B1914">
        <v>1</v>
      </c>
      <c r="C1914">
        <v>2029</v>
      </c>
      <c r="D1914" t="s">
        <v>13</v>
      </c>
      <c r="E1914">
        <v>37822.749382662201</v>
      </c>
      <c r="F1914">
        <v>7</v>
      </c>
      <c r="G1914">
        <v>12</v>
      </c>
      <c r="H1914">
        <v>7</v>
      </c>
      <c r="I1914" t="s">
        <v>79</v>
      </c>
      <c r="J1914" t="s">
        <v>33</v>
      </c>
      <c r="K1914" t="s">
        <v>37</v>
      </c>
      <c r="L1914" t="s">
        <v>31</v>
      </c>
    </row>
    <row r="1915" spans="1:12" x14ac:dyDescent="0.25">
      <c r="A1915" t="s">
        <v>38</v>
      </c>
      <c r="B1915">
        <v>1</v>
      </c>
      <c r="C1915">
        <v>2029</v>
      </c>
      <c r="D1915" t="s">
        <v>18</v>
      </c>
      <c r="E1915">
        <v>37822.749382662201</v>
      </c>
      <c r="F1915">
        <v>11</v>
      </c>
      <c r="G1915">
        <v>16</v>
      </c>
      <c r="H1915">
        <v>11</v>
      </c>
      <c r="I1915" t="s">
        <v>79</v>
      </c>
      <c r="J1915" t="s">
        <v>33</v>
      </c>
      <c r="K1915" t="s">
        <v>37</v>
      </c>
      <c r="L1915" t="s">
        <v>31</v>
      </c>
    </row>
    <row r="1916" spans="1:12" x14ac:dyDescent="0.25">
      <c r="A1916" t="s">
        <v>39</v>
      </c>
      <c r="B1916">
        <v>1</v>
      </c>
      <c r="C1916">
        <v>2029</v>
      </c>
      <c r="D1916" t="s">
        <v>13</v>
      </c>
      <c r="E1916">
        <v>9172.9447735200993</v>
      </c>
      <c r="F1916">
        <v>7</v>
      </c>
      <c r="G1916">
        <v>12</v>
      </c>
      <c r="H1916">
        <v>7</v>
      </c>
      <c r="I1916" t="s">
        <v>79</v>
      </c>
      <c r="J1916" t="s">
        <v>40</v>
      </c>
      <c r="K1916" t="s">
        <v>23</v>
      </c>
      <c r="L1916" t="s">
        <v>24</v>
      </c>
    </row>
    <row r="1917" spans="1:12" x14ac:dyDescent="0.25">
      <c r="A1917" t="s">
        <v>39</v>
      </c>
      <c r="B1917">
        <v>1</v>
      </c>
      <c r="C1917">
        <v>2029</v>
      </c>
      <c r="D1917" t="s">
        <v>18</v>
      </c>
      <c r="E1917">
        <v>9172.9447735200993</v>
      </c>
      <c r="F1917">
        <v>12</v>
      </c>
      <c r="G1917">
        <v>17</v>
      </c>
      <c r="H1917">
        <v>12</v>
      </c>
      <c r="I1917" t="s">
        <v>79</v>
      </c>
      <c r="J1917" t="s">
        <v>40</v>
      </c>
      <c r="K1917" t="s">
        <v>23</v>
      </c>
      <c r="L1917" t="s">
        <v>24</v>
      </c>
    </row>
    <row r="1918" spans="1:12" x14ac:dyDescent="0.25">
      <c r="A1918" t="s">
        <v>41</v>
      </c>
      <c r="B1918">
        <v>1</v>
      </c>
      <c r="C1918">
        <v>2029</v>
      </c>
      <c r="D1918" t="s">
        <v>13</v>
      </c>
      <c r="E1918">
        <v>9172.9774388891492</v>
      </c>
      <c r="F1918">
        <v>7</v>
      </c>
      <c r="G1918">
        <v>16</v>
      </c>
      <c r="H1918">
        <v>7</v>
      </c>
      <c r="I1918" t="s">
        <v>79</v>
      </c>
      <c r="J1918" t="s">
        <v>40</v>
      </c>
      <c r="K1918" t="s">
        <v>23</v>
      </c>
      <c r="L1918" t="s">
        <v>17</v>
      </c>
    </row>
    <row r="1919" spans="1:12" x14ac:dyDescent="0.25">
      <c r="A1919" t="s">
        <v>41</v>
      </c>
      <c r="B1919">
        <v>1</v>
      </c>
      <c r="C1919">
        <v>2029</v>
      </c>
      <c r="D1919" t="s">
        <v>18</v>
      </c>
      <c r="E1919">
        <v>9172.9774388891492</v>
      </c>
      <c r="F1919">
        <v>12</v>
      </c>
      <c r="G1919">
        <v>21</v>
      </c>
      <c r="H1919">
        <v>12</v>
      </c>
      <c r="I1919" t="s">
        <v>79</v>
      </c>
      <c r="J1919" t="s">
        <v>40</v>
      </c>
      <c r="K1919" t="s">
        <v>23</v>
      </c>
      <c r="L1919" t="s">
        <v>17</v>
      </c>
    </row>
    <row r="1920" spans="1:12" x14ac:dyDescent="0.25">
      <c r="A1920" t="s">
        <v>42</v>
      </c>
      <c r="B1920">
        <v>1</v>
      </c>
      <c r="C1920">
        <v>2029</v>
      </c>
      <c r="D1920" t="s">
        <v>13</v>
      </c>
      <c r="E1920">
        <v>9172.9426184190597</v>
      </c>
      <c r="F1920">
        <v>7</v>
      </c>
      <c r="G1920">
        <v>24</v>
      </c>
      <c r="H1920">
        <v>7</v>
      </c>
      <c r="I1920" t="s">
        <v>79</v>
      </c>
      <c r="J1920" t="s">
        <v>40</v>
      </c>
      <c r="K1920" t="s">
        <v>27</v>
      </c>
      <c r="L1920" t="s">
        <v>17</v>
      </c>
    </row>
    <row r="1921" spans="1:12" x14ac:dyDescent="0.25">
      <c r="A1921" t="s">
        <v>42</v>
      </c>
      <c r="B1921">
        <v>1</v>
      </c>
      <c r="C1921">
        <v>2029</v>
      </c>
      <c r="D1921" t="s">
        <v>18</v>
      </c>
      <c r="E1921">
        <v>9172.9426184190597</v>
      </c>
      <c r="F1921">
        <v>11</v>
      </c>
      <c r="G1921">
        <v>29</v>
      </c>
      <c r="H1921">
        <v>11</v>
      </c>
      <c r="I1921" t="s">
        <v>79</v>
      </c>
      <c r="J1921" t="s">
        <v>40</v>
      </c>
      <c r="K1921" t="s">
        <v>27</v>
      </c>
      <c r="L1921" t="s">
        <v>17</v>
      </c>
    </row>
    <row r="1922" spans="1:12" x14ac:dyDescent="0.25">
      <c r="A1922" t="s">
        <v>43</v>
      </c>
      <c r="B1922">
        <v>1</v>
      </c>
      <c r="C1922">
        <v>2029</v>
      </c>
      <c r="D1922" t="s">
        <v>13</v>
      </c>
      <c r="E1922">
        <v>9172.9353518621192</v>
      </c>
      <c r="F1922">
        <v>7</v>
      </c>
      <c r="G1922">
        <v>49</v>
      </c>
      <c r="H1922">
        <v>7</v>
      </c>
      <c r="I1922" t="s">
        <v>79</v>
      </c>
      <c r="J1922" t="s">
        <v>40</v>
      </c>
      <c r="K1922" t="s">
        <v>29</v>
      </c>
      <c r="L1922" t="s">
        <v>17</v>
      </c>
    </row>
    <row r="1923" spans="1:12" x14ac:dyDescent="0.25">
      <c r="A1923" t="s">
        <v>43</v>
      </c>
      <c r="B1923">
        <v>1</v>
      </c>
      <c r="C1923">
        <v>2029</v>
      </c>
      <c r="D1923" t="s">
        <v>18</v>
      </c>
      <c r="E1923">
        <v>9172.9353518621192</v>
      </c>
      <c r="F1923">
        <v>11</v>
      </c>
      <c r="G1923">
        <v>65</v>
      </c>
      <c r="H1923">
        <v>11</v>
      </c>
      <c r="I1923" t="s">
        <v>79</v>
      </c>
      <c r="J1923" t="s">
        <v>40</v>
      </c>
      <c r="K1923" t="s">
        <v>29</v>
      </c>
      <c r="L1923" t="s">
        <v>17</v>
      </c>
    </row>
    <row r="1924" spans="1:12" x14ac:dyDescent="0.25">
      <c r="A1924" t="s">
        <v>44</v>
      </c>
      <c r="B1924">
        <v>1</v>
      </c>
      <c r="C1924">
        <v>2029</v>
      </c>
      <c r="D1924" t="s">
        <v>13</v>
      </c>
      <c r="E1924">
        <v>9172.9550998846007</v>
      </c>
      <c r="F1924">
        <v>7</v>
      </c>
      <c r="G1924">
        <v>49</v>
      </c>
      <c r="H1924">
        <v>7</v>
      </c>
      <c r="I1924" t="s">
        <v>79</v>
      </c>
      <c r="J1924" t="s">
        <v>40</v>
      </c>
      <c r="K1924" t="s">
        <v>29</v>
      </c>
      <c r="L1924" t="s">
        <v>31</v>
      </c>
    </row>
    <row r="1925" spans="1:12" x14ac:dyDescent="0.25">
      <c r="A1925" t="s">
        <v>44</v>
      </c>
      <c r="B1925">
        <v>1</v>
      </c>
      <c r="C1925">
        <v>2029</v>
      </c>
      <c r="D1925" t="s">
        <v>18</v>
      </c>
      <c r="E1925">
        <v>9172.9550998846007</v>
      </c>
      <c r="F1925">
        <v>11</v>
      </c>
      <c r="G1925">
        <v>65</v>
      </c>
      <c r="H1925">
        <v>11</v>
      </c>
      <c r="I1925" t="s">
        <v>79</v>
      </c>
      <c r="J1925" t="s">
        <v>40</v>
      </c>
      <c r="K1925" t="s">
        <v>29</v>
      </c>
      <c r="L1925" t="s">
        <v>31</v>
      </c>
    </row>
    <row r="1926" spans="1:12" x14ac:dyDescent="0.25">
      <c r="A1926" t="s">
        <v>45</v>
      </c>
      <c r="B1926">
        <v>1</v>
      </c>
      <c r="C1926">
        <v>2029</v>
      </c>
      <c r="D1926" t="s">
        <v>13</v>
      </c>
      <c r="E1926">
        <v>31102.647809887301</v>
      </c>
      <c r="F1926">
        <v>7</v>
      </c>
      <c r="G1926">
        <v>7</v>
      </c>
      <c r="H1926">
        <v>7</v>
      </c>
      <c r="I1926" t="s">
        <v>79</v>
      </c>
      <c r="J1926" t="s">
        <v>46</v>
      </c>
      <c r="K1926" t="s">
        <v>27</v>
      </c>
      <c r="L1926" t="s">
        <v>17</v>
      </c>
    </row>
    <row r="1927" spans="1:12" x14ac:dyDescent="0.25">
      <c r="A1927" t="s">
        <v>45</v>
      </c>
      <c r="B1927">
        <v>1</v>
      </c>
      <c r="C1927">
        <v>2029</v>
      </c>
      <c r="D1927" t="s">
        <v>18</v>
      </c>
      <c r="E1927">
        <v>31102.647809887301</v>
      </c>
      <c r="F1927">
        <v>11</v>
      </c>
      <c r="G1927">
        <v>9</v>
      </c>
      <c r="H1927">
        <v>9</v>
      </c>
      <c r="I1927" t="s">
        <v>79</v>
      </c>
      <c r="J1927" t="s">
        <v>46</v>
      </c>
      <c r="K1927" t="s">
        <v>27</v>
      </c>
      <c r="L1927" t="s">
        <v>17</v>
      </c>
    </row>
    <row r="1928" spans="1:12" x14ac:dyDescent="0.25">
      <c r="A1928" t="s">
        <v>47</v>
      </c>
      <c r="B1928">
        <v>1</v>
      </c>
      <c r="C1928">
        <v>2029</v>
      </c>
      <c r="D1928" t="s">
        <v>13</v>
      </c>
      <c r="E1928">
        <v>31102.636906033102</v>
      </c>
      <c r="F1928">
        <v>7</v>
      </c>
      <c r="G1928">
        <v>14</v>
      </c>
      <c r="H1928">
        <v>7</v>
      </c>
      <c r="I1928" t="s">
        <v>79</v>
      </c>
      <c r="J1928" t="s">
        <v>46</v>
      </c>
      <c r="K1928" t="s">
        <v>29</v>
      </c>
      <c r="L1928" t="s">
        <v>17</v>
      </c>
    </row>
    <row r="1929" spans="1:12" x14ac:dyDescent="0.25">
      <c r="A1929" t="s">
        <v>47</v>
      </c>
      <c r="B1929">
        <v>1</v>
      </c>
      <c r="C1929">
        <v>2029</v>
      </c>
      <c r="D1929" t="s">
        <v>18</v>
      </c>
      <c r="E1929">
        <v>31102.636906033102</v>
      </c>
      <c r="F1929">
        <v>11</v>
      </c>
      <c r="G1929">
        <v>19</v>
      </c>
      <c r="H1929">
        <v>11</v>
      </c>
      <c r="I1929" t="s">
        <v>79</v>
      </c>
      <c r="J1929" t="s">
        <v>46</v>
      </c>
      <c r="K1929" t="s">
        <v>29</v>
      </c>
      <c r="L1929" t="s">
        <v>17</v>
      </c>
    </row>
    <row r="1930" spans="1:12" x14ac:dyDescent="0.25">
      <c r="A1930" t="s">
        <v>48</v>
      </c>
      <c r="B1930">
        <v>1</v>
      </c>
      <c r="C1930">
        <v>2029</v>
      </c>
      <c r="D1930" t="s">
        <v>13</v>
      </c>
      <c r="E1930">
        <v>31102.651385552199</v>
      </c>
      <c r="F1930">
        <v>7</v>
      </c>
      <c r="G1930">
        <v>14</v>
      </c>
      <c r="H1930">
        <v>7</v>
      </c>
      <c r="I1930" t="s">
        <v>79</v>
      </c>
      <c r="J1930" t="s">
        <v>46</v>
      </c>
      <c r="K1930" t="s">
        <v>29</v>
      </c>
      <c r="L1930" t="s">
        <v>31</v>
      </c>
    </row>
    <row r="1931" spans="1:12" x14ac:dyDescent="0.25">
      <c r="A1931" t="s">
        <v>48</v>
      </c>
      <c r="B1931">
        <v>1</v>
      </c>
      <c r="C1931">
        <v>2029</v>
      </c>
      <c r="D1931" t="s">
        <v>18</v>
      </c>
      <c r="E1931">
        <v>31102.651385552199</v>
      </c>
      <c r="F1931">
        <v>11</v>
      </c>
      <c r="G1931">
        <v>19</v>
      </c>
      <c r="H1931">
        <v>11</v>
      </c>
      <c r="I1931" t="s">
        <v>79</v>
      </c>
      <c r="J1931" t="s">
        <v>46</v>
      </c>
      <c r="K1931" t="s">
        <v>29</v>
      </c>
      <c r="L1931" t="s">
        <v>31</v>
      </c>
    </row>
    <row r="1932" spans="1:12" x14ac:dyDescent="0.25">
      <c r="A1932" t="s">
        <v>49</v>
      </c>
      <c r="B1932">
        <v>1</v>
      </c>
      <c r="C1932">
        <v>2029</v>
      </c>
      <c r="D1932" t="s">
        <v>13</v>
      </c>
      <c r="E1932">
        <v>23457.245507833799</v>
      </c>
      <c r="F1932">
        <v>7</v>
      </c>
      <c r="G1932">
        <v>6</v>
      </c>
      <c r="H1932">
        <v>6</v>
      </c>
      <c r="I1932" t="s">
        <v>79</v>
      </c>
      <c r="J1932" t="s">
        <v>50</v>
      </c>
      <c r="K1932" t="s">
        <v>16</v>
      </c>
      <c r="L1932" t="s">
        <v>17</v>
      </c>
    </row>
    <row r="1933" spans="1:12" x14ac:dyDescent="0.25">
      <c r="A1933" t="s">
        <v>49</v>
      </c>
      <c r="B1933">
        <v>1</v>
      </c>
      <c r="C1933">
        <v>2029</v>
      </c>
      <c r="D1933" t="s">
        <v>18</v>
      </c>
      <c r="E1933">
        <v>23457.245507833799</v>
      </c>
      <c r="F1933">
        <v>12</v>
      </c>
      <c r="G1933">
        <v>8</v>
      </c>
      <c r="H1933">
        <v>8</v>
      </c>
      <c r="I1933" t="s">
        <v>79</v>
      </c>
      <c r="J1933" t="s">
        <v>50</v>
      </c>
      <c r="K1933" t="s">
        <v>16</v>
      </c>
      <c r="L1933" t="s">
        <v>17</v>
      </c>
    </row>
    <row r="1934" spans="1:12" x14ac:dyDescent="0.25">
      <c r="A1934" t="s">
        <v>51</v>
      </c>
      <c r="B1934">
        <v>1</v>
      </c>
      <c r="C1934">
        <v>2029</v>
      </c>
      <c r="D1934" t="s">
        <v>13</v>
      </c>
      <c r="E1934">
        <v>23457.249213770501</v>
      </c>
      <c r="F1934">
        <v>7</v>
      </c>
      <c r="G1934">
        <v>5</v>
      </c>
      <c r="H1934">
        <v>5</v>
      </c>
      <c r="I1934" t="s">
        <v>79</v>
      </c>
      <c r="J1934" t="s">
        <v>50</v>
      </c>
      <c r="K1934" t="s">
        <v>23</v>
      </c>
      <c r="L1934" t="s">
        <v>24</v>
      </c>
    </row>
    <row r="1935" spans="1:12" x14ac:dyDescent="0.25">
      <c r="A1935" t="s">
        <v>51</v>
      </c>
      <c r="B1935">
        <v>1</v>
      </c>
      <c r="C1935">
        <v>2029</v>
      </c>
      <c r="D1935" t="s">
        <v>18</v>
      </c>
      <c r="E1935">
        <v>23457.249213770501</v>
      </c>
      <c r="F1935">
        <v>12</v>
      </c>
      <c r="G1935">
        <v>7</v>
      </c>
      <c r="H1935">
        <v>7</v>
      </c>
      <c r="I1935" t="s">
        <v>79</v>
      </c>
      <c r="J1935" t="s">
        <v>50</v>
      </c>
      <c r="K1935" t="s">
        <v>23</v>
      </c>
      <c r="L1935" t="s">
        <v>24</v>
      </c>
    </row>
    <row r="1936" spans="1:12" x14ac:dyDescent="0.25">
      <c r="A1936" t="s">
        <v>52</v>
      </c>
      <c r="B1936">
        <v>1</v>
      </c>
      <c r="C1936">
        <v>2029</v>
      </c>
      <c r="D1936" t="s">
        <v>13</v>
      </c>
      <c r="E1936">
        <v>23457.325425614399</v>
      </c>
      <c r="F1936">
        <v>7</v>
      </c>
      <c r="G1936">
        <v>6</v>
      </c>
      <c r="H1936">
        <v>6</v>
      </c>
      <c r="I1936" t="s">
        <v>79</v>
      </c>
      <c r="J1936" t="s">
        <v>50</v>
      </c>
      <c r="K1936" t="s">
        <v>23</v>
      </c>
      <c r="L1936" t="s">
        <v>17</v>
      </c>
    </row>
    <row r="1937" spans="1:12" x14ac:dyDescent="0.25">
      <c r="A1937" t="s">
        <v>52</v>
      </c>
      <c r="B1937">
        <v>1</v>
      </c>
      <c r="C1937">
        <v>2029</v>
      </c>
      <c r="D1937" t="s">
        <v>18</v>
      </c>
      <c r="E1937">
        <v>23457.325425614399</v>
      </c>
      <c r="F1937">
        <v>12</v>
      </c>
      <c r="G1937">
        <v>8</v>
      </c>
      <c r="H1937">
        <v>8</v>
      </c>
      <c r="I1937" t="s">
        <v>79</v>
      </c>
      <c r="J1937" t="s">
        <v>50</v>
      </c>
      <c r="K1937" t="s">
        <v>23</v>
      </c>
      <c r="L1937" t="s">
        <v>17</v>
      </c>
    </row>
    <row r="1938" spans="1:12" x14ac:dyDescent="0.25">
      <c r="A1938" t="s">
        <v>53</v>
      </c>
      <c r="B1938">
        <v>1</v>
      </c>
      <c r="C1938">
        <v>2029</v>
      </c>
      <c r="D1938" t="s">
        <v>13</v>
      </c>
      <c r="E1938">
        <v>23457.3535922923</v>
      </c>
      <c r="F1938">
        <v>7</v>
      </c>
      <c r="G1938">
        <v>5</v>
      </c>
      <c r="H1938">
        <v>5</v>
      </c>
      <c r="I1938" t="s">
        <v>79</v>
      </c>
      <c r="J1938" t="s">
        <v>50</v>
      </c>
      <c r="K1938" t="s">
        <v>27</v>
      </c>
      <c r="L1938" t="s">
        <v>24</v>
      </c>
    </row>
    <row r="1939" spans="1:12" x14ac:dyDescent="0.25">
      <c r="A1939" t="s">
        <v>53</v>
      </c>
      <c r="B1939">
        <v>1</v>
      </c>
      <c r="C1939">
        <v>2029</v>
      </c>
      <c r="D1939" t="s">
        <v>18</v>
      </c>
      <c r="E1939">
        <v>23457.3535922923</v>
      </c>
      <c r="F1939">
        <v>12</v>
      </c>
      <c r="G1939">
        <v>7</v>
      </c>
      <c r="H1939">
        <v>7</v>
      </c>
      <c r="I1939" t="s">
        <v>79</v>
      </c>
      <c r="J1939" t="s">
        <v>50</v>
      </c>
      <c r="K1939" t="s">
        <v>27</v>
      </c>
      <c r="L1939" t="s">
        <v>24</v>
      </c>
    </row>
    <row r="1940" spans="1:12" x14ac:dyDescent="0.25">
      <c r="A1940" t="s">
        <v>54</v>
      </c>
      <c r="B1940">
        <v>1</v>
      </c>
      <c r="C1940">
        <v>2029</v>
      </c>
      <c r="D1940" t="s">
        <v>13</v>
      </c>
      <c r="E1940">
        <v>23457.3059567362</v>
      </c>
      <c r="F1940">
        <v>7</v>
      </c>
      <c r="G1940">
        <v>9</v>
      </c>
      <c r="H1940">
        <v>7</v>
      </c>
      <c r="I1940" t="s">
        <v>79</v>
      </c>
      <c r="J1940" t="s">
        <v>50</v>
      </c>
      <c r="K1940" t="s">
        <v>27</v>
      </c>
      <c r="L1940" t="s">
        <v>17</v>
      </c>
    </row>
    <row r="1941" spans="1:12" x14ac:dyDescent="0.25">
      <c r="A1941" t="s">
        <v>54</v>
      </c>
      <c r="B1941">
        <v>1</v>
      </c>
      <c r="C1941">
        <v>2029</v>
      </c>
      <c r="D1941" t="s">
        <v>18</v>
      </c>
      <c r="E1941">
        <v>23457.3059567362</v>
      </c>
      <c r="F1941">
        <v>11</v>
      </c>
      <c r="G1941">
        <v>12</v>
      </c>
      <c r="H1941">
        <v>11</v>
      </c>
      <c r="I1941" t="s">
        <v>79</v>
      </c>
      <c r="J1941" t="s">
        <v>50</v>
      </c>
      <c r="K1941" t="s">
        <v>27</v>
      </c>
      <c r="L1941" t="s">
        <v>17</v>
      </c>
    </row>
    <row r="1942" spans="1:12" x14ac:dyDescent="0.25">
      <c r="A1942" t="s">
        <v>55</v>
      </c>
      <c r="B1942">
        <v>1</v>
      </c>
      <c r="C1942">
        <v>2029</v>
      </c>
      <c r="D1942" t="s">
        <v>13</v>
      </c>
      <c r="E1942">
        <v>23457.263629737401</v>
      </c>
      <c r="F1942">
        <v>7</v>
      </c>
      <c r="G1942">
        <v>5</v>
      </c>
      <c r="H1942">
        <v>5</v>
      </c>
      <c r="I1942" t="s">
        <v>79</v>
      </c>
      <c r="J1942" t="s">
        <v>50</v>
      </c>
      <c r="K1942" t="s">
        <v>29</v>
      </c>
      <c r="L1942" t="s">
        <v>24</v>
      </c>
    </row>
    <row r="1943" spans="1:12" x14ac:dyDescent="0.25">
      <c r="A1943" t="s">
        <v>55</v>
      </c>
      <c r="B1943">
        <v>1</v>
      </c>
      <c r="C1943">
        <v>2029</v>
      </c>
      <c r="D1943" t="s">
        <v>18</v>
      </c>
      <c r="E1943">
        <v>23457.263629737401</v>
      </c>
      <c r="F1943">
        <v>12</v>
      </c>
      <c r="G1943">
        <v>7</v>
      </c>
      <c r="H1943">
        <v>7</v>
      </c>
      <c r="I1943" t="s">
        <v>79</v>
      </c>
      <c r="J1943" t="s">
        <v>50</v>
      </c>
      <c r="K1943" t="s">
        <v>29</v>
      </c>
      <c r="L1943" t="s">
        <v>24</v>
      </c>
    </row>
    <row r="1944" spans="1:12" x14ac:dyDescent="0.25">
      <c r="A1944" t="s">
        <v>56</v>
      </c>
      <c r="B1944">
        <v>1</v>
      </c>
      <c r="C1944">
        <v>2029</v>
      </c>
      <c r="D1944" t="s">
        <v>13</v>
      </c>
      <c r="E1944">
        <v>23457.268421237299</v>
      </c>
      <c r="F1944">
        <v>7</v>
      </c>
      <c r="G1944">
        <v>19</v>
      </c>
      <c r="H1944">
        <v>7</v>
      </c>
      <c r="I1944" t="s">
        <v>79</v>
      </c>
      <c r="J1944" t="s">
        <v>50</v>
      </c>
      <c r="K1944" t="s">
        <v>29</v>
      </c>
      <c r="L1944" t="s">
        <v>17</v>
      </c>
    </row>
    <row r="1945" spans="1:12" x14ac:dyDescent="0.25">
      <c r="A1945" t="s">
        <v>56</v>
      </c>
      <c r="B1945">
        <v>1</v>
      </c>
      <c r="C1945">
        <v>2029</v>
      </c>
      <c r="D1945" t="s">
        <v>18</v>
      </c>
      <c r="E1945">
        <v>23457.268421237299</v>
      </c>
      <c r="F1945">
        <v>11</v>
      </c>
      <c r="G1945">
        <v>26</v>
      </c>
      <c r="H1945">
        <v>11</v>
      </c>
      <c r="I1945" t="s">
        <v>79</v>
      </c>
      <c r="J1945" t="s">
        <v>50</v>
      </c>
      <c r="K1945" t="s">
        <v>29</v>
      </c>
      <c r="L1945" t="s">
        <v>17</v>
      </c>
    </row>
    <row r="1946" spans="1:12" x14ac:dyDescent="0.25">
      <c r="A1946" t="s">
        <v>57</v>
      </c>
      <c r="B1946">
        <v>1</v>
      </c>
      <c r="C1946">
        <v>2029</v>
      </c>
      <c r="D1946" t="s">
        <v>13</v>
      </c>
      <c r="E1946">
        <v>23457.2325844775</v>
      </c>
      <c r="F1946">
        <v>7</v>
      </c>
      <c r="G1946">
        <v>19</v>
      </c>
      <c r="H1946">
        <v>7</v>
      </c>
      <c r="I1946" t="s">
        <v>79</v>
      </c>
      <c r="J1946" t="s">
        <v>50</v>
      </c>
      <c r="K1946" t="s">
        <v>29</v>
      </c>
      <c r="L1946" t="s">
        <v>31</v>
      </c>
    </row>
    <row r="1947" spans="1:12" x14ac:dyDescent="0.25">
      <c r="A1947" t="s">
        <v>57</v>
      </c>
      <c r="B1947">
        <v>1</v>
      </c>
      <c r="C1947">
        <v>2029</v>
      </c>
      <c r="D1947" t="s">
        <v>18</v>
      </c>
      <c r="E1947">
        <v>23457.2325844775</v>
      </c>
      <c r="F1947">
        <v>11</v>
      </c>
      <c r="G1947">
        <v>26</v>
      </c>
      <c r="H1947">
        <v>11</v>
      </c>
      <c r="I1947" t="s">
        <v>79</v>
      </c>
      <c r="J1947" t="s">
        <v>50</v>
      </c>
      <c r="K1947" t="s">
        <v>29</v>
      </c>
      <c r="L1947" t="s">
        <v>31</v>
      </c>
    </row>
    <row r="1948" spans="1:12" x14ac:dyDescent="0.25">
      <c r="A1948" t="s">
        <v>58</v>
      </c>
      <c r="B1948">
        <v>1</v>
      </c>
      <c r="C1948">
        <v>2029</v>
      </c>
      <c r="D1948" t="s">
        <v>13</v>
      </c>
      <c r="E1948">
        <v>37128.440357032901</v>
      </c>
      <c r="F1948">
        <v>7</v>
      </c>
      <c r="G1948">
        <v>4</v>
      </c>
      <c r="H1948">
        <v>4</v>
      </c>
      <c r="I1948" t="s">
        <v>79</v>
      </c>
      <c r="J1948" t="s">
        <v>59</v>
      </c>
      <c r="K1948" t="s">
        <v>16</v>
      </c>
      <c r="L1948" t="s">
        <v>17</v>
      </c>
    </row>
    <row r="1949" spans="1:12" x14ac:dyDescent="0.25">
      <c r="A1949" t="s">
        <v>58</v>
      </c>
      <c r="B1949">
        <v>1</v>
      </c>
      <c r="C1949">
        <v>2029</v>
      </c>
      <c r="D1949" t="s">
        <v>18</v>
      </c>
      <c r="E1949">
        <v>37128.440357032901</v>
      </c>
      <c r="F1949">
        <v>12</v>
      </c>
      <c r="G1949">
        <v>5</v>
      </c>
      <c r="H1949">
        <v>5</v>
      </c>
      <c r="I1949" t="s">
        <v>79</v>
      </c>
      <c r="J1949" t="s">
        <v>59</v>
      </c>
      <c r="K1949" t="s">
        <v>16</v>
      </c>
      <c r="L1949" t="s">
        <v>17</v>
      </c>
    </row>
    <row r="1950" spans="1:12" x14ac:dyDescent="0.25">
      <c r="A1950" t="s">
        <v>60</v>
      </c>
      <c r="B1950">
        <v>1</v>
      </c>
      <c r="C1950">
        <v>2029</v>
      </c>
      <c r="D1950" t="s">
        <v>13</v>
      </c>
      <c r="E1950">
        <v>37128.480462507898</v>
      </c>
      <c r="F1950">
        <v>7</v>
      </c>
      <c r="G1950">
        <v>3</v>
      </c>
      <c r="H1950">
        <v>3</v>
      </c>
      <c r="I1950" t="s">
        <v>79</v>
      </c>
      <c r="J1950" t="s">
        <v>59</v>
      </c>
      <c r="K1950" t="s">
        <v>23</v>
      </c>
      <c r="L1950" t="s">
        <v>24</v>
      </c>
    </row>
    <row r="1951" spans="1:12" x14ac:dyDescent="0.25">
      <c r="A1951" t="s">
        <v>60</v>
      </c>
      <c r="B1951">
        <v>1</v>
      </c>
      <c r="C1951">
        <v>2029</v>
      </c>
      <c r="D1951" t="s">
        <v>18</v>
      </c>
      <c r="E1951">
        <v>37128.480462507898</v>
      </c>
      <c r="F1951">
        <v>12</v>
      </c>
      <c r="G1951">
        <v>4</v>
      </c>
      <c r="H1951">
        <v>4</v>
      </c>
      <c r="I1951" t="s">
        <v>79</v>
      </c>
      <c r="J1951" t="s">
        <v>59</v>
      </c>
      <c r="K1951" t="s">
        <v>23</v>
      </c>
      <c r="L1951" t="s">
        <v>24</v>
      </c>
    </row>
    <row r="1952" spans="1:12" x14ac:dyDescent="0.25">
      <c r="A1952" t="s">
        <v>61</v>
      </c>
      <c r="B1952">
        <v>1</v>
      </c>
      <c r="C1952">
        <v>2029</v>
      </c>
      <c r="D1952" t="s">
        <v>13</v>
      </c>
      <c r="E1952">
        <v>37128.523687845402</v>
      </c>
      <c r="F1952">
        <v>7</v>
      </c>
      <c r="G1952">
        <v>4</v>
      </c>
      <c r="H1952">
        <v>4</v>
      </c>
      <c r="I1952" t="s">
        <v>79</v>
      </c>
      <c r="J1952" t="s">
        <v>59</v>
      </c>
      <c r="K1952" t="s">
        <v>23</v>
      </c>
      <c r="L1952" t="s">
        <v>17</v>
      </c>
    </row>
    <row r="1953" spans="1:12" x14ac:dyDescent="0.25">
      <c r="A1953" t="s">
        <v>61</v>
      </c>
      <c r="B1953">
        <v>1</v>
      </c>
      <c r="C1953">
        <v>2029</v>
      </c>
      <c r="D1953" t="s">
        <v>18</v>
      </c>
      <c r="E1953">
        <v>37128.523687845402</v>
      </c>
      <c r="F1953">
        <v>12</v>
      </c>
      <c r="G1953">
        <v>5</v>
      </c>
      <c r="H1953">
        <v>5</v>
      </c>
      <c r="I1953" t="s">
        <v>79</v>
      </c>
      <c r="J1953" t="s">
        <v>59</v>
      </c>
      <c r="K1953" t="s">
        <v>23</v>
      </c>
      <c r="L1953" t="s">
        <v>17</v>
      </c>
    </row>
    <row r="1954" spans="1:12" x14ac:dyDescent="0.25">
      <c r="A1954" t="s">
        <v>62</v>
      </c>
      <c r="B1954">
        <v>1</v>
      </c>
      <c r="C1954">
        <v>2029</v>
      </c>
      <c r="D1954" t="s">
        <v>13</v>
      </c>
      <c r="E1954">
        <v>37128.506309263503</v>
      </c>
      <c r="F1954">
        <v>7</v>
      </c>
      <c r="G1954">
        <v>3</v>
      </c>
      <c r="H1954">
        <v>3</v>
      </c>
      <c r="I1954" t="s">
        <v>79</v>
      </c>
      <c r="J1954" t="s">
        <v>59</v>
      </c>
      <c r="K1954" t="s">
        <v>27</v>
      </c>
      <c r="L1954" t="s">
        <v>24</v>
      </c>
    </row>
    <row r="1955" spans="1:12" x14ac:dyDescent="0.25">
      <c r="A1955" t="s">
        <v>62</v>
      </c>
      <c r="B1955">
        <v>1</v>
      </c>
      <c r="C1955">
        <v>2029</v>
      </c>
      <c r="D1955" t="s">
        <v>18</v>
      </c>
      <c r="E1955">
        <v>37128.506309263503</v>
      </c>
      <c r="F1955">
        <v>12</v>
      </c>
      <c r="G1955">
        <v>4</v>
      </c>
      <c r="H1955">
        <v>4</v>
      </c>
      <c r="I1955" t="s">
        <v>79</v>
      </c>
      <c r="J1955" t="s">
        <v>59</v>
      </c>
      <c r="K1955" t="s">
        <v>27</v>
      </c>
      <c r="L1955" t="s">
        <v>24</v>
      </c>
    </row>
    <row r="1956" spans="1:12" x14ac:dyDescent="0.25">
      <c r="A1956" t="s">
        <v>63</v>
      </c>
      <c r="B1956">
        <v>1</v>
      </c>
      <c r="C1956">
        <v>2029</v>
      </c>
      <c r="D1956" t="s">
        <v>13</v>
      </c>
      <c r="E1956">
        <v>37128.530317236102</v>
      </c>
      <c r="F1956">
        <v>7</v>
      </c>
      <c r="G1956">
        <v>6</v>
      </c>
      <c r="H1956">
        <v>6</v>
      </c>
      <c r="I1956" t="s">
        <v>79</v>
      </c>
      <c r="J1956" t="s">
        <v>59</v>
      </c>
      <c r="K1956" t="s">
        <v>27</v>
      </c>
      <c r="L1956" t="s">
        <v>17</v>
      </c>
    </row>
    <row r="1957" spans="1:12" x14ac:dyDescent="0.25">
      <c r="A1957" t="s">
        <v>63</v>
      </c>
      <c r="B1957">
        <v>1</v>
      </c>
      <c r="C1957">
        <v>2029</v>
      </c>
      <c r="D1957" t="s">
        <v>18</v>
      </c>
      <c r="E1957">
        <v>37128.530317236102</v>
      </c>
      <c r="F1957">
        <v>11</v>
      </c>
      <c r="G1957">
        <v>7</v>
      </c>
      <c r="H1957">
        <v>7</v>
      </c>
      <c r="I1957" t="s">
        <v>79</v>
      </c>
      <c r="J1957" t="s">
        <v>59</v>
      </c>
      <c r="K1957" t="s">
        <v>27</v>
      </c>
      <c r="L1957" t="s">
        <v>17</v>
      </c>
    </row>
    <row r="1958" spans="1:12" x14ac:dyDescent="0.25">
      <c r="A1958" t="s">
        <v>64</v>
      </c>
      <c r="B1958">
        <v>1</v>
      </c>
      <c r="C1958">
        <v>2029</v>
      </c>
      <c r="D1958" t="s">
        <v>13</v>
      </c>
      <c r="E1958">
        <v>37128.430155108297</v>
      </c>
      <c r="F1958">
        <v>7</v>
      </c>
      <c r="G1958">
        <v>3</v>
      </c>
      <c r="H1958">
        <v>3</v>
      </c>
      <c r="I1958" t="s">
        <v>79</v>
      </c>
      <c r="J1958" t="s">
        <v>59</v>
      </c>
      <c r="K1958" t="s">
        <v>29</v>
      </c>
      <c r="L1958" t="s">
        <v>24</v>
      </c>
    </row>
    <row r="1959" spans="1:12" x14ac:dyDescent="0.25">
      <c r="A1959" t="s">
        <v>64</v>
      </c>
      <c r="B1959">
        <v>1</v>
      </c>
      <c r="C1959">
        <v>2029</v>
      </c>
      <c r="D1959" t="s">
        <v>18</v>
      </c>
      <c r="E1959">
        <v>37128.430155108297</v>
      </c>
      <c r="F1959">
        <v>12</v>
      </c>
      <c r="G1959">
        <v>4</v>
      </c>
      <c r="H1959">
        <v>4</v>
      </c>
      <c r="I1959" t="s">
        <v>79</v>
      </c>
      <c r="J1959" t="s">
        <v>59</v>
      </c>
      <c r="K1959" t="s">
        <v>29</v>
      </c>
      <c r="L1959" t="s">
        <v>24</v>
      </c>
    </row>
    <row r="1960" spans="1:12" x14ac:dyDescent="0.25">
      <c r="A1960" t="s">
        <v>65</v>
      </c>
      <c r="B1960">
        <v>1</v>
      </c>
      <c r="C1960">
        <v>2029</v>
      </c>
      <c r="D1960" t="s">
        <v>13</v>
      </c>
      <c r="E1960">
        <v>37128.448965137199</v>
      </c>
      <c r="F1960">
        <v>7</v>
      </c>
      <c r="G1960">
        <v>12</v>
      </c>
      <c r="H1960">
        <v>7</v>
      </c>
      <c r="I1960" t="s">
        <v>79</v>
      </c>
      <c r="J1960" t="s">
        <v>59</v>
      </c>
      <c r="K1960" t="s">
        <v>29</v>
      </c>
      <c r="L1960" t="s">
        <v>17</v>
      </c>
    </row>
    <row r="1961" spans="1:12" x14ac:dyDescent="0.25">
      <c r="A1961" t="s">
        <v>65</v>
      </c>
      <c r="B1961">
        <v>1</v>
      </c>
      <c r="C1961">
        <v>2029</v>
      </c>
      <c r="D1961" t="s">
        <v>18</v>
      </c>
      <c r="E1961">
        <v>37128.448965137199</v>
      </c>
      <c r="F1961">
        <v>11</v>
      </c>
      <c r="G1961">
        <v>16</v>
      </c>
      <c r="H1961">
        <v>11</v>
      </c>
      <c r="I1961" t="s">
        <v>79</v>
      </c>
      <c r="J1961" t="s">
        <v>59</v>
      </c>
      <c r="K1961" t="s">
        <v>29</v>
      </c>
      <c r="L1961" t="s">
        <v>17</v>
      </c>
    </row>
    <row r="1962" spans="1:12" x14ac:dyDescent="0.25">
      <c r="A1962" t="s">
        <v>66</v>
      </c>
      <c r="B1962">
        <v>1</v>
      </c>
      <c r="C1962">
        <v>2029</v>
      </c>
      <c r="D1962" t="s">
        <v>13</v>
      </c>
      <c r="E1962">
        <v>37128.402872443097</v>
      </c>
      <c r="F1962">
        <v>7</v>
      </c>
      <c r="G1962">
        <v>12</v>
      </c>
      <c r="H1962">
        <v>7</v>
      </c>
      <c r="I1962" t="s">
        <v>79</v>
      </c>
      <c r="J1962" t="s">
        <v>59</v>
      </c>
      <c r="K1962" t="s">
        <v>29</v>
      </c>
      <c r="L1962" t="s">
        <v>31</v>
      </c>
    </row>
    <row r="1963" spans="1:12" x14ac:dyDescent="0.25">
      <c r="A1963" t="s">
        <v>66</v>
      </c>
      <c r="B1963">
        <v>1</v>
      </c>
      <c r="C1963">
        <v>2029</v>
      </c>
      <c r="D1963" t="s">
        <v>18</v>
      </c>
      <c r="E1963">
        <v>37128.402872443097</v>
      </c>
      <c r="F1963">
        <v>11</v>
      </c>
      <c r="G1963">
        <v>16</v>
      </c>
      <c r="H1963">
        <v>11</v>
      </c>
      <c r="I1963" t="s">
        <v>79</v>
      </c>
      <c r="J1963" t="s">
        <v>59</v>
      </c>
      <c r="K1963" t="s">
        <v>29</v>
      </c>
      <c r="L1963" t="s">
        <v>31</v>
      </c>
    </row>
    <row r="1964" spans="1:12" x14ac:dyDescent="0.25">
      <c r="A1964" t="s">
        <v>67</v>
      </c>
      <c r="B1964">
        <v>1</v>
      </c>
      <c r="C1964">
        <v>2029</v>
      </c>
      <c r="D1964" t="s">
        <v>13</v>
      </c>
      <c r="E1964">
        <v>6304.2185081289699</v>
      </c>
      <c r="F1964">
        <v>7</v>
      </c>
      <c r="G1964">
        <v>17</v>
      </c>
      <c r="H1964">
        <v>7</v>
      </c>
      <c r="I1964" t="s">
        <v>79</v>
      </c>
      <c r="J1964" t="s">
        <v>68</v>
      </c>
      <c r="K1964" t="s">
        <v>23</v>
      </c>
      <c r="L1964" t="s">
        <v>24</v>
      </c>
    </row>
    <row r="1965" spans="1:12" x14ac:dyDescent="0.25">
      <c r="A1965" t="s">
        <v>67</v>
      </c>
      <c r="B1965">
        <v>1</v>
      </c>
      <c r="C1965">
        <v>2029</v>
      </c>
      <c r="D1965" t="s">
        <v>18</v>
      </c>
      <c r="E1965">
        <v>6304.2185081289699</v>
      </c>
      <c r="F1965">
        <v>12</v>
      </c>
      <c r="G1965">
        <v>25</v>
      </c>
      <c r="H1965">
        <v>12</v>
      </c>
      <c r="I1965" t="s">
        <v>79</v>
      </c>
      <c r="J1965" t="s">
        <v>68</v>
      </c>
      <c r="K1965" t="s">
        <v>23</v>
      </c>
      <c r="L1965" t="s">
        <v>24</v>
      </c>
    </row>
    <row r="1966" spans="1:12" x14ac:dyDescent="0.25">
      <c r="A1966" t="s">
        <v>69</v>
      </c>
      <c r="B1966">
        <v>1</v>
      </c>
      <c r="C1966">
        <v>2029</v>
      </c>
      <c r="D1966" t="s">
        <v>13</v>
      </c>
      <c r="E1966">
        <v>6304.2304320022504</v>
      </c>
      <c r="F1966">
        <v>7</v>
      </c>
      <c r="G1966">
        <v>17</v>
      </c>
      <c r="H1966">
        <v>7</v>
      </c>
      <c r="I1966" t="s">
        <v>79</v>
      </c>
      <c r="J1966" t="s">
        <v>68</v>
      </c>
      <c r="K1966" t="s">
        <v>27</v>
      </c>
      <c r="L1966" t="s">
        <v>24</v>
      </c>
    </row>
    <row r="1967" spans="1:12" x14ac:dyDescent="0.25">
      <c r="A1967" t="s">
        <v>69</v>
      </c>
      <c r="B1967">
        <v>1</v>
      </c>
      <c r="C1967">
        <v>2029</v>
      </c>
      <c r="D1967" t="s">
        <v>18</v>
      </c>
      <c r="E1967">
        <v>6304.2304320022504</v>
      </c>
      <c r="F1967">
        <v>12</v>
      </c>
      <c r="G1967">
        <v>25</v>
      </c>
      <c r="H1967">
        <v>12</v>
      </c>
      <c r="I1967" t="s">
        <v>79</v>
      </c>
      <c r="J1967" t="s">
        <v>68</v>
      </c>
      <c r="K1967" t="s">
        <v>27</v>
      </c>
      <c r="L1967" t="s">
        <v>24</v>
      </c>
    </row>
    <row r="1968" spans="1:12" x14ac:dyDescent="0.25">
      <c r="A1968" t="s">
        <v>70</v>
      </c>
      <c r="B1968">
        <v>1</v>
      </c>
      <c r="C1968">
        <v>2029</v>
      </c>
      <c r="D1968" t="s">
        <v>13</v>
      </c>
      <c r="E1968">
        <v>6304.2105577255797</v>
      </c>
      <c r="F1968">
        <v>7</v>
      </c>
      <c r="G1968">
        <v>35</v>
      </c>
      <c r="H1968">
        <v>7</v>
      </c>
      <c r="I1968" t="s">
        <v>79</v>
      </c>
      <c r="J1968" t="s">
        <v>68</v>
      </c>
      <c r="K1968" t="s">
        <v>27</v>
      </c>
      <c r="L1968" t="s">
        <v>17</v>
      </c>
    </row>
    <row r="1969" spans="1:12" x14ac:dyDescent="0.25">
      <c r="A1969" t="s">
        <v>70</v>
      </c>
      <c r="B1969">
        <v>1</v>
      </c>
      <c r="C1969">
        <v>2029</v>
      </c>
      <c r="D1969" t="s">
        <v>18</v>
      </c>
      <c r="E1969">
        <v>6304.2105577255797</v>
      </c>
      <c r="F1969">
        <v>11</v>
      </c>
      <c r="G1969">
        <v>43</v>
      </c>
      <c r="H1969">
        <v>11</v>
      </c>
      <c r="I1969" t="s">
        <v>79</v>
      </c>
      <c r="J1969" t="s">
        <v>68</v>
      </c>
      <c r="K1969" t="s">
        <v>27</v>
      </c>
      <c r="L1969" t="s">
        <v>17</v>
      </c>
    </row>
    <row r="1970" spans="1:12" x14ac:dyDescent="0.25">
      <c r="A1970" t="s">
        <v>71</v>
      </c>
      <c r="B1970">
        <v>1</v>
      </c>
      <c r="C1970">
        <v>2029</v>
      </c>
      <c r="D1970" t="s">
        <v>13</v>
      </c>
      <c r="E1970">
        <v>6304.2256558397803</v>
      </c>
      <c r="F1970">
        <v>7</v>
      </c>
      <c r="G1970">
        <v>17</v>
      </c>
      <c r="H1970">
        <v>7</v>
      </c>
      <c r="I1970" t="s">
        <v>79</v>
      </c>
      <c r="J1970" t="s">
        <v>68</v>
      </c>
      <c r="K1970" t="s">
        <v>29</v>
      </c>
      <c r="L1970" t="s">
        <v>24</v>
      </c>
    </row>
    <row r="1971" spans="1:12" x14ac:dyDescent="0.25">
      <c r="A1971" t="s">
        <v>71</v>
      </c>
      <c r="B1971">
        <v>1</v>
      </c>
      <c r="C1971">
        <v>2029</v>
      </c>
      <c r="D1971" t="s">
        <v>18</v>
      </c>
      <c r="E1971">
        <v>6304.2256558397803</v>
      </c>
      <c r="F1971">
        <v>12</v>
      </c>
      <c r="G1971">
        <v>25</v>
      </c>
      <c r="H1971">
        <v>12</v>
      </c>
      <c r="I1971" t="s">
        <v>79</v>
      </c>
      <c r="J1971" t="s">
        <v>68</v>
      </c>
      <c r="K1971" t="s">
        <v>29</v>
      </c>
      <c r="L1971" t="s">
        <v>24</v>
      </c>
    </row>
    <row r="1972" spans="1:12" x14ac:dyDescent="0.25">
      <c r="A1972" t="s">
        <v>72</v>
      </c>
      <c r="B1972">
        <v>1</v>
      </c>
      <c r="C1972">
        <v>2029</v>
      </c>
      <c r="D1972" t="s">
        <v>13</v>
      </c>
      <c r="E1972">
        <v>6304.2353519865701</v>
      </c>
      <c r="F1972">
        <v>7</v>
      </c>
      <c r="G1972">
        <v>71</v>
      </c>
      <c r="H1972">
        <v>7</v>
      </c>
      <c r="I1972" t="s">
        <v>79</v>
      </c>
      <c r="J1972" t="s">
        <v>68</v>
      </c>
      <c r="K1972" t="s">
        <v>29</v>
      </c>
      <c r="L1972" t="s">
        <v>17</v>
      </c>
    </row>
    <row r="1973" spans="1:12" x14ac:dyDescent="0.25">
      <c r="A1973" t="s">
        <v>72</v>
      </c>
      <c r="B1973">
        <v>1</v>
      </c>
      <c r="C1973">
        <v>2029</v>
      </c>
      <c r="D1973" t="s">
        <v>18</v>
      </c>
      <c r="E1973">
        <v>6304.2353519865701</v>
      </c>
      <c r="F1973">
        <v>11</v>
      </c>
      <c r="G1973">
        <v>95</v>
      </c>
      <c r="H1973">
        <v>11</v>
      </c>
      <c r="I1973" t="s">
        <v>79</v>
      </c>
      <c r="J1973" t="s">
        <v>68</v>
      </c>
      <c r="K1973" t="s">
        <v>29</v>
      </c>
      <c r="L1973" t="s">
        <v>17</v>
      </c>
    </row>
    <row r="1974" spans="1:12" x14ac:dyDescent="0.25">
      <c r="A1974" t="s">
        <v>73</v>
      </c>
      <c r="B1974">
        <v>1</v>
      </c>
      <c r="C1974">
        <v>2029</v>
      </c>
      <c r="D1974" t="s">
        <v>13</v>
      </c>
      <c r="E1974">
        <v>75788.208174183499</v>
      </c>
      <c r="F1974">
        <v>7</v>
      </c>
      <c r="G1974">
        <v>3</v>
      </c>
      <c r="H1974">
        <v>3</v>
      </c>
      <c r="I1974" t="s">
        <v>79</v>
      </c>
      <c r="J1974" t="s">
        <v>74</v>
      </c>
      <c r="K1974" t="s">
        <v>27</v>
      </c>
      <c r="L1974" t="s">
        <v>17</v>
      </c>
    </row>
    <row r="1975" spans="1:12" x14ac:dyDescent="0.25">
      <c r="A1975" t="s">
        <v>73</v>
      </c>
      <c r="B1975">
        <v>1</v>
      </c>
      <c r="C1975">
        <v>2029</v>
      </c>
      <c r="D1975" t="s">
        <v>18</v>
      </c>
      <c r="E1975">
        <v>75788.208174183499</v>
      </c>
      <c r="F1975">
        <v>11</v>
      </c>
      <c r="G1975">
        <v>4</v>
      </c>
      <c r="H1975">
        <v>4</v>
      </c>
      <c r="I1975" t="s">
        <v>79</v>
      </c>
      <c r="J1975" t="s">
        <v>74</v>
      </c>
      <c r="K1975" t="s">
        <v>27</v>
      </c>
      <c r="L1975" t="s">
        <v>17</v>
      </c>
    </row>
    <row r="1976" spans="1:12" x14ac:dyDescent="0.25">
      <c r="A1976" t="s">
        <v>75</v>
      </c>
      <c r="B1976">
        <v>1</v>
      </c>
      <c r="C1976">
        <v>2029</v>
      </c>
      <c r="D1976" t="s">
        <v>13</v>
      </c>
      <c r="E1976">
        <v>75788.331018413694</v>
      </c>
      <c r="F1976">
        <v>7</v>
      </c>
      <c r="G1976">
        <v>6</v>
      </c>
      <c r="H1976">
        <v>6</v>
      </c>
      <c r="I1976" t="s">
        <v>79</v>
      </c>
      <c r="J1976" t="s">
        <v>74</v>
      </c>
      <c r="K1976" t="s">
        <v>29</v>
      </c>
      <c r="L1976" t="s">
        <v>17</v>
      </c>
    </row>
    <row r="1977" spans="1:12" x14ac:dyDescent="0.25">
      <c r="A1977" t="s">
        <v>75</v>
      </c>
      <c r="B1977">
        <v>1</v>
      </c>
      <c r="C1977">
        <v>2029</v>
      </c>
      <c r="D1977" t="s">
        <v>18</v>
      </c>
      <c r="E1977">
        <v>75788.331018413694</v>
      </c>
      <c r="F1977">
        <v>11</v>
      </c>
      <c r="G1977">
        <v>8</v>
      </c>
      <c r="H1977">
        <v>8</v>
      </c>
      <c r="I1977" t="s">
        <v>79</v>
      </c>
      <c r="J1977" t="s">
        <v>74</v>
      </c>
      <c r="K1977" t="s">
        <v>29</v>
      </c>
      <c r="L1977" t="s">
        <v>17</v>
      </c>
    </row>
    <row r="1978" spans="1:12" x14ac:dyDescent="0.25">
      <c r="A1978" t="s">
        <v>76</v>
      </c>
      <c r="B1978">
        <v>1</v>
      </c>
      <c r="C1978">
        <v>2029</v>
      </c>
      <c r="D1978" t="s">
        <v>13</v>
      </c>
      <c r="E1978">
        <v>75788.241253927801</v>
      </c>
      <c r="F1978">
        <v>7</v>
      </c>
      <c r="G1978">
        <v>6</v>
      </c>
      <c r="H1978">
        <v>6</v>
      </c>
      <c r="I1978" t="s">
        <v>79</v>
      </c>
      <c r="J1978" t="s">
        <v>74</v>
      </c>
      <c r="K1978" t="s">
        <v>29</v>
      </c>
      <c r="L1978" t="s">
        <v>31</v>
      </c>
    </row>
    <row r="1979" spans="1:12" x14ac:dyDescent="0.25">
      <c r="A1979" t="s">
        <v>76</v>
      </c>
      <c r="B1979">
        <v>1</v>
      </c>
      <c r="C1979">
        <v>2029</v>
      </c>
      <c r="D1979" t="s">
        <v>18</v>
      </c>
      <c r="E1979">
        <v>75788.241253927801</v>
      </c>
      <c r="F1979">
        <v>11</v>
      </c>
      <c r="G1979">
        <v>8</v>
      </c>
      <c r="H1979">
        <v>8</v>
      </c>
      <c r="I1979" t="s">
        <v>79</v>
      </c>
      <c r="J1979" t="s">
        <v>74</v>
      </c>
      <c r="K1979" t="s">
        <v>29</v>
      </c>
      <c r="L1979" t="s">
        <v>31</v>
      </c>
    </row>
    <row r="1980" spans="1:12" x14ac:dyDescent="0.25">
      <c r="A1980" t="s">
        <v>77</v>
      </c>
      <c r="B1980">
        <v>1</v>
      </c>
      <c r="C1980">
        <v>2029</v>
      </c>
      <c r="D1980" t="s">
        <v>13</v>
      </c>
      <c r="E1980">
        <v>146166.76904898699</v>
      </c>
      <c r="F1980">
        <v>7</v>
      </c>
      <c r="G1980">
        <v>3</v>
      </c>
      <c r="H1980">
        <v>3</v>
      </c>
      <c r="I1980" t="s">
        <v>79</v>
      </c>
      <c r="J1980" t="s">
        <v>78</v>
      </c>
      <c r="K1980" t="s">
        <v>29</v>
      </c>
      <c r="L1980" t="s">
        <v>17</v>
      </c>
    </row>
    <row r="1981" spans="1:12" x14ac:dyDescent="0.25">
      <c r="A1981" t="s">
        <v>77</v>
      </c>
      <c r="B1981">
        <v>1</v>
      </c>
      <c r="C1981">
        <v>2029</v>
      </c>
      <c r="D1981" t="s">
        <v>18</v>
      </c>
      <c r="E1981">
        <v>146166.76904898699</v>
      </c>
      <c r="F1981">
        <v>11</v>
      </c>
      <c r="G1981">
        <v>4</v>
      </c>
      <c r="H1981">
        <v>4</v>
      </c>
      <c r="I1981" t="s">
        <v>79</v>
      </c>
      <c r="J1981" t="s">
        <v>78</v>
      </c>
      <c r="K1981" t="s">
        <v>29</v>
      </c>
      <c r="L1981" t="s">
        <v>17</v>
      </c>
    </row>
    <row r="1982" spans="1:12" x14ac:dyDescent="0.25">
      <c r="A1982" t="s">
        <v>12</v>
      </c>
      <c r="B1982">
        <v>1</v>
      </c>
      <c r="C1982">
        <v>2030</v>
      </c>
      <c r="D1982" t="s">
        <v>13</v>
      </c>
      <c r="E1982">
        <v>14751.4234685962</v>
      </c>
      <c r="F1982">
        <v>7</v>
      </c>
      <c r="G1982">
        <v>10</v>
      </c>
      <c r="H1982">
        <v>7</v>
      </c>
      <c r="I1982" t="s">
        <v>79</v>
      </c>
      <c r="J1982" t="s">
        <v>15</v>
      </c>
      <c r="K1982" t="s">
        <v>16</v>
      </c>
      <c r="L1982" t="s">
        <v>17</v>
      </c>
    </row>
    <row r="1983" spans="1:12" x14ac:dyDescent="0.25">
      <c r="A1983" t="s">
        <v>12</v>
      </c>
      <c r="B1983">
        <v>1</v>
      </c>
      <c r="C1983">
        <v>2030</v>
      </c>
      <c r="D1983" t="s">
        <v>18</v>
      </c>
      <c r="E1983">
        <v>14751.4234685962</v>
      </c>
      <c r="F1983">
        <v>12</v>
      </c>
      <c r="G1983">
        <v>13</v>
      </c>
      <c r="H1983">
        <v>12</v>
      </c>
      <c r="I1983" t="s">
        <v>79</v>
      </c>
      <c r="J1983" t="s">
        <v>15</v>
      </c>
      <c r="K1983" t="s">
        <v>16</v>
      </c>
      <c r="L1983" t="s">
        <v>17</v>
      </c>
    </row>
    <row r="1984" spans="1:12" x14ac:dyDescent="0.25">
      <c r="A1984" t="s">
        <v>19</v>
      </c>
      <c r="B1984">
        <v>1</v>
      </c>
      <c r="C1984">
        <v>2030</v>
      </c>
      <c r="D1984" t="s">
        <v>13</v>
      </c>
      <c r="E1984">
        <v>14751.449863096999</v>
      </c>
      <c r="F1984">
        <v>7</v>
      </c>
      <c r="G1984">
        <v>10</v>
      </c>
      <c r="H1984">
        <v>7</v>
      </c>
      <c r="I1984" t="s">
        <v>79</v>
      </c>
      <c r="J1984" t="s">
        <v>20</v>
      </c>
      <c r="K1984" t="s">
        <v>16</v>
      </c>
      <c r="L1984" t="s">
        <v>17</v>
      </c>
    </row>
    <row r="1985" spans="1:12" x14ac:dyDescent="0.25">
      <c r="A1985" t="s">
        <v>19</v>
      </c>
      <c r="B1985">
        <v>1</v>
      </c>
      <c r="C1985">
        <v>2030</v>
      </c>
      <c r="D1985" t="s">
        <v>18</v>
      </c>
      <c r="E1985">
        <v>14751.449863096999</v>
      </c>
      <c r="F1985">
        <v>12</v>
      </c>
      <c r="G1985">
        <v>13</v>
      </c>
      <c r="H1985">
        <v>12</v>
      </c>
      <c r="I1985" t="s">
        <v>79</v>
      </c>
      <c r="J1985" t="s">
        <v>20</v>
      </c>
      <c r="K1985" t="s">
        <v>16</v>
      </c>
      <c r="L1985" t="s">
        <v>17</v>
      </c>
    </row>
    <row r="1986" spans="1:12" x14ac:dyDescent="0.25">
      <c r="A1986" t="s">
        <v>21</v>
      </c>
      <c r="B1986">
        <v>1</v>
      </c>
      <c r="C1986">
        <v>2030</v>
      </c>
      <c r="D1986" t="s">
        <v>13</v>
      </c>
      <c r="E1986">
        <v>37861.544036995198</v>
      </c>
      <c r="F1986">
        <v>7</v>
      </c>
      <c r="G1986">
        <v>3</v>
      </c>
      <c r="H1986">
        <v>3</v>
      </c>
      <c r="I1986" t="s">
        <v>79</v>
      </c>
      <c r="J1986" t="s">
        <v>22</v>
      </c>
      <c r="K1986" t="s">
        <v>23</v>
      </c>
      <c r="L1986" t="s">
        <v>24</v>
      </c>
    </row>
    <row r="1987" spans="1:12" x14ac:dyDescent="0.25">
      <c r="A1987" t="s">
        <v>21</v>
      </c>
      <c r="B1987">
        <v>1</v>
      </c>
      <c r="C1987">
        <v>2030</v>
      </c>
      <c r="D1987" t="s">
        <v>18</v>
      </c>
      <c r="E1987">
        <v>37861.544036995198</v>
      </c>
      <c r="F1987">
        <v>12</v>
      </c>
      <c r="G1987">
        <v>4</v>
      </c>
      <c r="H1987">
        <v>4</v>
      </c>
      <c r="I1987" t="s">
        <v>79</v>
      </c>
      <c r="J1987" t="s">
        <v>22</v>
      </c>
      <c r="K1987" t="s">
        <v>23</v>
      </c>
      <c r="L1987" t="s">
        <v>24</v>
      </c>
    </row>
    <row r="1988" spans="1:12" x14ac:dyDescent="0.25">
      <c r="A1988" t="s">
        <v>25</v>
      </c>
      <c r="B1988">
        <v>1</v>
      </c>
      <c r="C1988">
        <v>2030</v>
      </c>
      <c r="D1988" t="s">
        <v>13</v>
      </c>
      <c r="E1988">
        <v>37861.558086710298</v>
      </c>
      <c r="F1988">
        <v>7</v>
      </c>
      <c r="G1988">
        <v>4</v>
      </c>
      <c r="H1988">
        <v>4</v>
      </c>
      <c r="I1988" t="s">
        <v>79</v>
      </c>
      <c r="J1988" t="s">
        <v>22</v>
      </c>
      <c r="K1988" t="s">
        <v>23</v>
      </c>
      <c r="L1988" t="s">
        <v>17</v>
      </c>
    </row>
    <row r="1989" spans="1:12" x14ac:dyDescent="0.25">
      <c r="A1989" t="s">
        <v>25</v>
      </c>
      <c r="B1989">
        <v>1</v>
      </c>
      <c r="C1989">
        <v>2030</v>
      </c>
      <c r="D1989" t="s">
        <v>18</v>
      </c>
      <c r="E1989">
        <v>37861.558086710298</v>
      </c>
      <c r="F1989">
        <v>12</v>
      </c>
      <c r="G1989">
        <v>5</v>
      </c>
      <c r="H1989">
        <v>5</v>
      </c>
      <c r="I1989" t="s">
        <v>79</v>
      </c>
      <c r="J1989" t="s">
        <v>22</v>
      </c>
      <c r="K1989" t="s">
        <v>23</v>
      </c>
      <c r="L1989" t="s">
        <v>17</v>
      </c>
    </row>
    <row r="1990" spans="1:12" x14ac:dyDescent="0.25">
      <c r="A1990" t="s">
        <v>26</v>
      </c>
      <c r="B1990">
        <v>1</v>
      </c>
      <c r="C1990">
        <v>2030</v>
      </c>
      <c r="D1990" t="s">
        <v>13</v>
      </c>
      <c r="E1990">
        <v>37861.643875409398</v>
      </c>
      <c r="F1990">
        <v>7</v>
      </c>
      <c r="G1990">
        <v>6</v>
      </c>
      <c r="H1990">
        <v>6</v>
      </c>
      <c r="I1990" t="s">
        <v>79</v>
      </c>
      <c r="J1990" t="s">
        <v>22</v>
      </c>
      <c r="K1990" t="s">
        <v>27</v>
      </c>
      <c r="L1990" t="s">
        <v>17</v>
      </c>
    </row>
    <row r="1991" spans="1:12" x14ac:dyDescent="0.25">
      <c r="A1991" t="s">
        <v>26</v>
      </c>
      <c r="B1991">
        <v>1</v>
      </c>
      <c r="C1991">
        <v>2030</v>
      </c>
      <c r="D1991" t="s">
        <v>18</v>
      </c>
      <c r="E1991">
        <v>37861.643875409398</v>
      </c>
      <c r="F1991">
        <v>11</v>
      </c>
      <c r="G1991">
        <v>7</v>
      </c>
      <c r="H1991">
        <v>7</v>
      </c>
      <c r="I1991" t="s">
        <v>79</v>
      </c>
      <c r="J1991" t="s">
        <v>22</v>
      </c>
      <c r="K1991" t="s">
        <v>27</v>
      </c>
      <c r="L1991" t="s">
        <v>17</v>
      </c>
    </row>
    <row r="1992" spans="1:12" x14ac:dyDescent="0.25">
      <c r="A1992" t="s">
        <v>28</v>
      </c>
      <c r="B1992">
        <v>1</v>
      </c>
      <c r="C1992">
        <v>2030</v>
      </c>
      <c r="D1992" t="s">
        <v>13</v>
      </c>
      <c r="E1992">
        <v>37861.633413330703</v>
      </c>
      <c r="F1992">
        <v>7</v>
      </c>
      <c r="G1992">
        <v>12</v>
      </c>
      <c r="H1992">
        <v>7</v>
      </c>
      <c r="I1992" t="s">
        <v>79</v>
      </c>
      <c r="J1992" t="s">
        <v>22</v>
      </c>
      <c r="K1992" t="s">
        <v>29</v>
      </c>
      <c r="L1992" t="s">
        <v>17</v>
      </c>
    </row>
    <row r="1993" spans="1:12" x14ac:dyDescent="0.25">
      <c r="A1993" t="s">
        <v>28</v>
      </c>
      <c r="B1993">
        <v>1</v>
      </c>
      <c r="C1993">
        <v>2030</v>
      </c>
      <c r="D1993" t="s">
        <v>18</v>
      </c>
      <c r="E1993">
        <v>37861.633413330703</v>
      </c>
      <c r="F1993">
        <v>11</v>
      </c>
      <c r="G1993">
        <v>16</v>
      </c>
      <c r="H1993">
        <v>11</v>
      </c>
      <c r="I1993" t="s">
        <v>79</v>
      </c>
      <c r="J1993" t="s">
        <v>22</v>
      </c>
      <c r="K1993" t="s">
        <v>29</v>
      </c>
      <c r="L1993" t="s">
        <v>17</v>
      </c>
    </row>
    <row r="1994" spans="1:12" x14ac:dyDescent="0.25">
      <c r="A1994" t="s">
        <v>30</v>
      </c>
      <c r="B1994">
        <v>1</v>
      </c>
      <c r="C1994">
        <v>2030</v>
      </c>
      <c r="D1994" t="s">
        <v>13</v>
      </c>
      <c r="E1994">
        <v>37861.631887098301</v>
      </c>
      <c r="F1994">
        <v>7</v>
      </c>
      <c r="G1994">
        <v>12</v>
      </c>
      <c r="H1994">
        <v>7</v>
      </c>
      <c r="I1994" t="s">
        <v>79</v>
      </c>
      <c r="J1994" t="s">
        <v>22</v>
      </c>
      <c r="K1994" t="s">
        <v>29</v>
      </c>
      <c r="L1994" t="s">
        <v>31</v>
      </c>
    </row>
    <row r="1995" spans="1:12" x14ac:dyDescent="0.25">
      <c r="A1995" t="s">
        <v>30</v>
      </c>
      <c r="B1995">
        <v>1</v>
      </c>
      <c r="C1995">
        <v>2030</v>
      </c>
      <c r="D1995" t="s">
        <v>18</v>
      </c>
      <c r="E1995">
        <v>37861.631887098301</v>
      </c>
      <c r="F1995">
        <v>11</v>
      </c>
      <c r="G1995">
        <v>16</v>
      </c>
      <c r="H1995">
        <v>11</v>
      </c>
      <c r="I1995" t="s">
        <v>79</v>
      </c>
      <c r="J1995" t="s">
        <v>22</v>
      </c>
      <c r="K1995" t="s">
        <v>29</v>
      </c>
      <c r="L1995" t="s">
        <v>31</v>
      </c>
    </row>
    <row r="1996" spans="1:12" x14ac:dyDescent="0.25">
      <c r="A1996" t="s">
        <v>32</v>
      </c>
      <c r="B1996">
        <v>1</v>
      </c>
      <c r="C1996">
        <v>2030</v>
      </c>
      <c r="D1996" t="s">
        <v>13</v>
      </c>
      <c r="E1996">
        <v>37861.606630302602</v>
      </c>
      <c r="F1996">
        <v>7</v>
      </c>
      <c r="G1996">
        <v>3</v>
      </c>
      <c r="H1996">
        <v>3</v>
      </c>
      <c r="I1996" t="s">
        <v>79</v>
      </c>
      <c r="J1996" t="s">
        <v>33</v>
      </c>
      <c r="K1996" t="s">
        <v>23</v>
      </c>
      <c r="L1996" t="s">
        <v>24</v>
      </c>
    </row>
    <row r="1997" spans="1:12" x14ac:dyDescent="0.25">
      <c r="A1997" t="s">
        <v>32</v>
      </c>
      <c r="B1997">
        <v>1</v>
      </c>
      <c r="C1997">
        <v>2030</v>
      </c>
      <c r="D1997" t="s">
        <v>18</v>
      </c>
      <c r="E1997">
        <v>37861.606630302602</v>
      </c>
      <c r="F1997">
        <v>12</v>
      </c>
      <c r="G1997">
        <v>4</v>
      </c>
      <c r="H1997">
        <v>4</v>
      </c>
      <c r="I1997" t="s">
        <v>79</v>
      </c>
      <c r="J1997" t="s">
        <v>33</v>
      </c>
      <c r="K1997" t="s">
        <v>23</v>
      </c>
      <c r="L1997" t="s">
        <v>24</v>
      </c>
    </row>
    <row r="1998" spans="1:12" x14ac:dyDescent="0.25">
      <c r="A1998" t="s">
        <v>34</v>
      </c>
      <c r="B1998">
        <v>1</v>
      </c>
      <c r="C1998">
        <v>2030</v>
      </c>
      <c r="D1998" t="s">
        <v>13</v>
      </c>
      <c r="E1998">
        <v>37861.528431319297</v>
      </c>
      <c r="F1998">
        <v>7</v>
      </c>
      <c r="G1998">
        <v>4</v>
      </c>
      <c r="H1998">
        <v>4</v>
      </c>
      <c r="I1998" t="s">
        <v>79</v>
      </c>
      <c r="J1998" t="s">
        <v>33</v>
      </c>
      <c r="K1998" t="s">
        <v>23</v>
      </c>
      <c r="L1998" t="s">
        <v>17</v>
      </c>
    </row>
    <row r="1999" spans="1:12" x14ac:dyDescent="0.25">
      <c r="A1999" t="s">
        <v>34</v>
      </c>
      <c r="B1999">
        <v>1</v>
      </c>
      <c r="C1999">
        <v>2030</v>
      </c>
      <c r="D1999" t="s">
        <v>18</v>
      </c>
      <c r="E1999">
        <v>37861.528431319297</v>
      </c>
      <c r="F1999">
        <v>12</v>
      </c>
      <c r="G1999">
        <v>5</v>
      </c>
      <c r="H1999">
        <v>5</v>
      </c>
      <c r="I1999" t="s">
        <v>79</v>
      </c>
      <c r="J1999" t="s">
        <v>33</v>
      </c>
      <c r="K1999" t="s">
        <v>23</v>
      </c>
      <c r="L1999" t="s">
        <v>17</v>
      </c>
    </row>
    <row r="2000" spans="1:12" x14ac:dyDescent="0.25">
      <c r="A2000" t="s">
        <v>35</v>
      </c>
      <c r="B2000">
        <v>1</v>
      </c>
      <c r="C2000">
        <v>2030</v>
      </c>
      <c r="D2000" t="s">
        <v>13</v>
      </c>
      <c r="E2000">
        <v>37861.682717534197</v>
      </c>
      <c r="F2000">
        <v>7</v>
      </c>
      <c r="G2000">
        <v>6</v>
      </c>
      <c r="H2000">
        <v>6</v>
      </c>
      <c r="I2000" t="s">
        <v>79</v>
      </c>
      <c r="J2000" t="s">
        <v>33</v>
      </c>
      <c r="K2000" t="s">
        <v>27</v>
      </c>
      <c r="L2000" t="s">
        <v>17</v>
      </c>
    </row>
    <row r="2001" spans="1:12" x14ac:dyDescent="0.25">
      <c r="A2001" t="s">
        <v>35</v>
      </c>
      <c r="B2001">
        <v>1</v>
      </c>
      <c r="C2001">
        <v>2030</v>
      </c>
      <c r="D2001" t="s">
        <v>18</v>
      </c>
      <c r="E2001">
        <v>37861.682717534197</v>
      </c>
      <c r="F2001">
        <v>11</v>
      </c>
      <c r="G2001">
        <v>7</v>
      </c>
      <c r="H2001">
        <v>7</v>
      </c>
      <c r="I2001" t="s">
        <v>79</v>
      </c>
      <c r="J2001" t="s">
        <v>33</v>
      </c>
      <c r="K2001" t="s">
        <v>27</v>
      </c>
      <c r="L2001" t="s">
        <v>17</v>
      </c>
    </row>
    <row r="2002" spans="1:12" x14ac:dyDescent="0.25">
      <c r="A2002" t="s">
        <v>36</v>
      </c>
      <c r="B2002">
        <v>1</v>
      </c>
      <c r="C2002">
        <v>2030</v>
      </c>
      <c r="D2002" t="s">
        <v>13</v>
      </c>
      <c r="E2002">
        <v>37861.6775710539</v>
      </c>
      <c r="F2002">
        <v>7</v>
      </c>
      <c r="G2002">
        <v>12</v>
      </c>
      <c r="H2002">
        <v>7</v>
      </c>
      <c r="I2002" t="s">
        <v>79</v>
      </c>
      <c r="J2002" t="s">
        <v>33</v>
      </c>
      <c r="K2002" t="s">
        <v>37</v>
      </c>
      <c r="L2002" t="s">
        <v>17</v>
      </c>
    </row>
    <row r="2003" spans="1:12" x14ac:dyDescent="0.25">
      <c r="A2003" t="s">
        <v>36</v>
      </c>
      <c r="B2003">
        <v>1</v>
      </c>
      <c r="C2003">
        <v>2030</v>
      </c>
      <c r="D2003" t="s">
        <v>18</v>
      </c>
      <c r="E2003">
        <v>37861.6775710539</v>
      </c>
      <c r="F2003">
        <v>11</v>
      </c>
      <c r="G2003">
        <v>16</v>
      </c>
      <c r="H2003">
        <v>11</v>
      </c>
      <c r="I2003" t="s">
        <v>79</v>
      </c>
      <c r="J2003" t="s">
        <v>33</v>
      </c>
      <c r="K2003" t="s">
        <v>37</v>
      </c>
      <c r="L2003" t="s">
        <v>17</v>
      </c>
    </row>
    <row r="2004" spans="1:12" x14ac:dyDescent="0.25">
      <c r="A2004" t="s">
        <v>38</v>
      </c>
      <c r="B2004">
        <v>1</v>
      </c>
      <c r="C2004">
        <v>2030</v>
      </c>
      <c r="D2004" t="s">
        <v>13</v>
      </c>
      <c r="E2004">
        <v>37861.587359235498</v>
      </c>
      <c r="F2004">
        <v>7</v>
      </c>
      <c r="G2004">
        <v>12</v>
      </c>
      <c r="H2004">
        <v>7</v>
      </c>
      <c r="I2004" t="s">
        <v>79</v>
      </c>
      <c r="J2004" t="s">
        <v>33</v>
      </c>
      <c r="K2004" t="s">
        <v>37</v>
      </c>
      <c r="L2004" t="s">
        <v>31</v>
      </c>
    </row>
    <row r="2005" spans="1:12" x14ac:dyDescent="0.25">
      <c r="A2005" t="s">
        <v>38</v>
      </c>
      <c r="B2005">
        <v>1</v>
      </c>
      <c r="C2005">
        <v>2030</v>
      </c>
      <c r="D2005" t="s">
        <v>18</v>
      </c>
      <c r="E2005">
        <v>37861.587359235498</v>
      </c>
      <c r="F2005">
        <v>11</v>
      </c>
      <c r="G2005">
        <v>16</v>
      </c>
      <c r="H2005">
        <v>11</v>
      </c>
      <c r="I2005" t="s">
        <v>79</v>
      </c>
      <c r="J2005" t="s">
        <v>33</v>
      </c>
      <c r="K2005" t="s">
        <v>37</v>
      </c>
      <c r="L2005" t="s">
        <v>31</v>
      </c>
    </row>
    <row r="2006" spans="1:12" x14ac:dyDescent="0.25">
      <c r="A2006" t="s">
        <v>39</v>
      </c>
      <c r="B2006">
        <v>1</v>
      </c>
      <c r="C2006">
        <v>2030</v>
      </c>
      <c r="D2006" t="s">
        <v>13</v>
      </c>
      <c r="E2006">
        <v>9182.7289379729791</v>
      </c>
      <c r="F2006">
        <v>7</v>
      </c>
      <c r="G2006">
        <v>12</v>
      </c>
      <c r="H2006">
        <v>7</v>
      </c>
      <c r="I2006" t="s">
        <v>79</v>
      </c>
      <c r="J2006" t="s">
        <v>40</v>
      </c>
      <c r="K2006" t="s">
        <v>23</v>
      </c>
      <c r="L2006" t="s">
        <v>24</v>
      </c>
    </row>
    <row r="2007" spans="1:12" x14ac:dyDescent="0.25">
      <c r="A2007" t="s">
        <v>39</v>
      </c>
      <c r="B2007">
        <v>1</v>
      </c>
      <c r="C2007">
        <v>2030</v>
      </c>
      <c r="D2007" t="s">
        <v>18</v>
      </c>
      <c r="E2007">
        <v>9182.7289379729791</v>
      </c>
      <c r="F2007">
        <v>12</v>
      </c>
      <c r="G2007">
        <v>17</v>
      </c>
      <c r="H2007">
        <v>12</v>
      </c>
      <c r="I2007" t="s">
        <v>79</v>
      </c>
      <c r="J2007" t="s">
        <v>40</v>
      </c>
      <c r="K2007" t="s">
        <v>23</v>
      </c>
      <c r="L2007" t="s">
        <v>24</v>
      </c>
    </row>
    <row r="2008" spans="1:12" x14ac:dyDescent="0.25">
      <c r="A2008" t="s">
        <v>41</v>
      </c>
      <c r="B2008">
        <v>1</v>
      </c>
      <c r="C2008">
        <v>2030</v>
      </c>
      <c r="D2008" t="s">
        <v>13</v>
      </c>
      <c r="E2008">
        <v>9182.7613346446105</v>
      </c>
      <c r="F2008">
        <v>7</v>
      </c>
      <c r="G2008">
        <v>16</v>
      </c>
      <c r="H2008">
        <v>7</v>
      </c>
      <c r="I2008" t="s">
        <v>79</v>
      </c>
      <c r="J2008" t="s">
        <v>40</v>
      </c>
      <c r="K2008" t="s">
        <v>23</v>
      </c>
      <c r="L2008" t="s">
        <v>17</v>
      </c>
    </row>
    <row r="2009" spans="1:12" x14ac:dyDescent="0.25">
      <c r="A2009" t="s">
        <v>41</v>
      </c>
      <c r="B2009">
        <v>1</v>
      </c>
      <c r="C2009">
        <v>2030</v>
      </c>
      <c r="D2009" t="s">
        <v>18</v>
      </c>
      <c r="E2009">
        <v>9182.7613346446105</v>
      </c>
      <c r="F2009">
        <v>12</v>
      </c>
      <c r="G2009">
        <v>21</v>
      </c>
      <c r="H2009">
        <v>12</v>
      </c>
      <c r="I2009" t="s">
        <v>79</v>
      </c>
      <c r="J2009" t="s">
        <v>40</v>
      </c>
      <c r="K2009" t="s">
        <v>23</v>
      </c>
      <c r="L2009" t="s">
        <v>17</v>
      </c>
    </row>
    <row r="2010" spans="1:12" x14ac:dyDescent="0.25">
      <c r="A2010" t="s">
        <v>42</v>
      </c>
      <c r="B2010">
        <v>1</v>
      </c>
      <c r="C2010">
        <v>2030</v>
      </c>
      <c r="D2010" t="s">
        <v>13</v>
      </c>
      <c r="E2010">
        <v>9182.7349986368099</v>
      </c>
      <c r="F2010">
        <v>7</v>
      </c>
      <c r="G2010">
        <v>24</v>
      </c>
      <c r="H2010">
        <v>7</v>
      </c>
      <c r="I2010" t="s">
        <v>79</v>
      </c>
      <c r="J2010" t="s">
        <v>40</v>
      </c>
      <c r="K2010" t="s">
        <v>27</v>
      </c>
      <c r="L2010" t="s">
        <v>17</v>
      </c>
    </row>
    <row r="2011" spans="1:12" x14ac:dyDescent="0.25">
      <c r="A2011" t="s">
        <v>42</v>
      </c>
      <c r="B2011">
        <v>1</v>
      </c>
      <c r="C2011">
        <v>2030</v>
      </c>
      <c r="D2011" t="s">
        <v>18</v>
      </c>
      <c r="E2011">
        <v>9182.7349986368099</v>
      </c>
      <c r="F2011">
        <v>11</v>
      </c>
      <c r="G2011">
        <v>29</v>
      </c>
      <c r="H2011">
        <v>11</v>
      </c>
      <c r="I2011" t="s">
        <v>79</v>
      </c>
      <c r="J2011" t="s">
        <v>40</v>
      </c>
      <c r="K2011" t="s">
        <v>27</v>
      </c>
      <c r="L2011" t="s">
        <v>17</v>
      </c>
    </row>
    <row r="2012" spans="1:12" x14ac:dyDescent="0.25">
      <c r="A2012" t="s">
        <v>43</v>
      </c>
      <c r="B2012">
        <v>1</v>
      </c>
      <c r="C2012">
        <v>2030</v>
      </c>
      <c r="D2012" t="s">
        <v>13</v>
      </c>
      <c r="E2012">
        <v>9182.7317190149697</v>
      </c>
      <c r="F2012">
        <v>7</v>
      </c>
      <c r="G2012">
        <v>49</v>
      </c>
      <c r="H2012">
        <v>7</v>
      </c>
      <c r="I2012" t="s">
        <v>79</v>
      </c>
      <c r="J2012" t="s">
        <v>40</v>
      </c>
      <c r="K2012" t="s">
        <v>29</v>
      </c>
      <c r="L2012" t="s">
        <v>17</v>
      </c>
    </row>
    <row r="2013" spans="1:12" x14ac:dyDescent="0.25">
      <c r="A2013" t="s">
        <v>43</v>
      </c>
      <c r="B2013">
        <v>1</v>
      </c>
      <c r="C2013">
        <v>2030</v>
      </c>
      <c r="D2013" t="s">
        <v>18</v>
      </c>
      <c r="E2013">
        <v>9182.7317190149697</v>
      </c>
      <c r="F2013">
        <v>11</v>
      </c>
      <c r="G2013">
        <v>65</v>
      </c>
      <c r="H2013">
        <v>11</v>
      </c>
      <c r="I2013" t="s">
        <v>79</v>
      </c>
      <c r="J2013" t="s">
        <v>40</v>
      </c>
      <c r="K2013" t="s">
        <v>29</v>
      </c>
      <c r="L2013" t="s">
        <v>17</v>
      </c>
    </row>
    <row r="2014" spans="1:12" x14ac:dyDescent="0.25">
      <c r="A2014" t="s">
        <v>44</v>
      </c>
      <c r="B2014">
        <v>1</v>
      </c>
      <c r="C2014">
        <v>2030</v>
      </c>
      <c r="D2014" t="s">
        <v>13</v>
      </c>
      <c r="E2014">
        <v>9182.7411333424407</v>
      </c>
      <c r="F2014">
        <v>7</v>
      </c>
      <c r="G2014">
        <v>49</v>
      </c>
      <c r="H2014">
        <v>7</v>
      </c>
      <c r="I2014" t="s">
        <v>79</v>
      </c>
      <c r="J2014" t="s">
        <v>40</v>
      </c>
      <c r="K2014" t="s">
        <v>29</v>
      </c>
      <c r="L2014" t="s">
        <v>31</v>
      </c>
    </row>
    <row r="2015" spans="1:12" x14ac:dyDescent="0.25">
      <c r="A2015" t="s">
        <v>44</v>
      </c>
      <c r="B2015">
        <v>1</v>
      </c>
      <c r="C2015">
        <v>2030</v>
      </c>
      <c r="D2015" t="s">
        <v>18</v>
      </c>
      <c r="E2015">
        <v>9182.7411333424407</v>
      </c>
      <c r="F2015">
        <v>11</v>
      </c>
      <c r="G2015">
        <v>65</v>
      </c>
      <c r="H2015">
        <v>11</v>
      </c>
      <c r="I2015" t="s">
        <v>79</v>
      </c>
      <c r="J2015" t="s">
        <v>40</v>
      </c>
      <c r="K2015" t="s">
        <v>29</v>
      </c>
      <c r="L2015" t="s">
        <v>31</v>
      </c>
    </row>
    <row r="2016" spans="1:12" x14ac:dyDescent="0.25">
      <c r="A2016" t="s">
        <v>45</v>
      </c>
      <c r="B2016">
        <v>1</v>
      </c>
      <c r="C2016">
        <v>2030</v>
      </c>
      <c r="D2016" t="s">
        <v>13</v>
      </c>
      <c r="E2016">
        <v>31155.006202108401</v>
      </c>
      <c r="F2016">
        <v>7</v>
      </c>
      <c r="G2016">
        <v>7</v>
      </c>
      <c r="H2016">
        <v>7</v>
      </c>
      <c r="I2016" t="s">
        <v>79</v>
      </c>
      <c r="J2016" t="s">
        <v>46</v>
      </c>
      <c r="K2016" t="s">
        <v>27</v>
      </c>
      <c r="L2016" t="s">
        <v>17</v>
      </c>
    </row>
    <row r="2017" spans="1:12" x14ac:dyDescent="0.25">
      <c r="A2017" t="s">
        <v>45</v>
      </c>
      <c r="B2017">
        <v>1</v>
      </c>
      <c r="C2017">
        <v>2030</v>
      </c>
      <c r="D2017" t="s">
        <v>18</v>
      </c>
      <c r="E2017">
        <v>31155.006202108401</v>
      </c>
      <c r="F2017">
        <v>11</v>
      </c>
      <c r="G2017">
        <v>9</v>
      </c>
      <c r="H2017">
        <v>9</v>
      </c>
      <c r="I2017" t="s">
        <v>79</v>
      </c>
      <c r="J2017" t="s">
        <v>46</v>
      </c>
      <c r="K2017" t="s">
        <v>27</v>
      </c>
      <c r="L2017" t="s">
        <v>17</v>
      </c>
    </row>
    <row r="2018" spans="1:12" x14ac:dyDescent="0.25">
      <c r="A2018" t="s">
        <v>47</v>
      </c>
      <c r="B2018">
        <v>1</v>
      </c>
      <c r="C2018">
        <v>2030</v>
      </c>
      <c r="D2018" t="s">
        <v>13</v>
      </c>
      <c r="E2018">
        <v>31155.039384624801</v>
      </c>
      <c r="F2018">
        <v>7</v>
      </c>
      <c r="G2018">
        <v>14</v>
      </c>
      <c r="H2018">
        <v>7</v>
      </c>
      <c r="I2018" t="s">
        <v>79</v>
      </c>
      <c r="J2018" t="s">
        <v>46</v>
      </c>
      <c r="K2018" t="s">
        <v>29</v>
      </c>
      <c r="L2018" t="s">
        <v>17</v>
      </c>
    </row>
    <row r="2019" spans="1:12" x14ac:dyDescent="0.25">
      <c r="A2019" t="s">
        <v>47</v>
      </c>
      <c r="B2019">
        <v>1</v>
      </c>
      <c r="C2019">
        <v>2030</v>
      </c>
      <c r="D2019" t="s">
        <v>18</v>
      </c>
      <c r="E2019">
        <v>31155.039384624801</v>
      </c>
      <c r="F2019">
        <v>11</v>
      </c>
      <c r="G2019">
        <v>19</v>
      </c>
      <c r="H2019">
        <v>11</v>
      </c>
      <c r="I2019" t="s">
        <v>79</v>
      </c>
      <c r="J2019" t="s">
        <v>46</v>
      </c>
      <c r="K2019" t="s">
        <v>29</v>
      </c>
      <c r="L2019" t="s">
        <v>17</v>
      </c>
    </row>
    <row r="2020" spans="1:12" x14ac:dyDescent="0.25">
      <c r="A2020" t="s">
        <v>48</v>
      </c>
      <c r="B2020">
        <v>1</v>
      </c>
      <c r="C2020">
        <v>2030</v>
      </c>
      <c r="D2020" t="s">
        <v>13</v>
      </c>
      <c r="E2020">
        <v>31155.032377293901</v>
      </c>
      <c r="F2020">
        <v>7</v>
      </c>
      <c r="G2020">
        <v>14</v>
      </c>
      <c r="H2020">
        <v>7</v>
      </c>
      <c r="I2020" t="s">
        <v>79</v>
      </c>
      <c r="J2020" t="s">
        <v>46</v>
      </c>
      <c r="K2020" t="s">
        <v>29</v>
      </c>
      <c r="L2020" t="s">
        <v>31</v>
      </c>
    </row>
    <row r="2021" spans="1:12" x14ac:dyDescent="0.25">
      <c r="A2021" t="s">
        <v>48</v>
      </c>
      <c r="B2021">
        <v>1</v>
      </c>
      <c r="C2021">
        <v>2030</v>
      </c>
      <c r="D2021" t="s">
        <v>18</v>
      </c>
      <c r="E2021">
        <v>31155.032377293901</v>
      </c>
      <c r="F2021">
        <v>11</v>
      </c>
      <c r="G2021">
        <v>19</v>
      </c>
      <c r="H2021">
        <v>11</v>
      </c>
      <c r="I2021" t="s">
        <v>79</v>
      </c>
      <c r="J2021" t="s">
        <v>46</v>
      </c>
      <c r="K2021" t="s">
        <v>29</v>
      </c>
      <c r="L2021" t="s">
        <v>31</v>
      </c>
    </row>
    <row r="2022" spans="1:12" x14ac:dyDescent="0.25">
      <c r="A2022" t="s">
        <v>49</v>
      </c>
      <c r="B2022">
        <v>1</v>
      </c>
      <c r="C2022">
        <v>2030</v>
      </c>
      <c r="D2022" t="s">
        <v>13</v>
      </c>
      <c r="E2022">
        <v>23496.932789318998</v>
      </c>
      <c r="F2022">
        <v>7</v>
      </c>
      <c r="G2022">
        <v>6</v>
      </c>
      <c r="H2022">
        <v>6</v>
      </c>
      <c r="I2022" t="s">
        <v>79</v>
      </c>
      <c r="J2022" t="s">
        <v>50</v>
      </c>
      <c r="K2022" t="s">
        <v>16</v>
      </c>
      <c r="L2022" t="s">
        <v>17</v>
      </c>
    </row>
    <row r="2023" spans="1:12" x14ac:dyDescent="0.25">
      <c r="A2023" t="s">
        <v>49</v>
      </c>
      <c r="B2023">
        <v>1</v>
      </c>
      <c r="C2023">
        <v>2030</v>
      </c>
      <c r="D2023" t="s">
        <v>18</v>
      </c>
      <c r="E2023">
        <v>23496.932789318998</v>
      </c>
      <c r="F2023">
        <v>12</v>
      </c>
      <c r="G2023">
        <v>8</v>
      </c>
      <c r="H2023">
        <v>8</v>
      </c>
      <c r="I2023" t="s">
        <v>79</v>
      </c>
      <c r="J2023" t="s">
        <v>50</v>
      </c>
      <c r="K2023" t="s">
        <v>16</v>
      </c>
      <c r="L2023" t="s">
        <v>17</v>
      </c>
    </row>
    <row r="2024" spans="1:12" x14ac:dyDescent="0.25">
      <c r="A2024" t="s">
        <v>51</v>
      </c>
      <c r="B2024">
        <v>1</v>
      </c>
      <c r="C2024">
        <v>2030</v>
      </c>
      <c r="D2024" t="s">
        <v>13</v>
      </c>
      <c r="E2024">
        <v>23496.931380859602</v>
      </c>
      <c r="F2024">
        <v>7</v>
      </c>
      <c r="G2024">
        <v>5</v>
      </c>
      <c r="H2024">
        <v>5</v>
      </c>
      <c r="I2024" t="s">
        <v>79</v>
      </c>
      <c r="J2024" t="s">
        <v>50</v>
      </c>
      <c r="K2024" t="s">
        <v>23</v>
      </c>
      <c r="L2024" t="s">
        <v>24</v>
      </c>
    </row>
    <row r="2025" spans="1:12" x14ac:dyDescent="0.25">
      <c r="A2025" t="s">
        <v>51</v>
      </c>
      <c r="B2025">
        <v>1</v>
      </c>
      <c r="C2025">
        <v>2030</v>
      </c>
      <c r="D2025" t="s">
        <v>18</v>
      </c>
      <c r="E2025">
        <v>23496.931380859602</v>
      </c>
      <c r="F2025">
        <v>12</v>
      </c>
      <c r="G2025">
        <v>7</v>
      </c>
      <c r="H2025">
        <v>7</v>
      </c>
      <c r="I2025" t="s">
        <v>79</v>
      </c>
      <c r="J2025" t="s">
        <v>50</v>
      </c>
      <c r="K2025" t="s">
        <v>23</v>
      </c>
      <c r="L2025" t="s">
        <v>24</v>
      </c>
    </row>
    <row r="2026" spans="1:12" x14ac:dyDescent="0.25">
      <c r="A2026" t="s">
        <v>52</v>
      </c>
      <c r="B2026">
        <v>1</v>
      </c>
      <c r="C2026">
        <v>2030</v>
      </c>
      <c r="D2026" t="s">
        <v>13</v>
      </c>
      <c r="E2026">
        <v>23497.0014372359</v>
      </c>
      <c r="F2026">
        <v>7</v>
      </c>
      <c r="G2026">
        <v>6</v>
      </c>
      <c r="H2026">
        <v>6</v>
      </c>
      <c r="I2026" t="s">
        <v>79</v>
      </c>
      <c r="J2026" t="s">
        <v>50</v>
      </c>
      <c r="K2026" t="s">
        <v>23</v>
      </c>
      <c r="L2026" t="s">
        <v>17</v>
      </c>
    </row>
    <row r="2027" spans="1:12" x14ac:dyDescent="0.25">
      <c r="A2027" t="s">
        <v>52</v>
      </c>
      <c r="B2027">
        <v>1</v>
      </c>
      <c r="C2027">
        <v>2030</v>
      </c>
      <c r="D2027" t="s">
        <v>18</v>
      </c>
      <c r="E2027">
        <v>23497.0014372359</v>
      </c>
      <c r="F2027">
        <v>12</v>
      </c>
      <c r="G2027">
        <v>8</v>
      </c>
      <c r="H2027">
        <v>8</v>
      </c>
      <c r="I2027" t="s">
        <v>79</v>
      </c>
      <c r="J2027" t="s">
        <v>50</v>
      </c>
      <c r="K2027" t="s">
        <v>23</v>
      </c>
      <c r="L2027" t="s">
        <v>17</v>
      </c>
    </row>
    <row r="2028" spans="1:12" x14ac:dyDescent="0.25">
      <c r="A2028" t="s">
        <v>53</v>
      </c>
      <c r="B2028">
        <v>1</v>
      </c>
      <c r="C2028">
        <v>2030</v>
      </c>
      <c r="D2028" t="s">
        <v>13</v>
      </c>
      <c r="E2028">
        <v>23496.976195322601</v>
      </c>
      <c r="F2028">
        <v>7</v>
      </c>
      <c r="G2028">
        <v>5</v>
      </c>
      <c r="H2028">
        <v>5</v>
      </c>
      <c r="I2028" t="s">
        <v>79</v>
      </c>
      <c r="J2028" t="s">
        <v>50</v>
      </c>
      <c r="K2028" t="s">
        <v>27</v>
      </c>
      <c r="L2028" t="s">
        <v>24</v>
      </c>
    </row>
    <row r="2029" spans="1:12" x14ac:dyDescent="0.25">
      <c r="A2029" t="s">
        <v>53</v>
      </c>
      <c r="B2029">
        <v>1</v>
      </c>
      <c r="C2029">
        <v>2030</v>
      </c>
      <c r="D2029" t="s">
        <v>18</v>
      </c>
      <c r="E2029">
        <v>23496.976195322601</v>
      </c>
      <c r="F2029">
        <v>12</v>
      </c>
      <c r="G2029">
        <v>7</v>
      </c>
      <c r="H2029">
        <v>7</v>
      </c>
      <c r="I2029" t="s">
        <v>79</v>
      </c>
      <c r="J2029" t="s">
        <v>50</v>
      </c>
      <c r="K2029" t="s">
        <v>27</v>
      </c>
      <c r="L2029" t="s">
        <v>24</v>
      </c>
    </row>
    <row r="2030" spans="1:12" x14ac:dyDescent="0.25">
      <c r="A2030" t="s">
        <v>54</v>
      </c>
      <c r="B2030">
        <v>1</v>
      </c>
      <c r="C2030">
        <v>2030</v>
      </c>
      <c r="D2030" t="s">
        <v>13</v>
      </c>
      <c r="E2030">
        <v>23496.977867902999</v>
      </c>
      <c r="F2030">
        <v>7</v>
      </c>
      <c r="G2030">
        <v>9</v>
      </c>
      <c r="H2030">
        <v>7</v>
      </c>
      <c r="I2030" t="s">
        <v>79</v>
      </c>
      <c r="J2030" t="s">
        <v>50</v>
      </c>
      <c r="K2030" t="s">
        <v>27</v>
      </c>
      <c r="L2030" t="s">
        <v>17</v>
      </c>
    </row>
    <row r="2031" spans="1:12" x14ac:dyDescent="0.25">
      <c r="A2031" t="s">
        <v>54</v>
      </c>
      <c r="B2031">
        <v>1</v>
      </c>
      <c r="C2031">
        <v>2030</v>
      </c>
      <c r="D2031" t="s">
        <v>18</v>
      </c>
      <c r="E2031">
        <v>23496.977867902999</v>
      </c>
      <c r="F2031">
        <v>11</v>
      </c>
      <c r="G2031">
        <v>11</v>
      </c>
      <c r="H2031">
        <v>11</v>
      </c>
      <c r="I2031" t="s">
        <v>79</v>
      </c>
      <c r="J2031" t="s">
        <v>50</v>
      </c>
      <c r="K2031" t="s">
        <v>27</v>
      </c>
      <c r="L2031" t="s">
        <v>17</v>
      </c>
    </row>
    <row r="2032" spans="1:12" x14ac:dyDescent="0.25">
      <c r="A2032" t="s">
        <v>55</v>
      </c>
      <c r="B2032">
        <v>1</v>
      </c>
      <c r="C2032">
        <v>2030</v>
      </c>
      <c r="D2032" t="s">
        <v>13</v>
      </c>
      <c r="E2032">
        <v>23496.9373786781</v>
      </c>
      <c r="F2032">
        <v>7</v>
      </c>
      <c r="G2032">
        <v>5</v>
      </c>
      <c r="H2032">
        <v>5</v>
      </c>
      <c r="I2032" t="s">
        <v>79</v>
      </c>
      <c r="J2032" t="s">
        <v>50</v>
      </c>
      <c r="K2032" t="s">
        <v>29</v>
      </c>
      <c r="L2032" t="s">
        <v>24</v>
      </c>
    </row>
    <row r="2033" spans="1:12" x14ac:dyDescent="0.25">
      <c r="A2033" t="s">
        <v>55</v>
      </c>
      <c r="B2033">
        <v>1</v>
      </c>
      <c r="C2033">
        <v>2030</v>
      </c>
      <c r="D2033" t="s">
        <v>18</v>
      </c>
      <c r="E2033">
        <v>23496.9373786781</v>
      </c>
      <c r="F2033">
        <v>12</v>
      </c>
      <c r="G2033">
        <v>7</v>
      </c>
      <c r="H2033">
        <v>7</v>
      </c>
      <c r="I2033" t="s">
        <v>79</v>
      </c>
      <c r="J2033" t="s">
        <v>50</v>
      </c>
      <c r="K2033" t="s">
        <v>29</v>
      </c>
      <c r="L2033" t="s">
        <v>24</v>
      </c>
    </row>
    <row r="2034" spans="1:12" x14ac:dyDescent="0.25">
      <c r="A2034" t="s">
        <v>56</v>
      </c>
      <c r="B2034">
        <v>1</v>
      </c>
      <c r="C2034">
        <v>2030</v>
      </c>
      <c r="D2034" t="s">
        <v>13</v>
      </c>
      <c r="E2034">
        <v>23496.9388002784</v>
      </c>
      <c r="F2034">
        <v>7</v>
      </c>
      <c r="G2034">
        <v>19</v>
      </c>
      <c r="H2034">
        <v>7</v>
      </c>
      <c r="I2034" t="s">
        <v>79</v>
      </c>
      <c r="J2034" t="s">
        <v>50</v>
      </c>
      <c r="K2034" t="s">
        <v>29</v>
      </c>
      <c r="L2034" t="s">
        <v>17</v>
      </c>
    </row>
    <row r="2035" spans="1:12" x14ac:dyDescent="0.25">
      <c r="A2035" t="s">
        <v>56</v>
      </c>
      <c r="B2035">
        <v>1</v>
      </c>
      <c r="C2035">
        <v>2030</v>
      </c>
      <c r="D2035" t="s">
        <v>18</v>
      </c>
      <c r="E2035">
        <v>23496.9388002784</v>
      </c>
      <c r="F2035">
        <v>11</v>
      </c>
      <c r="G2035">
        <v>26</v>
      </c>
      <c r="H2035">
        <v>11</v>
      </c>
      <c r="I2035" t="s">
        <v>79</v>
      </c>
      <c r="J2035" t="s">
        <v>50</v>
      </c>
      <c r="K2035" t="s">
        <v>29</v>
      </c>
      <c r="L2035" t="s">
        <v>17</v>
      </c>
    </row>
    <row r="2036" spans="1:12" x14ac:dyDescent="0.25">
      <c r="A2036" t="s">
        <v>57</v>
      </c>
      <c r="B2036">
        <v>1</v>
      </c>
      <c r="C2036">
        <v>2030</v>
      </c>
      <c r="D2036" t="s">
        <v>13</v>
      </c>
      <c r="E2036">
        <v>23496.919584064301</v>
      </c>
      <c r="F2036">
        <v>7</v>
      </c>
      <c r="G2036">
        <v>19</v>
      </c>
      <c r="H2036">
        <v>7</v>
      </c>
      <c r="I2036" t="s">
        <v>79</v>
      </c>
      <c r="J2036" t="s">
        <v>50</v>
      </c>
      <c r="K2036" t="s">
        <v>29</v>
      </c>
      <c r="L2036" t="s">
        <v>31</v>
      </c>
    </row>
    <row r="2037" spans="1:12" x14ac:dyDescent="0.25">
      <c r="A2037" t="s">
        <v>57</v>
      </c>
      <c r="B2037">
        <v>1</v>
      </c>
      <c r="C2037">
        <v>2030</v>
      </c>
      <c r="D2037" t="s">
        <v>18</v>
      </c>
      <c r="E2037">
        <v>23496.919584064301</v>
      </c>
      <c r="F2037">
        <v>11</v>
      </c>
      <c r="G2037">
        <v>26</v>
      </c>
      <c r="H2037">
        <v>11</v>
      </c>
      <c r="I2037" t="s">
        <v>79</v>
      </c>
      <c r="J2037" t="s">
        <v>50</v>
      </c>
      <c r="K2037" t="s">
        <v>29</v>
      </c>
      <c r="L2037" t="s">
        <v>31</v>
      </c>
    </row>
    <row r="2038" spans="1:12" x14ac:dyDescent="0.25">
      <c r="A2038" t="s">
        <v>58</v>
      </c>
      <c r="B2038">
        <v>1</v>
      </c>
      <c r="C2038">
        <v>2030</v>
      </c>
      <c r="D2038" t="s">
        <v>13</v>
      </c>
      <c r="E2038">
        <v>37191.375521778697</v>
      </c>
      <c r="F2038">
        <v>7</v>
      </c>
      <c r="G2038">
        <v>4</v>
      </c>
      <c r="H2038">
        <v>4</v>
      </c>
      <c r="I2038" t="s">
        <v>79</v>
      </c>
      <c r="J2038" t="s">
        <v>59</v>
      </c>
      <c r="K2038" t="s">
        <v>16</v>
      </c>
      <c r="L2038" t="s">
        <v>17</v>
      </c>
    </row>
    <row r="2039" spans="1:12" x14ac:dyDescent="0.25">
      <c r="A2039" t="s">
        <v>58</v>
      </c>
      <c r="B2039">
        <v>1</v>
      </c>
      <c r="C2039">
        <v>2030</v>
      </c>
      <c r="D2039" t="s">
        <v>18</v>
      </c>
      <c r="E2039">
        <v>37191.375521778697</v>
      </c>
      <c r="F2039">
        <v>12</v>
      </c>
      <c r="G2039">
        <v>5</v>
      </c>
      <c r="H2039">
        <v>5</v>
      </c>
      <c r="I2039" t="s">
        <v>79</v>
      </c>
      <c r="J2039" t="s">
        <v>59</v>
      </c>
      <c r="K2039" t="s">
        <v>16</v>
      </c>
      <c r="L2039" t="s">
        <v>17</v>
      </c>
    </row>
    <row r="2040" spans="1:12" x14ac:dyDescent="0.25">
      <c r="A2040" t="s">
        <v>60</v>
      </c>
      <c r="B2040">
        <v>1</v>
      </c>
      <c r="C2040">
        <v>2030</v>
      </c>
      <c r="D2040" t="s">
        <v>13</v>
      </c>
      <c r="E2040">
        <v>37191.381244559103</v>
      </c>
      <c r="F2040">
        <v>7</v>
      </c>
      <c r="G2040">
        <v>3</v>
      </c>
      <c r="H2040">
        <v>3</v>
      </c>
      <c r="I2040" t="s">
        <v>79</v>
      </c>
      <c r="J2040" t="s">
        <v>59</v>
      </c>
      <c r="K2040" t="s">
        <v>23</v>
      </c>
      <c r="L2040" t="s">
        <v>24</v>
      </c>
    </row>
    <row r="2041" spans="1:12" x14ac:dyDescent="0.25">
      <c r="A2041" t="s">
        <v>60</v>
      </c>
      <c r="B2041">
        <v>1</v>
      </c>
      <c r="C2041">
        <v>2030</v>
      </c>
      <c r="D2041" t="s">
        <v>18</v>
      </c>
      <c r="E2041">
        <v>37191.381244559103</v>
      </c>
      <c r="F2041">
        <v>12</v>
      </c>
      <c r="G2041">
        <v>4</v>
      </c>
      <c r="H2041">
        <v>4</v>
      </c>
      <c r="I2041" t="s">
        <v>79</v>
      </c>
      <c r="J2041" t="s">
        <v>59</v>
      </c>
      <c r="K2041" t="s">
        <v>23</v>
      </c>
      <c r="L2041" t="s">
        <v>24</v>
      </c>
    </row>
    <row r="2042" spans="1:12" x14ac:dyDescent="0.25">
      <c r="A2042" t="s">
        <v>61</v>
      </c>
      <c r="B2042">
        <v>1</v>
      </c>
      <c r="C2042">
        <v>2030</v>
      </c>
      <c r="D2042" t="s">
        <v>13</v>
      </c>
      <c r="E2042">
        <v>37191.478469020702</v>
      </c>
      <c r="F2042">
        <v>7</v>
      </c>
      <c r="G2042">
        <v>4</v>
      </c>
      <c r="H2042">
        <v>4</v>
      </c>
      <c r="I2042" t="s">
        <v>79</v>
      </c>
      <c r="J2042" t="s">
        <v>59</v>
      </c>
      <c r="K2042" t="s">
        <v>23</v>
      </c>
      <c r="L2042" t="s">
        <v>17</v>
      </c>
    </row>
    <row r="2043" spans="1:12" x14ac:dyDescent="0.25">
      <c r="A2043" t="s">
        <v>61</v>
      </c>
      <c r="B2043">
        <v>1</v>
      </c>
      <c r="C2043">
        <v>2030</v>
      </c>
      <c r="D2043" t="s">
        <v>18</v>
      </c>
      <c r="E2043">
        <v>37191.478469020702</v>
      </c>
      <c r="F2043">
        <v>12</v>
      </c>
      <c r="G2043">
        <v>5</v>
      </c>
      <c r="H2043">
        <v>5</v>
      </c>
      <c r="I2043" t="s">
        <v>79</v>
      </c>
      <c r="J2043" t="s">
        <v>59</v>
      </c>
      <c r="K2043" t="s">
        <v>23</v>
      </c>
      <c r="L2043" t="s">
        <v>17</v>
      </c>
    </row>
    <row r="2044" spans="1:12" x14ac:dyDescent="0.25">
      <c r="A2044" t="s">
        <v>62</v>
      </c>
      <c r="B2044">
        <v>1</v>
      </c>
      <c r="C2044">
        <v>2030</v>
      </c>
      <c r="D2044" t="s">
        <v>13</v>
      </c>
      <c r="E2044">
        <v>37191.456012565897</v>
      </c>
      <c r="F2044">
        <v>7</v>
      </c>
      <c r="G2044">
        <v>3</v>
      </c>
      <c r="H2044">
        <v>3</v>
      </c>
      <c r="I2044" t="s">
        <v>79</v>
      </c>
      <c r="J2044" t="s">
        <v>59</v>
      </c>
      <c r="K2044" t="s">
        <v>27</v>
      </c>
      <c r="L2044" t="s">
        <v>24</v>
      </c>
    </row>
    <row r="2045" spans="1:12" x14ac:dyDescent="0.25">
      <c r="A2045" t="s">
        <v>62</v>
      </c>
      <c r="B2045">
        <v>1</v>
      </c>
      <c r="C2045">
        <v>2030</v>
      </c>
      <c r="D2045" t="s">
        <v>18</v>
      </c>
      <c r="E2045">
        <v>37191.456012565897</v>
      </c>
      <c r="F2045">
        <v>12</v>
      </c>
      <c r="G2045">
        <v>4</v>
      </c>
      <c r="H2045">
        <v>4</v>
      </c>
      <c r="I2045" t="s">
        <v>79</v>
      </c>
      <c r="J2045" t="s">
        <v>59</v>
      </c>
      <c r="K2045" t="s">
        <v>27</v>
      </c>
      <c r="L2045" t="s">
        <v>24</v>
      </c>
    </row>
    <row r="2046" spans="1:12" x14ac:dyDescent="0.25">
      <c r="A2046" t="s">
        <v>63</v>
      </c>
      <c r="B2046">
        <v>1</v>
      </c>
      <c r="C2046">
        <v>2030</v>
      </c>
      <c r="D2046" t="s">
        <v>13</v>
      </c>
      <c r="E2046">
        <v>37191.458323580497</v>
      </c>
      <c r="F2046">
        <v>7</v>
      </c>
      <c r="G2046">
        <v>6</v>
      </c>
      <c r="H2046">
        <v>6</v>
      </c>
      <c r="I2046" t="s">
        <v>79</v>
      </c>
      <c r="J2046" t="s">
        <v>59</v>
      </c>
      <c r="K2046" t="s">
        <v>27</v>
      </c>
      <c r="L2046" t="s">
        <v>17</v>
      </c>
    </row>
    <row r="2047" spans="1:12" x14ac:dyDescent="0.25">
      <c r="A2047" t="s">
        <v>63</v>
      </c>
      <c r="B2047">
        <v>1</v>
      </c>
      <c r="C2047">
        <v>2030</v>
      </c>
      <c r="D2047" t="s">
        <v>18</v>
      </c>
      <c r="E2047">
        <v>37191.458323580497</v>
      </c>
      <c r="F2047">
        <v>11</v>
      </c>
      <c r="G2047">
        <v>7</v>
      </c>
      <c r="H2047">
        <v>7</v>
      </c>
      <c r="I2047" t="s">
        <v>79</v>
      </c>
      <c r="J2047" t="s">
        <v>59</v>
      </c>
      <c r="K2047" t="s">
        <v>27</v>
      </c>
      <c r="L2047" t="s">
        <v>17</v>
      </c>
    </row>
    <row r="2048" spans="1:12" x14ac:dyDescent="0.25">
      <c r="A2048" t="s">
        <v>64</v>
      </c>
      <c r="B2048">
        <v>1</v>
      </c>
      <c r="C2048">
        <v>2030</v>
      </c>
      <c r="D2048" t="s">
        <v>13</v>
      </c>
      <c r="E2048">
        <v>37191.391991541997</v>
      </c>
      <c r="F2048">
        <v>7</v>
      </c>
      <c r="G2048">
        <v>3</v>
      </c>
      <c r="H2048">
        <v>3</v>
      </c>
      <c r="I2048" t="s">
        <v>79</v>
      </c>
      <c r="J2048" t="s">
        <v>59</v>
      </c>
      <c r="K2048" t="s">
        <v>29</v>
      </c>
      <c r="L2048" t="s">
        <v>24</v>
      </c>
    </row>
    <row r="2049" spans="1:12" x14ac:dyDescent="0.25">
      <c r="A2049" t="s">
        <v>64</v>
      </c>
      <c r="B2049">
        <v>1</v>
      </c>
      <c r="C2049">
        <v>2030</v>
      </c>
      <c r="D2049" t="s">
        <v>18</v>
      </c>
      <c r="E2049">
        <v>37191.391991541997</v>
      </c>
      <c r="F2049">
        <v>12</v>
      </c>
      <c r="G2049">
        <v>4</v>
      </c>
      <c r="H2049">
        <v>4</v>
      </c>
      <c r="I2049" t="s">
        <v>79</v>
      </c>
      <c r="J2049" t="s">
        <v>59</v>
      </c>
      <c r="K2049" t="s">
        <v>29</v>
      </c>
      <c r="L2049" t="s">
        <v>24</v>
      </c>
    </row>
    <row r="2050" spans="1:12" x14ac:dyDescent="0.25">
      <c r="A2050" t="s">
        <v>65</v>
      </c>
      <c r="B2050">
        <v>1</v>
      </c>
      <c r="C2050">
        <v>2030</v>
      </c>
      <c r="D2050" t="s">
        <v>13</v>
      </c>
      <c r="E2050">
        <v>37191.389218668599</v>
      </c>
      <c r="F2050">
        <v>7</v>
      </c>
      <c r="G2050">
        <v>12</v>
      </c>
      <c r="H2050">
        <v>7</v>
      </c>
      <c r="I2050" t="s">
        <v>79</v>
      </c>
      <c r="J2050" t="s">
        <v>59</v>
      </c>
      <c r="K2050" t="s">
        <v>29</v>
      </c>
      <c r="L2050" t="s">
        <v>17</v>
      </c>
    </row>
    <row r="2051" spans="1:12" x14ac:dyDescent="0.25">
      <c r="A2051" t="s">
        <v>65</v>
      </c>
      <c r="B2051">
        <v>1</v>
      </c>
      <c r="C2051">
        <v>2030</v>
      </c>
      <c r="D2051" t="s">
        <v>18</v>
      </c>
      <c r="E2051">
        <v>37191.389218668599</v>
      </c>
      <c r="F2051">
        <v>11</v>
      </c>
      <c r="G2051">
        <v>16</v>
      </c>
      <c r="H2051">
        <v>11</v>
      </c>
      <c r="I2051" t="s">
        <v>79</v>
      </c>
      <c r="J2051" t="s">
        <v>59</v>
      </c>
      <c r="K2051" t="s">
        <v>29</v>
      </c>
      <c r="L2051" t="s">
        <v>17</v>
      </c>
    </row>
    <row r="2052" spans="1:12" x14ac:dyDescent="0.25">
      <c r="A2052" t="s">
        <v>66</v>
      </c>
      <c r="B2052">
        <v>1</v>
      </c>
      <c r="C2052">
        <v>2030</v>
      </c>
      <c r="D2052" t="s">
        <v>13</v>
      </c>
      <c r="E2052">
        <v>37191.370488557201</v>
      </c>
      <c r="F2052">
        <v>7</v>
      </c>
      <c r="G2052">
        <v>12</v>
      </c>
      <c r="H2052">
        <v>7</v>
      </c>
      <c r="I2052" t="s">
        <v>79</v>
      </c>
      <c r="J2052" t="s">
        <v>59</v>
      </c>
      <c r="K2052" t="s">
        <v>29</v>
      </c>
      <c r="L2052" t="s">
        <v>31</v>
      </c>
    </row>
    <row r="2053" spans="1:12" x14ac:dyDescent="0.25">
      <c r="A2053" t="s">
        <v>66</v>
      </c>
      <c r="B2053">
        <v>1</v>
      </c>
      <c r="C2053">
        <v>2030</v>
      </c>
      <c r="D2053" t="s">
        <v>18</v>
      </c>
      <c r="E2053">
        <v>37191.370488557201</v>
      </c>
      <c r="F2053">
        <v>11</v>
      </c>
      <c r="G2053">
        <v>16</v>
      </c>
      <c r="H2053">
        <v>11</v>
      </c>
      <c r="I2053" t="s">
        <v>79</v>
      </c>
      <c r="J2053" t="s">
        <v>59</v>
      </c>
      <c r="K2053" t="s">
        <v>29</v>
      </c>
      <c r="L2053" t="s">
        <v>31</v>
      </c>
    </row>
    <row r="2054" spans="1:12" x14ac:dyDescent="0.25">
      <c r="A2054" t="s">
        <v>67</v>
      </c>
      <c r="B2054">
        <v>1</v>
      </c>
      <c r="C2054">
        <v>2030</v>
      </c>
      <c r="D2054" t="s">
        <v>13</v>
      </c>
      <c r="E2054">
        <v>6314.7249453644899</v>
      </c>
      <c r="F2054">
        <v>7</v>
      </c>
      <c r="G2054">
        <v>17</v>
      </c>
      <c r="H2054">
        <v>7</v>
      </c>
      <c r="I2054" t="s">
        <v>79</v>
      </c>
      <c r="J2054" t="s">
        <v>68</v>
      </c>
      <c r="K2054" t="s">
        <v>23</v>
      </c>
      <c r="L2054" t="s">
        <v>24</v>
      </c>
    </row>
    <row r="2055" spans="1:12" x14ac:dyDescent="0.25">
      <c r="A2055" t="s">
        <v>67</v>
      </c>
      <c r="B2055">
        <v>1</v>
      </c>
      <c r="C2055">
        <v>2030</v>
      </c>
      <c r="D2055" t="s">
        <v>18</v>
      </c>
      <c r="E2055">
        <v>6314.7249453644899</v>
      </c>
      <c r="F2055">
        <v>12</v>
      </c>
      <c r="G2055">
        <v>25</v>
      </c>
      <c r="H2055">
        <v>12</v>
      </c>
      <c r="I2055" t="s">
        <v>79</v>
      </c>
      <c r="J2055" t="s">
        <v>68</v>
      </c>
      <c r="K2055" t="s">
        <v>23</v>
      </c>
      <c r="L2055" t="s">
        <v>24</v>
      </c>
    </row>
    <row r="2056" spans="1:12" x14ac:dyDescent="0.25">
      <c r="A2056" t="s">
        <v>69</v>
      </c>
      <c r="B2056">
        <v>1</v>
      </c>
      <c r="C2056">
        <v>2030</v>
      </c>
      <c r="D2056" t="s">
        <v>13</v>
      </c>
      <c r="E2056">
        <v>6314.7378897416502</v>
      </c>
      <c r="F2056">
        <v>7</v>
      </c>
      <c r="G2056">
        <v>17</v>
      </c>
      <c r="H2056">
        <v>7</v>
      </c>
      <c r="I2056" t="s">
        <v>79</v>
      </c>
      <c r="J2056" t="s">
        <v>68</v>
      </c>
      <c r="K2056" t="s">
        <v>27</v>
      </c>
      <c r="L2056" t="s">
        <v>24</v>
      </c>
    </row>
    <row r="2057" spans="1:12" x14ac:dyDescent="0.25">
      <c r="A2057" t="s">
        <v>69</v>
      </c>
      <c r="B2057">
        <v>1</v>
      </c>
      <c r="C2057">
        <v>2030</v>
      </c>
      <c r="D2057" t="s">
        <v>18</v>
      </c>
      <c r="E2057">
        <v>6314.7378897416502</v>
      </c>
      <c r="F2057">
        <v>12</v>
      </c>
      <c r="G2057">
        <v>25</v>
      </c>
      <c r="H2057">
        <v>12</v>
      </c>
      <c r="I2057" t="s">
        <v>79</v>
      </c>
      <c r="J2057" t="s">
        <v>68</v>
      </c>
      <c r="K2057" t="s">
        <v>27</v>
      </c>
      <c r="L2057" t="s">
        <v>24</v>
      </c>
    </row>
    <row r="2058" spans="1:12" x14ac:dyDescent="0.25">
      <c r="A2058" t="s">
        <v>70</v>
      </c>
      <c r="B2058">
        <v>1</v>
      </c>
      <c r="C2058">
        <v>2030</v>
      </c>
      <c r="D2058" t="s">
        <v>13</v>
      </c>
      <c r="E2058">
        <v>6314.72420192554</v>
      </c>
      <c r="F2058">
        <v>7</v>
      </c>
      <c r="G2058">
        <v>35</v>
      </c>
      <c r="H2058">
        <v>7</v>
      </c>
      <c r="I2058" t="s">
        <v>79</v>
      </c>
      <c r="J2058" t="s">
        <v>68</v>
      </c>
      <c r="K2058" t="s">
        <v>27</v>
      </c>
      <c r="L2058" t="s">
        <v>17</v>
      </c>
    </row>
    <row r="2059" spans="1:12" x14ac:dyDescent="0.25">
      <c r="A2059" t="s">
        <v>70</v>
      </c>
      <c r="B2059">
        <v>1</v>
      </c>
      <c r="C2059">
        <v>2030</v>
      </c>
      <c r="D2059" t="s">
        <v>18</v>
      </c>
      <c r="E2059">
        <v>6314.72420192554</v>
      </c>
      <c r="F2059">
        <v>11</v>
      </c>
      <c r="G2059">
        <v>43</v>
      </c>
      <c r="H2059">
        <v>11</v>
      </c>
      <c r="I2059" t="s">
        <v>79</v>
      </c>
      <c r="J2059" t="s">
        <v>68</v>
      </c>
      <c r="K2059" t="s">
        <v>27</v>
      </c>
      <c r="L2059" t="s">
        <v>17</v>
      </c>
    </row>
    <row r="2060" spans="1:12" x14ac:dyDescent="0.25">
      <c r="A2060" t="s">
        <v>71</v>
      </c>
      <c r="B2060">
        <v>1</v>
      </c>
      <c r="C2060">
        <v>2030</v>
      </c>
      <c r="D2060" t="s">
        <v>13</v>
      </c>
      <c r="E2060">
        <v>6314.7323104280304</v>
      </c>
      <c r="F2060">
        <v>7</v>
      </c>
      <c r="G2060">
        <v>17</v>
      </c>
      <c r="H2060">
        <v>7</v>
      </c>
      <c r="I2060" t="s">
        <v>79</v>
      </c>
      <c r="J2060" t="s">
        <v>68</v>
      </c>
      <c r="K2060" t="s">
        <v>29</v>
      </c>
      <c r="L2060" t="s">
        <v>24</v>
      </c>
    </row>
    <row r="2061" spans="1:12" x14ac:dyDescent="0.25">
      <c r="A2061" t="s">
        <v>71</v>
      </c>
      <c r="B2061">
        <v>1</v>
      </c>
      <c r="C2061">
        <v>2030</v>
      </c>
      <c r="D2061" t="s">
        <v>18</v>
      </c>
      <c r="E2061">
        <v>6314.7323104280304</v>
      </c>
      <c r="F2061">
        <v>12</v>
      </c>
      <c r="G2061">
        <v>25</v>
      </c>
      <c r="H2061">
        <v>12</v>
      </c>
      <c r="I2061" t="s">
        <v>79</v>
      </c>
      <c r="J2061" t="s">
        <v>68</v>
      </c>
      <c r="K2061" t="s">
        <v>29</v>
      </c>
      <c r="L2061" t="s">
        <v>24</v>
      </c>
    </row>
    <row r="2062" spans="1:12" x14ac:dyDescent="0.25">
      <c r="A2062" t="s">
        <v>72</v>
      </c>
      <c r="B2062">
        <v>1</v>
      </c>
      <c r="C2062">
        <v>2030</v>
      </c>
      <c r="D2062" t="s">
        <v>13</v>
      </c>
      <c r="E2062">
        <v>6314.7454059879001</v>
      </c>
      <c r="F2062">
        <v>7</v>
      </c>
      <c r="G2062">
        <v>71</v>
      </c>
      <c r="H2062">
        <v>7</v>
      </c>
      <c r="I2062" t="s">
        <v>79</v>
      </c>
      <c r="J2062" t="s">
        <v>68</v>
      </c>
      <c r="K2062" t="s">
        <v>29</v>
      </c>
      <c r="L2062" t="s">
        <v>17</v>
      </c>
    </row>
    <row r="2063" spans="1:12" x14ac:dyDescent="0.25">
      <c r="A2063" t="s">
        <v>72</v>
      </c>
      <c r="B2063">
        <v>1</v>
      </c>
      <c r="C2063">
        <v>2030</v>
      </c>
      <c r="D2063" t="s">
        <v>18</v>
      </c>
      <c r="E2063">
        <v>6314.7454059879001</v>
      </c>
      <c r="F2063">
        <v>11</v>
      </c>
      <c r="G2063">
        <v>95</v>
      </c>
      <c r="H2063">
        <v>11</v>
      </c>
      <c r="I2063" t="s">
        <v>79</v>
      </c>
      <c r="J2063" t="s">
        <v>68</v>
      </c>
      <c r="K2063" t="s">
        <v>29</v>
      </c>
      <c r="L2063" t="s">
        <v>17</v>
      </c>
    </row>
    <row r="2064" spans="1:12" x14ac:dyDescent="0.25">
      <c r="A2064" t="s">
        <v>73</v>
      </c>
      <c r="B2064">
        <v>1</v>
      </c>
      <c r="C2064">
        <v>2030</v>
      </c>
      <c r="D2064" t="s">
        <v>13</v>
      </c>
      <c r="E2064">
        <v>76232.746928431196</v>
      </c>
      <c r="F2064">
        <v>7</v>
      </c>
      <c r="G2064">
        <v>3</v>
      </c>
      <c r="H2064">
        <v>3</v>
      </c>
      <c r="I2064" t="s">
        <v>79</v>
      </c>
      <c r="J2064" t="s">
        <v>74</v>
      </c>
      <c r="K2064" t="s">
        <v>27</v>
      </c>
      <c r="L2064" t="s">
        <v>17</v>
      </c>
    </row>
    <row r="2065" spans="1:12" x14ac:dyDescent="0.25">
      <c r="A2065" t="s">
        <v>73</v>
      </c>
      <c r="B2065">
        <v>1</v>
      </c>
      <c r="C2065">
        <v>2030</v>
      </c>
      <c r="D2065" t="s">
        <v>18</v>
      </c>
      <c r="E2065">
        <v>76232.746928431196</v>
      </c>
      <c r="F2065">
        <v>11</v>
      </c>
      <c r="G2065">
        <v>4</v>
      </c>
      <c r="H2065">
        <v>4</v>
      </c>
      <c r="I2065" t="s">
        <v>79</v>
      </c>
      <c r="J2065" t="s">
        <v>74</v>
      </c>
      <c r="K2065" t="s">
        <v>27</v>
      </c>
      <c r="L2065" t="s">
        <v>17</v>
      </c>
    </row>
    <row r="2066" spans="1:12" x14ac:dyDescent="0.25">
      <c r="A2066" t="s">
        <v>75</v>
      </c>
      <c r="B2066">
        <v>1</v>
      </c>
      <c r="C2066">
        <v>2030</v>
      </c>
      <c r="D2066" t="s">
        <v>13</v>
      </c>
      <c r="E2066">
        <v>76232.784708791602</v>
      </c>
      <c r="F2066">
        <v>7</v>
      </c>
      <c r="G2066">
        <v>6</v>
      </c>
      <c r="H2066">
        <v>6</v>
      </c>
      <c r="I2066" t="s">
        <v>79</v>
      </c>
      <c r="J2066" t="s">
        <v>74</v>
      </c>
      <c r="K2066" t="s">
        <v>29</v>
      </c>
      <c r="L2066" t="s">
        <v>17</v>
      </c>
    </row>
    <row r="2067" spans="1:12" x14ac:dyDescent="0.25">
      <c r="A2067" t="s">
        <v>75</v>
      </c>
      <c r="B2067">
        <v>1</v>
      </c>
      <c r="C2067">
        <v>2030</v>
      </c>
      <c r="D2067" t="s">
        <v>18</v>
      </c>
      <c r="E2067">
        <v>76232.784708791602</v>
      </c>
      <c r="F2067">
        <v>11</v>
      </c>
      <c r="G2067">
        <v>8</v>
      </c>
      <c r="H2067">
        <v>8</v>
      </c>
      <c r="I2067" t="s">
        <v>79</v>
      </c>
      <c r="J2067" t="s">
        <v>74</v>
      </c>
      <c r="K2067" t="s">
        <v>29</v>
      </c>
      <c r="L2067" t="s">
        <v>17</v>
      </c>
    </row>
    <row r="2068" spans="1:12" x14ac:dyDescent="0.25">
      <c r="A2068" t="s">
        <v>76</v>
      </c>
      <c r="B2068">
        <v>1</v>
      </c>
      <c r="C2068">
        <v>2030</v>
      </c>
      <c r="D2068" t="s">
        <v>13</v>
      </c>
      <c r="E2068">
        <v>76232.762535518894</v>
      </c>
      <c r="F2068">
        <v>7</v>
      </c>
      <c r="G2068">
        <v>6</v>
      </c>
      <c r="H2068">
        <v>6</v>
      </c>
      <c r="I2068" t="s">
        <v>79</v>
      </c>
      <c r="J2068" t="s">
        <v>74</v>
      </c>
      <c r="K2068" t="s">
        <v>29</v>
      </c>
      <c r="L2068" t="s">
        <v>31</v>
      </c>
    </row>
    <row r="2069" spans="1:12" x14ac:dyDescent="0.25">
      <c r="A2069" t="s">
        <v>76</v>
      </c>
      <c r="B2069">
        <v>1</v>
      </c>
      <c r="C2069">
        <v>2030</v>
      </c>
      <c r="D2069" t="s">
        <v>18</v>
      </c>
      <c r="E2069">
        <v>76232.762535518894</v>
      </c>
      <c r="F2069">
        <v>11</v>
      </c>
      <c r="G2069">
        <v>8</v>
      </c>
      <c r="H2069">
        <v>8</v>
      </c>
      <c r="I2069" t="s">
        <v>79</v>
      </c>
      <c r="J2069" t="s">
        <v>74</v>
      </c>
      <c r="K2069" t="s">
        <v>29</v>
      </c>
      <c r="L2069" t="s">
        <v>31</v>
      </c>
    </row>
    <row r="2070" spans="1:12" x14ac:dyDescent="0.25">
      <c r="A2070" t="s">
        <v>77</v>
      </c>
      <c r="B2070">
        <v>1</v>
      </c>
      <c r="C2070">
        <v>2030</v>
      </c>
      <c r="D2070" t="s">
        <v>13</v>
      </c>
      <c r="E2070">
        <v>147016.54837308501</v>
      </c>
      <c r="F2070">
        <v>7</v>
      </c>
      <c r="G2070">
        <v>3</v>
      </c>
      <c r="H2070">
        <v>3</v>
      </c>
      <c r="I2070" t="s">
        <v>79</v>
      </c>
      <c r="J2070" t="s">
        <v>78</v>
      </c>
      <c r="K2070" t="s">
        <v>29</v>
      </c>
      <c r="L2070" t="s">
        <v>17</v>
      </c>
    </row>
    <row r="2071" spans="1:12" x14ac:dyDescent="0.25">
      <c r="A2071" t="s">
        <v>77</v>
      </c>
      <c r="B2071">
        <v>1</v>
      </c>
      <c r="C2071">
        <v>2030</v>
      </c>
      <c r="D2071" t="s">
        <v>18</v>
      </c>
      <c r="E2071">
        <v>147016.54837308501</v>
      </c>
      <c r="F2071">
        <v>11</v>
      </c>
      <c r="G2071">
        <v>4</v>
      </c>
      <c r="H2071">
        <v>4</v>
      </c>
      <c r="I2071" t="s">
        <v>79</v>
      </c>
      <c r="J2071" t="s">
        <v>78</v>
      </c>
      <c r="K2071" t="s">
        <v>29</v>
      </c>
      <c r="L2071" t="s">
        <v>17</v>
      </c>
    </row>
    <row r="2072" spans="1:12" x14ac:dyDescent="0.25">
      <c r="A2072" t="s">
        <v>12</v>
      </c>
      <c r="B2072">
        <v>1</v>
      </c>
      <c r="C2072">
        <v>2031</v>
      </c>
      <c r="D2072" t="s">
        <v>13</v>
      </c>
      <c r="E2072">
        <v>14776.1833476012</v>
      </c>
      <c r="F2072">
        <v>10</v>
      </c>
      <c r="G2072">
        <v>14</v>
      </c>
      <c r="H2072">
        <v>10</v>
      </c>
      <c r="I2072" t="s">
        <v>79</v>
      </c>
      <c r="J2072" t="s">
        <v>15</v>
      </c>
      <c r="K2072" t="s">
        <v>16</v>
      </c>
      <c r="L2072" t="s">
        <v>17</v>
      </c>
    </row>
    <row r="2073" spans="1:12" x14ac:dyDescent="0.25">
      <c r="A2073" t="s">
        <v>12</v>
      </c>
      <c r="B2073">
        <v>1</v>
      </c>
      <c r="C2073">
        <v>2031</v>
      </c>
      <c r="D2073" t="s">
        <v>18</v>
      </c>
      <c r="E2073">
        <v>14776.1833476012</v>
      </c>
      <c r="F2073">
        <v>15</v>
      </c>
      <c r="G2073">
        <v>18</v>
      </c>
      <c r="H2073">
        <v>15</v>
      </c>
      <c r="I2073" t="s">
        <v>79</v>
      </c>
      <c r="J2073" t="s">
        <v>15</v>
      </c>
      <c r="K2073" t="s">
        <v>16</v>
      </c>
      <c r="L2073" t="s">
        <v>17</v>
      </c>
    </row>
    <row r="2074" spans="1:12" x14ac:dyDescent="0.25">
      <c r="A2074" t="s">
        <v>19</v>
      </c>
      <c r="B2074">
        <v>1</v>
      </c>
      <c r="C2074">
        <v>2031</v>
      </c>
      <c r="D2074" t="s">
        <v>13</v>
      </c>
      <c r="E2074">
        <v>14776.2097943889</v>
      </c>
      <c r="F2074">
        <v>10</v>
      </c>
      <c r="G2074">
        <v>14</v>
      </c>
      <c r="H2074">
        <v>10</v>
      </c>
      <c r="I2074" t="s">
        <v>79</v>
      </c>
      <c r="J2074" t="s">
        <v>20</v>
      </c>
      <c r="K2074" t="s">
        <v>16</v>
      </c>
      <c r="L2074" t="s">
        <v>17</v>
      </c>
    </row>
    <row r="2075" spans="1:12" x14ac:dyDescent="0.25">
      <c r="A2075" t="s">
        <v>19</v>
      </c>
      <c r="B2075">
        <v>1</v>
      </c>
      <c r="C2075">
        <v>2031</v>
      </c>
      <c r="D2075" t="s">
        <v>18</v>
      </c>
      <c r="E2075">
        <v>14776.2097943889</v>
      </c>
      <c r="F2075">
        <v>15</v>
      </c>
      <c r="G2075">
        <v>18</v>
      </c>
      <c r="H2075">
        <v>15</v>
      </c>
      <c r="I2075" t="s">
        <v>79</v>
      </c>
      <c r="J2075" t="s">
        <v>20</v>
      </c>
      <c r="K2075" t="s">
        <v>16</v>
      </c>
      <c r="L2075" t="s">
        <v>17</v>
      </c>
    </row>
    <row r="2076" spans="1:12" x14ac:dyDescent="0.25">
      <c r="A2076" t="s">
        <v>21</v>
      </c>
      <c r="B2076">
        <v>1</v>
      </c>
      <c r="C2076">
        <v>2031</v>
      </c>
      <c r="D2076" t="s">
        <v>13</v>
      </c>
      <c r="E2076">
        <v>37879.914189872499</v>
      </c>
      <c r="F2076">
        <v>10</v>
      </c>
      <c r="G2076">
        <v>4</v>
      </c>
      <c r="H2076">
        <v>4</v>
      </c>
      <c r="I2076" t="s">
        <v>79</v>
      </c>
      <c r="J2076" t="s">
        <v>22</v>
      </c>
      <c r="K2076" t="s">
        <v>23</v>
      </c>
      <c r="L2076" t="s">
        <v>24</v>
      </c>
    </row>
    <row r="2077" spans="1:12" x14ac:dyDescent="0.25">
      <c r="A2077" t="s">
        <v>21</v>
      </c>
      <c r="B2077">
        <v>1</v>
      </c>
      <c r="C2077">
        <v>2031</v>
      </c>
      <c r="D2077" t="s">
        <v>18</v>
      </c>
      <c r="E2077">
        <v>37879.914189872499</v>
      </c>
      <c r="F2077">
        <v>15</v>
      </c>
      <c r="G2077">
        <v>5</v>
      </c>
      <c r="H2077">
        <v>5</v>
      </c>
      <c r="I2077" t="s">
        <v>79</v>
      </c>
      <c r="J2077" t="s">
        <v>22</v>
      </c>
      <c r="K2077" t="s">
        <v>23</v>
      </c>
      <c r="L2077" t="s">
        <v>24</v>
      </c>
    </row>
    <row r="2078" spans="1:12" x14ac:dyDescent="0.25">
      <c r="A2078" t="s">
        <v>25</v>
      </c>
      <c r="B2078">
        <v>1</v>
      </c>
      <c r="C2078">
        <v>2031</v>
      </c>
      <c r="D2078" t="s">
        <v>13</v>
      </c>
      <c r="E2078">
        <v>37879.910120068103</v>
      </c>
      <c r="F2078">
        <v>10</v>
      </c>
      <c r="G2078">
        <v>6</v>
      </c>
      <c r="H2078">
        <v>6</v>
      </c>
      <c r="I2078" t="s">
        <v>79</v>
      </c>
      <c r="J2078" t="s">
        <v>22</v>
      </c>
      <c r="K2078" t="s">
        <v>23</v>
      </c>
      <c r="L2078" t="s">
        <v>17</v>
      </c>
    </row>
    <row r="2079" spans="1:12" x14ac:dyDescent="0.25">
      <c r="A2079" t="s">
        <v>25</v>
      </c>
      <c r="B2079">
        <v>1</v>
      </c>
      <c r="C2079">
        <v>2031</v>
      </c>
      <c r="D2079" t="s">
        <v>18</v>
      </c>
      <c r="E2079">
        <v>37879.910120068103</v>
      </c>
      <c r="F2079">
        <v>15</v>
      </c>
      <c r="G2079">
        <v>7</v>
      </c>
      <c r="H2079">
        <v>7</v>
      </c>
      <c r="I2079" t="s">
        <v>79</v>
      </c>
      <c r="J2079" t="s">
        <v>22</v>
      </c>
      <c r="K2079" t="s">
        <v>23</v>
      </c>
      <c r="L2079" t="s">
        <v>17</v>
      </c>
    </row>
    <row r="2080" spans="1:12" x14ac:dyDescent="0.25">
      <c r="A2080" t="s">
        <v>26</v>
      </c>
      <c r="B2080">
        <v>1</v>
      </c>
      <c r="C2080">
        <v>2031</v>
      </c>
      <c r="D2080" t="s">
        <v>13</v>
      </c>
      <c r="E2080">
        <v>37879.9905269667</v>
      </c>
      <c r="F2080">
        <v>10</v>
      </c>
      <c r="G2080">
        <v>7</v>
      </c>
      <c r="H2080">
        <v>7</v>
      </c>
      <c r="I2080" t="s">
        <v>79</v>
      </c>
      <c r="J2080" t="s">
        <v>22</v>
      </c>
      <c r="K2080" t="s">
        <v>27</v>
      </c>
      <c r="L2080" t="s">
        <v>17</v>
      </c>
    </row>
    <row r="2081" spans="1:12" x14ac:dyDescent="0.25">
      <c r="A2081" t="s">
        <v>26</v>
      </c>
      <c r="B2081">
        <v>1</v>
      </c>
      <c r="C2081">
        <v>2031</v>
      </c>
      <c r="D2081" t="s">
        <v>18</v>
      </c>
      <c r="E2081">
        <v>37879.9905269667</v>
      </c>
      <c r="F2081">
        <v>12</v>
      </c>
      <c r="G2081">
        <v>9</v>
      </c>
      <c r="H2081">
        <v>9</v>
      </c>
      <c r="I2081" t="s">
        <v>79</v>
      </c>
      <c r="J2081" t="s">
        <v>22</v>
      </c>
      <c r="K2081" t="s">
        <v>27</v>
      </c>
      <c r="L2081" t="s">
        <v>17</v>
      </c>
    </row>
    <row r="2082" spans="1:12" x14ac:dyDescent="0.25">
      <c r="A2082" t="s">
        <v>28</v>
      </c>
      <c r="B2082">
        <v>1</v>
      </c>
      <c r="C2082">
        <v>2031</v>
      </c>
      <c r="D2082" t="s">
        <v>13</v>
      </c>
      <c r="E2082">
        <v>37880.003825684696</v>
      </c>
      <c r="F2082">
        <v>10</v>
      </c>
      <c r="G2082">
        <v>16</v>
      </c>
      <c r="H2082">
        <v>10</v>
      </c>
      <c r="I2082" t="s">
        <v>79</v>
      </c>
      <c r="J2082" t="s">
        <v>22</v>
      </c>
      <c r="K2082" t="s">
        <v>29</v>
      </c>
      <c r="L2082" t="s">
        <v>17</v>
      </c>
    </row>
    <row r="2083" spans="1:12" x14ac:dyDescent="0.25">
      <c r="A2083" t="s">
        <v>28</v>
      </c>
      <c r="B2083">
        <v>1</v>
      </c>
      <c r="C2083">
        <v>2031</v>
      </c>
      <c r="D2083" t="s">
        <v>18</v>
      </c>
      <c r="E2083">
        <v>37880.003825684696</v>
      </c>
      <c r="F2083">
        <v>12</v>
      </c>
      <c r="G2083">
        <v>21</v>
      </c>
      <c r="H2083">
        <v>12</v>
      </c>
      <c r="I2083" t="s">
        <v>79</v>
      </c>
      <c r="J2083" t="s">
        <v>22</v>
      </c>
      <c r="K2083" t="s">
        <v>29</v>
      </c>
      <c r="L2083" t="s">
        <v>17</v>
      </c>
    </row>
    <row r="2084" spans="1:12" x14ac:dyDescent="0.25">
      <c r="A2084" t="s">
        <v>30</v>
      </c>
      <c r="B2084">
        <v>1</v>
      </c>
      <c r="C2084">
        <v>2031</v>
      </c>
      <c r="D2084" t="s">
        <v>13</v>
      </c>
      <c r="E2084">
        <v>37879.906468098598</v>
      </c>
      <c r="F2084">
        <v>10</v>
      </c>
      <c r="G2084">
        <v>16</v>
      </c>
      <c r="H2084">
        <v>10</v>
      </c>
      <c r="I2084" t="s">
        <v>79</v>
      </c>
      <c r="J2084" t="s">
        <v>22</v>
      </c>
      <c r="K2084" t="s">
        <v>29</v>
      </c>
      <c r="L2084" t="s">
        <v>31</v>
      </c>
    </row>
    <row r="2085" spans="1:12" x14ac:dyDescent="0.25">
      <c r="A2085" t="s">
        <v>30</v>
      </c>
      <c r="B2085">
        <v>1</v>
      </c>
      <c r="C2085">
        <v>2031</v>
      </c>
      <c r="D2085" t="s">
        <v>18</v>
      </c>
      <c r="E2085">
        <v>37879.906468098598</v>
      </c>
      <c r="F2085">
        <v>12</v>
      </c>
      <c r="G2085">
        <v>21</v>
      </c>
      <c r="H2085">
        <v>12</v>
      </c>
      <c r="I2085" t="s">
        <v>79</v>
      </c>
      <c r="J2085" t="s">
        <v>22</v>
      </c>
      <c r="K2085" t="s">
        <v>29</v>
      </c>
      <c r="L2085" t="s">
        <v>31</v>
      </c>
    </row>
    <row r="2086" spans="1:12" x14ac:dyDescent="0.25">
      <c r="A2086" t="s">
        <v>32</v>
      </c>
      <c r="B2086">
        <v>1</v>
      </c>
      <c r="C2086">
        <v>2031</v>
      </c>
      <c r="D2086" t="s">
        <v>13</v>
      </c>
      <c r="E2086">
        <v>37879.909043529602</v>
      </c>
      <c r="F2086">
        <v>10</v>
      </c>
      <c r="G2086">
        <v>4</v>
      </c>
      <c r="H2086">
        <v>4</v>
      </c>
      <c r="I2086" t="s">
        <v>79</v>
      </c>
      <c r="J2086" t="s">
        <v>33</v>
      </c>
      <c r="K2086" t="s">
        <v>23</v>
      </c>
      <c r="L2086" t="s">
        <v>24</v>
      </c>
    </row>
    <row r="2087" spans="1:12" x14ac:dyDescent="0.25">
      <c r="A2087" t="s">
        <v>32</v>
      </c>
      <c r="B2087">
        <v>1</v>
      </c>
      <c r="C2087">
        <v>2031</v>
      </c>
      <c r="D2087" t="s">
        <v>18</v>
      </c>
      <c r="E2087">
        <v>37879.909043529602</v>
      </c>
      <c r="F2087">
        <v>15</v>
      </c>
      <c r="G2087">
        <v>5</v>
      </c>
      <c r="H2087">
        <v>5</v>
      </c>
      <c r="I2087" t="s">
        <v>79</v>
      </c>
      <c r="J2087" t="s">
        <v>33</v>
      </c>
      <c r="K2087" t="s">
        <v>23</v>
      </c>
      <c r="L2087" t="s">
        <v>24</v>
      </c>
    </row>
    <row r="2088" spans="1:12" x14ac:dyDescent="0.25">
      <c r="A2088" t="s">
        <v>34</v>
      </c>
      <c r="B2088">
        <v>1</v>
      </c>
      <c r="C2088">
        <v>2031</v>
      </c>
      <c r="D2088" t="s">
        <v>13</v>
      </c>
      <c r="E2088">
        <v>37879.876718729203</v>
      </c>
      <c r="F2088">
        <v>10</v>
      </c>
      <c r="G2088">
        <v>6</v>
      </c>
      <c r="H2088">
        <v>6</v>
      </c>
      <c r="I2088" t="s">
        <v>79</v>
      </c>
      <c r="J2088" t="s">
        <v>33</v>
      </c>
      <c r="K2088" t="s">
        <v>23</v>
      </c>
      <c r="L2088" t="s">
        <v>17</v>
      </c>
    </row>
    <row r="2089" spans="1:12" x14ac:dyDescent="0.25">
      <c r="A2089" t="s">
        <v>34</v>
      </c>
      <c r="B2089">
        <v>1</v>
      </c>
      <c r="C2089">
        <v>2031</v>
      </c>
      <c r="D2089" t="s">
        <v>18</v>
      </c>
      <c r="E2089">
        <v>37879.876718729203</v>
      </c>
      <c r="F2089">
        <v>15</v>
      </c>
      <c r="G2089">
        <v>7</v>
      </c>
      <c r="H2089">
        <v>7</v>
      </c>
      <c r="I2089" t="s">
        <v>79</v>
      </c>
      <c r="J2089" t="s">
        <v>33</v>
      </c>
      <c r="K2089" t="s">
        <v>23</v>
      </c>
      <c r="L2089" t="s">
        <v>17</v>
      </c>
    </row>
    <row r="2090" spans="1:12" x14ac:dyDescent="0.25">
      <c r="A2090" t="s">
        <v>35</v>
      </c>
      <c r="B2090">
        <v>1</v>
      </c>
      <c r="C2090">
        <v>2031</v>
      </c>
      <c r="D2090" t="s">
        <v>13</v>
      </c>
      <c r="E2090">
        <v>37879.944932228398</v>
      </c>
      <c r="F2090">
        <v>10</v>
      </c>
      <c r="G2090">
        <v>7</v>
      </c>
      <c r="H2090">
        <v>7</v>
      </c>
      <c r="I2090" t="s">
        <v>79</v>
      </c>
      <c r="J2090" t="s">
        <v>33</v>
      </c>
      <c r="K2090" t="s">
        <v>27</v>
      </c>
      <c r="L2090" t="s">
        <v>17</v>
      </c>
    </row>
    <row r="2091" spans="1:12" x14ac:dyDescent="0.25">
      <c r="A2091" t="s">
        <v>35</v>
      </c>
      <c r="B2091">
        <v>1</v>
      </c>
      <c r="C2091">
        <v>2031</v>
      </c>
      <c r="D2091" t="s">
        <v>18</v>
      </c>
      <c r="E2091">
        <v>37879.944932228398</v>
      </c>
      <c r="F2091">
        <v>12</v>
      </c>
      <c r="G2091">
        <v>9</v>
      </c>
      <c r="H2091">
        <v>9</v>
      </c>
      <c r="I2091" t="s">
        <v>79</v>
      </c>
      <c r="J2091" t="s">
        <v>33</v>
      </c>
      <c r="K2091" t="s">
        <v>27</v>
      </c>
      <c r="L2091" t="s">
        <v>17</v>
      </c>
    </row>
    <row r="2092" spans="1:12" x14ac:dyDescent="0.25">
      <c r="A2092" t="s">
        <v>36</v>
      </c>
      <c r="B2092">
        <v>1</v>
      </c>
      <c r="C2092">
        <v>2031</v>
      </c>
      <c r="D2092" t="s">
        <v>13</v>
      </c>
      <c r="E2092">
        <v>37880.000120127501</v>
      </c>
      <c r="F2092">
        <v>10</v>
      </c>
      <c r="G2092">
        <v>16</v>
      </c>
      <c r="H2092">
        <v>10</v>
      </c>
      <c r="I2092" t="s">
        <v>79</v>
      </c>
      <c r="J2092" t="s">
        <v>33</v>
      </c>
      <c r="K2092" t="s">
        <v>37</v>
      </c>
      <c r="L2092" t="s">
        <v>17</v>
      </c>
    </row>
    <row r="2093" spans="1:12" x14ac:dyDescent="0.25">
      <c r="A2093" t="s">
        <v>36</v>
      </c>
      <c r="B2093">
        <v>1</v>
      </c>
      <c r="C2093">
        <v>2031</v>
      </c>
      <c r="D2093" t="s">
        <v>18</v>
      </c>
      <c r="E2093">
        <v>37880.000120127501</v>
      </c>
      <c r="F2093">
        <v>12</v>
      </c>
      <c r="G2093">
        <v>21</v>
      </c>
      <c r="H2093">
        <v>12</v>
      </c>
      <c r="I2093" t="s">
        <v>79</v>
      </c>
      <c r="J2093" t="s">
        <v>33</v>
      </c>
      <c r="K2093" t="s">
        <v>37</v>
      </c>
      <c r="L2093" t="s">
        <v>17</v>
      </c>
    </row>
    <row r="2094" spans="1:12" x14ac:dyDescent="0.25">
      <c r="A2094" t="s">
        <v>38</v>
      </c>
      <c r="B2094">
        <v>1</v>
      </c>
      <c r="C2094">
        <v>2031</v>
      </c>
      <c r="D2094" t="s">
        <v>13</v>
      </c>
      <c r="E2094">
        <v>37879.924821582703</v>
      </c>
      <c r="F2094">
        <v>10</v>
      </c>
      <c r="G2094">
        <v>16</v>
      </c>
      <c r="H2094">
        <v>10</v>
      </c>
      <c r="I2094" t="s">
        <v>79</v>
      </c>
      <c r="J2094" t="s">
        <v>33</v>
      </c>
      <c r="K2094" t="s">
        <v>37</v>
      </c>
      <c r="L2094" t="s">
        <v>31</v>
      </c>
    </row>
    <row r="2095" spans="1:12" x14ac:dyDescent="0.25">
      <c r="A2095" t="s">
        <v>38</v>
      </c>
      <c r="B2095">
        <v>1</v>
      </c>
      <c r="C2095">
        <v>2031</v>
      </c>
      <c r="D2095" t="s">
        <v>18</v>
      </c>
      <c r="E2095">
        <v>37879.924821582703</v>
      </c>
      <c r="F2095">
        <v>12</v>
      </c>
      <c r="G2095">
        <v>21</v>
      </c>
      <c r="H2095">
        <v>12</v>
      </c>
      <c r="I2095" t="s">
        <v>79</v>
      </c>
      <c r="J2095" t="s">
        <v>33</v>
      </c>
      <c r="K2095" t="s">
        <v>37</v>
      </c>
      <c r="L2095" t="s">
        <v>31</v>
      </c>
    </row>
    <row r="2096" spans="1:12" x14ac:dyDescent="0.25">
      <c r="A2096" t="s">
        <v>39</v>
      </c>
      <c r="B2096">
        <v>1</v>
      </c>
      <c r="C2096">
        <v>2031</v>
      </c>
      <c r="D2096" t="s">
        <v>13</v>
      </c>
      <c r="E2096">
        <v>9187.3229049010097</v>
      </c>
      <c r="F2096">
        <v>10</v>
      </c>
      <c r="G2096">
        <v>17</v>
      </c>
      <c r="H2096">
        <v>10</v>
      </c>
      <c r="I2096" t="s">
        <v>79</v>
      </c>
      <c r="J2096" t="s">
        <v>40</v>
      </c>
      <c r="K2096" t="s">
        <v>23</v>
      </c>
      <c r="L2096" t="s">
        <v>24</v>
      </c>
    </row>
    <row r="2097" spans="1:12" x14ac:dyDescent="0.25">
      <c r="A2097" t="s">
        <v>39</v>
      </c>
      <c r="B2097">
        <v>1</v>
      </c>
      <c r="C2097">
        <v>2031</v>
      </c>
      <c r="D2097" t="s">
        <v>18</v>
      </c>
      <c r="E2097">
        <v>9187.3229049010097</v>
      </c>
      <c r="F2097">
        <v>15</v>
      </c>
      <c r="G2097">
        <v>22</v>
      </c>
      <c r="H2097">
        <v>15</v>
      </c>
      <c r="I2097" t="s">
        <v>79</v>
      </c>
      <c r="J2097" t="s">
        <v>40</v>
      </c>
      <c r="K2097" t="s">
        <v>23</v>
      </c>
      <c r="L2097" t="s">
        <v>24</v>
      </c>
    </row>
    <row r="2098" spans="1:12" x14ac:dyDescent="0.25">
      <c r="A2098" t="s">
        <v>41</v>
      </c>
      <c r="B2098">
        <v>1</v>
      </c>
      <c r="C2098">
        <v>2031</v>
      </c>
      <c r="D2098" t="s">
        <v>13</v>
      </c>
      <c r="E2098">
        <v>9187.3500091862097</v>
      </c>
      <c r="F2098">
        <v>10</v>
      </c>
      <c r="G2098">
        <v>23</v>
      </c>
      <c r="H2098">
        <v>10</v>
      </c>
      <c r="I2098" t="s">
        <v>79</v>
      </c>
      <c r="J2098" t="s">
        <v>40</v>
      </c>
      <c r="K2098" t="s">
        <v>23</v>
      </c>
      <c r="L2098" t="s">
        <v>17</v>
      </c>
    </row>
    <row r="2099" spans="1:12" x14ac:dyDescent="0.25">
      <c r="A2099" t="s">
        <v>41</v>
      </c>
      <c r="B2099">
        <v>1</v>
      </c>
      <c r="C2099">
        <v>2031</v>
      </c>
      <c r="D2099" t="s">
        <v>18</v>
      </c>
      <c r="E2099">
        <v>9187.3500091862097</v>
      </c>
      <c r="F2099">
        <v>15</v>
      </c>
      <c r="G2099">
        <v>29</v>
      </c>
      <c r="H2099">
        <v>15</v>
      </c>
      <c r="I2099" t="s">
        <v>79</v>
      </c>
      <c r="J2099" t="s">
        <v>40</v>
      </c>
      <c r="K2099" t="s">
        <v>23</v>
      </c>
      <c r="L2099" t="s">
        <v>17</v>
      </c>
    </row>
    <row r="2100" spans="1:12" x14ac:dyDescent="0.25">
      <c r="A2100" t="s">
        <v>42</v>
      </c>
      <c r="B2100">
        <v>1</v>
      </c>
      <c r="C2100">
        <v>2031</v>
      </c>
      <c r="D2100" t="s">
        <v>13</v>
      </c>
      <c r="E2100">
        <v>9187.3267296033791</v>
      </c>
      <c r="F2100">
        <v>10</v>
      </c>
      <c r="G2100">
        <v>30</v>
      </c>
      <c r="H2100">
        <v>10</v>
      </c>
      <c r="I2100" t="s">
        <v>79</v>
      </c>
      <c r="J2100" t="s">
        <v>40</v>
      </c>
      <c r="K2100" t="s">
        <v>27</v>
      </c>
      <c r="L2100" t="s">
        <v>17</v>
      </c>
    </row>
    <row r="2101" spans="1:12" x14ac:dyDescent="0.25">
      <c r="A2101" t="s">
        <v>42</v>
      </c>
      <c r="B2101">
        <v>1</v>
      </c>
      <c r="C2101">
        <v>2031</v>
      </c>
      <c r="D2101" t="s">
        <v>18</v>
      </c>
      <c r="E2101">
        <v>9187.3267296033791</v>
      </c>
      <c r="F2101">
        <v>12</v>
      </c>
      <c r="G2101">
        <v>38</v>
      </c>
      <c r="H2101">
        <v>12</v>
      </c>
      <c r="I2101" t="s">
        <v>79</v>
      </c>
      <c r="J2101" t="s">
        <v>40</v>
      </c>
      <c r="K2101" t="s">
        <v>27</v>
      </c>
      <c r="L2101" t="s">
        <v>17</v>
      </c>
    </row>
    <row r="2102" spans="1:12" x14ac:dyDescent="0.25">
      <c r="A2102" t="s">
        <v>43</v>
      </c>
      <c r="B2102">
        <v>1</v>
      </c>
      <c r="C2102">
        <v>2031</v>
      </c>
      <c r="D2102" t="s">
        <v>13</v>
      </c>
      <c r="E2102">
        <v>9187.3241263559703</v>
      </c>
      <c r="F2102">
        <v>10</v>
      </c>
      <c r="G2102">
        <v>65</v>
      </c>
      <c r="H2102">
        <v>10</v>
      </c>
      <c r="I2102" t="s">
        <v>79</v>
      </c>
      <c r="J2102" t="s">
        <v>40</v>
      </c>
      <c r="K2102" t="s">
        <v>29</v>
      </c>
      <c r="L2102" t="s">
        <v>17</v>
      </c>
    </row>
    <row r="2103" spans="1:12" x14ac:dyDescent="0.25">
      <c r="A2103" t="s">
        <v>43</v>
      </c>
      <c r="B2103">
        <v>1</v>
      </c>
      <c r="C2103">
        <v>2031</v>
      </c>
      <c r="D2103" t="s">
        <v>18</v>
      </c>
      <c r="E2103">
        <v>9187.3241263559703</v>
      </c>
      <c r="F2103">
        <v>12</v>
      </c>
      <c r="G2103">
        <v>87</v>
      </c>
      <c r="H2103">
        <v>12</v>
      </c>
      <c r="I2103" t="s">
        <v>79</v>
      </c>
      <c r="J2103" t="s">
        <v>40</v>
      </c>
      <c r="K2103" t="s">
        <v>29</v>
      </c>
      <c r="L2103" t="s">
        <v>17</v>
      </c>
    </row>
    <row r="2104" spans="1:12" x14ac:dyDescent="0.25">
      <c r="A2104" t="s">
        <v>44</v>
      </c>
      <c r="B2104">
        <v>1</v>
      </c>
      <c r="C2104">
        <v>2031</v>
      </c>
      <c r="D2104" t="s">
        <v>13</v>
      </c>
      <c r="E2104">
        <v>9187.3344968904403</v>
      </c>
      <c r="F2104">
        <v>10</v>
      </c>
      <c r="G2104">
        <v>65</v>
      </c>
      <c r="H2104">
        <v>10</v>
      </c>
      <c r="I2104" t="s">
        <v>79</v>
      </c>
      <c r="J2104" t="s">
        <v>40</v>
      </c>
      <c r="K2104" t="s">
        <v>29</v>
      </c>
      <c r="L2104" t="s">
        <v>31</v>
      </c>
    </row>
    <row r="2105" spans="1:12" x14ac:dyDescent="0.25">
      <c r="A2105" t="s">
        <v>44</v>
      </c>
      <c r="B2105">
        <v>1</v>
      </c>
      <c r="C2105">
        <v>2031</v>
      </c>
      <c r="D2105" t="s">
        <v>18</v>
      </c>
      <c r="E2105">
        <v>9187.3344968904403</v>
      </c>
      <c r="F2105">
        <v>12</v>
      </c>
      <c r="G2105">
        <v>87</v>
      </c>
      <c r="H2105">
        <v>12</v>
      </c>
      <c r="I2105" t="s">
        <v>79</v>
      </c>
      <c r="J2105" t="s">
        <v>40</v>
      </c>
      <c r="K2105" t="s">
        <v>29</v>
      </c>
      <c r="L2105" t="s">
        <v>31</v>
      </c>
    </row>
    <row r="2106" spans="1:12" x14ac:dyDescent="0.25">
      <c r="A2106" t="s">
        <v>45</v>
      </c>
      <c r="B2106">
        <v>1</v>
      </c>
      <c r="C2106">
        <v>2031</v>
      </c>
      <c r="D2106" t="s">
        <v>13</v>
      </c>
      <c r="E2106">
        <v>31192.139793915099</v>
      </c>
      <c r="F2106">
        <v>10</v>
      </c>
      <c r="G2106">
        <v>9</v>
      </c>
      <c r="H2106">
        <v>9</v>
      </c>
      <c r="I2106" t="s">
        <v>79</v>
      </c>
      <c r="J2106" t="s">
        <v>46</v>
      </c>
      <c r="K2106" t="s">
        <v>27</v>
      </c>
      <c r="L2106" t="s">
        <v>17</v>
      </c>
    </row>
    <row r="2107" spans="1:12" x14ac:dyDescent="0.25">
      <c r="A2107" t="s">
        <v>45</v>
      </c>
      <c r="B2107">
        <v>1</v>
      </c>
      <c r="C2107">
        <v>2031</v>
      </c>
      <c r="D2107" t="s">
        <v>18</v>
      </c>
      <c r="E2107">
        <v>31192.139793915099</v>
      </c>
      <c r="F2107">
        <v>12</v>
      </c>
      <c r="G2107">
        <v>11</v>
      </c>
      <c r="H2107">
        <v>11</v>
      </c>
      <c r="I2107" t="s">
        <v>79</v>
      </c>
      <c r="J2107" t="s">
        <v>46</v>
      </c>
      <c r="K2107" t="s">
        <v>27</v>
      </c>
      <c r="L2107" t="s">
        <v>17</v>
      </c>
    </row>
    <row r="2108" spans="1:12" x14ac:dyDescent="0.25">
      <c r="A2108" t="s">
        <v>47</v>
      </c>
      <c r="B2108">
        <v>1</v>
      </c>
      <c r="C2108">
        <v>2031</v>
      </c>
      <c r="D2108" t="s">
        <v>13</v>
      </c>
      <c r="E2108">
        <v>31192.140463453499</v>
      </c>
      <c r="F2108">
        <v>10</v>
      </c>
      <c r="G2108">
        <v>19</v>
      </c>
      <c r="H2108">
        <v>10</v>
      </c>
      <c r="I2108" t="s">
        <v>79</v>
      </c>
      <c r="J2108" t="s">
        <v>46</v>
      </c>
      <c r="K2108" t="s">
        <v>29</v>
      </c>
      <c r="L2108" t="s">
        <v>17</v>
      </c>
    </row>
    <row r="2109" spans="1:12" x14ac:dyDescent="0.25">
      <c r="A2109" t="s">
        <v>47</v>
      </c>
      <c r="B2109">
        <v>1</v>
      </c>
      <c r="C2109">
        <v>2031</v>
      </c>
      <c r="D2109" t="s">
        <v>18</v>
      </c>
      <c r="E2109">
        <v>31192.140463453499</v>
      </c>
      <c r="F2109">
        <v>12</v>
      </c>
      <c r="G2109">
        <v>26</v>
      </c>
      <c r="H2109">
        <v>12</v>
      </c>
      <c r="I2109" t="s">
        <v>79</v>
      </c>
      <c r="J2109" t="s">
        <v>46</v>
      </c>
      <c r="K2109" t="s">
        <v>29</v>
      </c>
      <c r="L2109" t="s">
        <v>17</v>
      </c>
    </row>
    <row r="2110" spans="1:12" x14ac:dyDescent="0.25">
      <c r="A2110" t="s">
        <v>48</v>
      </c>
      <c r="B2110">
        <v>1</v>
      </c>
      <c r="C2110">
        <v>2031</v>
      </c>
      <c r="D2110" t="s">
        <v>13</v>
      </c>
      <c r="E2110">
        <v>31192.107146935701</v>
      </c>
      <c r="F2110">
        <v>10</v>
      </c>
      <c r="G2110">
        <v>19</v>
      </c>
      <c r="H2110">
        <v>10</v>
      </c>
      <c r="I2110" t="s">
        <v>79</v>
      </c>
      <c r="J2110" t="s">
        <v>46</v>
      </c>
      <c r="K2110" t="s">
        <v>29</v>
      </c>
      <c r="L2110" t="s">
        <v>31</v>
      </c>
    </row>
    <row r="2111" spans="1:12" x14ac:dyDescent="0.25">
      <c r="A2111" t="s">
        <v>48</v>
      </c>
      <c r="B2111">
        <v>1</v>
      </c>
      <c r="C2111">
        <v>2031</v>
      </c>
      <c r="D2111" t="s">
        <v>18</v>
      </c>
      <c r="E2111">
        <v>31192.107146935701</v>
      </c>
      <c r="F2111">
        <v>12</v>
      </c>
      <c r="G2111">
        <v>26</v>
      </c>
      <c r="H2111">
        <v>12</v>
      </c>
      <c r="I2111" t="s">
        <v>79</v>
      </c>
      <c r="J2111" t="s">
        <v>46</v>
      </c>
      <c r="K2111" t="s">
        <v>29</v>
      </c>
      <c r="L2111" t="s">
        <v>31</v>
      </c>
    </row>
    <row r="2112" spans="1:12" x14ac:dyDescent="0.25">
      <c r="A2112" t="s">
        <v>49</v>
      </c>
      <c r="B2112">
        <v>1</v>
      </c>
      <c r="C2112">
        <v>2031</v>
      </c>
      <c r="D2112" t="s">
        <v>13</v>
      </c>
      <c r="E2112">
        <v>23525.445019290801</v>
      </c>
      <c r="F2112">
        <v>10</v>
      </c>
      <c r="G2112">
        <v>9</v>
      </c>
      <c r="H2112">
        <v>9</v>
      </c>
      <c r="I2112" t="s">
        <v>79</v>
      </c>
      <c r="J2112" t="s">
        <v>50</v>
      </c>
      <c r="K2112" t="s">
        <v>16</v>
      </c>
      <c r="L2112" t="s">
        <v>17</v>
      </c>
    </row>
    <row r="2113" spans="1:12" x14ac:dyDescent="0.25">
      <c r="A2113" t="s">
        <v>49</v>
      </c>
      <c r="B2113">
        <v>1</v>
      </c>
      <c r="C2113">
        <v>2031</v>
      </c>
      <c r="D2113" t="s">
        <v>18</v>
      </c>
      <c r="E2113">
        <v>23525.445019290801</v>
      </c>
      <c r="F2113">
        <v>15</v>
      </c>
      <c r="G2113">
        <v>11</v>
      </c>
      <c r="H2113">
        <v>11</v>
      </c>
      <c r="I2113" t="s">
        <v>79</v>
      </c>
      <c r="J2113" t="s">
        <v>50</v>
      </c>
      <c r="K2113" t="s">
        <v>16</v>
      </c>
      <c r="L2113" t="s">
        <v>17</v>
      </c>
    </row>
    <row r="2114" spans="1:12" x14ac:dyDescent="0.25">
      <c r="A2114" t="s">
        <v>51</v>
      </c>
      <c r="B2114">
        <v>1</v>
      </c>
      <c r="C2114">
        <v>2031</v>
      </c>
      <c r="D2114" t="s">
        <v>13</v>
      </c>
      <c r="E2114">
        <v>23525.4411831865</v>
      </c>
      <c r="F2114">
        <v>10</v>
      </c>
      <c r="G2114">
        <v>7</v>
      </c>
      <c r="H2114">
        <v>7</v>
      </c>
      <c r="I2114" t="s">
        <v>79</v>
      </c>
      <c r="J2114" t="s">
        <v>50</v>
      </c>
      <c r="K2114" t="s">
        <v>23</v>
      </c>
      <c r="L2114" t="s">
        <v>24</v>
      </c>
    </row>
    <row r="2115" spans="1:12" x14ac:dyDescent="0.25">
      <c r="A2115" t="s">
        <v>51</v>
      </c>
      <c r="B2115">
        <v>1</v>
      </c>
      <c r="C2115">
        <v>2031</v>
      </c>
      <c r="D2115" t="s">
        <v>18</v>
      </c>
      <c r="E2115">
        <v>23525.4411831865</v>
      </c>
      <c r="F2115">
        <v>15</v>
      </c>
      <c r="G2115">
        <v>9</v>
      </c>
      <c r="H2115">
        <v>9</v>
      </c>
      <c r="I2115" t="s">
        <v>79</v>
      </c>
      <c r="J2115" t="s">
        <v>50</v>
      </c>
      <c r="K2115" t="s">
        <v>23</v>
      </c>
      <c r="L2115" t="s">
        <v>24</v>
      </c>
    </row>
    <row r="2116" spans="1:12" x14ac:dyDescent="0.25">
      <c r="A2116" t="s">
        <v>52</v>
      </c>
      <c r="B2116">
        <v>1</v>
      </c>
      <c r="C2116">
        <v>2031</v>
      </c>
      <c r="D2116" t="s">
        <v>13</v>
      </c>
      <c r="E2116">
        <v>23525.5204508188</v>
      </c>
      <c r="F2116">
        <v>10</v>
      </c>
      <c r="G2116">
        <v>9</v>
      </c>
      <c r="H2116">
        <v>9</v>
      </c>
      <c r="I2116" t="s">
        <v>79</v>
      </c>
      <c r="J2116" t="s">
        <v>50</v>
      </c>
      <c r="K2116" t="s">
        <v>23</v>
      </c>
      <c r="L2116" t="s">
        <v>17</v>
      </c>
    </row>
    <row r="2117" spans="1:12" x14ac:dyDescent="0.25">
      <c r="A2117" t="s">
        <v>52</v>
      </c>
      <c r="B2117">
        <v>1</v>
      </c>
      <c r="C2117">
        <v>2031</v>
      </c>
      <c r="D2117" t="s">
        <v>18</v>
      </c>
      <c r="E2117">
        <v>23525.5204508188</v>
      </c>
      <c r="F2117">
        <v>15</v>
      </c>
      <c r="G2117">
        <v>11</v>
      </c>
      <c r="H2117">
        <v>11</v>
      </c>
      <c r="I2117" t="s">
        <v>79</v>
      </c>
      <c r="J2117" t="s">
        <v>50</v>
      </c>
      <c r="K2117" t="s">
        <v>23</v>
      </c>
      <c r="L2117" t="s">
        <v>17</v>
      </c>
    </row>
    <row r="2118" spans="1:12" x14ac:dyDescent="0.25">
      <c r="A2118" t="s">
        <v>53</v>
      </c>
      <c r="B2118">
        <v>1</v>
      </c>
      <c r="C2118">
        <v>2031</v>
      </c>
      <c r="D2118" t="s">
        <v>13</v>
      </c>
      <c r="E2118">
        <v>23525.508745445401</v>
      </c>
      <c r="F2118">
        <v>10</v>
      </c>
      <c r="G2118">
        <v>7</v>
      </c>
      <c r="H2118">
        <v>7</v>
      </c>
      <c r="I2118" t="s">
        <v>79</v>
      </c>
      <c r="J2118" t="s">
        <v>50</v>
      </c>
      <c r="K2118" t="s">
        <v>27</v>
      </c>
      <c r="L2118" t="s">
        <v>24</v>
      </c>
    </row>
    <row r="2119" spans="1:12" x14ac:dyDescent="0.25">
      <c r="A2119" t="s">
        <v>53</v>
      </c>
      <c r="B2119">
        <v>1</v>
      </c>
      <c r="C2119">
        <v>2031</v>
      </c>
      <c r="D2119" t="s">
        <v>18</v>
      </c>
      <c r="E2119">
        <v>23525.508745445401</v>
      </c>
      <c r="F2119">
        <v>15</v>
      </c>
      <c r="G2119">
        <v>9</v>
      </c>
      <c r="H2119">
        <v>9</v>
      </c>
      <c r="I2119" t="s">
        <v>79</v>
      </c>
      <c r="J2119" t="s">
        <v>50</v>
      </c>
      <c r="K2119" t="s">
        <v>27</v>
      </c>
      <c r="L2119" t="s">
        <v>24</v>
      </c>
    </row>
    <row r="2120" spans="1:12" x14ac:dyDescent="0.25">
      <c r="A2120" t="s">
        <v>54</v>
      </c>
      <c r="B2120">
        <v>1</v>
      </c>
      <c r="C2120">
        <v>2031</v>
      </c>
      <c r="D2120" t="s">
        <v>13</v>
      </c>
      <c r="E2120">
        <v>23525.519453272998</v>
      </c>
      <c r="F2120">
        <v>10</v>
      </c>
      <c r="G2120">
        <v>12</v>
      </c>
      <c r="H2120">
        <v>10</v>
      </c>
      <c r="I2120" t="s">
        <v>79</v>
      </c>
      <c r="J2120" t="s">
        <v>50</v>
      </c>
      <c r="K2120" t="s">
        <v>27</v>
      </c>
      <c r="L2120" t="s">
        <v>17</v>
      </c>
    </row>
    <row r="2121" spans="1:12" x14ac:dyDescent="0.25">
      <c r="A2121" t="s">
        <v>54</v>
      </c>
      <c r="B2121">
        <v>1</v>
      </c>
      <c r="C2121">
        <v>2031</v>
      </c>
      <c r="D2121" t="s">
        <v>18</v>
      </c>
      <c r="E2121">
        <v>23525.519453272998</v>
      </c>
      <c r="F2121">
        <v>12</v>
      </c>
      <c r="G2121">
        <v>15</v>
      </c>
      <c r="H2121">
        <v>12</v>
      </c>
      <c r="I2121" t="s">
        <v>79</v>
      </c>
      <c r="J2121" t="s">
        <v>50</v>
      </c>
      <c r="K2121" t="s">
        <v>27</v>
      </c>
      <c r="L2121" t="s">
        <v>17</v>
      </c>
    </row>
    <row r="2122" spans="1:12" x14ac:dyDescent="0.25">
      <c r="A2122" t="s">
        <v>55</v>
      </c>
      <c r="B2122">
        <v>1</v>
      </c>
      <c r="C2122">
        <v>2031</v>
      </c>
      <c r="D2122" t="s">
        <v>13</v>
      </c>
      <c r="E2122">
        <v>23525.4445404984</v>
      </c>
      <c r="F2122">
        <v>10</v>
      </c>
      <c r="G2122">
        <v>7</v>
      </c>
      <c r="H2122">
        <v>7</v>
      </c>
      <c r="I2122" t="s">
        <v>79</v>
      </c>
      <c r="J2122" t="s">
        <v>50</v>
      </c>
      <c r="K2122" t="s">
        <v>29</v>
      </c>
      <c r="L2122" t="s">
        <v>24</v>
      </c>
    </row>
    <row r="2123" spans="1:12" x14ac:dyDescent="0.25">
      <c r="A2123" t="s">
        <v>55</v>
      </c>
      <c r="B2123">
        <v>1</v>
      </c>
      <c r="C2123">
        <v>2031</v>
      </c>
      <c r="D2123" t="s">
        <v>18</v>
      </c>
      <c r="E2123">
        <v>23525.4445404984</v>
      </c>
      <c r="F2123">
        <v>15</v>
      </c>
      <c r="G2123">
        <v>9</v>
      </c>
      <c r="H2123">
        <v>9</v>
      </c>
      <c r="I2123" t="s">
        <v>79</v>
      </c>
      <c r="J2123" t="s">
        <v>50</v>
      </c>
      <c r="K2123" t="s">
        <v>29</v>
      </c>
      <c r="L2123" t="s">
        <v>24</v>
      </c>
    </row>
    <row r="2124" spans="1:12" x14ac:dyDescent="0.25">
      <c r="A2124" t="s">
        <v>56</v>
      </c>
      <c r="B2124">
        <v>1</v>
      </c>
      <c r="C2124">
        <v>2031</v>
      </c>
      <c r="D2124" t="s">
        <v>13</v>
      </c>
      <c r="E2124">
        <v>23525.456974530502</v>
      </c>
      <c r="F2124">
        <v>10</v>
      </c>
      <c r="G2124">
        <v>26</v>
      </c>
      <c r="H2124">
        <v>10</v>
      </c>
      <c r="I2124" t="s">
        <v>79</v>
      </c>
      <c r="J2124" t="s">
        <v>50</v>
      </c>
      <c r="K2124" t="s">
        <v>29</v>
      </c>
      <c r="L2124" t="s">
        <v>17</v>
      </c>
    </row>
    <row r="2125" spans="1:12" x14ac:dyDescent="0.25">
      <c r="A2125" t="s">
        <v>56</v>
      </c>
      <c r="B2125">
        <v>1</v>
      </c>
      <c r="C2125">
        <v>2031</v>
      </c>
      <c r="D2125" t="s">
        <v>18</v>
      </c>
      <c r="E2125">
        <v>23525.456974530502</v>
      </c>
      <c r="F2125">
        <v>12</v>
      </c>
      <c r="G2125">
        <v>34</v>
      </c>
      <c r="H2125">
        <v>12</v>
      </c>
      <c r="I2125" t="s">
        <v>79</v>
      </c>
      <c r="J2125" t="s">
        <v>50</v>
      </c>
      <c r="K2125" t="s">
        <v>29</v>
      </c>
      <c r="L2125" t="s">
        <v>17</v>
      </c>
    </row>
    <row r="2126" spans="1:12" x14ac:dyDescent="0.25">
      <c r="A2126" t="s">
        <v>57</v>
      </c>
      <c r="B2126">
        <v>1</v>
      </c>
      <c r="C2126">
        <v>2031</v>
      </c>
      <c r="D2126" t="s">
        <v>13</v>
      </c>
      <c r="E2126">
        <v>23525.4280991255</v>
      </c>
      <c r="F2126">
        <v>10</v>
      </c>
      <c r="G2126">
        <v>26</v>
      </c>
      <c r="H2126">
        <v>10</v>
      </c>
      <c r="I2126" t="s">
        <v>79</v>
      </c>
      <c r="J2126" t="s">
        <v>50</v>
      </c>
      <c r="K2126" t="s">
        <v>29</v>
      </c>
      <c r="L2126" t="s">
        <v>31</v>
      </c>
    </row>
    <row r="2127" spans="1:12" x14ac:dyDescent="0.25">
      <c r="A2127" t="s">
        <v>57</v>
      </c>
      <c r="B2127">
        <v>1</v>
      </c>
      <c r="C2127">
        <v>2031</v>
      </c>
      <c r="D2127" t="s">
        <v>18</v>
      </c>
      <c r="E2127">
        <v>23525.4280991255</v>
      </c>
      <c r="F2127">
        <v>12</v>
      </c>
      <c r="G2127">
        <v>34</v>
      </c>
      <c r="H2127">
        <v>12</v>
      </c>
      <c r="I2127" t="s">
        <v>79</v>
      </c>
      <c r="J2127" t="s">
        <v>50</v>
      </c>
      <c r="K2127" t="s">
        <v>29</v>
      </c>
      <c r="L2127" t="s">
        <v>31</v>
      </c>
    </row>
    <row r="2128" spans="1:12" x14ac:dyDescent="0.25">
      <c r="A2128" t="s">
        <v>58</v>
      </c>
      <c r="B2128">
        <v>1</v>
      </c>
      <c r="C2128">
        <v>2031</v>
      </c>
      <c r="D2128" t="s">
        <v>13</v>
      </c>
      <c r="E2128">
        <v>37236.988662826101</v>
      </c>
      <c r="F2128">
        <v>10</v>
      </c>
      <c r="G2128">
        <v>6</v>
      </c>
      <c r="H2128">
        <v>6</v>
      </c>
      <c r="I2128" t="s">
        <v>79</v>
      </c>
      <c r="J2128" t="s">
        <v>59</v>
      </c>
      <c r="K2128" t="s">
        <v>16</v>
      </c>
      <c r="L2128" t="s">
        <v>17</v>
      </c>
    </row>
    <row r="2129" spans="1:12" x14ac:dyDescent="0.25">
      <c r="A2129" t="s">
        <v>58</v>
      </c>
      <c r="B2129">
        <v>1</v>
      </c>
      <c r="C2129">
        <v>2031</v>
      </c>
      <c r="D2129" t="s">
        <v>18</v>
      </c>
      <c r="E2129">
        <v>37236.988662826101</v>
      </c>
      <c r="F2129">
        <v>15</v>
      </c>
      <c r="G2129">
        <v>7</v>
      </c>
      <c r="H2129">
        <v>7</v>
      </c>
      <c r="I2129" t="s">
        <v>79</v>
      </c>
      <c r="J2129" t="s">
        <v>59</v>
      </c>
      <c r="K2129" t="s">
        <v>16</v>
      </c>
      <c r="L2129" t="s">
        <v>17</v>
      </c>
    </row>
    <row r="2130" spans="1:12" x14ac:dyDescent="0.25">
      <c r="A2130" t="s">
        <v>60</v>
      </c>
      <c r="B2130">
        <v>1</v>
      </c>
      <c r="C2130">
        <v>2031</v>
      </c>
      <c r="D2130" t="s">
        <v>13</v>
      </c>
      <c r="E2130">
        <v>37236.997535801602</v>
      </c>
      <c r="F2130">
        <v>10</v>
      </c>
      <c r="G2130">
        <v>4</v>
      </c>
      <c r="H2130">
        <v>4</v>
      </c>
      <c r="I2130" t="s">
        <v>79</v>
      </c>
      <c r="J2130" t="s">
        <v>59</v>
      </c>
      <c r="K2130" t="s">
        <v>23</v>
      </c>
      <c r="L2130" t="s">
        <v>24</v>
      </c>
    </row>
    <row r="2131" spans="1:12" x14ac:dyDescent="0.25">
      <c r="A2131" t="s">
        <v>60</v>
      </c>
      <c r="B2131">
        <v>1</v>
      </c>
      <c r="C2131">
        <v>2031</v>
      </c>
      <c r="D2131" t="s">
        <v>18</v>
      </c>
      <c r="E2131">
        <v>37236.997535801602</v>
      </c>
      <c r="F2131">
        <v>15</v>
      </c>
      <c r="G2131">
        <v>5</v>
      </c>
      <c r="H2131">
        <v>5</v>
      </c>
      <c r="I2131" t="s">
        <v>79</v>
      </c>
      <c r="J2131" t="s">
        <v>59</v>
      </c>
      <c r="K2131" t="s">
        <v>23</v>
      </c>
      <c r="L2131" t="s">
        <v>24</v>
      </c>
    </row>
    <row r="2132" spans="1:12" x14ac:dyDescent="0.25">
      <c r="A2132" t="s">
        <v>61</v>
      </c>
      <c r="B2132">
        <v>1</v>
      </c>
      <c r="C2132">
        <v>2031</v>
      </c>
      <c r="D2132" t="s">
        <v>13</v>
      </c>
      <c r="E2132">
        <v>37237.096295336603</v>
      </c>
      <c r="F2132">
        <v>10</v>
      </c>
      <c r="G2132">
        <v>6</v>
      </c>
      <c r="H2132">
        <v>6</v>
      </c>
      <c r="I2132" t="s">
        <v>79</v>
      </c>
      <c r="J2132" t="s">
        <v>59</v>
      </c>
      <c r="K2132" t="s">
        <v>23</v>
      </c>
      <c r="L2132" t="s">
        <v>17</v>
      </c>
    </row>
    <row r="2133" spans="1:12" x14ac:dyDescent="0.25">
      <c r="A2133" t="s">
        <v>61</v>
      </c>
      <c r="B2133">
        <v>1</v>
      </c>
      <c r="C2133">
        <v>2031</v>
      </c>
      <c r="D2133" t="s">
        <v>18</v>
      </c>
      <c r="E2133">
        <v>37237.096295336603</v>
      </c>
      <c r="F2133">
        <v>15</v>
      </c>
      <c r="G2133">
        <v>7</v>
      </c>
      <c r="H2133">
        <v>7</v>
      </c>
      <c r="I2133" t="s">
        <v>79</v>
      </c>
      <c r="J2133" t="s">
        <v>59</v>
      </c>
      <c r="K2133" t="s">
        <v>23</v>
      </c>
      <c r="L2133" t="s">
        <v>17</v>
      </c>
    </row>
    <row r="2134" spans="1:12" x14ac:dyDescent="0.25">
      <c r="A2134" t="s">
        <v>62</v>
      </c>
      <c r="B2134">
        <v>1</v>
      </c>
      <c r="C2134">
        <v>2031</v>
      </c>
      <c r="D2134" t="s">
        <v>13</v>
      </c>
      <c r="E2134">
        <v>37237.055175729802</v>
      </c>
      <c r="F2134">
        <v>10</v>
      </c>
      <c r="G2134">
        <v>4</v>
      </c>
      <c r="H2134">
        <v>4</v>
      </c>
      <c r="I2134" t="s">
        <v>79</v>
      </c>
      <c r="J2134" t="s">
        <v>59</v>
      </c>
      <c r="K2134" t="s">
        <v>27</v>
      </c>
      <c r="L2134" t="s">
        <v>24</v>
      </c>
    </row>
    <row r="2135" spans="1:12" x14ac:dyDescent="0.25">
      <c r="A2135" t="s">
        <v>62</v>
      </c>
      <c r="B2135">
        <v>1</v>
      </c>
      <c r="C2135">
        <v>2031</v>
      </c>
      <c r="D2135" t="s">
        <v>18</v>
      </c>
      <c r="E2135">
        <v>37237.055175729802</v>
      </c>
      <c r="F2135">
        <v>15</v>
      </c>
      <c r="G2135">
        <v>5</v>
      </c>
      <c r="H2135">
        <v>5</v>
      </c>
      <c r="I2135" t="s">
        <v>79</v>
      </c>
      <c r="J2135" t="s">
        <v>59</v>
      </c>
      <c r="K2135" t="s">
        <v>27</v>
      </c>
      <c r="L2135" t="s">
        <v>24</v>
      </c>
    </row>
    <row r="2136" spans="1:12" x14ac:dyDescent="0.25">
      <c r="A2136" t="s">
        <v>63</v>
      </c>
      <c r="B2136">
        <v>1</v>
      </c>
      <c r="C2136">
        <v>2031</v>
      </c>
      <c r="D2136" t="s">
        <v>13</v>
      </c>
      <c r="E2136">
        <v>37237.092514778698</v>
      </c>
      <c r="F2136">
        <v>10</v>
      </c>
      <c r="G2136">
        <v>8</v>
      </c>
      <c r="H2136">
        <v>8</v>
      </c>
      <c r="I2136" t="s">
        <v>79</v>
      </c>
      <c r="J2136" t="s">
        <v>59</v>
      </c>
      <c r="K2136" t="s">
        <v>27</v>
      </c>
      <c r="L2136" t="s">
        <v>17</v>
      </c>
    </row>
    <row r="2137" spans="1:12" x14ac:dyDescent="0.25">
      <c r="A2137" t="s">
        <v>63</v>
      </c>
      <c r="B2137">
        <v>1</v>
      </c>
      <c r="C2137">
        <v>2031</v>
      </c>
      <c r="D2137" t="s">
        <v>18</v>
      </c>
      <c r="E2137">
        <v>37237.092514778698</v>
      </c>
      <c r="F2137">
        <v>12</v>
      </c>
      <c r="G2137">
        <v>9</v>
      </c>
      <c r="H2137">
        <v>9</v>
      </c>
      <c r="I2137" t="s">
        <v>79</v>
      </c>
      <c r="J2137" t="s">
        <v>59</v>
      </c>
      <c r="K2137" t="s">
        <v>27</v>
      </c>
      <c r="L2137" t="s">
        <v>17</v>
      </c>
    </row>
    <row r="2138" spans="1:12" x14ac:dyDescent="0.25">
      <c r="A2138" t="s">
        <v>64</v>
      </c>
      <c r="B2138">
        <v>1</v>
      </c>
      <c r="C2138">
        <v>2031</v>
      </c>
      <c r="D2138" t="s">
        <v>13</v>
      </c>
      <c r="E2138">
        <v>37236.974291188802</v>
      </c>
      <c r="F2138">
        <v>10</v>
      </c>
      <c r="G2138">
        <v>4</v>
      </c>
      <c r="H2138">
        <v>4</v>
      </c>
      <c r="I2138" t="s">
        <v>79</v>
      </c>
      <c r="J2138" t="s">
        <v>59</v>
      </c>
      <c r="K2138" t="s">
        <v>29</v>
      </c>
      <c r="L2138" t="s">
        <v>24</v>
      </c>
    </row>
    <row r="2139" spans="1:12" x14ac:dyDescent="0.25">
      <c r="A2139" t="s">
        <v>64</v>
      </c>
      <c r="B2139">
        <v>1</v>
      </c>
      <c r="C2139">
        <v>2031</v>
      </c>
      <c r="D2139" t="s">
        <v>18</v>
      </c>
      <c r="E2139">
        <v>37236.974291188802</v>
      </c>
      <c r="F2139">
        <v>15</v>
      </c>
      <c r="G2139">
        <v>5</v>
      </c>
      <c r="H2139">
        <v>5</v>
      </c>
      <c r="I2139" t="s">
        <v>79</v>
      </c>
      <c r="J2139" t="s">
        <v>59</v>
      </c>
      <c r="K2139" t="s">
        <v>29</v>
      </c>
      <c r="L2139" t="s">
        <v>24</v>
      </c>
    </row>
    <row r="2140" spans="1:12" x14ac:dyDescent="0.25">
      <c r="A2140" t="s">
        <v>65</v>
      </c>
      <c r="B2140">
        <v>1</v>
      </c>
      <c r="C2140">
        <v>2031</v>
      </c>
      <c r="D2140" t="s">
        <v>13</v>
      </c>
      <c r="E2140">
        <v>37236.998807667398</v>
      </c>
      <c r="F2140">
        <v>10</v>
      </c>
      <c r="G2140">
        <v>16</v>
      </c>
      <c r="H2140">
        <v>10</v>
      </c>
      <c r="I2140" t="s">
        <v>79</v>
      </c>
      <c r="J2140" t="s">
        <v>59</v>
      </c>
      <c r="K2140" t="s">
        <v>29</v>
      </c>
      <c r="L2140" t="s">
        <v>17</v>
      </c>
    </row>
    <row r="2141" spans="1:12" x14ac:dyDescent="0.25">
      <c r="A2141" t="s">
        <v>65</v>
      </c>
      <c r="B2141">
        <v>1</v>
      </c>
      <c r="C2141">
        <v>2031</v>
      </c>
      <c r="D2141" t="s">
        <v>18</v>
      </c>
      <c r="E2141">
        <v>37236.998807667398</v>
      </c>
      <c r="F2141">
        <v>12</v>
      </c>
      <c r="G2141">
        <v>21</v>
      </c>
      <c r="H2141">
        <v>12</v>
      </c>
      <c r="I2141" t="s">
        <v>79</v>
      </c>
      <c r="J2141" t="s">
        <v>59</v>
      </c>
      <c r="K2141" t="s">
        <v>29</v>
      </c>
      <c r="L2141" t="s">
        <v>17</v>
      </c>
    </row>
    <row r="2142" spans="1:12" x14ac:dyDescent="0.25">
      <c r="A2142" t="s">
        <v>66</v>
      </c>
      <c r="B2142">
        <v>1</v>
      </c>
      <c r="C2142">
        <v>2031</v>
      </c>
      <c r="D2142" t="s">
        <v>13</v>
      </c>
      <c r="E2142">
        <v>37236.952125853597</v>
      </c>
      <c r="F2142">
        <v>10</v>
      </c>
      <c r="G2142">
        <v>16</v>
      </c>
      <c r="H2142">
        <v>10</v>
      </c>
      <c r="I2142" t="s">
        <v>79</v>
      </c>
      <c r="J2142" t="s">
        <v>59</v>
      </c>
      <c r="K2142" t="s">
        <v>29</v>
      </c>
      <c r="L2142" t="s">
        <v>31</v>
      </c>
    </row>
    <row r="2143" spans="1:12" x14ac:dyDescent="0.25">
      <c r="A2143" t="s">
        <v>66</v>
      </c>
      <c r="B2143">
        <v>1</v>
      </c>
      <c r="C2143">
        <v>2031</v>
      </c>
      <c r="D2143" t="s">
        <v>18</v>
      </c>
      <c r="E2143">
        <v>37236.952125853597</v>
      </c>
      <c r="F2143">
        <v>12</v>
      </c>
      <c r="G2143">
        <v>21</v>
      </c>
      <c r="H2143">
        <v>12</v>
      </c>
      <c r="I2143" t="s">
        <v>79</v>
      </c>
      <c r="J2143" t="s">
        <v>59</v>
      </c>
      <c r="K2143" t="s">
        <v>29</v>
      </c>
      <c r="L2143" t="s">
        <v>31</v>
      </c>
    </row>
    <row r="2144" spans="1:12" x14ac:dyDescent="0.25">
      <c r="A2144" t="s">
        <v>67</v>
      </c>
      <c r="B2144">
        <v>1</v>
      </c>
      <c r="C2144">
        <v>2031</v>
      </c>
      <c r="D2144" t="s">
        <v>13</v>
      </c>
      <c r="E2144">
        <v>6321.9676028180402</v>
      </c>
      <c r="F2144">
        <v>10</v>
      </c>
      <c r="G2144">
        <v>25</v>
      </c>
      <c r="H2144">
        <v>10</v>
      </c>
      <c r="I2144" t="s">
        <v>79</v>
      </c>
      <c r="J2144" t="s">
        <v>68</v>
      </c>
      <c r="K2144" t="s">
        <v>23</v>
      </c>
      <c r="L2144" t="s">
        <v>24</v>
      </c>
    </row>
    <row r="2145" spans="1:12" x14ac:dyDescent="0.25">
      <c r="A2145" t="s">
        <v>67</v>
      </c>
      <c r="B2145">
        <v>1</v>
      </c>
      <c r="C2145">
        <v>2031</v>
      </c>
      <c r="D2145" t="s">
        <v>18</v>
      </c>
      <c r="E2145">
        <v>6321.9676028180402</v>
      </c>
      <c r="F2145">
        <v>15</v>
      </c>
      <c r="G2145">
        <v>32</v>
      </c>
      <c r="H2145">
        <v>15</v>
      </c>
      <c r="I2145" t="s">
        <v>79</v>
      </c>
      <c r="J2145" t="s">
        <v>68</v>
      </c>
      <c r="K2145" t="s">
        <v>23</v>
      </c>
      <c r="L2145" t="s">
        <v>24</v>
      </c>
    </row>
    <row r="2146" spans="1:12" x14ac:dyDescent="0.25">
      <c r="A2146" t="s">
        <v>69</v>
      </c>
      <c r="B2146">
        <v>1</v>
      </c>
      <c r="C2146">
        <v>2031</v>
      </c>
      <c r="D2146" t="s">
        <v>13</v>
      </c>
      <c r="E2146">
        <v>6321.9766233349501</v>
      </c>
      <c r="F2146">
        <v>10</v>
      </c>
      <c r="G2146">
        <v>25</v>
      </c>
      <c r="H2146">
        <v>10</v>
      </c>
      <c r="I2146" t="s">
        <v>79</v>
      </c>
      <c r="J2146" t="s">
        <v>68</v>
      </c>
      <c r="K2146" t="s">
        <v>27</v>
      </c>
      <c r="L2146" t="s">
        <v>24</v>
      </c>
    </row>
    <row r="2147" spans="1:12" x14ac:dyDescent="0.25">
      <c r="A2147" t="s">
        <v>69</v>
      </c>
      <c r="B2147">
        <v>1</v>
      </c>
      <c r="C2147">
        <v>2031</v>
      </c>
      <c r="D2147" t="s">
        <v>18</v>
      </c>
      <c r="E2147">
        <v>6321.9766233349501</v>
      </c>
      <c r="F2147">
        <v>15</v>
      </c>
      <c r="G2147">
        <v>32</v>
      </c>
      <c r="H2147">
        <v>15</v>
      </c>
      <c r="I2147" t="s">
        <v>79</v>
      </c>
      <c r="J2147" t="s">
        <v>68</v>
      </c>
      <c r="K2147" t="s">
        <v>27</v>
      </c>
      <c r="L2147" t="s">
        <v>24</v>
      </c>
    </row>
    <row r="2148" spans="1:12" x14ac:dyDescent="0.25">
      <c r="A2148" t="s">
        <v>70</v>
      </c>
      <c r="B2148">
        <v>1</v>
      </c>
      <c r="C2148">
        <v>2031</v>
      </c>
      <c r="D2148" t="s">
        <v>13</v>
      </c>
      <c r="E2148">
        <v>6321.9574944135202</v>
      </c>
      <c r="F2148">
        <v>10</v>
      </c>
      <c r="G2148">
        <v>44</v>
      </c>
      <c r="H2148">
        <v>10</v>
      </c>
      <c r="I2148" t="s">
        <v>79</v>
      </c>
      <c r="J2148" t="s">
        <v>68</v>
      </c>
      <c r="K2148" t="s">
        <v>27</v>
      </c>
      <c r="L2148" t="s">
        <v>17</v>
      </c>
    </row>
    <row r="2149" spans="1:12" x14ac:dyDescent="0.25">
      <c r="A2149" t="s">
        <v>70</v>
      </c>
      <c r="B2149">
        <v>1</v>
      </c>
      <c r="C2149">
        <v>2031</v>
      </c>
      <c r="D2149" t="s">
        <v>18</v>
      </c>
      <c r="E2149">
        <v>6321.9574944135202</v>
      </c>
      <c r="F2149">
        <v>12</v>
      </c>
      <c r="G2149">
        <v>55</v>
      </c>
      <c r="H2149">
        <v>12</v>
      </c>
      <c r="I2149" t="s">
        <v>79</v>
      </c>
      <c r="J2149" t="s">
        <v>68</v>
      </c>
      <c r="K2149" t="s">
        <v>27</v>
      </c>
      <c r="L2149" t="s">
        <v>17</v>
      </c>
    </row>
    <row r="2150" spans="1:12" x14ac:dyDescent="0.25">
      <c r="A2150" t="s">
        <v>71</v>
      </c>
      <c r="B2150">
        <v>1</v>
      </c>
      <c r="C2150">
        <v>2031</v>
      </c>
      <c r="D2150" t="s">
        <v>13</v>
      </c>
      <c r="E2150">
        <v>6321.9665652408403</v>
      </c>
      <c r="F2150">
        <v>10</v>
      </c>
      <c r="G2150">
        <v>25</v>
      </c>
      <c r="H2150">
        <v>10</v>
      </c>
      <c r="I2150" t="s">
        <v>79</v>
      </c>
      <c r="J2150" t="s">
        <v>68</v>
      </c>
      <c r="K2150" t="s">
        <v>29</v>
      </c>
      <c r="L2150" t="s">
        <v>24</v>
      </c>
    </row>
    <row r="2151" spans="1:12" x14ac:dyDescent="0.25">
      <c r="A2151" t="s">
        <v>71</v>
      </c>
      <c r="B2151">
        <v>1</v>
      </c>
      <c r="C2151">
        <v>2031</v>
      </c>
      <c r="D2151" t="s">
        <v>18</v>
      </c>
      <c r="E2151">
        <v>6321.9665652408403</v>
      </c>
      <c r="F2151">
        <v>15</v>
      </c>
      <c r="G2151">
        <v>32</v>
      </c>
      <c r="H2151">
        <v>15</v>
      </c>
      <c r="I2151" t="s">
        <v>79</v>
      </c>
      <c r="J2151" t="s">
        <v>68</v>
      </c>
      <c r="K2151" t="s">
        <v>29</v>
      </c>
      <c r="L2151" t="s">
        <v>24</v>
      </c>
    </row>
    <row r="2152" spans="1:12" x14ac:dyDescent="0.25">
      <c r="A2152" t="s">
        <v>72</v>
      </c>
      <c r="B2152">
        <v>1</v>
      </c>
      <c r="C2152">
        <v>2031</v>
      </c>
      <c r="D2152" t="s">
        <v>13</v>
      </c>
      <c r="E2152">
        <v>6321.9774956576002</v>
      </c>
      <c r="F2152">
        <v>10</v>
      </c>
      <c r="G2152">
        <v>95</v>
      </c>
      <c r="H2152">
        <v>10</v>
      </c>
      <c r="I2152" t="s">
        <v>79</v>
      </c>
      <c r="J2152" t="s">
        <v>68</v>
      </c>
      <c r="K2152" t="s">
        <v>29</v>
      </c>
      <c r="L2152" t="s">
        <v>17</v>
      </c>
    </row>
    <row r="2153" spans="1:12" x14ac:dyDescent="0.25">
      <c r="A2153" t="s">
        <v>72</v>
      </c>
      <c r="B2153">
        <v>1</v>
      </c>
      <c r="C2153">
        <v>2031</v>
      </c>
      <c r="D2153" t="s">
        <v>18</v>
      </c>
      <c r="E2153">
        <v>6321.9774956576002</v>
      </c>
      <c r="F2153">
        <v>12</v>
      </c>
      <c r="G2153">
        <v>127</v>
      </c>
      <c r="H2153">
        <v>12</v>
      </c>
      <c r="I2153" t="s">
        <v>79</v>
      </c>
      <c r="J2153" t="s">
        <v>68</v>
      </c>
      <c r="K2153" t="s">
        <v>29</v>
      </c>
      <c r="L2153" t="s">
        <v>17</v>
      </c>
    </row>
    <row r="2154" spans="1:12" x14ac:dyDescent="0.25">
      <c r="A2154" t="s">
        <v>73</v>
      </c>
      <c r="B2154">
        <v>1</v>
      </c>
      <c r="C2154">
        <v>2031</v>
      </c>
      <c r="D2154" t="s">
        <v>13</v>
      </c>
      <c r="E2154">
        <v>76557.5065439522</v>
      </c>
      <c r="F2154">
        <v>10</v>
      </c>
      <c r="G2154">
        <v>4</v>
      </c>
      <c r="H2154">
        <v>4</v>
      </c>
      <c r="I2154" t="s">
        <v>79</v>
      </c>
      <c r="J2154" t="s">
        <v>74</v>
      </c>
      <c r="K2154" t="s">
        <v>27</v>
      </c>
      <c r="L2154" t="s">
        <v>17</v>
      </c>
    </row>
    <row r="2155" spans="1:12" x14ac:dyDescent="0.25">
      <c r="A2155" t="s">
        <v>73</v>
      </c>
      <c r="B2155">
        <v>1</v>
      </c>
      <c r="C2155">
        <v>2031</v>
      </c>
      <c r="D2155" t="s">
        <v>18</v>
      </c>
      <c r="E2155">
        <v>76557.5065439522</v>
      </c>
      <c r="F2155">
        <v>12</v>
      </c>
      <c r="G2155">
        <v>5</v>
      </c>
      <c r="H2155">
        <v>5</v>
      </c>
      <c r="I2155" t="s">
        <v>79</v>
      </c>
      <c r="J2155" t="s">
        <v>74</v>
      </c>
      <c r="K2155" t="s">
        <v>27</v>
      </c>
      <c r="L2155" t="s">
        <v>17</v>
      </c>
    </row>
    <row r="2156" spans="1:12" x14ac:dyDescent="0.25">
      <c r="A2156" t="s">
        <v>75</v>
      </c>
      <c r="B2156">
        <v>1</v>
      </c>
      <c r="C2156">
        <v>2031</v>
      </c>
      <c r="D2156" t="s">
        <v>13</v>
      </c>
      <c r="E2156">
        <v>76557.610011102995</v>
      </c>
      <c r="F2156">
        <v>10</v>
      </c>
      <c r="G2156">
        <v>8</v>
      </c>
      <c r="H2156">
        <v>8</v>
      </c>
      <c r="I2156" t="s">
        <v>79</v>
      </c>
      <c r="J2156" t="s">
        <v>74</v>
      </c>
      <c r="K2156" t="s">
        <v>29</v>
      </c>
      <c r="L2156" t="s">
        <v>17</v>
      </c>
    </row>
    <row r="2157" spans="1:12" x14ac:dyDescent="0.25">
      <c r="A2157" t="s">
        <v>75</v>
      </c>
      <c r="B2157">
        <v>1</v>
      </c>
      <c r="C2157">
        <v>2031</v>
      </c>
      <c r="D2157" t="s">
        <v>18</v>
      </c>
      <c r="E2157">
        <v>76557.610011102995</v>
      </c>
      <c r="F2157">
        <v>12</v>
      </c>
      <c r="G2157">
        <v>10</v>
      </c>
      <c r="H2157">
        <v>10</v>
      </c>
      <c r="I2157" t="s">
        <v>79</v>
      </c>
      <c r="J2157" t="s">
        <v>74</v>
      </c>
      <c r="K2157" t="s">
        <v>29</v>
      </c>
      <c r="L2157" t="s">
        <v>17</v>
      </c>
    </row>
    <row r="2158" spans="1:12" x14ac:dyDescent="0.25">
      <c r="A2158" t="s">
        <v>76</v>
      </c>
      <c r="B2158">
        <v>1</v>
      </c>
      <c r="C2158">
        <v>2031</v>
      </c>
      <c r="D2158" t="s">
        <v>13</v>
      </c>
      <c r="E2158">
        <v>76557.581371688502</v>
      </c>
      <c r="F2158">
        <v>10</v>
      </c>
      <c r="G2158">
        <v>8</v>
      </c>
      <c r="H2158">
        <v>8</v>
      </c>
      <c r="I2158" t="s">
        <v>79</v>
      </c>
      <c r="J2158" t="s">
        <v>74</v>
      </c>
      <c r="K2158" t="s">
        <v>29</v>
      </c>
      <c r="L2158" t="s">
        <v>31</v>
      </c>
    </row>
    <row r="2159" spans="1:12" x14ac:dyDescent="0.25">
      <c r="A2159" t="s">
        <v>76</v>
      </c>
      <c r="B2159">
        <v>1</v>
      </c>
      <c r="C2159">
        <v>2031</v>
      </c>
      <c r="D2159" t="s">
        <v>18</v>
      </c>
      <c r="E2159">
        <v>76557.581371688502</v>
      </c>
      <c r="F2159">
        <v>12</v>
      </c>
      <c r="G2159">
        <v>10</v>
      </c>
      <c r="H2159">
        <v>10</v>
      </c>
      <c r="I2159" t="s">
        <v>79</v>
      </c>
      <c r="J2159" t="s">
        <v>74</v>
      </c>
      <c r="K2159" t="s">
        <v>29</v>
      </c>
      <c r="L2159" t="s">
        <v>31</v>
      </c>
    </row>
    <row r="2160" spans="1:12" x14ac:dyDescent="0.25">
      <c r="A2160" t="s">
        <v>77</v>
      </c>
      <c r="B2160">
        <v>1</v>
      </c>
      <c r="C2160">
        <v>2031</v>
      </c>
      <c r="D2160" t="s">
        <v>13</v>
      </c>
      <c r="E2160">
        <v>147631.188683177</v>
      </c>
      <c r="F2160">
        <v>10</v>
      </c>
      <c r="G2160">
        <v>4</v>
      </c>
      <c r="H2160">
        <v>4</v>
      </c>
      <c r="I2160" t="s">
        <v>79</v>
      </c>
      <c r="J2160" t="s">
        <v>78</v>
      </c>
      <c r="K2160" t="s">
        <v>29</v>
      </c>
      <c r="L2160" t="s">
        <v>17</v>
      </c>
    </row>
    <row r="2161" spans="1:12" x14ac:dyDescent="0.25">
      <c r="A2161" t="s">
        <v>77</v>
      </c>
      <c r="B2161">
        <v>1</v>
      </c>
      <c r="C2161">
        <v>2031</v>
      </c>
      <c r="D2161" t="s">
        <v>18</v>
      </c>
      <c r="E2161">
        <v>147631.188683177</v>
      </c>
      <c r="F2161">
        <v>12</v>
      </c>
      <c r="G2161">
        <v>5</v>
      </c>
      <c r="H2161">
        <v>5</v>
      </c>
      <c r="I2161" t="s">
        <v>79</v>
      </c>
      <c r="J2161" t="s">
        <v>78</v>
      </c>
      <c r="K2161" t="s">
        <v>29</v>
      </c>
      <c r="L2161" t="s">
        <v>17</v>
      </c>
    </row>
    <row r="2162" spans="1:12" x14ac:dyDescent="0.25">
      <c r="A2162" t="s">
        <v>12</v>
      </c>
      <c r="B2162">
        <v>1</v>
      </c>
      <c r="C2162">
        <v>2032</v>
      </c>
      <c r="D2162" t="s">
        <v>13</v>
      </c>
      <c r="E2162">
        <v>14806.301440478401</v>
      </c>
      <c r="F2162">
        <v>10</v>
      </c>
      <c r="G2162">
        <v>14</v>
      </c>
      <c r="H2162">
        <v>10</v>
      </c>
      <c r="I2162" t="s">
        <v>79</v>
      </c>
      <c r="J2162" t="s">
        <v>15</v>
      </c>
      <c r="K2162" t="s">
        <v>16</v>
      </c>
      <c r="L2162" t="s">
        <v>17</v>
      </c>
    </row>
    <row r="2163" spans="1:12" x14ac:dyDescent="0.25">
      <c r="A2163" t="s">
        <v>12</v>
      </c>
      <c r="B2163">
        <v>1</v>
      </c>
      <c r="C2163">
        <v>2032</v>
      </c>
      <c r="D2163" t="s">
        <v>18</v>
      </c>
      <c r="E2163">
        <v>14806.301440478401</v>
      </c>
      <c r="F2163">
        <v>15</v>
      </c>
      <c r="G2163">
        <v>18</v>
      </c>
      <c r="H2163">
        <v>15</v>
      </c>
      <c r="I2163" t="s">
        <v>79</v>
      </c>
      <c r="J2163" t="s">
        <v>15</v>
      </c>
      <c r="K2163" t="s">
        <v>16</v>
      </c>
      <c r="L2163" t="s">
        <v>17</v>
      </c>
    </row>
    <row r="2164" spans="1:12" x14ac:dyDescent="0.25">
      <c r="A2164" t="s">
        <v>19</v>
      </c>
      <c r="B2164">
        <v>1</v>
      </c>
      <c r="C2164">
        <v>2032</v>
      </c>
      <c r="D2164" t="s">
        <v>13</v>
      </c>
      <c r="E2164">
        <v>14806.3209895706</v>
      </c>
      <c r="F2164">
        <v>10</v>
      </c>
      <c r="G2164">
        <v>14</v>
      </c>
      <c r="H2164">
        <v>10</v>
      </c>
      <c r="I2164" t="s">
        <v>79</v>
      </c>
      <c r="J2164" t="s">
        <v>20</v>
      </c>
      <c r="K2164" t="s">
        <v>16</v>
      </c>
      <c r="L2164" t="s">
        <v>17</v>
      </c>
    </row>
    <row r="2165" spans="1:12" x14ac:dyDescent="0.25">
      <c r="A2165" t="s">
        <v>19</v>
      </c>
      <c r="B2165">
        <v>1</v>
      </c>
      <c r="C2165">
        <v>2032</v>
      </c>
      <c r="D2165" t="s">
        <v>18</v>
      </c>
      <c r="E2165">
        <v>14806.3209895706</v>
      </c>
      <c r="F2165">
        <v>15</v>
      </c>
      <c r="G2165">
        <v>18</v>
      </c>
      <c r="H2165">
        <v>15</v>
      </c>
      <c r="I2165" t="s">
        <v>79</v>
      </c>
      <c r="J2165" t="s">
        <v>20</v>
      </c>
      <c r="K2165" t="s">
        <v>16</v>
      </c>
      <c r="L2165" t="s">
        <v>17</v>
      </c>
    </row>
    <row r="2166" spans="1:12" x14ac:dyDescent="0.25">
      <c r="A2166" t="s">
        <v>21</v>
      </c>
      <c r="B2166">
        <v>1</v>
      </c>
      <c r="C2166">
        <v>2032</v>
      </c>
      <c r="D2166" t="s">
        <v>13</v>
      </c>
      <c r="E2166">
        <v>37920.765770147103</v>
      </c>
      <c r="F2166">
        <v>10</v>
      </c>
      <c r="G2166">
        <v>4</v>
      </c>
      <c r="H2166">
        <v>4</v>
      </c>
      <c r="I2166" t="s">
        <v>79</v>
      </c>
      <c r="J2166" t="s">
        <v>22</v>
      </c>
      <c r="K2166" t="s">
        <v>23</v>
      </c>
      <c r="L2166" t="s">
        <v>24</v>
      </c>
    </row>
    <row r="2167" spans="1:12" x14ac:dyDescent="0.25">
      <c r="A2167" t="s">
        <v>21</v>
      </c>
      <c r="B2167">
        <v>1</v>
      </c>
      <c r="C2167">
        <v>2032</v>
      </c>
      <c r="D2167" t="s">
        <v>18</v>
      </c>
      <c r="E2167">
        <v>37920.765770147103</v>
      </c>
      <c r="F2167">
        <v>15</v>
      </c>
      <c r="G2167">
        <v>5</v>
      </c>
      <c r="H2167">
        <v>5</v>
      </c>
      <c r="I2167" t="s">
        <v>79</v>
      </c>
      <c r="J2167" t="s">
        <v>22</v>
      </c>
      <c r="K2167" t="s">
        <v>23</v>
      </c>
      <c r="L2167" t="s">
        <v>24</v>
      </c>
    </row>
    <row r="2168" spans="1:12" x14ac:dyDescent="0.25">
      <c r="A2168" t="s">
        <v>25</v>
      </c>
      <c r="B2168">
        <v>1</v>
      </c>
      <c r="C2168">
        <v>2032</v>
      </c>
      <c r="D2168" t="s">
        <v>13</v>
      </c>
      <c r="E2168">
        <v>37920.736553053197</v>
      </c>
      <c r="F2168">
        <v>10</v>
      </c>
      <c r="G2168">
        <v>6</v>
      </c>
      <c r="H2168">
        <v>6</v>
      </c>
      <c r="I2168" t="s">
        <v>79</v>
      </c>
      <c r="J2168" t="s">
        <v>22</v>
      </c>
      <c r="K2168" t="s">
        <v>23</v>
      </c>
      <c r="L2168" t="s">
        <v>17</v>
      </c>
    </row>
    <row r="2169" spans="1:12" x14ac:dyDescent="0.25">
      <c r="A2169" t="s">
        <v>25</v>
      </c>
      <c r="B2169">
        <v>1</v>
      </c>
      <c r="C2169">
        <v>2032</v>
      </c>
      <c r="D2169" t="s">
        <v>18</v>
      </c>
      <c r="E2169">
        <v>37920.736553053197</v>
      </c>
      <c r="F2169">
        <v>15</v>
      </c>
      <c r="G2169">
        <v>7</v>
      </c>
      <c r="H2169">
        <v>7</v>
      </c>
      <c r="I2169" t="s">
        <v>79</v>
      </c>
      <c r="J2169" t="s">
        <v>22</v>
      </c>
      <c r="K2169" t="s">
        <v>23</v>
      </c>
      <c r="L2169" t="s">
        <v>17</v>
      </c>
    </row>
    <row r="2170" spans="1:12" x14ac:dyDescent="0.25">
      <c r="A2170" t="s">
        <v>26</v>
      </c>
      <c r="B2170">
        <v>1</v>
      </c>
      <c r="C2170">
        <v>2032</v>
      </c>
      <c r="D2170" t="s">
        <v>13</v>
      </c>
      <c r="E2170">
        <v>37920.823950586098</v>
      </c>
      <c r="F2170">
        <v>10</v>
      </c>
      <c r="G2170">
        <v>7</v>
      </c>
      <c r="H2170">
        <v>7</v>
      </c>
      <c r="I2170" t="s">
        <v>79</v>
      </c>
      <c r="J2170" t="s">
        <v>22</v>
      </c>
      <c r="K2170" t="s">
        <v>27</v>
      </c>
      <c r="L2170" t="s">
        <v>17</v>
      </c>
    </row>
    <row r="2171" spans="1:12" x14ac:dyDescent="0.25">
      <c r="A2171" t="s">
        <v>26</v>
      </c>
      <c r="B2171">
        <v>1</v>
      </c>
      <c r="C2171">
        <v>2032</v>
      </c>
      <c r="D2171" t="s">
        <v>18</v>
      </c>
      <c r="E2171">
        <v>37920.823950586098</v>
      </c>
      <c r="F2171">
        <v>12</v>
      </c>
      <c r="G2171">
        <v>9</v>
      </c>
      <c r="H2171">
        <v>9</v>
      </c>
      <c r="I2171" t="s">
        <v>79</v>
      </c>
      <c r="J2171" t="s">
        <v>22</v>
      </c>
      <c r="K2171" t="s">
        <v>27</v>
      </c>
      <c r="L2171" t="s">
        <v>17</v>
      </c>
    </row>
    <row r="2172" spans="1:12" x14ac:dyDescent="0.25">
      <c r="A2172" t="s">
        <v>28</v>
      </c>
      <c r="B2172">
        <v>1</v>
      </c>
      <c r="C2172">
        <v>2032</v>
      </c>
      <c r="D2172" t="s">
        <v>13</v>
      </c>
      <c r="E2172">
        <v>37920.774514977602</v>
      </c>
      <c r="F2172">
        <v>10</v>
      </c>
      <c r="G2172">
        <v>16</v>
      </c>
      <c r="H2172">
        <v>10</v>
      </c>
      <c r="I2172" t="s">
        <v>79</v>
      </c>
      <c r="J2172" t="s">
        <v>22</v>
      </c>
      <c r="K2172" t="s">
        <v>29</v>
      </c>
      <c r="L2172" t="s">
        <v>17</v>
      </c>
    </row>
    <row r="2173" spans="1:12" x14ac:dyDescent="0.25">
      <c r="A2173" t="s">
        <v>28</v>
      </c>
      <c r="B2173">
        <v>1</v>
      </c>
      <c r="C2173">
        <v>2032</v>
      </c>
      <c r="D2173" t="s">
        <v>18</v>
      </c>
      <c r="E2173">
        <v>37920.774514977602</v>
      </c>
      <c r="F2173">
        <v>12</v>
      </c>
      <c r="G2173">
        <v>21</v>
      </c>
      <c r="H2173">
        <v>12</v>
      </c>
      <c r="I2173" t="s">
        <v>79</v>
      </c>
      <c r="J2173" t="s">
        <v>22</v>
      </c>
      <c r="K2173" t="s">
        <v>29</v>
      </c>
      <c r="L2173" t="s">
        <v>17</v>
      </c>
    </row>
    <row r="2174" spans="1:12" x14ac:dyDescent="0.25">
      <c r="A2174" t="s">
        <v>30</v>
      </c>
      <c r="B2174">
        <v>1</v>
      </c>
      <c r="C2174">
        <v>2032</v>
      </c>
      <c r="D2174" t="s">
        <v>13</v>
      </c>
      <c r="E2174">
        <v>37920.7390687527</v>
      </c>
      <c r="F2174">
        <v>10</v>
      </c>
      <c r="G2174">
        <v>16</v>
      </c>
      <c r="H2174">
        <v>10</v>
      </c>
      <c r="I2174" t="s">
        <v>79</v>
      </c>
      <c r="J2174" t="s">
        <v>22</v>
      </c>
      <c r="K2174" t="s">
        <v>29</v>
      </c>
      <c r="L2174" t="s">
        <v>31</v>
      </c>
    </row>
    <row r="2175" spans="1:12" x14ac:dyDescent="0.25">
      <c r="A2175" t="s">
        <v>30</v>
      </c>
      <c r="B2175">
        <v>1</v>
      </c>
      <c r="C2175">
        <v>2032</v>
      </c>
      <c r="D2175" t="s">
        <v>18</v>
      </c>
      <c r="E2175">
        <v>37920.7390687527</v>
      </c>
      <c r="F2175">
        <v>12</v>
      </c>
      <c r="G2175">
        <v>21</v>
      </c>
      <c r="H2175">
        <v>12</v>
      </c>
      <c r="I2175" t="s">
        <v>79</v>
      </c>
      <c r="J2175" t="s">
        <v>22</v>
      </c>
      <c r="K2175" t="s">
        <v>29</v>
      </c>
      <c r="L2175" t="s">
        <v>31</v>
      </c>
    </row>
    <row r="2176" spans="1:12" x14ac:dyDescent="0.25">
      <c r="A2176" t="s">
        <v>32</v>
      </c>
      <c r="B2176">
        <v>1</v>
      </c>
      <c r="C2176">
        <v>2032</v>
      </c>
      <c r="D2176" t="s">
        <v>13</v>
      </c>
      <c r="E2176">
        <v>37920.7603368407</v>
      </c>
      <c r="F2176">
        <v>10</v>
      </c>
      <c r="G2176">
        <v>4</v>
      </c>
      <c r="H2176">
        <v>4</v>
      </c>
      <c r="I2176" t="s">
        <v>79</v>
      </c>
      <c r="J2176" t="s">
        <v>33</v>
      </c>
      <c r="K2176" t="s">
        <v>23</v>
      </c>
      <c r="L2176" t="s">
        <v>24</v>
      </c>
    </row>
    <row r="2177" spans="1:12" x14ac:dyDescent="0.25">
      <c r="A2177" t="s">
        <v>32</v>
      </c>
      <c r="B2177">
        <v>1</v>
      </c>
      <c r="C2177">
        <v>2032</v>
      </c>
      <c r="D2177" t="s">
        <v>18</v>
      </c>
      <c r="E2177">
        <v>37920.7603368407</v>
      </c>
      <c r="F2177">
        <v>15</v>
      </c>
      <c r="G2177">
        <v>5</v>
      </c>
      <c r="H2177">
        <v>5</v>
      </c>
      <c r="I2177" t="s">
        <v>79</v>
      </c>
      <c r="J2177" t="s">
        <v>33</v>
      </c>
      <c r="K2177" t="s">
        <v>23</v>
      </c>
      <c r="L2177" t="s">
        <v>24</v>
      </c>
    </row>
    <row r="2178" spans="1:12" x14ac:dyDescent="0.25">
      <c r="A2178" t="s">
        <v>34</v>
      </c>
      <c r="B2178">
        <v>1</v>
      </c>
      <c r="C2178">
        <v>2032</v>
      </c>
      <c r="D2178" t="s">
        <v>13</v>
      </c>
      <c r="E2178">
        <v>37920.798034704698</v>
      </c>
      <c r="F2178">
        <v>10</v>
      </c>
      <c r="G2178">
        <v>6</v>
      </c>
      <c r="H2178">
        <v>6</v>
      </c>
      <c r="I2178" t="s">
        <v>79</v>
      </c>
      <c r="J2178" t="s">
        <v>33</v>
      </c>
      <c r="K2178" t="s">
        <v>23</v>
      </c>
      <c r="L2178" t="s">
        <v>17</v>
      </c>
    </row>
    <row r="2179" spans="1:12" x14ac:dyDescent="0.25">
      <c r="A2179" t="s">
        <v>34</v>
      </c>
      <c r="B2179">
        <v>1</v>
      </c>
      <c r="C2179">
        <v>2032</v>
      </c>
      <c r="D2179" t="s">
        <v>18</v>
      </c>
      <c r="E2179">
        <v>37920.798034704698</v>
      </c>
      <c r="F2179">
        <v>15</v>
      </c>
      <c r="G2179">
        <v>7</v>
      </c>
      <c r="H2179">
        <v>7</v>
      </c>
      <c r="I2179" t="s">
        <v>79</v>
      </c>
      <c r="J2179" t="s">
        <v>33</v>
      </c>
      <c r="K2179" t="s">
        <v>23</v>
      </c>
      <c r="L2179" t="s">
        <v>17</v>
      </c>
    </row>
    <row r="2180" spans="1:12" x14ac:dyDescent="0.25">
      <c r="A2180" t="s">
        <v>35</v>
      </c>
      <c r="B2180">
        <v>1</v>
      </c>
      <c r="C2180">
        <v>2032</v>
      </c>
      <c r="D2180" t="s">
        <v>13</v>
      </c>
      <c r="E2180">
        <v>37920.8503817046</v>
      </c>
      <c r="F2180">
        <v>10</v>
      </c>
      <c r="G2180">
        <v>7</v>
      </c>
      <c r="H2180">
        <v>7</v>
      </c>
      <c r="I2180" t="s">
        <v>79</v>
      </c>
      <c r="J2180" t="s">
        <v>33</v>
      </c>
      <c r="K2180" t="s">
        <v>27</v>
      </c>
      <c r="L2180" t="s">
        <v>17</v>
      </c>
    </row>
    <row r="2181" spans="1:12" x14ac:dyDescent="0.25">
      <c r="A2181" t="s">
        <v>35</v>
      </c>
      <c r="B2181">
        <v>1</v>
      </c>
      <c r="C2181">
        <v>2032</v>
      </c>
      <c r="D2181" t="s">
        <v>18</v>
      </c>
      <c r="E2181">
        <v>37920.8503817046</v>
      </c>
      <c r="F2181">
        <v>12</v>
      </c>
      <c r="G2181">
        <v>9</v>
      </c>
      <c r="H2181">
        <v>9</v>
      </c>
      <c r="I2181" t="s">
        <v>79</v>
      </c>
      <c r="J2181" t="s">
        <v>33</v>
      </c>
      <c r="K2181" t="s">
        <v>27</v>
      </c>
      <c r="L2181" t="s">
        <v>17</v>
      </c>
    </row>
    <row r="2182" spans="1:12" x14ac:dyDescent="0.25">
      <c r="A2182" t="s">
        <v>36</v>
      </c>
      <c r="B2182">
        <v>1</v>
      </c>
      <c r="C2182">
        <v>2032</v>
      </c>
      <c r="D2182" t="s">
        <v>13</v>
      </c>
      <c r="E2182">
        <v>37920.810030388398</v>
      </c>
      <c r="F2182">
        <v>10</v>
      </c>
      <c r="G2182">
        <v>16</v>
      </c>
      <c r="H2182">
        <v>10</v>
      </c>
      <c r="I2182" t="s">
        <v>79</v>
      </c>
      <c r="J2182" t="s">
        <v>33</v>
      </c>
      <c r="K2182" t="s">
        <v>37</v>
      </c>
      <c r="L2182" t="s">
        <v>17</v>
      </c>
    </row>
    <row r="2183" spans="1:12" x14ac:dyDescent="0.25">
      <c r="A2183" t="s">
        <v>36</v>
      </c>
      <c r="B2183">
        <v>1</v>
      </c>
      <c r="C2183">
        <v>2032</v>
      </c>
      <c r="D2183" t="s">
        <v>18</v>
      </c>
      <c r="E2183">
        <v>37920.810030388398</v>
      </c>
      <c r="F2183">
        <v>12</v>
      </c>
      <c r="G2183">
        <v>21</v>
      </c>
      <c r="H2183">
        <v>12</v>
      </c>
      <c r="I2183" t="s">
        <v>79</v>
      </c>
      <c r="J2183" t="s">
        <v>33</v>
      </c>
      <c r="K2183" t="s">
        <v>37</v>
      </c>
      <c r="L2183" t="s">
        <v>17</v>
      </c>
    </row>
    <row r="2184" spans="1:12" x14ac:dyDescent="0.25">
      <c r="A2184" t="s">
        <v>38</v>
      </c>
      <c r="B2184">
        <v>1</v>
      </c>
      <c r="C2184">
        <v>2032</v>
      </c>
      <c r="D2184" t="s">
        <v>13</v>
      </c>
      <c r="E2184">
        <v>37920.756442267702</v>
      </c>
      <c r="F2184">
        <v>10</v>
      </c>
      <c r="G2184">
        <v>16</v>
      </c>
      <c r="H2184">
        <v>10</v>
      </c>
      <c r="I2184" t="s">
        <v>79</v>
      </c>
      <c r="J2184" t="s">
        <v>33</v>
      </c>
      <c r="K2184" t="s">
        <v>37</v>
      </c>
      <c r="L2184" t="s">
        <v>31</v>
      </c>
    </row>
    <row r="2185" spans="1:12" x14ac:dyDescent="0.25">
      <c r="A2185" t="s">
        <v>38</v>
      </c>
      <c r="B2185">
        <v>1</v>
      </c>
      <c r="C2185">
        <v>2032</v>
      </c>
      <c r="D2185" t="s">
        <v>18</v>
      </c>
      <c r="E2185">
        <v>37920.756442267702</v>
      </c>
      <c r="F2185">
        <v>12</v>
      </c>
      <c r="G2185">
        <v>21</v>
      </c>
      <c r="H2185">
        <v>12</v>
      </c>
      <c r="I2185" t="s">
        <v>79</v>
      </c>
      <c r="J2185" t="s">
        <v>33</v>
      </c>
      <c r="K2185" t="s">
        <v>37</v>
      </c>
      <c r="L2185" t="s">
        <v>31</v>
      </c>
    </row>
    <row r="2186" spans="1:12" x14ac:dyDescent="0.25">
      <c r="A2186" t="s">
        <v>39</v>
      </c>
      <c r="B2186">
        <v>1</v>
      </c>
      <c r="C2186">
        <v>2032</v>
      </c>
      <c r="D2186" t="s">
        <v>13</v>
      </c>
      <c r="E2186">
        <v>9196.54593714365</v>
      </c>
      <c r="F2186">
        <v>10</v>
      </c>
      <c r="G2186">
        <v>17</v>
      </c>
      <c r="H2186">
        <v>10</v>
      </c>
      <c r="I2186" t="s">
        <v>79</v>
      </c>
      <c r="J2186" t="s">
        <v>40</v>
      </c>
      <c r="K2186" t="s">
        <v>23</v>
      </c>
      <c r="L2186" t="s">
        <v>24</v>
      </c>
    </row>
    <row r="2187" spans="1:12" x14ac:dyDescent="0.25">
      <c r="A2187" t="s">
        <v>39</v>
      </c>
      <c r="B2187">
        <v>1</v>
      </c>
      <c r="C2187">
        <v>2032</v>
      </c>
      <c r="D2187" t="s">
        <v>18</v>
      </c>
      <c r="E2187">
        <v>9196.54593714365</v>
      </c>
      <c r="F2187">
        <v>15</v>
      </c>
      <c r="G2187">
        <v>22</v>
      </c>
      <c r="H2187">
        <v>15</v>
      </c>
      <c r="I2187" t="s">
        <v>79</v>
      </c>
      <c r="J2187" t="s">
        <v>40</v>
      </c>
      <c r="K2187" t="s">
        <v>23</v>
      </c>
      <c r="L2187" t="s">
        <v>24</v>
      </c>
    </row>
    <row r="2188" spans="1:12" x14ac:dyDescent="0.25">
      <c r="A2188" t="s">
        <v>41</v>
      </c>
      <c r="B2188">
        <v>1</v>
      </c>
      <c r="C2188">
        <v>2032</v>
      </c>
      <c r="D2188" t="s">
        <v>13</v>
      </c>
      <c r="E2188">
        <v>9196.5774114705891</v>
      </c>
      <c r="F2188">
        <v>10</v>
      </c>
      <c r="G2188">
        <v>23</v>
      </c>
      <c r="H2188">
        <v>10</v>
      </c>
      <c r="I2188" t="s">
        <v>79</v>
      </c>
      <c r="J2188" t="s">
        <v>40</v>
      </c>
      <c r="K2188" t="s">
        <v>23</v>
      </c>
      <c r="L2188" t="s">
        <v>17</v>
      </c>
    </row>
    <row r="2189" spans="1:12" x14ac:dyDescent="0.25">
      <c r="A2189" t="s">
        <v>41</v>
      </c>
      <c r="B2189">
        <v>1</v>
      </c>
      <c r="C2189">
        <v>2032</v>
      </c>
      <c r="D2189" t="s">
        <v>18</v>
      </c>
      <c r="E2189">
        <v>9196.5774114705891</v>
      </c>
      <c r="F2189">
        <v>15</v>
      </c>
      <c r="G2189">
        <v>29</v>
      </c>
      <c r="H2189">
        <v>15</v>
      </c>
      <c r="I2189" t="s">
        <v>79</v>
      </c>
      <c r="J2189" t="s">
        <v>40</v>
      </c>
      <c r="K2189" t="s">
        <v>23</v>
      </c>
      <c r="L2189" t="s">
        <v>17</v>
      </c>
    </row>
    <row r="2190" spans="1:12" x14ac:dyDescent="0.25">
      <c r="A2190" t="s">
        <v>42</v>
      </c>
      <c r="B2190">
        <v>1</v>
      </c>
      <c r="C2190">
        <v>2032</v>
      </c>
      <c r="D2190" t="s">
        <v>13</v>
      </c>
      <c r="E2190">
        <v>9196.5429531973496</v>
      </c>
      <c r="F2190">
        <v>10</v>
      </c>
      <c r="G2190">
        <v>30</v>
      </c>
      <c r="H2190">
        <v>10</v>
      </c>
      <c r="I2190" t="s">
        <v>79</v>
      </c>
      <c r="J2190" t="s">
        <v>40</v>
      </c>
      <c r="K2190" t="s">
        <v>27</v>
      </c>
      <c r="L2190" t="s">
        <v>17</v>
      </c>
    </row>
    <row r="2191" spans="1:12" x14ac:dyDescent="0.25">
      <c r="A2191" t="s">
        <v>42</v>
      </c>
      <c r="B2191">
        <v>1</v>
      </c>
      <c r="C2191">
        <v>2032</v>
      </c>
      <c r="D2191" t="s">
        <v>18</v>
      </c>
      <c r="E2191">
        <v>9196.5429531973496</v>
      </c>
      <c r="F2191">
        <v>12</v>
      </c>
      <c r="G2191">
        <v>38</v>
      </c>
      <c r="H2191">
        <v>12</v>
      </c>
      <c r="I2191" t="s">
        <v>79</v>
      </c>
      <c r="J2191" t="s">
        <v>40</v>
      </c>
      <c r="K2191" t="s">
        <v>27</v>
      </c>
      <c r="L2191" t="s">
        <v>17</v>
      </c>
    </row>
    <row r="2192" spans="1:12" x14ac:dyDescent="0.25">
      <c r="A2192" t="s">
        <v>43</v>
      </c>
      <c r="B2192">
        <v>1</v>
      </c>
      <c r="C2192">
        <v>2032</v>
      </c>
      <c r="D2192" t="s">
        <v>13</v>
      </c>
      <c r="E2192">
        <v>9196.5453862700997</v>
      </c>
      <c r="F2192">
        <v>10</v>
      </c>
      <c r="G2192">
        <v>65</v>
      </c>
      <c r="H2192">
        <v>10</v>
      </c>
      <c r="I2192" t="s">
        <v>79</v>
      </c>
      <c r="J2192" t="s">
        <v>40</v>
      </c>
      <c r="K2192" t="s">
        <v>29</v>
      </c>
      <c r="L2192" t="s">
        <v>17</v>
      </c>
    </row>
    <row r="2193" spans="1:12" x14ac:dyDescent="0.25">
      <c r="A2193" t="s">
        <v>43</v>
      </c>
      <c r="B2193">
        <v>1</v>
      </c>
      <c r="C2193">
        <v>2032</v>
      </c>
      <c r="D2193" t="s">
        <v>18</v>
      </c>
      <c r="E2193">
        <v>9196.5453862700997</v>
      </c>
      <c r="F2193">
        <v>12</v>
      </c>
      <c r="G2193">
        <v>87</v>
      </c>
      <c r="H2193">
        <v>12</v>
      </c>
      <c r="I2193" t="s">
        <v>79</v>
      </c>
      <c r="J2193" t="s">
        <v>40</v>
      </c>
      <c r="K2193" t="s">
        <v>29</v>
      </c>
      <c r="L2193" t="s">
        <v>17</v>
      </c>
    </row>
    <row r="2194" spans="1:12" x14ac:dyDescent="0.25">
      <c r="A2194" t="s">
        <v>44</v>
      </c>
      <c r="B2194">
        <v>1</v>
      </c>
      <c r="C2194">
        <v>2032</v>
      </c>
      <c r="D2194" t="s">
        <v>13</v>
      </c>
      <c r="E2194">
        <v>9196.5551653615494</v>
      </c>
      <c r="F2194">
        <v>10</v>
      </c>
      <c r="G2194">
        <v>65</v>
      </c>
      <c r="H2194">
        <v>10</v>
      </c>
      <c r="I2194" t="s">
        <v>79</v>
      </c>
      <c r="J2194" t="s">
        <v>40</v>
      </c>
      <c r="K2194" t="s">
        <v>29</v>
      </c>
      <c r="L2194" t="s">
        <v>31</v>
      </c>
    </row>
    <row r="2195" spans="1:12" x14ac:dyDescent="0.25">
      <c r="A2195" t="s">
        <v>44</v>
      </c>
      <c r="B2195">
        <v>1</v>
      </c>
      <c r="C2195">
        <v>2032</v>
      </c>
      <c r="D2195" t="s">
        <v>18</v>
      </c>
      <c r="E2195">
        <v>9196.5551653615494</v>
      </c>
      <c r="F2195">
        <v>12</v>
      </c>
      <c r="G2195">
        <v>87</v>
      </c>
      <c r="H2195">
        <v>12</v>
      </c>
      <c r="I2195" t="s">
        <v>79</v>
      </c>
      <c r="J2195" t="s">
        <v>40</v>
      </c>
      <c r="K2195" t="s">
        <v>29</v>
      </c>
      <c r="L2195" t="s">
        <v>31</v>
      </c>
    </row>
    <row r="2196" spans="1:12" x14ac:dyDescent="0.25">
      <c r="A2196" t="s">
        <v>45</v>
      </c>
      <c r="B2196">
        <v>1</v>
      </c>
      <c r="C2196">
        <v>2032</v>
      </c>
      <c r="D2196" t="s">
        <v>13</v>
      </c>
      <c r="E2196">
        <v>31242.132915217298</v>
      </c>
      <c r="F2196">
        <v>10</v>
      </c>
      <c r="G2196">
        <v>9</v>
      </c>
      <c r="H2196">
        <v>9</v>
      </c>
      <c r="I2196" t="s">
        <v>79</v>
      </c>
      <c r="J2196" t="s">
        <v>46</v>
      </c>
      <c r="K2196" t="s">
        <v>27</v>
      </c>
      <c r="L2196" t="s">
        <v>17</v>
      </c>
    </row>
    <row r="2197" spans="1:12" x14ac:dyDescent="0.25">
      <c r="A2197" t="s">
        <v>45</v>
      </c>
      <c r="B2197">
        <v>1</v>
      </c>
      <c r="C2197">
        <v>2032</v>
      </c>
      <c r="D2197" t="s">
        <v>18</v>
      </c>
      <c r="E2197">
        <v>31242.132915217298</v>
      </c>
      <c r="F2197">
        <v>12</v>
      </c>
      <c r="G2197">
        <v>11</v>
      </c>
      <c r="H2197">
        <v>11</v>
      </c>
      <c r="I2197" t="s">
        <v>79</v>
      </c>
      <c r="J2197" t="s">
        <v>46</v>
      </c>
      <c r="K2197" t="s">
        <v>27</v>
      </c>
      <c r="L2197" t="s">
        <v>17</v>
      </c>
    </row>
    <row r="2198" spans="1:12" x14ac:dyDescent="0.25">
      <c r="A2198" t="s">
        <v>47</v>
      </c>
      <c r="B2198">
        <v>1</v>
      </c>
      <c r="C2198">
        <v>2032</v>
      </c>
      <c r="D2198" t="s">
        <v>13</v>
      </c>
      <c r="E2198">
        <v>31242.1464251371</v>
      </c>
      <c r="F2198">
        <v>10</v>
      </c>
      <c r="G2198">
        <v>19</v>
      </c>
      <c r="H2198">
        <v>10</v>
      </c>
      <c r="I2198" t="s">
        <v>79</v>
      </c>
      <c r="J2198" t="s">
        <v>46</v>
      </c>
      <c r="K2198" t="s">
        <v>29</v>
      </c>
      <c r="L2198" t="s">
        <v>17</v>
      </c>
    </row>
    <row r="2199" spans="1:12" x14ac:dyDescent="0.25">
      <c r="A2199" t="s">
        <v>47</v>
      </c>
      <c r="B2199">
        <v>1</v>
      </c>
      <c r="C2199">
        <v>2032</v>
      </c>
      <c r="D2199" t="s">
        <v>18</v>
      </c>
      <c r="E2199">
        <v>31242.1464251371</v>
      </c>
      <c r="F2199">
        <v>12</v>
      </c>
      <c r="G2199">
        <v>26</v>
      </c>
      <c r="H2199">
        <v>12</v>
      </c>
      <c r="I2199" t="s">
        <v>79</v>
      </c>
      <c r="J2199" t="s">
        <v>46</v>
      </c>
      <c r="K2199" t="s">
        <v>29</v>
      </c>
      <c r="L2199" t="s">
        <v>17</v>
      </c>
    </row>
    <row r="2200" spans="1:12" x14ac:dyDescent="0.25">
      <c r="A2200" t="s">
        <v>48</v>
      </c>
      <c r="B2200">
        <v>1</v>
      </c>
      <c r="C2200">
        <v>2032</v>
      </c>
      <c r="D2200" t="s">
        <v>13</v>
      </c>
      <c r="E2200">
        <v>31242.091574664399</v>
      </c>
      <c r="F2200">
        <v>10</v>
      </c>
      <c r="G2200">
        <v>19</v>
      </c>
      <c r="H2200">
        <v>10</v>
      </c>
      <c r="I2200" t="s">
        <v>79</v>
      </c>
      <c r="J2200" t="s">
        <v>46</v>
      </c>
      <c r="K2200" t="s">
        <v>29</v>
      </c>
      <c r="L2200" t="s">
        <v>31</v>
      </c>
    </row>
    <row r="2201" spans="1:12" x14ac:dyDescent="0.25">
      <c r="A2201" t="s">
        <v>48</v>
      </c>
      <c r="B2201">
        <v>1</v>
      </c>
      <c r="C2201">
        <v>2032</v>
      </c>
      <c r="D2201" t="s">
        <v>18</v>
      </c>
      <c r="E2201">
        <v>31242.091574664399</v>
      </c>
      <c r="F2201">
        <v>12</v>
      </c>
      <c r="G2201">
        <v>26</v>
      </c>
      <c r="H2201">
        <v>12</v>
      </c>
      <c r="I2201" t="s">
        <v>79</v>
      </c>
      <c r="J2201" t="s">
        <v>46</v>
      </c>
      <c r="K2201" t="s">
        <v>29</v>
      </c>
      <c r="L2201" t="s">
        <v>31</v>
      </c>
    </row>
    <row r="2202" spans="1:12" x14ac:dyDescent="0.25">
      <c r="A2202" t="s">
        <v>49</v>
      </c>
      <c r="B2202">
        <v>1</v>
      </c>
      <c r="C2202">
        <v>2032</v>
      </c>
      <c r="D2202" t="s">
        <v>13</v>
      </c>
      <c r="E2202">
        <v>23563.644255109</v>
      </c>
      <c r="F2202">
        <v>10</v>
      </c>
      <c r="G2202">
        <v>9</v>
      </c>
      <c r="H2202">
        <v>9</v>
      </c>
      <c r="I2202" t="s">
        <v>79</v>
      </c>
      <c r="J2202" t="s">
        <v>50</v>
      </c>
      <c r="K2202" t="s">
        <v>16</v>
      </c>
      <c r="L2202" t="s">
        <v>17</v>
      </c>
    </row>
    <row r="2203" spans="1:12" x14ac:dyDescent="0.25">
      <c r="A2203" t="s">
        <v>49</v>
      </c>
      <c r="B2203">
        <v>1</v>
      </c>
      <c r="C2203">
        <v>2032</v>
      </c>
      <c r="D2203" t="s">
        <v>18</v>
      </c>
      <c r="E2203">
        <v>23563.644255109</v>
      </c>
      <c r="F2203">
        <v>15</v>
      </c>
      <c r="G2203">
        <v>11</v>
      </c>
      <c r="H2203">
        <v>11</v>
      </c>
      <c r="I2203" t="s">
        <v>79</v>
      </c>
      <c r="J2203" t="s">
        <v>50</v>
      </c>
      <c r="K2203" t="s">
        <v>16</v>
      </c>
      <c r="L2203" t="s">
        <v>17</v>
      </c>
    </row>
    <row r="2204" spans="1:12" x14ac:dyDescent="0.25">
      <c r="A2204" t="s">
        <v>51</v>
      </c>
      <c r="B2204">
        <v>1</v>
      </c>
      <c r="C2204">
        <v>2032</v>
      </c>
      <c r="D2204" t="s">
        <v>13</v>
      </c>
      <c r="E2204">
        <v>23563.607124311198</v>
      </c>
      <c r="F2204">
        <v>10</v>
      </c>
      <c r="G2204">
        <v>7</v>
      </c>
      <c r="H2204">
        <v>7</v>
      </c>
      <c r="I2204" t="s">
        <v>79</v>
      </c>
      <c r="J2204" t="s">
        <v>50</v>
      </c>
      <c r="K2204" t="s">
        <v>23</v>
      </c>
      <c r="L2204" t="s">
        <v>24</v>
      </c>
    </row>
    <row r="2205" spans="1:12" x14ac:dyDescent="0.25">
      <c r="A2205" t="s">
        <v>51</v>
      </c>
      <c r="B2205">
        <v>1</v>
      </c>
      <c r="C2205">
        <v>2032</v>
      </c>
      <c r="D2205" t="s">
        <v>18</v>
      </c>
      <c r="E2205">
        <v>23563.607124311198</v>
      </c>
      <c r="F2205">
        <v>15</v>
      </c>
      <c r="G2205">
        <v>8</v>
      </c>
      <c r="H2205">
        <v>8</v>
      </c>
      <c r="I2205" t="s">
        <v>79</v>
      </c>
      <c r="J2205" t="s">
        <v>50</v>
      </c>
      <c r="K2205" t="s">
        <v>23</v>
      </c>
      <c r="L2205" t="s">
        <v>24</v>
      </c>
    </row>
    <row r="2206" spans="1:12" x14ac:dyDescent="0.25">
      <c r="A2206" t="s">
        <v>52</v>
      </c>
      <c r="B2206">
        <v>1</v>
      </c>
      <c r="C2206">
        <v>2032</v>
      </c>
      <c r="D2206" t="s">
        <v>13</v>
      </c>
      <c r="E2206">
        <v>23563.6864515003</v>
      </c>
      <c r="F2206">
        <v>10</v>
      </c>
      <c r="G2206">
        <v>9</v>
      </c>
      <c r="H2206">
        <v>9</v>
      </c>
      <c r="I2206" t="s">
        <v>79</v>
      </c>
      <c r="J2206" t="s">
        <v>50</v>
      </c>
      <c r="K2206" t="s">
        <v>23</v>
      </c>
      <c r="L2206" t="s">
        <v>17</v>
      </c>
    </row>
    <row r="2207" spans="1:12" x14ac:dyDescent="0.25">
      <c r="A2207" t="s">
        <v>52</v>
      </c>
      <c r="B2207">
        <v>1</v>
      </c>
      <c r="C2207">
        <v>2032</v>
      </c>
      <c r="D2207" t="s">
        <v>18</v>
      </c>
      <c r="E2207">
        <v>23563.6864515003</v>
      </c>
      <c r="F2207">
        <v>15</v>
      </c>
      <c r="G2207">
        <v>11</v>
      </c>
      <c r="H2207">
        <v>11</v>
      </c>
      <c r="I2207" t="s">
        <v>79</v>
      </c>
      <c r="J2207" t="s">
        <v>50</v>
      </c>
      <c r="K2207" t="s">
        <v>23</v>
      </c>
      <c r="L2207" t="s">
        <v>17</v>
      </c>
    </row>
    <row r="2208" spans="1:12" x14ac:dyDescent="0.25">
      <c r="A2208" t="s">
        <v>53</v>
      </c>
      <c r="B2208">
        <v>1</v>
      </c>
      <c r="C2208">
        <v>2032</v>
      </c>
      <c r="D2208" t="s">
        <v>13</v>
      </c>
      <c r="E2208">
        <v>23563.688083134701</v>
      </c>
      <c r="F2208">
        <v>10</v>
      </c>
      <c r="G2208">
        <v>7</v>
      </c>
      <c r="H2208">
        <v>7</v>
      </c>
      <c r="I2208" t="s">
        <v>79</v>
      </c>
      <c r="J2208" t="s">
        <v>50</v>
      </c>
      <c r="K2208" t="s">
        <v>27</v>
      </c>
      <c r="L2208" t="s">
        <v>24</v>
      </c>
    </row>
    <row r="2209" spans="1:12" x14ac:dyDescent="0.25">
      <c r="A2209" t="s">
        <v>53</v>
      </c>
      <c r="B2209">
        <v>1</v>
      </c>
      <c r="C2209">
        <v>2032</v>
      </c>
      <c r="D2209" t="s">
        <v>18</v>
      </c>
      <c r="E2209">
        <v>23563.688083134701</v>
      </c>
      <c r="F2209">
        <v>15</v>
      </c>
      <c r="G2209">
        <v>8</v>
      </c>
      <c r="H2209">
        <v>8</v>
      </c>
      <c r="I2209" t="s">
        <v>79</v>
      </c>
      <c r="J2209" t="s">
        <v>50</v>
      </c>
      <c r="K2209" t="s">
        <v>27</v>
      </c>
      <c r="L2209" t="s">
        <v>24</v>
      </c>
    </row>
    <row r="2210" spans="1:12" x14ac:dyDescent="0.25">
      <c r="A2210" t="s">
        <v>54</v>
      </c>
      <c r="B2210">
        <v>1</v>
      </c>
      <c r="C2210">
        <v>2032</v>
      </c>
      <c r="D2210" t="s">
        <v>13</v>
      </c>
      <c r="E2210">
        <v>23563.699750245902</v>
      </c>
      <c r="F2210">
        <v>10</v>
      </c>
      <c r="G2210">
        <v>12</v>
      </c>
      <c r="H2210">
        <v>10</v>
      </c>
      <c r="I2210" t="s">
        <v>79</v>
      </c>
      <c r="J2210" t="s">
        <v>50</v>
      </c>
      <c r="K2210" t="s">
        <v>27</v>
      </c>
      <c r="L2210" t="s">
        <v>17</v>
      </c>
    </row>
    <row r="2211" spans="1:12" x14ac:dyDescent="0.25">
      <c r="A2211" t="s">
        <v>54</v>
      </c>
      <c r="B2211">
        <v>1</v>
      </c>
      <c r="C2211">
        <v>2032</v>
      </c>
      <c r="D2211" t="s">
        <v>18</v>
      </c>
      <c r="E2211">
        <v>23563.699750245902</v>
      </c>
      <c r="F2211">
        <v>12</v>
      </c>
      <c r="G2211">
        <v>15</v>
      </c>
      <c r="H2211">
        <v>12</v>
      </c>
      <c r="I2211" t="s">
        <v>79</v>
      </c>
      <c r="J2211" t="s">
        <v>50</v>
      </c>
      <c r="K2211" t="s">
        <v>27</v>
      </c>
      <c r="L2211" t="s">
        <v>17</v>
      </c>
    </row>
    <row r="2212" spans="1:12" x14ac:dyDescent="0.25">
      <c r="A2212" t="s">
        <v>55</v>
      </c>
      <c r="B2212">
        <v>1</v>
      </c>
      <c r="C2212">
        <v>2032</v>
      </c>
      <c r="D2212" t="s">
        <v>13</v>
      </c>
      <c r="E2212">
        <v>23563.617542382399</v>
      </c>
      <c r="F2212">
        <v>10</v>
      </c>
      <c r="G2212">
        <v>7</v>
      </c>
      <c r="H2212">
        <v>7</v>
      </c>
      <c r="I2212" t="s">
        <v>79</v>
      </c>
      <c r="J2212" t="s">
        <v>50</v>
      </c>
      <c r="K2212" t="s">
        <v>29</v>
      </c>
      <c r="L2212" t="s">
        <v>24</v>
      </c>
    </row>
    <row r="2213" spans="1:12" x14ac:dyDescent="0.25">
      <c r="A2213" t="s">
        <v>55</v>
      </c>
      <c r="B2213">
        <v>1</v>
      </c>
      <c r="C2213">
        <v>2032</v>
      </c>
      <c r="D2213" t="s">
        <v>18</v>
      </c>
      <c r="E2213">
        <v>23563.617542382399</v>
      </c>
      <c r="F2213">
        <v>15</v>
      </c>
      <c r="G2213">
        <v>8</v>
      </c>
      <c r="H2213">
        <v>8</v>
      </c>
      <c r="I2213" t="s">
        <v>79</v>
      </c>
      <c r="J2213" t="s">
        <v>50</v>
      </c>
      <c r="K2213" t="s">
        <v>29</v>
      </c>
      <c r="L2213" t="s">
        <v>24</v>
      </c>
    </row>
    <row r="2214" spans="1:12" x14ac:dyDescent="0.25">
      <c r="A2214" t="s">
        <v>56</v>
      </c>
      <c r="B2214">
        <v>1</v>
      </c>
      <c r="C2214">
        <v>2032</v>
      </c>
      <c r="D2214" t="s">
        <v>13</v>
      </c>
      <c r="E2214">
        <v>23563.618952697499</v>
      </c>
      <c r="F2214">
        <v>10</v>
      </c>
      <c r="G2214">
        <v>25</v>
      </c>
      <c r="H2214">
        <v>10</v>
      </c>
      <c r="I2214" t="s">
        <v>79</v>
      </c>
      <c r="J2214" t="s">
        <v>50</v>
      </c>
      <c r="K2214" t="s">
        <v>29</v>
      </c>
      <c r="L2214" t="s">
        <v>17</v>
      </c>
    </row>
    <row r="2215" spans="1:12" x14ac:dyDescent="0.25">
      <c r="A2215" t="s">
        <v>56</v>
      </c>
      <c r="B2215">
        <v>1</v>
      </c>
      <c r="C2215">
        <v>2032</v>
      </c>
      <c r="D2215" t="s">
        <v>18</v>
      </c>
      <c r="E2215">
        <v>23563.618952697499</v>
      </c>
      <c r="F2215">
        <v>12</v>
      </c>
      <c r="G2215">
        <v>34</v>
      </c>
      <c r="H2215">
        <v>12</v>
      </c>
      <c r="I2215" t="s">
        <v>79</v>
      </c>
      <c r="J2215" t="s">
        <v>50</v>
      </c>
      <c r="K2215" t="s">
        <v>29</v>
      </c>
      <c r="L2215" t="s">
        <v>17</v>
      </c>
    </row>
    <row r="2216" spans="1:12" x14ac:dyDescent="0.25">
      <c r="A2216" t="s">
        <v>57</v>
      </c>
      <c r="B2216">
        <v>1</v>
      </c>
      <c r="C2216">
        <v>2032</v>
      </c>
      <c r="D2216" t="s">
        <v>13</v>
      </c>
      <c r="E2216">
        <v>23563.5893163193</v>
      </c>
      <c r="F2216">
        <v>10</v>
      </c>
      <c r="G2216">
        <v>25</v>
      </c>
      <c r="H2216">
        <v>10</v>
      </c>
      <c r="I2216" t="s">
        <v>79</v>
      </c>
      <c r="J2216" t="s">
        <v>50</v>
      </c>
      <c r="K2216" t="s">
        <v>29</v>
      </c>
      <c r="L2216" t="s">
        <v>31</v>
      </c>
    </row>
    <row r="2217" spans="1:12" x14ac:dyDescent="0.25">
      <c r="A2217" t="s">
        <v>57</v>
      </c>
      <c r="B2217">
        <v>1</v>
      </c>
      <c r="C2217">
        <v>2032</v>
      </c>
      <c r="D2217" t="s">
        <v>18</v>
      </c>
      <c r="E2217">
        <v>23563.5893163193</v>
      </c>
      <c r="F2217">
        <v>12</v>
      </c>
      <c r="G2217">
        <v>34</v>
      </c>
      <c r="H2217">
        <v>12</v>
      </c>
      <c r="I2217" t="s">
        <v>79</v>
      </c>
      <c r="J2217" t="s">
        <v>50</v>
      </c>
      <c r="K2217" t="s">
        <v>29</v>
      </c>
      <c r="L2217" t="s">
        <v>31</v>
      </c>
    </row>
    <row r="2218" spans="1:12" x14ac:dyDescent="0.25">
      <c r="A2218" t="s">
        <v>58</v>
      </c>
      <c r="B2218">
        <v>1</v>
      </c>
      <c r="C2218">
        <v>2032</v>
      </c>
      <c r="D2218" t="s">
        <v>13</v>
      </c>
      <c r="E2218">
        <v>37297.823528978501</v>
      </c>
      <c r="F2218">
        <v>10</v>
      </c>
      <c r="G2218">
        <v>6</v>
      </c>
      <c r="H2218">
        <v>6</v>
      </c>
      <c r="I2218" t="s">
        <v>79</v>
      </c>
      <c r="J2218" t="s">
        <v>59</v>
      </c>
      <c r="K2218" t="s">
        <v>16</v>
      </c>
      <c r="L2218" t="s">
        <v>17</v>
      </c>
    </row>
    <row r="2219" spans="1:12" x14ac:dyDescent="0.25">
      <c r="A2219" t="s">
        <v>58</v>
      </c>
      <c r="B2219">
        <v>1</v>
      </c>
      <c r="C2219">
        <v>2032</v>
      </c>
      <c r="D2219" t="s">
        <v>18</v>
      </c>
      <c r="E2219">
        <v>37297.823528978501</v>
      </c>
      <c r="F2219">
        <v>15</v>
      </c>
      <c r="G2219">
        <v>7</v>
      </c>
      <c r="H2219">
        <v>7</v>
      </c>
      <c r="I2219" t="s">
        <v>79</v>
      </c>
      <c r="J2219" t="s">
        <v>59</v>
      </c>
      <c r="K2219" t="s">
        <v>16</v>
      </c>
      <c r="L2219" t="s">
        <v>17</v>
      </c>
    </row>
    <row r="2220" spans="1:12" x14ac:dyDescent="0.25">
      <c r="A2220" t="s">
        <v>60</v>
      </c>
      <c r="B2220">
        <v>1</v>
      </c>
      <c r="C2220">
        <v>2032</v>
      </c>
      <c r="D2220" t="s">
        <v>13</v>
      </c>
      <c r="E2220">
        <v>37297.837221337097</v>
      </c>
      <c r="F2220">
        <v>10</v>
      </c>
      <c r="G2220">
        <v>4</v>
      </c>
      <c r="H2220">
        <v>4</v>
      </c>
      <c r="I2220" t="s">
        <v>79</v>
      </c>
      <c r="J2220" t="s">
        <v>59</v>
      </c>
      <c r="K2220" t="s">
        <v>23</v>
      </c>
      <c r="L2220" t="s">
        <v>24</v>
      </c>
    </row>
    <row r="2221" spans="1:12" x14ac:dyDescent="0.25">
      <c r="A2221" t="s">
        <v>60</v>
      </c>
      <c r="B2221">
        <v>1</v>
      </c>
      <c r="C2221">
        <v>2032</v>
      </c>
      <c r="D2221" t="s">
        <v>18</v>
      </c>
      <c r="E2221">
        <v>37297.837221337097</v>
      </c>
      <c r="F2221">
        <v>15</v>
      </c>
      <c r="G2221">
        <v>5</v>
      </c>
      <c r="H2221">
        <v>5</v>
      </c>
      <c r="I2221" t="s">
        <v>79</v>
      </c>
      <c r="J2221" t="s">
        <v>59</v>
      </c>
      <c r="K2221" t="s">
        <v>23</v>
      </c>
      <c r="L2221" t="s">
        <v>24</v>
      </c>
    </row>
    <row r="2222" spans="1:12" x14ac:dyDescent="0.25">
      <c r="A2222" t="s">
        <v>61</v>
      </c>
      <c r="B2222">
        <v>1</v>
      </c>
      <c r="C2222">
        <v>2032</v>
      </c>
      <c r="D2222" t="s">
        <v>13</v>
      </c>
      <c r="E2222">
        <v>37297.936940491003</v>
      </c>
      <c r="F2222">
        <v>10</v>
      </c>
      <c r="G2222">
        <v>6</v>
      </c>
      <c r="H2222">
        <v>6</v>
      </c>
      <c r="I2222" t="s">
        <v>79</v>
      </c>
      <c r="J2222" t="s">
        <v>59</v>
      </c>
      <c r="K2222" t="s">
        <v>23</v>
      </c>
      <c r="L2222" t="s">
        <v>17</v>
      </c>
    </row>
    <row r="2223" spans="1:12" x14ac:dyDescent="0.25">
      <c r="A2223" t="s">
        <v>61</v>
      </c>
      <c r="B2223">
        <v>1</v>
      </c>
      <c r="C2223">
        <v>2032</v>
      </c>
      <c r="D2223" t="s">
        <v>18</v>
      </c>
      <c r="E2223">
        <v>37297.936940491003</v>
      </c>
      <c r="F2223">
        <v>15</v>
      </c>
      <c r="G2223">
        <v>7</v>
      </c>
      <c r="H2223">
        <v>7</v>
      </c>
      <c r="I2223" t="s">
        <v>79</v>
      </c>
      <c r="J2223" t="s">
        <v>59</v>
      </c>
      <c r="K2223" t="s">
        <v>23</v>
      </c>
      <c r="L2223" t="s">
        <v>17</v>
      </c>
    </row>
    <row r="2224" spans="1:12" x14ac:dyDescent="0.25">
      <c r="A2224" t="s">
        <v>62</v>
      </c>
      <c r="B2224">
        <v>1</v>
      </c>
      <c r="C2224">
        <v>2032</v>
      </c>
      <c r="D2224" t="s">
        <v>13</v>
      </c>
      <c r="E2224">
        <v>37297.8831708578</v>
      </c>
      <c r="F2224">
        <v>10</v>
      </c>
      <c r="G2224">
        <v>4</v>
      </c>
      <c r="H2224">
        <v>4</v>
      </c>
      <c r="I2224" t="s">
        <v>79</v>
      </c>
      <c r="J2224" t="s">
        <v>59</v>
      </c>
      <c r="K2224" t="s">
        <v>27</v>
      </c>
      <c r="L2224" t="s">
        <v>24</v>
      </c>
    </row>
    <row r="2225" spans="1:12" x14ac:dyDescent="0.25">
      <c r="A2225" t="s">
        <v>62</v>
      </c>
      <c r="B2225">
        <v>1</v>
      </c>
      <c r="C2225">
        <v>2032</v>
      </c>
      <c r="D2225" t="s">
        <v>18</v>
      </c>
      <c r="E2225">
        <v>37297.8831708578</v>
      </c>
      <c r="F2225">
        <v>15</v>
      </c>
      <c r="G2225">
        <v>5</v>
      </c>
      <c r="H2225">
        <v>5</v>
      </c>
      <c r="I2225" t="s">
        <v>79</v>
      </c>
      <c r="J2225" t="s">
        <v>59</v>
      </c>
      <c r="K2225" t="s">
        <v>27</v>
      </c>
      <c r="L2225" t="s">
        <v>24</v>
      </c>
    </row>
    <row r="2226" spans="1:12" x14ac:dyDescent="0.25">
      <c r="A2226" t="s">
        <v>63</v>
      </c>
      <c r="B2226">
        <v>1</v>
      </c>
      <c r="C2226">
        <v>2032</v>
      </c>
      <c r="D2226" t="s">
        <v>13</v>
      </c>
      <c r="E2226">
        <v>37297.910620070303</v>
      </c>
      <c r="F2226">
        <v>10</v>
      </c>
      <c r="G2226">
        <v>8</v>
      </c>
      <c r="H2226">
        <v>8</v>
      </c>
      <c r="I2226" t="s">
        <v>79</v>
      </c>
      <c r="J2226" t="s">
        <v>59</v>
      </c>
      <c r="K2226" t="s">
        <v>27</v>
      </c>
      <c r="L2226" t="s">
        <v>17</v>
      </c>
    </row>
    <row r="2227" spans="1:12" x14ac:dyDescent="0.25">
      <c r="A2227" t="s">
        <v>63</v>
      </c>
      <c r="B2227">
        <v>1</v>
      </c>
      <c r="C2227">
        <v>2032</v>
      </c>
      <c r="D2227" t="s">
        <v>18</v>
      </c>
      <c r="E2227">
        <v>37297.910620070303</v>
      </c>
      <c r="F2227">
        <v>12</v>
      </c>
      <c r="G2227">
        <v>9</v>
      </c>
      <c r="H2227">
        <v>9</v>
      </c>
      <c r="I2227" t="s">
        <v>79</v>
      </c>
      <c r="J2227" t="s">
        <v>59</v>
      </c>
      <c r="K2227" t="s">
        <v>27</v>
      </c>
      <c r="L2227" t="s">
        <v>17</v>
      </c>
    </row>
    <row r="2228" spans="1:12" x14ac:dyDescent="0.25">
      <c r="A2228" t="s">
        <v>64</v>
      </c>
      <c r="B2228">
        <v>1</v>
      </c>
      <c r="C2228">
        <v>2032</v>
      </c>
      <c r="D2228" t="s">
        <v>13</v>
      </c>
      <c r="E2228">
        <v>37297.849999642101</v>
      </c>
      <c r="F2228">
        <v>10</v>
      </c>
      <c r="G2228">
        <v>4</v>
      </c>
      <c r="H2228">
        <v>4</v>
      </c>
      <c r="I2228" t="s">
        <v>79</v>
      </c>
      <c r="J2228" t="s">
        <v>59</v>
      </c>
      <c r="K2228" t="s">
        <v>29</v>
      </c>
      <c r="L2228" t="s">
        <v>24</v>
      </c>
    </row>
    <row r="2229" spans="1:12" x14ac:dyDescent="0.25">
      <c r="A2229" t="s">
        <v>64</v>
      </c>
      <c r="B2229">
        <v>1</v>
      </c>
      <c r="C2229">
        <v>2032</v>
      </c>
      <c r="D2229" t="s">
        <v>18</v>
      </c>
      <c r="E2229">
        <v>37297.849999642101</v>
      </c>
      <c r="F2229">
        <v>15</v>
      </c>
      <c r="G2229">
        <v>5</v>
      </c>
      <c r="H2229">
        <v>5</v>
      </c>
      <c r="I2229" t="s">
        <v>79</v>
      </c>
      <c r="J2229" t="s">
        <v>59</v>
      </c>
      <c r="K2229" t="s">
        <v>29</v>
      </c>
      <c r="L2229" t="s">
        <v>24</v>
      </c>
    </row>
    <row r="2230" spans="1:12" x14ac:dyDescent="0.25">
      <c r="A2230" t="s">
        <v>65</v>
      </c>
      <c r="B2230">
        <v>1</v>
      </c>
      <c r="C2230">
        <v>2032</v>
      </c>
      <c r="D2230" t="s">
        <v>13</v>
      </c>
      <c r="E2230">
        <v>37297.829639001997</v>
      </c>
      <c r="F2230">
        <v>10</v>
      </c>
      <c r="G2230">
        <v>16</v>
      </c>
      <c r="H2230">
        <v>10</v>
      </c>
      <c r="I2230" t="s">
        <v>79</v>
      </c>
      <c r="J2230" t="s">
        <v>59</v>
      </c>
      <c r="K2230" t="s">
        <v>29</v>
      </c>
      <c r="L2230" t="s">
        <v>17</v>
      </c>
    </row>
    <row r="2231" spans="1:12" x14ac:dyDescent="0.25">
      <c r="A2231" t="s">
        <v>65</v>
      </c>
      <c r="B2231">
        <v>1</v>
      </c>
      <c r="C2231">
        <v>2032</v>
      </c>
      <c r="D2231" t="s">
        <v>18</v>
      </c>
      <c r="E2231">
        <v>37297.829639001997</v>
      </c>
      <c r="F2231">
        <v>12</v>
      </c>
      <c r="G2231">
        <v>21</v>
      </c>
      <c r="H2231">
        <v>12</v>
      </c>
      <c r="I2231" t="s">
        <v>79</v>
      </c>
      <c r="J2231" t="s">
        <v>59</v>
      </c>
      <c r="K2231" t="s">
        <v>29</v>
      </c>
      <c r="L2231" t="s">
        <v>17</v>
      </c>
    </row>
    <row r="2232" spans="1:12" x14ac:dyDescent="0.25">
      <c r="A2232" t="s">
        <v>66</v>
      </c>
      <c r="B2232">
        <v>1</v>
      </c>
      <c r="C2232">
        <v>2032</v>
      </c>
      <c r="D2232" t="s">
        <v>13</v>
      </c>
      <c r="E2232">
        <v>37297.794768420201</v>
      </c>
      <c r="F2232">
        <v>10</v>
      </c>
      <c r="G2232">
        <v>16</v>
      </c>
      <c r="H2232">
        <v>10</v>
      </c>
      <c r="I2232" t="s">
        <v>79</v>
      </c>
      <c r="J2232" t="s">
        <v>59</v>
      </c>
      <c r="K2232" t="s">
        <v>29</v>
      </c>
      <c r="L2232" t="s">
        <v>31</v>
      </c>
    </row>
    <row r="2233" spans="1:12" x14ac:dyDescent="0.25">
      <c r="A2233" t="s">
        <v>66</v>
      </c>
      <c r="B2233">
        <v>1</v>
      </c>
      <c r="C2233">
        <v>2032</v>
      </c>
      <c r="D2233" t="s">
        <v>18</v>
      </c>
      <c r="E2233">
        <v>37297.794768420201</v>
      </c>
      <c r="F2233">
        <v>12</v>
      </c>
      <c r="G2233">
        <v>21</v>
      </c>
      <c r="H2233">
        <v>12</v>
      </c>
      <c r="I2233" t="s">
        <v>79</v>
      </c>
      <c r="J2233" t="s">
        <v>59</v>
      </c>
      <c r="K2233" t="s">
        <v>29</v>
      </c>
      <c r="L2233" t="s">
        <v>31</v>
      </c>
    </row>
    <row r="2234" spans="1:12" x14ac:dyDescent="0.25">
      <c r="A2234" t="s">
        <v>67</v>
      </c>
      <c r="B2234">
        <v>1</v>
      </c>
      <c r="C2234">
        <v>2032</v>
      </c>
      <c r="D2234" t="s">
        <v>13</v>
      </c>
      <c r="E2234">
        <v>6331.8441026540104</v>
      </c>
      <c r="F2234">
        <v>10</v>
      </c>
      <c r="G2234">
        <v>25</v>
      </c>
      <c r="H2234">
        <v>10</v>
      </c>
      <c r="I2234" t="s">
        <v>79</v>
      </c>
      <c r="J2234" t="s">
        <v>68</v>
      </c>
      <c r="K2234" t="s">
        <v>23</v>
      </c>
      <c r="L2234" t="s">
        <v>24</v>
      </c>
    </row>
    <row r="2235" spans="1:12" x14ac:dyDescent="0.25">
      <c r="A2235" t="s">
        <v>67</v>
      </c>
      <c r="B2235">
        <v>1</v>
      </c>
      <c r="C2235">
        <v>2032</v>
      </c>
      <c r="D2235" t="s">
        <v>18</v>
      </c>
      <c r="E2235">
        <v>6331.8441026540104</v>
      </c>
      <c r="F2235">
        <v>15</v>
      </c>
      <c r="G2235">
        <v>32</v>
      </c>
      <c r="H2235">
        <v>15</v>
      </c>
      <c r="I2235" t="s">
        <v>79</v>
      </c>
      <c r="J2235" t="s">
        <v>68</v>
      </c>
      <c r="K2235" t="s">
        <v>23</v>
      </c>
      <c r="L2235" t="s">
        <v>24</v>
      </c>
    </row>
    <row r="2236" spans="1:12" x14ac:dyDescent="0.25">
      <c r="A2236" t="s">
        <v>69</v>
      </c>
      <c r="B2236">
        <v>1</v>
      </c>
      <c r="C2236">
        <v>2032</v>
      </c>
      <c r="D2236" t="s">
        <v>13</v>
      </c>
      <c r="E2236">
        <v>6331.8457025560201</v>
      </c>
      <c r="F2236">
        <v>10</v>
      </c>
      <c r="G2236">
        <v>25</v>
      </c>
      <c r="H2236">
        <v>10</v>
      </c>
      <c r="I2236" t="s">
        <v>79</v>
      </c>
      <c r="J2236" t="s">
        <v>68</v>
      </c>
      <c r="K2236" t="s">
        <v>27</v>
      </c>
      <c r="L2236" t="s">
        <v>24</v>
      </c>
    </row>
    <row r="2237" spans="1:12" x14ac:dyDescent="0.25">
      <c r="A2237" t="s">
        <v>69</v>
      </c>
      <c r="B2237">
        <v>1</v>
      </c>
      <c r="C2237">
        <v>2032</v>
      </c>
      <c r="D2237" t="s">
        <v>18</v>
      </c>
      <c r="E2237">
        <v>6331.8457025560201</v>
      </c>
      <c r="F2237">
        <v>15</v>
      </c>
      <c r="G2237">
        <v>32</v>
      </c>
      <c r="H2237">
        <v>15</v>
      </c>
      <c r="I2237" t="s">
        <v>79</v>
      </c>
      <c r="J2237" t="s">
        <v>68</v>
      </c>
      <c r="K2237" t="s">
        <v>27</v>
      </c>
      <c r="L2237" t="s">
        <v>24</v>
      </c>
    </row>
    <row r="2238" spans="1:12" x14ac:dyDescent="0.25">
      <c r="A2238" t="s">
        <v>70</v>
      </c>
      <c r="B2238">
        <v>1</v>
      </c>
      <c r="C2238">
        <v>2032</v>
      </c>
      <c r="D2238" t="s">
        <v>13</v>
      </c>
      <c r="E2238">
        <v>6331.8367689838196</v>
      </c>
      <c r="F2238">
        <v>10</v>
      </c>
      <c r="G2238">
        <v>44</v>
      </c>
      <c r="H2238">
        <v>10</v>
      </c>
      <c r="I2238" t="s">
        <v>79</v>
      </c>
      <c r="J2238" t="s">
        <v>68</v>
      </c>
      <c r="K2238" t="s">
        <v>27</v>
      </c>
      <c r="L2238" t="s">
        <v>17</v>
      </c>
    </row>
    <row r="2239" spans="1:12" x14ac:dyDescent="0.25">
      <c r="A2239" t="s">
        <v>70</v>
      </c>
      <c r="B2239">
        <v>1</v>
      </c>
      <c r="C2239">
        <v>2032</v>
      </c>
      <c r="D2239" t="s">
        <v>18</v>
      </c>
      <c r="E2239">
        <v>6331.8367689838196</v>
      </c>
      <c r="F2239">
        <v>12</v>
      </c>
      <c r="G2239">
        <v>55</v>
      </c>
      <c r="H2239">
        <v>12</v>
      </c>
      <c r="I2239" t="s">
        <v>79</v>
      </c>
      <c r="J2239" t="s">
        <v>68</v>
      </c>
      <c r="K2239" t="s">
        <v>27</v>
      </c>
      <c r="L2239" t="s">
        <v>17</v>
      </c>
    </row>
    <row r="2240" spans="1:12" x14ac:dyDescent="0.25">
      <c r="A2240" t="s">
        <v>71</v>
      </c>
      <c r="B2240">
        <v>1</v>
      </c>
      <c r="C2240">
        <v>2032</v>
      </c>
      <c r="D2240" t="s">
        <v>13</v>
      </c>
      <c r="E2240">
        <v>6331.8412923899896</v>
      </c>
      <c r="F2240">
        <v>10</v>
      </c>
      <c r="G2240">
        <v>25</v>
      </c>
      <c r="H2240">
        <v>10</v>
      </c>
      <c r="I2240" t="s">
        <v>79</v>
      </c>
      <c r="J2240" t="s">
        <v>68</v>
      </c>
      <c r="K2240" t="s">
        <v>29</v>
      </c>
      <c r="L2240" t="s">
        <v>24</v>
      </c>
    </row>
    <row r="2241" spans="1:12" x14ac:dyDescent="0.25">
      <c r="A2241" t="s">
        <v>71</v>
      </c>
      <c r="B2241">
        <v>1</v>
      </c>
      <c r="C2241">
        <v>2032</v>
      </c>
      <c r="D2241" t="s">
        <v>18</v>
      </c>
      <c r="E2241">
        <v>6331.8412923899896</v>
      </c>
      <c r="F2241">
        <v>15</v>
      </c>
      <c r="G2241">
        <v>32</v>
      </c>
      <c r="H2241">
        <v>15</v>
      </c>
      <c r="I2241" t="s">
        <v>79</v>
      </c>
      <c r="J2241" t="s">
        <v>68</v>
      </c>
      <c r="K2241" t="s">
        <v>29</v>
      </c>
      <c r="L2241" t="s">
        <v>24</v>
      </c>
    </row>
    <row r="2242" spans="1:12" x14ac:dyDescent="0.25">
      <c r="A2242" t="s">
        <v>72</v>
      </c>
      <c r="B2242">
        <v>1</v>
      </c>
      <c r="C2242">
        <v>2032</v>
      </c>
      <c r="D2242" t="s">
        <v>13</v>
      </c>
      <c r="E2242">
        <v>6331.8522175461803</v>
      </c>
      <c r="F2242">
        <v>10</v>
      </c>
      <c r="G2242">
        <v>95</v>
      </c>
      <c r="H2242">
        <v>10</v>
      </c>
      <c r="I2242" t="s">
        <v>79</v>
      </c>
      <c r="J2242" t="s">
        <v>68</v>
      </c>
      <c r="K2242" t="s">
        <v>29</v>
      </c>
      <c r="L2242" t="s">
        <v>17</v>
      </c>
    </row>
    <row r="2243" spans="1:12" x14ac:dyDescent="0.25">
      <c r="A2243" t="s">
        <v>72</v>
      </c>
      <c r="B2243">
        <v>1</v>
      </c>
      <c r="C2243">
        <v>2032</v>
      </c>
      <c r="D2243" t="s">
        <v>18</v>
      </c>
      <c r="E2243">
        <v>6331.8522175461803</v>
      </c>
      <c r="F2243">
        <v>12</v>
      </c>
      <c r="G2243">
        <v>126</v>
      </c>
      <c r="H2243">
        <v>12</v>
      </c>
      <c r="I2243" t="s">
        <v>79</v>
      </c>
      <c r="J2243" t="s">
        <v>68</v>
      </c>
      <c r="K2243" t="s">
        <v>29</v>
      </c>
      <c r="L2243" t="s">
        <v>17</v>
      </c>
    </row>
    <row r="2244" spans="1:12" x14ac:dyDescent="0.25">
      <c r="A2244" t="s">
        <v>73</v>
      </c>
      <c r="B2244">
        <v>1</v>
      </c>
      <c r="C2244">
        <v>2032</v>
      </c>
      <c r="D2244" t="s">
        <v>13</v>
      </c>
      <c r="E2244">
        <v>76847.222840649803</v>
      </c>
      <c r="F2244">
        <v>10</v>
      </c>
      <c r="G2244">
        <v>4</v>
      </c>
      <c r="H2244">
        <v>4</v>
      </c>
      <c r="I2244" t="s">
        <v>79</v>
      </c>
      <c r="J2244" t="s">
        <v>74</v>
      </c>
      <c r="K2244" t="s">
        <v>27</v>
      </c>
      <c r="L2244" t="s">
        <v>17</v>
      </c>
    </row>
    <row r="2245" spans="1:12" x14ac:dyDescent="0.25">
      <c r="A2245" t="s">
        <v>73</v>
      </c>
      <c r="B2245">
        <v>1</v>
      </c>
      <c r="C2245">
        <v>2032</v>
      </c>
      <c r="D2245" t="s">
        <v>18</v>
      </c>
      <c r="E2245">
        <v>76847.222840649803</v>
      </c>
      <c r="F2245">
        <v>12</v>
      </c>
      <c r="G2245">
        <v>5</v>
      </c>
      <c r="H2245">
        <v>5</v>
      </c>
      <c r="I2245" t="s">
        <v>79</v>
      </c>
      <c r="J2245" t="s">
        <v>74</v>
      </c>
      <c r="K2245" t="s">
        <v>27</v>
      </c>
      <c r="L2245" t="s">
        <v>17</v>
      </c>
    </row>
    <row r="2246" spans="1:12" x14ac:dyDescent="0.25">
      <c r="A2246" t="s">
        <v>75</v>
      </c>
      <c r="B2246">
        <v>1</v>
      </c>
      <c r="C2246">
        <v>2032</v>
      </c>
      <c r="D2246" t="s">
        <v>13</v>
      </c>
      <c r="E2246">
        <v>76847.373411898603</v>
      </c>
      <c r="F2246">
        <v>10</v>
      </c>
      <c r="G2246">
        <v>8</v>
      </c>
      <c r="H2246">
        <v>8</v>
      </c>
      <c r="I2246" t="s">
        <v>79</v>
      </c>
      <c r="J2246" t="s">
        <v>74</v>
      </c>
      <c r="K2246" t="s">
        <v>29</v>
      </c>
      <c r="L2246" t="s">
        <v>17</v>
      </c>
    </row>
    <row r="2247" spans="1:12" x14ac:dyDescent="0.25">
      <c r="A2247" t="s">
        <v>75</v>
      </c>
      <c r="B2247">
        <v>1</v>
      </c>
      <c r="C2247">
        <v>2032</v>
      </c>
      <c r="D2247" t="s">
        <v>18</v>
      </c>
      <c r="E2247">
        <v>76847.373411898603</v>
      </c>
      <c r="F2247">
        <v>12</v>
      </c>
      <c r="G2247">
        <v>10</v>
      </c>
      <c r="H2247">
        <v>10</v>
      </c>
      <c r="I2247" t="s">
        <v>79</v>
      </c>
      <c r="J2247" t="s">
        <v>74</v>
      </c>
      <c r="K2247" t="s">
        <v>29</v>
      </c>
      <c r="L2247" t="s">
        <v>17</v>
      </c>
    </row>
    <row r="2248" spans="1:12" x14ac:dyDescent="0.25">
      <c r="A2248" t="s">
        <v>76</v>
      </c>
      <c r="B2248">
        <v>1</v>
      </c>
      <c r="C2248">
        <v>2032</v>
      </c>
      <c r="D2248" t="s">
        <v>13</v>
      </c>
      <c r="E2248">
        <v>76847.289005085593</v>
      </c>
      <c r="F2248">
        <v>10</v>
      </c>
      <c r="G2248">
        <v>8</v>
      </c>
      <c r="H2248">
        <v>8</v>
      </c>
      <c r="I2248" t="s">
        <v>79</v>
      </c>
      <c r="J2248" t="s">
        <v>74</v>
      </c>
      <c r="K2248" t="s">
        <v>29</v>
      </c>
      <c r="L2248" t="s">
        <v>31</v>
      </c>
    </row>
    <row r="2249" spans="1:12" x14ac:dyDescent="0.25">
      <c r="A2249" t="s">
        <v>76</v>
      </c>
      <c r="B2249">
        <v>1</v>
      </c>
      <c r="C2249">
        <v>2032</v>
      </c>
      <c r="D2249" t="s">
        <v>18</v>
      </c>
      <c r="E2249">
        <v>76847.289005085593</v>
      </c>
      <c r="F2249">
        <v>12</v>
      </c>
      <c r="G2249">
        <v>10</v>
      </c>
      <c r="H2249">
        <v>10</v>
      </c>
      <c r="I2249" t="s">
        <v>79</v>
      </c>
      <c r="J2249" t="s">
        <v>74</v>
      </c>
      <c r="K2249" t="s">
        <v>29</v>
      </c>
      <c r="L2249" t="s">
        <v>31</v>
      </c>
    </row>
    <row r="2250" spans="1:12" x14ac:dyDescent="0.25">
      <c r="A2250" t="s">
        <v>77</v>
      </c>
      <c r="B2250">
        <v>1</v>
      </c>
      <c r="C2250">
        <v>2032</v>
      </c>
      <c r="D2250" t="s">
        <v>13</v>
      </c>
      <c r="E2250">
        <v>148185.27778582601</v>
      </c>
      <c r="F2250">
        <v>10</v>
      </c>
      <c r="G2250">
        <v>4</v>
      </c>
      <c r="H2250">
        <v>4</v>
      </c>
      <c r="I2250" t="s">
        <v>79</v>
      </c>
      <c r="J2250" t="s">
        <v>78</v>
      </c>
      <c r="K2250" t="s">
        <v>29</v>
      </c>
      <c r="L2250" t="s">
        <v>17</v>
      </c>
    </row>
    <row r="2251" spans="1:12" x14ac:dyDescent="0.25">
      <c r="A2251" t="s">
        <v>77</v>
      </c>
      <c r="B2251">
        <v>1</v>
      </c>
      <c r="C2251">
        <v>2032</v>
      </c>
      <c r="D2251" t="s">
        <v>18</v>
      </c>
      <c r="E2251">
        <v>148185.27778582601</v>
      </c>
      <c r="F2251">
        <v>12</v>
      </c>
      <c r="G2251">
        <v>5</v>
      </c>
      <c r="H2251">
        <v>5</v>
      </c>
      <c r="I2251" t="s">
        <v>79</v>
      </c>
      <c r="J2251" t="s">
        <v>78</v>
      </c>
      <c r="K2251" t="s">
        <v>29</v>
      </c>
      <c r="L2251" t="s">
        <v>17</v>
      </c>
    </row>
    <row r="2252" spans="1:12" x14ac:dyDescent="0.25">
      <c r="A2252" t="s">
        <v>12</v>
      </c>
      <c r="B2252">
        <v>1</v>
      </c>
      <c r="C2252">
        <v>2033</v>
      </c>
      <c r="D2252" t="s">
        <v>13</v>
      </c>
      <c r="E2252">
        <v>14839.620818891</v>
      </c>
      <c r="F2252">
        <v>10</v>
      </c>
      <c r="G2252">
        <v>14</v>
      </c>
      <c r="H2252">
        <v>10</v>
      </c>
      <c r="I2252" t="s">
        <v>79</v>
      </c>
      <c r="J2252" t="s">
        <v>15</v>
      </c>
      <c r="K2252" t="s">
        <v>16</v>
      </c>
      <c r="L2252" t="s">
        <v>17</v>
      </c>
    </row>
    <row r="2253" spans="1:12" x14ac:dyDescent="0.25">
      <c r="A2253" t="s">
        <v>12</v>
      </c>
      <c r="B2253">
        <v>1</v>
      </c>
      <c r="C2253">
        <v>2033</v>
      </c>
      <c r="D2253" t="s">
        <v>18</v>
      </c>
      <c r="E2253">
        <v>14839.620818891</v>
      </c>
      <c r="F2253">
        <v>15</v>
      </c>
      <c r="G2253">
        <v>18</v>
      </c>
      <c r="H2253">
        <v>15</v>
      </c>
      <c r="I2253" t="s">
        <v>79</v>
      </c>
      <c r="J2253" t="s">
        <v>15</v>
      </c>
      <c r="K2253" t="s">
        <v>16</v>
      </c>
      <c r="L2253" t="s">
        <v>17</v>
      </c>
    </row>
    <row r="2254" spans="1:12" x14ac:dyDescent="0.25">
      <c r="A2254" t="s">
        <v>19</v>
      </c>
      <c r="B2254">
        <v>1</v>
      </c>
      <c r="C2254">
        <v>2033</v>
      </c>
      <c r="D2254" t="s">
        <v>13</v>
      </c>
      <c r="E2254">
        <v>14839.628871216401</v>
      </c>
      <c r="F2254">
        <v>10</v>
      </c>
      <c r="G2254">
        <v>14</v>
      </c>
      <c r="H2254">
        <v>10</v>
      </c>
      <c r="I2254" t="s">
        <v>79</v>
      </c>
      <c r="J2254" t="s">
        <v>20</v>
      </c>
      <c r="K2254" t="s">
        <v>16</v>
      </c>
      <c r="L2254" t="s">
        <v>17</v>
      </c>
    </row>
    <row r="2255" spans="1:12" x14ac:dyDescent="0.25">
      <c r="A2255" t="s">
        <v>19</v>
      </c>
      <c r="B2255">
        <v>1</v>
      </c>
      <c r="C2255">
        <v>2033</v>
      </c>
      <c r="D2255" t="s">
        <v>18</v>
      </c>
      <c r="E2255">
        <v>14839.628871216401</v>
      </c>
      <c r="F2255">
        <v>15</v>
      </c>
      <c r="G2255">
        <v>18</v>
      </c>
      <c r="H2255">
        <v>15</v>
      </c>
      <c r="I2255" t="s">
        <v>79</v>
      </c>
      <c r="J2255" t="s">
        <v>20</v>
      </c>
      <c r="K2255" t="s">
        <v>16</v>
      </c>
      <c r="L2255" t="s">
        <v>17</v>
      </c>
    </row>
    <row r="2256" spans="1:12" x14ac:dyDescent="0.25">
      <c r="A2256" t="s">
        <v>21</v>
      </c>
      <c r="B2256">
        <v>1</v>
      </c>
      <c r="C2256">
        <v>2033</v>
      </c>
      <c r="D2256" t="s">
        <v>13</v>
      </c>
      <c r="E2256">
        <v>37964.231275929997</v>
      </c>
      <c r="F2256">
        <v>10</v>
      </c>
      <c r="G2256">
        <v>4</v>
      </c>
      <c r="H2256">
        <v>4</v>
      </c>
      <c r="I2256" t="s">
        <v>79</v>
      </c>
      <c r="J2256" t="s">
        <v>22</v>
      </c>
      <c r="K2256" t="s">
        <v>23</v>
      </c>
      <c r="L2256" t="s">
        <v>24</v>
      </c>
    </row>
    <row r="2257" spans="1:12" x14ac:dyDescent="0.25">
      <c r="A2257" t="s">
        <v>21</v>
      </c>
      <c r="B2257">
        <v>1</v>
      </c>
      <c r="C2257">
        <v>2033</v>
      </c>
      <c r="D2257" t="s">
        <v>18</v>
      </c>
      <c r="E2257">
        <v>37964.231275929997</v>
      </c>
      <c r="F2257">
        <v>15</v>
      </c>
      <c r="G2257">
        <v>5</v>
      </c>
      <c r="H2257">
        <v>5</v>
      </c>
      <c r="I2257" t="s">
        <v>79</v>
      </c>
      <c r="J2257" t="s">
        <v>22</v>
      </c>
      <c r="K2257" t="s">
        <v>23</v>
      </c>
      <c r="L2257" t="s">
        <v>24</v>
      </c>
    </row>
    <row r="2258" spans="1:12" x14ac:dyDescent="0.25">
      <c r="A2258" t="s">
        <v>25</v>
      </c>
      <c r="B2258">
        <v>1</v>
      </c>
      <c r="C2258">
        <v>2033</v>
      </c>
      <c r="D2258" t="s">
        <v>13</v>
      </c>
      <c r="E2258">
        <v>37964.235544413699</v>
      </c>
      <c r="F2258">
        <v>10</v>
      </c>
      <c r="G2258">
        <v>6</v>
      </c>
      <c r="H2258">
        <v>6</v>
      </c>
      <c r="I2258" t="s">
        <v>79</v>
      </c>
      <c r="J2258" t="s">
        <v>22</v>
      </c>
      <c r="K2258" t="s">
        <v>23</v>
      </c>
      <c r="L2258" t="s">
        <v>17</v>
      </c>
    </row>
    <row r="2259" spans="1:12" x14ac:dyDescent="0.25">
      <c r="A2259" t="s">
        <v>25</v>
      </c>
      <c r="B2259">
        <v>1</v>
      </c>
      <c r="C2259">
        <v>2033</v>
      </c>
      <c r="D2259" t="s">
        <v>18</v>
      </c>
      <c r="E2259">
        <v>37964.235544413699</v>
      </c>
      <c r="F2259">
        <v>15</v>
      </c>
      <c r="G2259">
        <v>7</v>
      </c>
      <c r="H2259">
        <v>7</v>
      </c>
      <c r="I2259" t="s">
        <v>79</v>
      </c>
      <c r="J2259" t="s">
        <v>22</v>
      </c>
      <c r="K2259" t="s">
        <v>23</v>
      </c>
      <c r="L2259" t="s">
        <v>17</v>
      </c>
    </row>
    <row r="2260" spans="1:12" x14ac:dyDescent="0.25">
      <c r="A2260" t="s">
        <v>26</v>
      </c>
      <c r="B2260">
        <v>1</v>
      </c>
      <c r="C2260">
        <v>2033</v>
      </c>
      <c r="D2260" t="s">
        <v>13</v>
      </c>
      <c r="E2260">
        <v>37964.315751782698</v>
      </c>
      <c r="F2260">
        <v>10</v>
      </c>
      <c r="G2260">
        <v>7</v>
      </c>
      <c r="H2260">
        <v>7</v>
      </c>
      <c r="I2260" t="s">
        <v>79</v>
      </c>
      <c r="J2260" t="s">
        <v>22</v>
      </c>
      <c r="K2260" t="s">
        <v>27</v>
      </c>
      <c r="L2260" t="s">
        <v>17</v>
      </c>
    </row>
    <row r="2261" spans="1:12" x14ac:dyDescent="0.25">
      <c r="A2261" t="s">
        <v>26</v>
      </c>
      <c r="B2261">
        <v>1</v>
      </c>
      <c r="C2261">
        <v>2033</v>
      </c>
      <c r="D2261" t="s">
        <v>18</v>
      </c>
      <c r="E2261">
        <v>37964.315751782698</v>
      </c>
      <c r="F2261">
        <v>12</v>
      </c>
      <c r="G2261">
        <v>9</v>
      </c>
      <c r="H2261">
        <v>9</v>
      </c>
      <c r="I2261" t="s">
        <v>79</v>
      </c>
      <c r="J2261" t="s">
        <v>22</v>
      </c>
      <c r="K2261" t="s">
        <v>27</v>
      </c>
      <c r="L2261" t="s">
        <v>17</v>
      </c>
    </row>
    <row r="2262" spans="1:12" x14ac:dyDescent="0.25">
      <c r="A2262" t="s">
        <v>28</v>
      </c>
      <c r="B2262">
        <v>1</v>
      </c>
      <c r="C2262">
        <v>2033</v>
      </c>
      <c r="D2262" t="s">
        <v>13</v>
      </c>
      <c r="E2262">
        <v>37964.307178343202</v>
      </c>
      <c r="F2262">
        <v>10</v>
      </c>
      <c r="G2262">
        <v>16</v>
      </c>
      <c r="H2262">
        <v>10</v>
      </c>
      <c r="I2262" t="s">
        <v>79</v>
      </c>
      <c r="J2262" t="s">
        <v>22</v>
      </c>
      <c r="K2262" t="s">
        <v>29</v>
      </c>
      <c r="L2262" t="s">
        <v>17</v>
      </c>
    </row>
    <row r="2263" spans="1:12" x14ac:dyDescent="0.25">
      <c r="A2263" t="s">
        <v>28</v>
      </c>
      <c r="B2263">
        <v>1</v>
      </c>
      <c r="C2263">
        <v>2033</v>
      </c>
      <c r="D2263" t="s">
        <v>18</v>
      </c>
      <c r="E2263">
        <v>37964.307178343202</v>
      </c>
      <c r="F2263">
        <v>12</v>
      </c>
      <c r="G2263">
        <v>21</v>
      </c>
      <c r="H2263">
        <v>12</v>
      </c>
      <c r="I2263" t="s">
        <v>79</v>
      </c>
      <c r="J2263" t="s">
        <v>22</v>
      </c>
      <c r="K2263" t="s">
        <v>29</v>
      </c>
      <c r="L2263" t="s">
        <v>17</v>
      </c>
    </row>
    <row r="2264" spans="1:12" x14ac:dyDescent="0.25">
      <c r="A2264" t="s">
        <v>30</v>
      </c>
      <c r="B2264">
        <v>1</v>
      </c>
      <c r="C2264">
        <v>2033</v>
      </c>
      <c r="D2264" t="s">
        <v>13</v>
      </c>
      <c r="E2264">
        <v>37964.217276025702</v>
      </c>
      <c r="F2264">
        <v>10</v>
      </c>
      <c r="G2264">
        <v>16</v>
      </c>
      <c r="H2264">
        <v>10</v>
      </c>
      <c r="I2264" t="s">
        <v>79</v>
      </c>
      <c r="J2264" t="s">
        <v>22</v>
      </c>
      <c r="K2264" t="s">
        <v>29</v>
      </c>
      <c r="L2264" t="s">
        <v>31</v>
      </c>
    </row>
    <row r="2265" spans="1:12" x14ac:dyDescent="0.25">
      <c r="A2265" t="s">
        <v>30</v>
      </c>
      <c r="B2265">
        <v>1</v>
      </c>
      <c r="C2265">
        <v>2033</v>
      </c>
      <c r="D2265" t="s">
        <v>18</v>
      </c>
      <c r="E2265">
        <v>37964.217276025702</v>
      </c>
      <c r="F2265">
        <v>12</v>
      </c>
      <c r="G2265">
        <v>21</v>
      </c>
      <c r="H2265">
        <v>12</v>
      </c>
      <c r="I2265" t="s">
        <v>79</v>
      </c>
      <c r="J2265" t="s">
        <v>22</v>
      </c>
      <c r="K2265" t="s">
        <v>29</v>
      </c>
      <c r="L2265" t="s">
        <v>31</v>
      </c>
    </row>
    <row r="2266" spans="1:12" x14ac:dyDescent="0.25">
      <c r="A2266" t="s">
        <v>32</v>
      </c>
      <c r="B2266">
        <v>1</v>
      </c>
      <c r="C2266">
        <v>2033</v>
      </c>
      <c r="D2266" t="s">
        <v>13</v>
      </c>
      <c r="E2266">
        <v>37964.274257826997</v>
      </c>
      <c r="F2266">
        <v>10</v>
      </c>
      <c r="G2266">
        <v>4</v>
      </c>
      <c r="H2266">
        <v>4</v>
      </c>
      <c r="I2266" t="s">
        <v>79</v>
      </c>
      <c r="J2266" t="s">
        <v>33</v>
      </c>
      <c r="K2266" t="s">
        <v>23</v>
      </c>
      <c r="L2266" t="s">
        <v>24</v>
      </c>
    </row>
    <row r="2267" spans="1:12" x14ac:dyDescent="0.25">
      <c r="A2267" t="s">
        <v>32</v>
      </c>
      <c r="B2267">
        <v>1</v>
      </c>
      <c r="C2267">
        <v>2033</v>
      </c>
      <c r="D2267" t="s">
        <v>18</v>
      </c>
      <c r="E2267">
        <v>37964.274257826997</v>
      </c>
      <c r="F2267">
        <v>15</v>
      </c>
      <c r="G2267">
        <v>5</v>
      </c>
      <c r="H2267">
        <v>5</v>
      </c>
      <c r="I2267" t="s">
        <v>79</v>
      </c>
      <c r="J2267" t="s">
        <v>33</v>
      </c>
      <c r="K2267" t="s">
        <v>23</v>
      </c>
      <c r="L2267" t="s">
        <v>24</v>
      </c>
    </row>
    <row r="2268" spans="1:12" x14ac:dyDescent="0.25">
      <c r="A2268" t="s">
        <v>34</v>
      </c>
      <c r="B2268">
        <v>1</v>
      </c>
      <c r="C2268">
        <v>2033</v>
      </c>
      <c r="D2268" t="s">
        <v>13</v>
      </c>
      <c r="E2268">
        <v>37964.345739934899</v>
      </c>
      <c r="F2268">
        <v>10</v>
      </c>
      <c r="G2268">
        <v>6</v>
      </c>
      <c r="H2268">
        <v>6</v>
      </c>
      <c r="I2268" t="s">
        <v>79</v>
      </c>
      <c r="J2268" t="s">
        <v>33</v>
      </c>
      <c r="K2268" t="s">
        <v>23</v>
      </c>
      <c r="L2268" t="s">
        <v>17</v>
      </c>
    </row>
    <row r="2269" spans="1:12" x14ac:dyDescent="0.25">
      <c r="A2269" t="s">
        <v>34</v>
      </c>
      <c r="B2269">
        <v>1</v>
      </c>
      <c r="C2269">
        <v>2033</v>
      </c>
      <c r="D2269" t="s">
        <v>18</v>
      </c>
      <c r="E2269">
        <v>37964.345739934899</v>
      </c>
      <c r="F2269">
        <v>15</v>
      </c>
      <c r="G2269">
        <v>7</v>
      </c>
      <c r="H2269">
        <v>7</v>
      </c>
      <c r="I2269" t="s">
        <v>79</v>
      </c>
      <c r="J2269" t="s">
        <v>33</v>
      </c>
      <c r="K2269" t="s">
        <v>23</v>
      </c>
      <c r="L2269" t="s">
        <v>17</v>
      </c>
    </row>
    <row r="2270" spans="1:12" x14ac:dyDescent="0.25">
      <c r="A2270" t="s">
        <v>35</v>
      </c>
      <c r="B2270">
        <v>1</v>
      </c>
      <c r="C2270">
        <v>2033</v>
      </c>
      <c r="D2270" t="s">
        <v>13</v>
      </c>
      <c r="E2270">
        <v>37964.353108566502</v>
      </c>
      <c r="F2270">
        <v>10</v>
      </c>
      <c r="G2270">
        <v>7</v>
      </c>
      <c r="H2270">
        <v>7</v>
      </c>
      <c r="I2270" t="s">
        <v>79</v>
      </c>
      <c r="J2270" t="s">
        <v>33</v>
      </c>
      <c r="K2270" t="s">
        <v>27</v>
      </c>
      <c r="L2270" t="s">
        <v>17</v>
      </c>
    </row>
    <row r="2271" spans="1:12" x14ac:dyDescent="0.25">
      <c r="A2271" t="s">
        <v>35</v>
      </c>
      <c r="B2271">
        <v>1</v>
      </c>
      <c r="C2271">
        <v>2033</v>
      </c>
      <c r="D2271" t="s">
        <v>18</v>
      </c>
      <c r="E2271">
        <v>37964.353108566502</v>
      </c>
      <c r="F2271">
        <v>12</v>
      </c>
      <c r="G2271">
        <v>9</v>
      </c>
      <c r="H2271">
        <v>9</v>
      </c>
      <c r="I2271" t="s">
        <v>79</v>
      </c>
      <c r="J2271" t="s">
        <v>33</v>
      </c>
      <c r="K2271" t="s">
        <v>27</v>
      </c>
      <c r="L2271" t="s">
        <v>17</v>
      </c>
    </row>
    <row r="2272" spans="1:12" x14ac:dyDescent="0.25">
      <c r="A2272" t="s">
        <v>36</v>
      </c>
      <c r="B2272">
        <v>1</v>
      </c>
      <c r="C2272">
        <v>2033</v>
      </c>
      <c r="D2272" t="s">
        <v>13</v>
      </c>
      <c r="E2272">
        <v>37964.318311997602</v>
      </c>
      <c r="F2272">
        <v>10</v>
      </c>
      <c r="G2272">
        <v>16</v>
      </c>
      <c r="H2272">
        <v>10</v>
      </c>
      <c r="I2272" t="s">
        <v>79</v>
      </c>
      <c r="J2272" t="s">
        <v>33</v>
      </c>
      <c r="K2272" t="s">
        <v>37</v>
      </c>
      <c r="L2272" t="s">
        <v>17</v>
      </c>
    </row>
    <row r="2273" spans="1:12" x14ac:dyDescent="0.25">
      <c r="A2273" t="s">
        <v>36</v>
      </c>
      <c r="B2273">
        <v>1</v>
      </c>
      <c r="C2273">
        <v>2033</v>
      </c>
      <c r="D2273" t="s">
        <v>18</v>
      </c>
      <c r="E2273">
        <v>37964.318311997602</v>
      </c>
      <c r="F2273">
        <v>12</v>
      </c>
      <c r="G2273">
        <v>21</v>
      </c>
      <c r="H2273">
        <v>12</v>
      </c>
      <c r="I2273" t="s">
        <v>79</v>
      </c>
      <c r="J2273" t="s">
        <v>33</v>
      </c>
      <c r="K2273" t="s">
        <v>37</v>
      </c>
      <c r="L2273" t="s">
        <v>17</v>
      </c>
    </row>
    <row r="2274" spans="1:12" x14ac:dyDescent="0.25">
      <c r="A2274" t="s">
        <v>38</v>
      </c>
      <c r="B2274">
        <v>1</v>
      </c>
      <c r="C2274">
        <v>2033</v>
      </c>
      <c r="D2274" t="s">
        <v>13</v>
      </c>
      <c r="E2274">
        <v>37964.282328909998</v>
      </c>
      <c r="F2274">
        <v>10</v>
      </c>
      <c r="G2274">
        <v>16</v>
      </c>
      <c r="H2274">
        <v>10</v>
      </c>
      <c r="I2274" t="s">
        <v>79</v>
      </c>
      <c r="J2274" t="s">
        <v>33</v>
      </c>
      <c r="K2274" t="s">
        <v>37</v>
      </c>
      <c r="L2274" t="s">
        <v>31</v>
      </c>
    </row>
    <row r="2275" spans="1:12" x14ac:dyDescent="0.25">
      <c r="A2275" t="s">
        <v>38</v>
      </c>
      <c r="B2275">
        <v>1</v>
      </c>
      <c r="C2275">
        <v>2033</v>
      </c>
      <c r="D2275" t="s">
        <v>18</v>
      </c>
      <c r="E2275">
        <v>37964.282328909998</v>
      </c>
      <c r="F2275">
        <v>12</v>
      </c>
      <c r="G2275">
        <v>21</v>
      </c>
      <c r="H2275">
        <v>12</v>
      </c>
      <c r="I2275" t="s">
        <v>79</v>
      </c>
      <c r="J2275" t="s">
        <v>33</v>
      </c>
      <c r="K2275" t="s">
        <v>37</v>
      </c>
      <c r="L2275" t="s">
        <v>31</v>
      </c>
    </row>
    <row r="2276" spans="1:12" x14ac:dyDescent="0.25">
      <c r="A2276" t="s">
        <v>39</v>
      </c>
      <c r="B2276">
        <v>1</v>
      </c>
      <c r="C2276">
        <v>2033</v>
      </c>
      <c r="D2276" t="s">
        <v>13</v>
      </c>
      <c r="E2276">
        <v>9206.4421873804295</v>
      </c>
      <c r="F2276">
        <v>10</v>
      </c>
      <c r="G2276">
        <v>17</v>
      </c>
      <c r="H2276">
        <v>10</v>
      </c>
      <c r="I2276" t="s">
        <v>79</v>
      </c>
      <c r="J2276" t="s">
        <v>40</v>
      </c>
      <c r="K2276" t="s">
        <v>23</v>
      </c>
      <c r="L2276" t="s">
        <v>24</v>
      </c>
    </row>
    <row r="2277" spans="1:12" x14ac:dyDescent="0.25">
      <c r="A2277" t="s">
        <v>39</v>
      </c>
      <c r="B2277">
        <v>1</v>
      </c>
      <c r="C2277">
        <v>2033</v>
      </c>
      <c r="D2277" t="s">
        <v>18</v>
      </c>
      <c r="E2277">
        <v>9206.4421873804295</v>
      </c>
      <c r="F2277">
        <v>15</v>
      </c>
      <c r="G2277">
        <v>22</v>
      </c>
      <c r="H2277">
        <v>15</v>
      </c>
      <c r="I2277" t="s">
        <v>79</v>
      </c>
      <c r="J2277" t="s">
        <v>40</v>
      </c>
      <c r="K2277" t="s">
        <v>23</v>
      </c>
      <c r="L2277" t="s">
        <v>24</v>
      </c>
    </row>
    <row r="2278" spans="1:12" x14ac:dyDescent="0.25">
      <c r="A2278" t="s">
        <v>41</v>
      </c>
      <c r="B2278">
        <v>1</v>
      </c>
      <c r="C2278">
        <v>2033</v>
      </c>
      <c r="D2278" t="s">
        <v>13</v>
      </c>
      <c r="E2278">
        <v>9206.4647987723401</v>
      </c>
      <c r="F2278">
        <v>10</v>
      </c>
      <c r="G2278">
        <v>23</v>
      </c>
      <c r="H2278">
        <v>10</v>
      </c>
      <c r="I2278" t="s">
        <v>79</v>
      </c>
      <c r="J2278" t="s">
        <v>40</v>
      </c>
      <c r="K2278" t="s">
        <v>23</v>
      </c>
      <c r="L2278" t="s">
        <v>17</v>
      </c>
    </row>
    <row r="2279" spans="1:12" x14ac:dyDescent="0.25">
      <c r="A2279" t="s">
        <v>41</v>
      </c>
      <c r="B2279">
        <v>1</v>
      </c>
      <c r="C2279">
        <v>2033</v>
      </c>
      <c r="D2279" t="s">
        <v>18</v>
      </c>
      <c r="E2279">
        <v>9206.4647987723401</v>
      </c>
      <c r="F2279">
        <v>15</v>
      </c>
      <c r="G2279">
        <v>29</v>
      </c>
      <c r="H2279">
        <v>15</v>
      </c>
      <c r="I2279" t="s">
        <v>79</v>
      </c>
      <c r="J2279" t="s">
        <v>40</v>
      </c>
      <c r="K2279" t="s">
        <v>23</v>
      </c>
      <c r="L2279" t="s">
        <v>17</v>
      </c>
    </row>
    <row r="2280" spans="1:12" x14ac:dyDescent="0.25">
      <c r="A2280" t="s">
        <v>42</v>
      </c>
      <c r="B2280">
        <v>1</v>
      </c>
      <c r="C2280">
        <v>2033</v>
      </c>
      <c r="D2280" t="s">
        <v>13</v>
      </c>
      <c r="E2280">
        <v>9206.4404883762109</v>
      </c>
      <c r="F2280">
        <v>10</v>
      </c>
      <c r="G2280">
        <v>30</v>
      </c>
      <c r="H2280">
        <v>10</v>
      </c>
      <c r="I2280" t="s">
        <v>79</v>
      </c>
      <c r="J2280" t="s">
        <v>40</v>
      </c>
      <c r="K2280" t="s">
        <v>27</v>
      </c>
      <c r="L2280" t="s">
        <v>17</v>
      </c>
    </row>
    <row r="2281" spans="1:12" x14ac:dyDescent="0.25">
      <c r="A2281" t="s">
        <v>42</v>
      </c>
      <c r="B2281">
        <v>1</v>
      </c>
      <c r="C2281">
        <v>2033</v>
      </c>
      <c r="D2281" t="s">
        <v>18</v>
      </c>
      <c r="E2281">
        <v>9206.4404883762109</v>
      </c>
      <c r="F2281">
        <v>12</v>
      </c>
      <c r="G2281">
        <v>38</v>
      </c>
      <c r="H2281">
        <v>12</v>
      </c>
      <c r="I2281" t="s">
        <v>79</v>
      </c>
      <c r="J2281" t="s">
        <v>40</v>
      </c>
      <c r="K2281" t="s">
        <v>27</v>
      </c>
      <c r="L2281" t="s">
        <v>17</v>
      </c>
    </row>
    <row r="2282" spans="1:12" x14ac:dyDescent="0.25">
      <c r="A2282" t="s">
        <v>43</v>
      </c>
      <c r="B2282">
        <v>1</v>
      </c>
      <c r="C2282">
        <v>2033</v>
      </c>
      <c r="D2282" t="s">
        <v>13</v>
      </c>
      <c r="E2282">
        <v>9206.4589529453897</v>
      </c>
      <c r="F2282">
        <v>10</v>
      </c>
      <c r="G2282">
        <v>65</v>
      </c>
      <c r="H2282">
        <v>10</v>
      </c>
      <c r="I2282" t="s">
        <v>79</v>
      </c>
      <c r="J2282" t="s">
        <v>40</v>
      </c>
      <c r="K2282" t="s">
        <v>29</v>
      </c>
      <c r="L2282" t="s">
        <v>17</v>
      </c>
    </row>
    <row r="2283" spans="1:12" x14ac:dyDescent="0.25">
      <c r="A2283" t="s">
        <v>43</v>
      </c>
      <c r="B2283">
        <v>1</v>
      </c>
      <c r="C2283">
        <v>2033</v>
      </c>
      <c r="D2283" t="s">
        <v>18</v>
      </c>
      <c r="E2283">
        <v>9206.4589529453897</v>
      </c>
      <c r="F2283">
        <v>12</v>
      </c>
      <c r="G2283">
        <v>87</v>
      </c>
      <c r="H2283">
        <v>12</v>
      </c>
      <c r="I2283" t="s">
        <v>79</v>
      </c>
      <c r="J2283" t="s">
        <v>40</v>
      </c>
      <c r="K2283" t="s">
        <v>29</v>
      </c>
      <c r="L2283" t="s">
        <v>17</v>
      </c>
    </row>
    <row r="2284" spans="1:12" x14ac:dyDescent="0.25">
      <c r="A2284" t="s">
        <v>44</v>
      </c>
      <c r="B2284">
        <v>1</v>
      </c>
      <c r="C2284">
        <v>2033</v>
      </c>
      <c r="D2284" t="s">
        <v>13</v>
      </c>
      <c r="E2284">
        <v>9206.4473092951994</v>
      </c>
      <c r="F2284">
        <v>10</v>
      </c>
      <c r="G2284">
        <v>65</v>
      </c>
      <c r="H2284">
        <v>10</v>
      </c>
      <c r="I2284" t="s">
        <v>79</v>
      </c>
      <c r="J2284" t="s">
        <v>40</v>
      </c>
      <c r="K2284" t="s">
        <v>29</v>
      </c>
      <c r="L2284" t="s">
        <v>31</v>
      </c>
    </row>
    <row r="2285" spans="1:12" x14ac:dyDescent="0.25">
      <c r="A2285" t="s">
        <v>44</v>
      </c>
      <c r="B2285">
        <v>1</v>
      </c>
      <c r="C2285">
        <v>2033</v>
      </c>
      <c r="D2285" t="s">
        <v>18</v>
      </c>
      <c r="E2285">
        <v>9206.4473092951994</v>
      </c>
      <c r="F2285">
        <v>12</v>
      </c>
      <c r="G2285">
        <v>87</v>
      </c>
      <c r="H2285">
        <v>12</v>
      </c>
      <c r="I2285" t="s">
        <v>79</v>
      </c>
      <c r="J2285" t="s">
        <v>40</v>
      </c>
      <c r="K2285" t="s">
        <v>29</v>
      </c>
      <c r="L2285" t="s">
        <v>31</v>
      </c>
    </row>
    <row r="2286" spans="1:12" x14ac:dyDescent="0.25">
      <c r="A2286" t="s">
        <v>45</v>
      </c>
      <c r="B2286">
        <v>1</v>
      </c>
      <c r="C2286">
        <v>2033</v>
      </c>
      <c r="D2286" t="s">
        <v>13</v>
      </c>
      <c r="E2286">
        <v>31302.125672761202</v>
      </c>
      <c r="F2286">
        <v>10</v>
      </c>
      <c r="G2286">
        <v>9</v>
      </c>
      <c r="H2286">
        <v>9</v>
      </c>
      <c r="I2286" t="s">
        <v>79</v>
      </c>
      <c r="J2286" t="s">
        <v>46</v>
      </c>
      <c r="K2286" t="s">
        <v>27</v>
      </c>
      <c r="L2286" t="s">
        <v>17</v>
      </c>
    </row>
    <row r="2287" spans="1:12" x14ac:dyDescent="0.25">
      <c r="A2287" t="s">
        <v>45</v>
      </c>
      <c r="B2287">
        <v>1</v>
      </c>
      <c r="C2287">
        <v>2033</v>
      </c>
      <c r="D2287" t="s">
        <v>18</v>
      </c>
      <c r="E2287">
        <v>31302.125672761202</v>
      </c>
      <c r="F2287">
        <v>12</v>
      </c>
      <c r="G2287">
        <v>11</v>
      </c>
      <c r="H2287">
        <v>11</v>
      </c>
      <c r="I2287" t="s">
        <v>79</v>
      </c>
      <c r="J2287" t="s">
        <v>46</v>
      </c>
      <c r="K2287" t="s">
        <v>27</v>
      </c>
      <c r="L2287" t="s">
        <v>17</v>
      </c>
    </row>
    <row r="2288" spans="1:12" x14ac:dyDescent="0.25">
      <c r="A2288" t="s">
        <v>47</v>
      </c>
      <c r="B2288">
        <v>1</v>
      </c>
      <c r="C2288">
        <v>2033</v>
      </c>
      <c r="D2288" t="s">
        <v>13</v>
      </c>
      <c r="E2288">
        <v>31302.151242644999</v>
      </c>
      <c r="F2288">
        <v>10</v>
      </c>
      <c r="G2288">
        <v>19</v>
      </c>
      <c r="H2288">
        <v>10</v>
      </c>
      <c r="I2288" t="s">
        <v>79</v>
      </c>
      <c r="J2288" t="s">
        <v>46</v>
      </c>
      <c r="K2288" t="s">
        <v>29</v>
      </c>
      <c r="L2288" t="s">
        <v>17</v>
      </c>
    </row>
    <row r="2289" spans="1:12" x14ac:dyDescent="0.25">
      <c r="A2289" t="s">
        <v>47</v>
      </c>
      <c r="B2289">
        <v>1</v>
      </c>
      <c r="C2289">
        <v>2033</v>
      </c>
      <c r="D2289" t="s">
        <v>18</v>
      </c>
      <c r="E2289">
        <v>31302.151242644999</v>
      </c>
      <c r="F2289">
        <v>12</v>
      </c>
      <c r="G2289">
        <v>26</v>
      </c>
      <c r="H2289">
        <v>12</v>
      </c>
      <c r="I2289" t="s">
        <v>79</v>
      </c>
      <c r="J2289" t="s">
        <v>46</v>
      </c>
      <c r="K2289" t="s">
        <v>29</v>
      </c>
      <c r="L2289" t="s">
        <v>17</v>
      </c>
    </row>
    <row r="2290" spans="1:12" x14ac:dyDescent="0.25">
      <c r="A2290" t="s">
        <v>48</v>
      </c>
      <c r="B2290">
        <v>1</v>
      </c>
      <c r="C2290">
        <v>2033</v>
      </c>
      <c r="D2290" t="s">
        <v>13</v>
      </c>
      <c r="E2290">
        <v>31302.134799695399</v>
      </c>
      <c r="F2290">
        <v>10</v>
      </c>
      <c r="G2290">
        <v>19</v>
      </c>
      <c r="H2290">
        <v>10</v>
      </c>
      <c r="I2290" t="s">
        <v>79</v>
      </c>
      <c r="J2290" t="s">
        <v>46</v>
      </c>
      <c r="K2290" t="s">
        <v>29</v>
      </c>
      <c r="L2290" t="s">
        <v>31</v>
      </c>
    </row>
    <row r="2291" spans="1:12" x14ac:dyDescent="0.25">
      <c r="A2291" t="s">
        <v>48</v>
      </c>
      <c r="B2291">
        <v>1</v>
      </c>
      <c r="C2291">
        <v>2033</v>
      </c>
      <c r="D2291" t="s">
        <v>18</v>
      </c>
      <c r="E2291">
        <v>31302.134799695399</v>
      </c>
      <c r="F2291">
        <v>12</v>
      </c>
      <c r="G2291">
        <v>26</v>
      </c>
      <c r="H2291">
        <v>12</v>
      </c>
      <c r="I2291" t="s">
        <v>79</v>
      </c>
      <c r="J2291" t="s">
        <v>46</v>
      </c>
      <c r="K2291" t="s">
        <v>29</v>
      </c>
      <c r="L2291" t="s">
        <v>31</v>
      </c>
    </row>
    <row r="2292" spans="1:12" x14ac:dyDescent="0.25">
      <c r="A2292" t="s">
        <v>49</v>
      </c>
      <c r="B2292">
        <v>1</v>
      </c>
      <c r="C2292">
        <v>2033</v>
      </c>
      <c r="D2292" t="s">
        <v>13</v>
      </c>
      <c r="E2292">
        <v>23608.504761401298</v>
      </c>
      <c r="F2292">
        <v>10</v>
      </c>
      <c r="G2292">
        <v>9</v>
      </c>
      <c r="H2292">
        <v>9</v>
      </c>
      <c r="I2292" t="s">
        <v>79</v>
      </c>
      <c r="J2292" t="s">
        <v>50</v>
      </c>
      <c r="K2292" t="s">
        <v>16</v>
      </c>
      <c r="L2292" t="s">
        <v>17</v>
      </c>
    </row>
    <row r="2293" spans="1:12" x14ac:dyDescent="0.25">
      <c r="A2293" t="s">
        <v>49</v>
      </c>
      <c r="B2293">
        <v>1</v>
      </c>
      <c r="C2293">
        <v>2033</v>
      </c>
      <c r="D2293" t="s">
        <v>18</v>
      </c>
      <c r="E2293">
        <v>23608.504761401298</v>
      </c>
      <c r="F2293">
        <v>15</v>
      </c>
      <c r="G2293">
        <v>11</v>
      </c>
      <c r="H2293">
        <v>11</v>
      </c>
      <c r="I2293" t="s">
        <v>79</v>
      </c>
      <c r="J2293" t="s">
        <v>50</v>
      </c>
      <c r="K2293" t="s">
        <v>16</v>
      </c>
      <c r="L2293" t="s">
        <v>17</v>
      </c>
    </row>
    <row r="2294" spans="1:12" x14ac:dyDescent="0.25">
      <c r="A2294" t="s">
        <v>51</v>
      </c>
      <c r="B2294">
        <v>1</v>
      </c>
      <c r="C2294">
        <v>2033</v>
      </c>
      <c r="D2294" t="s">
        <v>13</v>
      </c>
      <c r="E2294">
        <v>23608.524036151899</v>
      </c>
      <c r="F2294">
        <v>10</v>
      </c>
      <c r="G2294">
        <v>7</v>
      </c>
      <c r="H2294">
        <v>7</v>
      </c>
      <c r="I2294" t="s">
        <v>79</v>
      </c>
      <c r="J2294" t="s">
        <v>50</v>
      </c>
      <c r="K2294" t="s">
        <v>23</v>
      </c>
      <c r="L2294" t="s">
        <v>24</v>
      </c>
    </row>
    <row r="2295" spans="1:12" x14ac:dyDescent="0.25">
      <c r="A2295" t="s">
        <v>51</v>
      </c>
      <c r="B2295">
        <v>1</v>
      </c>
      <c r="C2295">
        <v>2033</v>
      </c>
      <c r="D2295" t="s">
        <v>18</v>
      </c>
      <c r="E2295">
        <v>23608.524036151899</v>
      </c>
      <c r="F2295">
        <v>15</v>
      </c>
      <c r="G2295">
        <v>8</v>
      </c>
      <c r="H2295">
        <v>8</v>
      </c>
      <c r="I2295" t="s">
        <v>79</v>
      </c>
      <c r="J2295" t="s">
        <v>50</v>
      </c>
      <c r="K2295" t="s">
        <v>23</v>
      </c>
      <c r="L2295" t="s">
        <v>24</v>
      </c>
    </row>
    <row r="2296" spans="1:12" x14ac:dyDescent="0.25">
      <c r="A2296" t="s">
        <v>52</v>
      </c>
      <c r="B2296">
        <v>1</v>
      </c>
      <c r="C2296">
        <v>2033</v>
      </c>
      <c r="D2296" t="s">
        <v>13</v>
      </c>
      <c r="E2296">
        <v>23608.5956649949</v>
      </c>
      <c r="F2296">
        <v>10</v>
      </c>
      <c r="G2296">
        <v>9</v>
      </c>
      <c r="H2296">
        <v>9</v>
      </c>
      <c r="I2296" t="s">
        <v>79</v>
      </c>
      <c r="J2296" t="s">
        <v>50</v>
      </c>
      <c r="K2296" t="s">
        <v>23</v>
      </c>
      <c r="L2296" t="s">
        <v>17</v>
      </c>
    </row>
    <row r="2297" spans="1:12" x14ac:dyDescent="0.25">
      <c r="A2297" t="s">
        <v>52</v>
      </c>
      <c r="B2297">
        <v>1</v>
      </c>
      <c r="C2297">
        <v>2033</v>
      </c>
      <c r="D2297" t="s">
        <v>18</v>
      </c>
      <c r="E2297">
        <v>23608.5956649949</v>
      </c>
      <c r="F2297">
        <v>15</v>
      </c>
      <c r="G2297">
        <v>11</v>
      </c>
      <c r="H2297">
        <v>11</v>
      </c>
      <c r="I2297" t="s">
        <v>79</v>
      </c>
      <c r="J2297" t="s">
        <v>50</v>
      </c>
      <c r="K2297" t="s">
        <v>23</v>
      </c>
      <c r="L2297" t="s">
        <v>17</v>
      </c>
    </row>
    <row r="2298" spans="1:12" x14ac:dyDescent="0.25">
      <c r="A2298" t="s">
        <v>53</v>
      </c>
      <c r="B2298">
        <v>1</v>
      </c>
      <c r="C2298">
        <v>2033</v>
      </c>
      <c r="D2298" t="s">
        <v>13</v>
      </c>
      <c r="E2298">
        <v>23608.547911105299</v>
      </c>
      <c r="F2298">
        <v>10</v>
      </c>
      <c r="G2298">
        <v>7</v>
      </c>
      <c r="H2298">
        <v>7</v>
      </c>
      <c r="I2298" t="s">
        <v>79</v>
      </c>
      <c r="J2298" t="s">
        <v>50</v>
      </c>
      <c r="K2298" t="s">
        <v>27</v>
      </c>
      <c r="L2298" t="s">
        <v>24</v>
      </c>
    </row>
    <row r="2299" spans="1:12" x14ac:dyDescent="0.25">
      <c r="A2299" t="s">
        <v>53</v>
      </c>
      <c r="B2299">
        <v>1</v>
      </c>
      <c r="C2299">
        <v>2033</v>
      </c>
      <c r="D2299" t="s">
        <v>18</v>
      </c>
      <c r="E2299">
        <v>23608.547911105299</v>
      </c>
      <c r="F2299">
        <v>15</v>
      </c>
      <c r="G2299">
        <v>8</v>
      </c>
      <c r="H2299">
        <v>8</v>
      </c>
      <c r="I2299" t="s">
        <v>79</v>
      </c>
      <c r="J2299" t="s">
        <v>50</v>
      </c>
      <c r="K2299" t="s">
        <v>27</v>
      </c>
      <c r="L2299" t="s">
        <v>24</v>
      </c>
    </row>
    <row r="2300" spans="1:12" x14ac:dyDescent="0.25">
      <c r="A2300" t="s">
        <v>54</v>
      </c>
      <c r="B2300">
        <v>1</v>
      </c>
      <c r="C2300">
        <v>2033</v>
      </c>
      <c r="D2300" t="s">
        <v>13</v>
      </c>
      <c r="E2300">
        <v>23608.589300926</v>
      </c>
      <c r="F2300">
        <v>10</v>
      </c>
      <c r="G2300">
        <v>12</v>
      </c>
      <c r="H2300">
        <v>10</v>
      </c>
      <c r="I2300" t="s">
        <v>79</v>
      </c>
      <c r="J2300" t="s">
        <v>50</v>
      </c>
      <c r="K2300" t="s">
        <v>27</v>
      </c>
      <c r="L2300" t="s">
        <v>17</v>
      </c>
    </row>
    <row r="2301" spans="1:12" x14ac:dyDescent="0.25">
      <c r="A2301" t="s">
        <v>54</v>
      </c>
      <c r="B2301">
        <v>1</v>
      </c>
      <c r="C2301">
        <v>2033</v>
      </c>
      <c r="D2301" t="s">
        <v>18</v>
      </c>
      <c r="E2301">
        <v>23608.589300926</v>
      </c>
      <c r="F2301">
        <v>12</v>
      </c>
      <c r="G2301">
        <v>15</v>
      </c>
      <c r="H2301">
        <v>12</v>
      </c>
      <c r="I2301" t="s">
        <v>79</v>
      </c>
      <c r="J2301" t="s">
        <v>50</v>
      </c>
      <c r="K2301" t="s">
        <v>27</v>
      </c>
      <c r="L2301" t="s">
        <v>17</v>
      </c>
    </row>
    <row r="2302" spans="1:12" x14ac:dyDescent="0.25">
      <c r="A2302" t="s">
        <v>55</v>
      </c>
      <c r="B2302">
        <v>1</v>
      </c>
      <c r="C2302">
        <v>2033</v>
      </c>
      <c r="D2302" t="s">
        <v>13</v>
      </c>
      <c r="E2302">
        <v>23608.5370493136</v>
      </c>
      <c r="F2302">
        <v>10</v>
      </c>
      <c r="G2302">
        <v>7</v>
      </c>
      <c r="H2302">
        <v>7</v>
      </c>
      <c r="I2302" t="s">
        <v>79</v>
      </c>
      <c r="J2302" t="s">
        <v>50</v>
      </c>
      <c r="K2302" t="s">
        <v>29</v>
      </c>
      <c r="L2302" t="s">
        <v>24</v>
      </c>
    </row>
    <row r="2303" spans="1:12" x14ac:dyDescent="0.25">
      <c r="A2303" t="s">
        <v>55</v>
      </c>
      <c r="B2303">
        <v>1</v>
      </c>
      <c r="C2303">
        <v>2033</v>
      </c>
      <c r="D2303" t="s">
        <v>18</v>
      </c>
      <c r="E2303">
        <v>23608.5370493136</v>
      </c>
      <c r="F2303">
        <v>15</v>
      </c>
      <c r="G2303">
        <v>8</v>
      </c>
      <c r="H2303">
        <v>8</v>
      </c>
      <c r="I2303" t="s">
        <v>79</v>
      </c>
      <c r="J2303" t="s">
        <v>50</v>
      </c>
      <c r="K2303" t="s">
        <v>29</v>
      </c>
      <c r="L2303" t="s">
        <v>24</v>
      </c>
    </row>
    <row r="2304" spans="1:12" x14ac:dyDescent="0.25">
      <c r="A2304" t="s">
        <v>56</v>
      </c>
      <c r="B2304">
        <v>1</v>
      </c>
      <c r="C2304">
        <v>2033</v>
      </c>
      <c r="D2304" t="s">
        <v>13</v>
      </c>
      <c r="E2304">
        <v>23608.528666000901</v>
      </c>
      <c r="F2304">
        <v>10</v>
      </c>
      <c r="G2304">
        <v>25</v>
      </c>
      <c r="H2304">
        <v>10</v>
      </c>
      <c r="I2304" t="s">
        <v>79</v>
      </c>
      <c r="J2304" t="s">
        <v>50</v>
      </c>
      <c r="K2304" t="s">
        <v>29</v>
      </c>
      <c r="L2304" t="s">
        <v>17</v>
      </c>
    </row>
    <row r="2305" spans="1:12" x14ac:dyDescent="0.25">
      <c r="A2305" t="s">
        <v>56</v>
      </c>
      <c r="B2305">
        <v>1</v>
      </c>
      <c r="C2305">
        <v>2033</v>
      </c>
      <c r="D2305" t="s">
        <v>18</v>
      </c>
      <c r="E2305">
        <v>23608.528666000901</v>
      </c>
      <c r="F2305">
        <v>12</v>
      </c>
      <c r="G2305">
        <v>34</v>
      </c>
      <c r="H2305">
        <v>12</v>
      </c>
      <c r="I2305" t="s">
        <v>79</v>
      </c>
      <c r="J2305" t="s">
        <v>50</v>
      </c>
      <c r="K2305" t="s">
        <v>29</v>
      </c>
      <c r="L2305" t="s">
        <v>17</v>
      </c>
    </row>
    <row r="2306" spans="1:12" x14ac:dyDescent="0.25">
      <c r="A2306" t="s">
        <v>57</v>
      </c>
      <c r="B2306">
        <v>1</v>
      </c>
      <c r="C2306">
        <v>2033</v>
      </c>
      <c r="D2306" t="s">
        <v>13</v>
      </c>
      <c r="E2306">
        <v>23608.503073484699</v>
      </c>
      <c r="F2306">
        <v>10</v>
      </c>
      <c r="G2306">
        <v>25</v>
      </c>
      <c r="H2306">
        <v>10</v>
      </c>
      <c r="I2306" t="s">
        <v>79</v>
      </c>
      <c r="J2306" t="s">
        <v>50</v>
      </c>
      <c r="K2306" t="s">
        <v>29</v>
      </c>
      <c r="L2306" t="s">
        <v>31</v>
      </c>
    </row>
    <row r="2307" spans="1:12" x14ac:dyDescent="0.25">
      <c r="A2307" t="s">
        <v>57</v>
      </c>
      <c r="B2307">
        <v>1</v>
      </c>
      <c r="C2307">
        <v>2033</v>
      </c>
      <c r="D2307" t="s">
        <v>18</v>
      </c>
      <c r="E2307">
        <v>23608.503073484699</v>
      </c>
      <c r="F2307">
        <v>12</v>
      </c>
      <c r="G2307">
        <v>34</v>
      </c>
      <c r="H2307">
        <v>12</v>
      </c>
      <c r="I2307" t="s">
        <v>79</v>
      </c>
      <c r="J2307" t="s">
        <v>50</v>
      </c>
      <c r="K2307" t="s">
        <v>29</v>
      </c>
      <c r="L2307" t="s">
        <v>31</v>
      </c>
    </row>
    <row r="2308" spans="1:12" x14ac:dyDescent="0.25">
      <c r="A2308" t="s">
        <v>58</v>
      </c>
      <c r="B2308">
        <v>1</v>
      </c>
      <c r="C2308">
        <v>2033</v>
      </c>
      <c r="D2308" t="s">
        <v>13</v>
      </c>
      <c r="E2308">
        <v>37368.631115773896</v>
      </c>
      <c r="F2308">
        <v>10</v>
      </c>
      <c r="G2308">
        <v>6</v>
      </c>
      <c r="H2308">
        <v>6</v>
      </c>
      <c r="I2308" t="s">
        <v>79</v>
      </c>
      <c r="J2308" t="s">
        <v>59</v>
      </c>
      <c r="K2308" t="s">
        <v>16</v>
      </c>
      <c r="L2308" t="s">
        <v>17</v>
      </c>
    </row>
    <row r="2309" spans="1:12" x14ac:dyDescent="0.25">
      <c r="A2309" t="s">
        <v>58</v>
      </c>
      <c r="B2309">
        <v>1</v>
      </c>
      <c r="C2309">
        <v>2033</v>
      </c>
      <c r="D2309" t="s">
        <v>18</v>
      </c>
      <c r="E2309">
        <v>37368.631115773896</v>
      </c>
      <c r="F2309">
        <v>15</v>
      </c>
      <c r="G2309">
        <v>7</v>
      </c>
      <c r="H2309">
        <v>7</v>
      </c>
      <c r="I2309" t="s">
        <v>79</v>
      </c>
      <c r="J2309" t="s">
        <v>59</v>
      </c>
      <c r="K2309" t="s">
        <v>16</v>
      </c>
      <c r="L2309" t="s">
        <v>17</v>
      </c>
    </row>
    <row r="2310" spans="1:12" x14ac:dyDescent="0.25">
      <c r="A2310" t="s">
        <v>60</v>
      </c>
      <c r="B2310">
        <v>1</v>
      </c>
      <c r="C2310">
        <v>2033</v>
      </c>
      <c r="D2310" t="s">
        <v>13</v>
      </c>
      <c r="E2310">
        <v>37368.613648664897</v>
      </c>
      <c r="F2310">
        <v>10</v>
      </c>
      <c r="G2310">
        <v>4</v>
      </c>
      <c r="H2310">
        <v>4</v>
      </c>
      <c r="I2310" t="s">
        <v>79</v>
      </c>
      <c r="J2310" t="s">
        <v>59</v>
      </c>
      <c r="K2310" t="s">
        <v>23</v>
      </c>
      <c r="L2310" t="s">
        <v>24</v>
      </c>
    </row>
    <row r="2311" spans="1:12" x14ac:dyDescent="0.25">
      <c r="A2311" t="s">
        <v>60</v>
      </c>
      <c r="B2311">
        <v>1</v>
      </c>
      <c r="C2311">
        <v>2033</v>
      </c>
      <c r="D2311" t="s">
        <v>18</v>
      </c>
      <c r="E2311">
        <v>37368.613648664897</v>
      </c>
      <c r="F2311">
        <v>15</v>
      </c>
      <c r="G2311">
        <v>5</v>
      </c>
      <c r="H2311">
        <v>5</v>
      </c>
      <c r="I2311" t="s">
        <v>79</v>
      </c>
      <c r="J2311" t="s">
        <v>59</v>
      </c>
      <c r="K2311" t="s">
        <v>23</v>
      </c>
      <c r="L2311" t="s">
        <v>24</v>
      </c>
    </row>
    <row r="2312" spans="1:12" x14ac:dyDescent="0.25">
      <c r="A2312" t="s">
        <v>61</v>
      </c>
      <c r="B2312">
        <v>1</v>
      </c>
      <c r="C2312">
        <v>2033</v>
      </c>
      <c r="D2312" t="s">
        <v>13</v>
      </c>
      <c r="E2312">
        <v>37368.744763386501</v>
      </c>
      <c r="F2312">
        <v>10</v>
      </c>
      <c r="G2312">
        <v>6</v>
      </c>
      <c r="H2312">
        <v>6</v>
      </c>
      <c r="I2312" t="s">
        <v>79</v>
      </c>
      <c r="J2312" t="s">
        <v>59</v>
      </c>
      <c r="K2312" t="s">
        <v>23</v>
      </c>
      <c r="L2312" t="s">
        <v>17</v>
      </c>
    </row>
    <row r="2313" spans="1:12" x14ac:dyDescent="0.25">
      <c r="A2313" t="s">
        <v>61</v>
      </c>
      <c r="B2313">
        <v>1</v>
      </c>
      <c r="C2313">
        <v>2033</v>
      </c>
      <c r="D2313" t="s">
        <v>18</v>
      </c>
      <c r="E2313">
        <v>37368.744763386501</v>
      </c>
      <c r="F2313">
        <v>15</v>
      </c>
      <c r="G2313">
        <v>7</v>
      </c>
      <c r="H2313">
        <v>7</v>
      </c>
      <c r="I2313" t="s">
        <v>79</v>
      </c>
      <c r="J2313" t="s">
        <v>59</v>
      </c>
      <c r="K2313" t="s">
        <v>23</v>
      </c>
      <c r="L2313" t="s">
        <v>17</v>
      </c>
    </row>
    <row r="2314" spans="1:12" x14ac:dyDescent="0.25">
      <c r="A2314" t="s">
        <v>62</v>
      </c>
      <c r="B2314">
        <v>1</v>
      </c>
      <c r="C2314">
        <v>2033</v>
      </c>
      <c r="D2314" t="s">
        <v>13</v>
      </c>
      <c r="E2314">
        <v>37368.721662755299</v>
      </c>
      <c r="F2314">
        <v>10</v>
      </c>
      <c r="G2314">
        <v>4</v>
      </c>
      <c r="H2314">
        <v>4</v>
      </c>
      <c r="I2314" t="s">
        <v>79</v>
      </c>
      <c r="J2314" t="s">
        <v>59</v>
      </c>
      <c r="K2314" t="s">
        <v>27</v>
      </c>
      <c r="L2314" t="s">
        <v>24</v>
      </c>
    </row>
    <row r="2315" spans="1:12" x14ac:dyDescent="0.25">
      <c r="A2315" t="s">
        <v>62</v>
      </c>
      <c r="B2315">
        <v>1</v>
      </c>
      <c r="C2315">
        <v>2033</v>
      </c>
      <c r="D2315" t="s">
        <v>18</v>
      </c>
      <c r="E2315">
        <v>37368.721662755299</v>
      </c>
      <c r="F2315">
        <v>15</v>
      </c>
      <c r="G2315">
        <v>5</v>
      </c>
      <c r="H2315">
        <v>5</v>
      </c>
      <c r="I2315" t="s">
        <v>79</v>
      </c>
      <c r="J2315" t="s">
        <v>59</v>
      </c>
      <c r="K2315" t="s">
        <v>27</v>
      </c>
      <c r="L2315" t="s">
        <v>24</v>
      </c>
    </row>
    <row r="2316" spans="1:12" x14ac:dyDescent="0.25">
      <c r="A2316" t="s">
        <v>63</v>
      </c>
      <c r="B2316">
        <v>1</v>
      </c>
      <c r="C2316">
        <v>2033</v>
      </c>
      <c r="D2316" t="s">
        <v>13</v>
      </c>
      <c r="E2316">
        <v>37368.726763003098</v>
      </c>
      <c r="F2316">
        <v>10</v>
      </c>
      <c r="G2316">
        <v>7</v>
      </c>
      <c r="H2316">
        <v>7</v>
      </c>
      <c r="I2316" t="s">
        <v>79</v>
      </c>
      <c r="J2316" t="s">
        <v>59</v>
      </c>
      <c r="K2316" t="s">
        <v>27</v>
      </c>
      <c r="L2316" t="s">
        <v>17</v>
      </c>
    </row>
    <row r="2317" spans="1:12" x14ac:dyDescent="0.25">
      <c r="A2317" t="s">
        <v>63</v>
      </c>
      <c r="B2317">
        <v>1</v>
      </c>
      <c r="C2317">
        <v>2033</v>
      </c>
      <c r="D2317" t="s">
        <v>18</v>
      </c>
      <c r="E2317">
        <v>37368.726763003098</v>
      </c>
      <c r="F2317">
        <v>12</v>
      </c>
      <c r="G2317">
        <v>9</v>
      </c>
      <c r="H2317">
        <v>9</v>
      </c>
      <c r="I2317" t="s">
        <v>79</v>
      </c>
      <c r="J2317" t="s">
        <v>59</v>
      </c>
      <c r="K2317" t="s">
        <v>27</v>
      </c>
      <c r="L2317" t="s">
        <v>17</v>
      </c>
    </row>
    <row r="2318" spans="1:12" x14ac:dyDescent="0.25">
      <c r="A2318" t="s">
        <v>64</v>
      </c>
      <c r="B2318">
        <v>1</v>
      </c>
      <c r="C2318">
        <v>2033</v>
      </c>
      <c r="D2318" t="s">
        <v>13</v>
      </c>
      <c r="E2318">
        <v>37368.638810143202</v>
      </c>
      <c r="F2318">
        <v>10</v>
      </c>
      <c r="G2318">
        <v>4</v>
      </c>
      <c r="H2318">
        <v>4</v>
      </c>
      <c r="I2318" t="s">
        <v>79</v>
      </c>
      <c r="J2318" t="s">
        <v>59</v>
      </c>
      <c r="K2318" t="s">
        <v>29</v>
      </c>
      <c r="L2318" t="s">
        <v>24</v>
      </c>
    </row>
    <row r="2319" spans="1:12" x14ac:dyDescent="0.25">
      <c r="A2319" t="s">
        <v>64</v>
      </c>
      <c r="B2319">
        <v>1</v>
      </c>
      <c r="C2319">
        <v>2033</v>
      </c>
      <c r="D2319" t="s">
        <v>18</v>
      </c>
      <c r="E2319">
        <v>37368.638810143202</v>
      </c>
      <c r="F2319">
        <v>15</v>
      </c>
      <c r="G2319">
        <v>5</v>
      </c>
      <c r="H2319">
        <v>5</v>
      </c>
      <c r="I2319" t="s">
        <v>79</v>
      </c>
      <c r="J2319" t="s">
        <v>59</v>
      </c>
      <c r="K2319" t="s">
        <v>29</v>
      </c>
      <c r="L2319" t="s">
        <v>24</v>
      </c>
    </row>
    <row r="2320" spans="1:12" x14ac:dyDescent="0.25">
      <c r="A2320" t="s">
        <v>65</v>
      </c>
      <c r="B2320">
        <v>1</v>
      </c>
      <c r="C2320">
        <v>2033</v>
      </c>
      <c r="D2320" t="s">
        <v>13</v>
      </c>
      <c r="E2320">
        <v>37368.6372869646</v>
      </c>
      <c r="F2320">
        <v>10</v>
      </c>
      <c r="G2320">
        <v>16</v>
      </c>
      <c r="H2320">
        <v>10</v>
      </c>
      <c r="I2320" t="s">
        <v>79</v>
      </c>
      <c r="J2320" t="s">
        <v>59</v>
      </c>
      <c r="K2320" t="s">
        <v>29</v>
      </c>
      <c r="L2320" t="s">
        <v>17</v>
      </c>
    </row>
    <row r="2321" spans="1:12" x14ac:dyDescent="0.25">
      <c r="A2321" t="s">
        <v>65</v>
      </c>
      <c r="B2321">
        <v>1</v>
      </c>
      <c r="C2321">
        <v>2033</v>
      </c>
      <c r="D2321" t="s">
        <v>18</v>
      </c>
      <c r="E2321">
        <v>37368.6372869646</v>
      </c>
      <c r="F2321">
        <v>12</v>
      </c>
      <c r="G2321">
        <v>21</v>
      </c>
      <c r="H2321">
        <v>12</v>
      </c>
      <c r="I2321" t="s">
        <v>79</v>
      </c>
      <c r="J2321" t="s">
        <v>59</v>
      </c>
      <c r="K2321" t="s">
        <v>29</v>
      </c>
      <c r="L2321" t="s">
        <v>17</v>
      </c>
    </row>
    <row r="2322" spans="1:12" x14ac:dyDescent="0.25">
      <c r="A2322" t="s">
        <v>66</v>
      </c>
      <c r="B2322">
        <v>1</v>
      </c>
      <c r="C2322">
        <v>2033</v>
      </c>
      <c r="D2322" t="s">
        <v>13</v>
      </c>
      <c r="E2322">
        <v>37368.625697320102</v>
      </c>
      <c r="F2322">
        <v>10</v>
      </c>
      <c r="G2322">
        <v>16</v>
      </c>
      <c r="H2322">
        <v>10</v>
      </c>
      <c r="I2322" t="s">
        <v>79</v>
      </c>
      <c r="J2322" t="s">
        <v>59</v>
      </c>
      <c r="K2322" t="s">
        <v>29</v>
      </c>
      <c r="L2322" t="s">
        <v>31</v>
      </c>
    </row>
    <row r="2323" spans="1:12" x14ac:dyDescent="0.25">
      <c r="A2323" t="s">
        <v>66</v>
      </c>
      <c r="B2323">
        <v>1</v>
      </c>
      <c r="C2323">
        <v>2033</v>
      </c>
      <c r="D2323" t="s">
        <v>18</v>
      </c>
      <c r="E2323">
        <v>37368.625697320102</v>
      </c>
      <c r="F2323">
        <v>12</v>
      </c>
      <c r="G2323">
        <v>21</v>
      </c>
      <c r="H2323">
        <v>12</v>
      </c>
      <c r="I2323" t="s">
        <v>79</v>
      </c>
      <c r="J2323" t="s">
        <v>59</v>
      </c>
      <c r="K2323" t="s">
        <v>29</v>
      </c>
      <c r="L2323" t="s">
        <v>31</v>
      </c>
    </row>
    <row r="2324" spans="1:12" x14ac:dyDescent="0.25">
      <c r="A2324" t="s">
        <v>67</v>
      </c>
      <c r="B2324">
        <v>1</v>
      </c>
      <c r="C2324">
        <v>2033</v>
      </c>
      <c r="D2324" t="s">
        <v>13</v>
      </c>
      <c r="E2324">
        <v>6344.1786531855996</v>
      </c>
      <c r="F2324">
        <v>10</v>
      </c>
      <c r="G2324">
        <v>25</v>
      </c>
      <c r="H2324">
        <v>10</v>
      </c>
      <c r="I2324" t="s">
        <v>79</v>
      </c>
      <c r="J2324" t="s">
        <v>68</v>
      </c>
      <c r="K2324" t="s">
        <v>23</v>
      </c>
      <c r="L2324" t="s">
        <v>24</v>
      </c>
    </row>
    <row r="2325" spans="1:12" x14ac:dyDescent="0.25">
      <c r="A2325" t="s">
        <v>67</v>
      </c>
      <c r="B2325">
        <v>1</v>
      </c>
      <c r="C2325">
        <v>2033</v>
      </c>
      <c r="D2325" t="s">
        <v>18</v>
      </c>
      <c r="E2325">
        <v>6344.1786531855996</v>
      </c>
      <c r="F2325">
        <v>15</v>
      </c>
      <c r="G2325">
        <v>32</v>
      </c>
      <c r="H2325">
        <v>15</v>
      </c>
      <c r="I2325" t="s">
        <v>79</v>
      </c>
      <c r="J2325" t="s">
        <v>68</v>
      </c>
      <c r="K2325" t="s">
        <v>23</v>
      </c>
      <c r="L2325" t="s">
        <v>24</v>
      </c>
    </row>
    <row r="2326" spans="1:12" x14ac:dyDescent="0.25">
      <c r="A2326" t="s">
        <v>69</v>
      </c>
      <c r="B2326">
        <v>1</v>
      </c>
      <c r="C2326">
        <v>2033</v>
      </c>
      <c r="D2326" t="s">
        <v>13</v>
      </c>
      <c r="E2326">
        <v>6344.1875643938401</v>
      </c>
      <c r="F2326">
        <v>10</v>
      </c>
      <c r="G2326">
        <v>25</v>
      </c>
      <c r="H2326">
        <v>10</v>
      </c>
      <c r="I2326" t="s">
        <v>79</v>
      </c>
      <c r="J2326" t="s">
        <v>68</v>
      </c>
      <c r="K2326" t="s">
        <v>27</v>
      </c>
      <c r="L2326" t="s">
        <v>24</v>
      </c>
    </row>
    <row r="2327" spans="1:12" x14ac:dyDescent="0.25">
      <c r="A2327" t="s">
        <v>69</v>
      </c>
      <c r="B2327">
        <v>1</v>
      </c>
      <c r="C2327">
        <v>2033</v>
      </c>
      <c r="D2327" t="s">
        <v>18</v>
      </c>
      <c r="E2327">
        <v>6344.1875643938401</v>
      </c>
      <c r="F2327">
        <v>15</v>
      </c>
      <c r="G2327">
        <v>32</v>
      </c>
      <c r="H2327">
        <v>15</v>
      </c>
      <c r="I2327" t="s">
        <v>79</v>
      </c>
      <c r="J2327" t="s">
        <v>68</v>
      </c>
      <c r="K2327" t="s">
        <v>27</v>
      </c>
      <c r="L2327" t="s">
        <v>24</v>
      </c>
    </row>
    <row r="2328" spans="1:12" x14ac:dyDescent="0.25">
      <c r="A2328" t="s">
        <v>70</v>
      </c>
      <c r="B2328">
        <v>1</v>
      </c>
      <c r="C2328">
        <v>2033</v>
      </c>
      <c r="D2328" t="s">
        <v>13</v>
      </c>
      <c r="E2328">
        <v>6344.1632790888798</v>
      </c>
      <c r="F2328">
        <v>10</v>
      </c>
      <c r="G2328">
        <v>44</v>
      </c>
      <c r="H2328">
        <v>10</v>
      </c>
      <c r="I2328" t="s">
        <v>79</v>
      </c>
      <c r="J2328" t="s">
        <v>68</v>
      </c>
      <c r="K2328" t="s">
        <v>27</v>
      </c>
      <c r="L2328" t="s">
        <v>17</v>
      </c>
    </row>
    <row r="2329" spans="1:12" x14ac:dyDescent="0.25">
      <c r="A2329" t="s">
        <v>70</v>
      </c>
      <c r="B2329">
        <v>1</v>
      </c>
      <c r="C2329">
        <v>2033</v>
      </c>
      <c r="D2329" t="s">
        <v>18</v>
      </c>
      <c r="E2329">
        <v>6344.1632790888798</v>
      </c>
      <c r="F2329">
        <v>12</v>
      </c>
      <c r="G2329">
        <v>55</v>
      </c>
      <c r="H2329">
        <v>12</v>
      </c>
      <c r="I2329" t="s">
        <v>79</v>
      </c>
      <c r="J2329" t="s">
        <v>68</v>
      </c>
      <c r="K2329" t="s">
        <v>27</v>
      </c>
      <c r="L2329" t="s">
        <v>17</v>
      </c>
    </row>
    <row r="2330" spans="1:12" x14ac:dyDescent="0.25">
      <c r="A2330" t="s">
        <v>71</v>
      </c>
      <c r="B2330">
        <v>1</v>
      </c>
      <c r="C2330">
        <v>2033</v>
      </c>
      <c r="D2330" t="s">
        <v>13</v>
      </c>
      <c r="E2330">
        <v>6344.1849689497603</v>
      </c>
      <c r="F2330">
        <v>10</v>
      </c>
      <c r="G2330">
        <v>25</v>
      </c>
      <c r="H2330">
        <v>10</v>
      </c>
      <c r="I2330" t="s">
        <v>79</v>
      </c>
      <c r="J2330" t="s">
        <v>68</v>
      </c>
      <c r="K2330" t="s">
        <v>29</v>
      </c>
      <c r="L2330" t="s">
        <v>24</v>
      </c>
    </row>
    <row r="2331" spans="1:12" x14ac:dyDescent="0.25">
      <c r="A2331" t="s">
        <v>71</v>
      </c>
      <c r="B2331">
        <v>1</v>
      </c>
      <c r="C2331">
        <v>2033</v>
      </c>
      <c r="D2331" t="s">
        <v>18</v>
      </c>
      <c r="E2331">
        <v>6344.1849689497603</v>
      </c>
      <c r="F2331">
        <v>15</v>
      </c>
      <c r="G2331">
        <v>32</v>
      </c>
      <c r="H2331">
        <v>15</v>
      </c>
      <c r="I2331" t="s">
        <v>79</v>
      </c>
      <c r="J2331" t="s">
        <v>68</v>
      </c>
      <c r="K2331" t="s">
        <v>29</v>
      </c>
      <c r="L2331" t="s">
        <v>24</v>
      </c>
    </row>
    <row r="2332" spans="1:12" x14ac:dyDescent="0.25">
      <c r="A2332" t="s">
        <v>72</v>
      </c>
      <c r="B2332">
        <v>1</v>
      </c>
      <c r="C2332">
        <v>2033</v>
      </c>
      <c r="D2332" t="s">
        <v>13</v>
      </c>
      <c r="E2332">
        <v>6344.1893631290104</v>
      </c>
      <c r="F2332">
        <v>10</v>
      </c>
      <c r="G2332">
        <v>95</v>
      </c>
      <c r="H2332">
        <v>10</v>
      </c>
      <c r="I2332" t="s">
        <v>79</v>
      </c>
      <c r="J2332" t="s">
        <v>68</v>
      </c>
      <c r="K2332" t="s">
        <v>29</v>
      </c>
      <c r="L2332" t="s">
        <v>17</v>
      </c>
    </row>
    <row r="2333" spans="1:12" x14ac:dyDescent="0.25">
      <c r="A2333" t="s">
        <v>72</v>
      </c>
      <c r="B2333">
        <v>1</v>
      </c>
      <c r="C2333">
        <v>2033</v>
      </c>
      <c r="D2333" t="s">
        <v>18</v>
      </c>
      <c r="E2333">
        <v>6344.1893631290104</v>
      </c>
      <c r="F2333">
        <v>12</v>
      </c>
      <c r="G2333">
        <v>126</v>
      </c>
      <c r="H2333">
        <v>12</v>
      </c>
      <c r="I2333" t="s">
        <v>79</v>
      </c>
      <c r="J2333" t="s">
        <v>68</v>
      </c>
      <c r="K2333" t="s">
        <v>29</v>
      </c>
      <c r="L2333" t="s">
        <v>17</v>
      </c>
    </row>
    <row r="2334" spans="1:12" x14ac:dyDescent="0.25">
      <c r="A2334" t="s">
        <v>73</v>
      </c>
      <c r="B2334">
        <v>1</v>
      </c>
      <c r="C2334">
        <v>2033</v>
      </c>
      <c r="D2334" t="s">
        <v>13</v>
      </c>
      <c r="E2334">
        <v>77074.419077308703</v>
      </c>
      <c r="F2334">
        <v>10</v>
      </c>
      <c r="G2334">
        <v>4</v>
      </c>
      <c r="H2334">
        <v>4</v>
      </c>
      <c r="I2334" t="s">
        <v>79</v>
      </c>
      <c r="J2334" t="s">
        <v>74</v>
      </c>
      <c r="K2334" t="s">
        <v>27</v>
      </c>
      <c r="L2334" t="s">
        <v>17</v>
      </c>
    </row>
    <row r="2335" spans="1:12" x14ac:dyDescent="0.25">
      <c r="A2335" t="s">
        <v>73</v>
      </c>
      <c r="B2335">
        <v>1</v>
      </c>
      <c r="C2335">
        <v>2033</v>
      </c>
      <c r="D2335" t="s">
        <v>18</v>
      </c>
      <c r="E2335">
        <v>77074.419077308703</v>
      </c>
      <c r="F2335">
        <v>12</v>
      </c>
      <c r="G2335">
        <v>5</v>
      </c>
      <c r="H2335">
        <v>5</v>
      </c>
      <c r="I2335" t="s">
        <v>79</v>
      </c>
      <c r="J2335" t="s">
        <v>74</v>
      </c>
      <c r="K2335" t="s">
        <v>27</v>
      </c>
      <c r="L2335" t="s">
        <v>17</v>
      </c>
    </row>
    <row r="2336" spans="1:12" x14ac:dyDescent="0.25">
      <c r="A2336" t="s">
        <v>75</v>
      </c>
      <c r="B2336">
        <v>1</v>
      </c>
      <c r="C2336">
        <v>2033</v>
      </c>
      <c r="D2336" t="s">
        <v>13</v>
      </c>
      <c r="E2336">
        <v>77074.622754011507</v>
      </c>
      <c r="F2336">
        <v>10</v>
      </c>
      <c r="G2336">
        <v>8</v>
      </c>
      <c r="H2336">
        <v>8</v>
      </c>
      <c r="I2336" t="s">
        <v>79</v>
      </c>
      <c r="J2336" t="s">
        <v>74</v>
      </c>
      <c r="K2336" t="s">
        <v>29</v>
      </c>
      <c r="L2336" t="s">
        <v>17</v>
      </c>
    </row>
    <row r="2337" spans="1:12" x14ac:dyDescent="0.25">
      <c r="A2337" t="s">
        <v>75</v>
      </c>
      <c r="B2337">
        <v>1</v>
      </c>
      <c r="C2337">
        <v>2033</v>
      </c>
      <c r="D2337" t="s">
        <v>18</v>
      </c>
      <c r="E2337">
        <v>77074.622754011507</v>
      </c>
      <c r="F2337">
        <v>12</v>
      </c>
      <c r="G2337">
        <v>10</v>
      </c>
      <c r="H2337">
        <v>10</v>
      </c>
      <c r="I2337" t="s">
        <v>79</v>
      </c>
      <c r="J2337" t="s">
        <v>74</v>
      </c>
      <c r="K2337" t="s">
        <v>29</v>
      </c>
      <c r="L2337" t="s">
        <v>17</v>
      </c>
    </row>
    <row r="2338" spans="1:12" x14ac:dyDescent="0.25">
      <c r="A2338" t="s">
        <v>76</v>
      </c>
      <c r="B2338">
        <v>1</v>
      </c>
      <c r="C2338">
        <v>2033</v>
      </c>
      <c r="D2338" t="s">
        <v>13</v>
      </c>
      <c r="E2338">
        <v>77074.577776734601</v>
      </c>
      <c r="F2338">
        <v>10</v>
      </c>
      <c r="G2338">
        <v>8</v>
      </c>
      <c r="H2338">
        <v>8</v>
      </c>
      <c r="I2338" t="s">
        <v>79</v>
      </c>
      <c r="J2338" t="s">
        <v>74</v>
      </c>
      <c r="K2338" t="s">
        <v>29</v>
      </c>
      <c r="L2338" t="s">
        <v>31</v>
      </c>
    </row>
    <row r="2339" spans="1:12" x14ac:dyDescent="0.25">
      <c r="A2339" t="s">
        <v>76</v>
      </c>
      <c r="B2339">
        <v>1</v>
      </c>
      <c r="C2339">
        <v>2033</v>
      </c>
      <c r="D2339" t="s">
        <v>18</v>
      </c>
      <c r="E2339">
        <v>77074.577776734601</v>
      </c>
      <c r="F2339">
        <v>12</v>
      </c>
      <c r="G2339">
        <v>10</v>
      </c>
      <c r="H2339">
        <v>10</v>
      </c>
      <c r="I2339" t="s">
        <v>79</v>
      </c>
      <c r="J2339" t="s">
        <v>74</v>
      </c>
      <c r="K2339" t="s">
        <v>29</v>
      </c>
      <c r="L2339" t="s">
        <v>31</v>
      </c>
    </row>
    <row r="2340" spans="1:12" x14ac:dyDescent="0.25">
      <c r="A2340" t="s">
        <v>77</v>
      </c>
      <c r="B2340">
        <v>1</v>
      </c>
      <c r="C2340">
        <v>2033</v>
      </c>
      <c r="D2340" t="s">
        <v>13</v>
      </c>
      <c r="E2340">
        <v>148622.09466382299</v>
      </c>
      <c r="F2340">
        <v>10</v>
      </c>
      <c r="G2340">
        <v>4</v>
      </c>
      <c r="H2340">
        <v>4</v>
      </c>
      <c r="I2340" t="s">
        <v>79</v>
      </c>
      <c r="J2340" t="s">
        <v>78</v>
      </c>
      <c r="K2340" t="s">
        <v>29</v>
      </c>
      <c r="L2340" t="s">
        <v>17</v>
      </c>
    </row>
    <row r="2341" spans="1:12" x14ac:dyDescent="0.25">
      <c r="A2341" t="s">
        <v>77</v>
      </c>
      <c r="B2341">
        <v>1</v>
      </c>
      <c r="C2341">
        <v>2033</v>
      </c>
      <c r="D2341" t="s">
        <v>18</v>
      </c>
      <c r="E2341">
        <v>148622.09466382299</v>
      </c>
      <c r="F2341">
        <v>12</v>
      </c>
      <c r="G2341">
        <v>5</v>
      </c>
      <c r="H2341">
        <v>5</v>
      </c>
      <c r="I2341" t="s">
        <v>79</v>
      </c>
      <c r="J2341" t="s">
        <v>78</v>
      </c>
      <c r="K2341" t="s">
        <v>29</v>
      </c>
      <c r="L2341" t="s">
        <v>17</v>
      </c>
    </row>
    <row r="2342" spans="1:12" x14ac:dyDescent="0.25">
      <c r="A2342" t="s">
        <v>12</v>
      </c>
      <c r="B2342">
        <v>1</v>
      </c>
      <c r="C2342">
        <v>2034</v>
      </c>
      <c r="D2342" t="s">
        <v>13</v>
      </c>
      <c r="E2342">
        <v>14874.2672348456</v>
      </c>
      <c r="F2342">
        <v>10</v>
      </c>
      <c r="G2342">
        <v>14</v>
      </c>
      <c r="H2342">
        <v>10</v>
      </c>
      <c r="I2342" t="s">
        <v>79</v>
      </c>
      <c r="J2342" t="s">
        <v>15</v>
      </c>
      <c r="K2342" t="s">
        <v>16</v>
      </c>
      <c r="L2342" t="s">
        <v>17</v>
      </c>
    </row>
    <row r="2343" spans="1:12" x14ac:dyDescent="0.25">
      <c r="A2343" t="s">
        <v>12</v>
      </c>
      <c r="B2343">
        <v>1</v>
      </c>
      <c r="C2343">
        <v>2034</v>
      </c>
      <c r="D2343" t="s">
        <v>18</v>
      </c>
      <c r="E2343">
        <v>14874.2672348456</v>
      </c>
      <c r="F2343">
        <v>15</v>
      </c>
      <c r="G2343">
        <v>18</v>
      </c>
      <c r="H2343">
        <v>15</v>
      </c>
      <c r="I2343" t="s">
        <v>79</v>
      </c>
      <c r="J2343" t="s">
        <v>15</v>
      </c>
      <c r="K2343" t="s">
        <v>16</v>
      </c>
      <c r="L2343" t="s">
        <v>17</v>
      </c>
    </row>
    <row r="2344" spans="1:12" x14ac:dyDescent="0.25">
      <c r="A2344" t="s">
        <v>19</v>
      </c>
      <c r="B2344">
        <v>1</v>
      </c>
      <c r="C2344">
        <v>2034</v>
      </c>
      <c r="D2344" t="s">
        <v>13</v>
      </c>
      <c r="E2344">
        <v>14874.278727123599</v>
      </c>
      <c r="F2344">
        <v>10</v>
      </c>
      <c r="G2344">
        <v>14</v>
      </c>
      <c r="H2344">
        <v>10</v>
      </c>
      <c r="I2344" t="s">
        <v>79</v>
      </c>
      <c r="J2344" t="s">
        <v>20</v>
      </c>
      <c r="K2344" t="s">
        <v>16</v>
      </c>
      <c r="L2344" t="s">
        <v>17</v>
      </c>
    </row>
    <row r="2345" spans="1:12" x14ac:dyDescent="0.25">
      <c r="A2345" t="s">
        <v>19</v>
      </c>
      <c r="B2345">
        <v>1</v>
      </c>
      <c r="C2345">
        <v>2034</v>
      </c>
      <c r="D2345" t="s">
        <v>18</v>
      </c>
      <c r="E2345">
        <v>14874.278727123599</v>
      </c>
      <c r="F2345">
        <v>15</v>
      </c>
      <c r="G2345">
        <v>18</v>
      </c>
      <c r="H2345">
        <v>15</v>
      </c>
      <c r="I2345" t="s">
        <v>79</v>
      </c>
      <c r="J2345" t="s">
        <v>20</v>
      </c>
      <c r="K2345" t="s">
        <v>16</v>
      </c>
      <c r="L2345" t="s">
        <v>17</v>
      </c>
    </row>
    <row r="2346" spans="1:12" x14ac:dyDescent="0.25">
      <c r="A2346" t="s">
        <v>21</v>
      </c>
      <c r="B2346">
        <v>1</v>
      </c>
      <c r="C2346">
        <v>2034</v>
      </c>
      <c r="D2346" t="s">
        <v>13</v>
      </c>
      <c r="E2346">
        <v>38013.0276464669</v>
      </c>
      <c r="F2346">
        <v>10</v>
      </c>
      <c r="G2346">
        <v>4</v>
      </c>
      <c r="H2346">
        <v>4</v>
      </c>
      <c r="I2346" t="s">
        <v>79</v>
      </c>
      <c r="J2346" t="s">
        <v>22</v>
      </c>
      <c r="K2346" t="s">
        <v>23</v>
      </c>
      <c r="L2346" t="s">
        <v>24</v>
      </c>
    </row>
    <row r="2347" spans="1:12" x14ac:dyDescent="0.25">
      <c r="A2347" t="s">
        <v>21</v>
      </c>
      <c r="B2347">
        <v>1</v>
      </c>
      <c r="C2347">
        <v>2034</v>
      </c>
      <c r="D2347" t="s">
        <v>18</v>
      </c>
      <c r="E2347">
        <v>38013.0276464669</v>
      </c>
      <c r="F2347">
        <v>15</v>
      </c>
      <c r="G2347">
        <v>5</v>
      </c>
      <c r="H2347">
        <v>5</v>
      </c>
      <c r="I2347" t="s">
        <v>79</v>
      </c>
      <c r="J2347" t="s">
        <v>22</v>
      </c>
      <c r="K2347" t="s">
        <v>23</v>
      </c>
      <c r="L2347" t="s">
        <v>24</v>
      </c>
    </row>
    <row r="2348" spans="1:12" x14ac:dyDescent="0.25">
      <c r="A2348" t="s">
        <v>25</v>
      </c>
      <c r="B2348">
        <v>1</v>
      </c>
      <c r="C2348">
        <v>2034</v>
      </c>
      <c r="D2348" t="s">
        <v>13</v>
      </c>
      <c r="E2348">
        <v>38013.001959041401</v>
      </c>
      <c r="F2348">
        <v>10</v>
      </c>
      <c r="G2348">
        <v>6</v>
      </c>
      <c r="H2348">
        <v>6</v>
      </c>
      <c r="I2348" t="s">
        <v>79</v>
      </c>
      <c r="J2348" t="s">
        <v>22</v>
      </c>
      <c r="K2348" t="s">
        <v>23</v>
      </c>
      <c r="L2348" t="s">
        <v>17</v>
      </c>
    </row>
    <row r="2349" spans="1:12" x14ac:dyDescent="0.25">
      <c r="A2349" t="s">
        <v>25</v>
      </c>
      <c r="B2349">
        <v>1</v>
      </c>
      <c r="C2349">
        <v>2034</v>
      </c>
      <c r="D2349" t="s">
        <v>18</v>
      </c>
      <c r="E2349">
        <v>38013.001959041401</v>
      </c>
      <c r="F2349">
        <v>15</v>
      </c>
      <c r="G2349">
        <v>7</v>
      </c>
      <c r="H2349">
        <v>7</v>
      </c>
      <c r="I2349" t="s">
        <v>79</v>
      </c>
      <c r="J2349" t="s">
        <v>22</v>
      </c>
      <c r="K2349" t="s">
        <v>23</v>
      </c>
      <c r="L2349" t="s">
        <v>17</v>
      </c>
    </row>
    <row r="2350" spans="1:12" x14ac:dyDescent="0.25">
      <c r="A2350" t="s">
        <v>26</v>
      </c>
      <c r="B2350">
        <v>1</v>
      </c>
      <c r="C2350">
        <v>2034</v>
      </c>
      <c r="D2350" t="s">
        <v>13</v>
      </c>
      <c r="E2350">
        <v>38013.082179837897</v>
      </c>
      <c r="F2350">
        <v>10</v>
      </c>
      <c r="G2350">
        <v>7</v>
      </c>
      <c r="H2350">
        <v>7</v>
      </c>
      <c r="I2350" t="s">
        <v>79</v>
      </c>
      <c r="J2350" t="s">
        <v>22</v>
      </c>
      <c r="K2350" t="s">
        <v>27</v>
      </c>
      <c r="L2350" t="s">
        <v>17</v>
      </c>
    </row>
    <row r="2351" spans="1:12" x14ac:dyDescent="0.25">
      <c r="A2351" t="s">
        <v>26</v>
      </c>
      <c r="B2351">
        <v>1</v>
      </c>
      <c r="C2351">
        <v>2034</v>
      </c>
      <c r="D2351" t="s">
        <v>18</v>
      </c>
      <c r="E2351">
        <v>38013.082179837897</v>
      </c>
      <c r="F2351">
        <v>12</v>
      </c>
      <c r="G2351">
        <v>9</v>
      </c>
      <c r="H2351">
        <v>9</v>
      </c>
      <c r="I2351" t="s">
        <v>79</v>
      </c>
      <c r="J2351" t="s">
        <v>22</v>
      </c>
      <c r="K2351" t="s">
        <v>27</v>
      </c>
      <c r="L2351" t="s">
        <v>17</v>
      </c>
    </row>
    <row r="2352" spans="1:12" x14ac:dyDescent="0.25">
      <c r="A2352" t="s">
        <v>28</v>
      </c>
      <c r="B2352">
        <v>1</v>
      </c>
      <c r="C2352">
        <v>2034</v>
      </c>
      <c r="D2352" t="s">
        <v>13</v>
      </c>
      <c r="E2352">
        <v>38013.127607062401</v>
      </c>
      <c r="F2352">
        <v>10</v>
      </c>
      <c r="G2352">
        <v>16</v>
      </c>
      <c r="H2352">
        <v>10</v>
      </c>
      <c r="I2352" t="s">
        <v>79</v>
      </c>
      <c r="J2352" t="s">
        <v>22</v>
      </c>
      <c r="K2352" t="s">
        <v>29</v>
      </c>
      <c r="L2352" t="s">
        <v>17</v>
      </c>
    </row>
    <row r="2353" spans="1:12" x14ac:dyDescent="0.25">
      <c r="A2353" t="s">
        <v>28</v>
      </c>
      <c r="B2353">
        <v>1</v>
      </c>
      <c r="C2353">
        <v>2034</v>
      </c>
      <c r="D2353" t="s">
        <v>18</v>
      </c>
      <c r="E2353">
        <v>38013.127607062401</v>
      </c>
      <c r="F2353">
        <v>12</v>
      </c>
      <c r="G2353">
        <v>21</v>
      </c>
      <c r="H2353">
        <v>12</v>
      </c>
      <c r="I2353" t="s">
        <v>79</v>
      </c>
      <c r="J2353" t="s">
        <v>22</v>
      </c>
      <c r="K2353" t="s">
        <v>29</v>
      </c>
      <c r="L2353" t="s">
        <v>17</v>
      </c>
    </row>
    <row r="2354" spans="1:12" x14ac:dyDescent="0.25">
      <c r="A2354" t="s">
        <v>30</v>
      </c>
      <c r="B2354">
        <v>1</v>
      </c>
      <c r="C2354">
        <v>2034</v>
      </c>
      <c r="D2354" t="s">
        <v>13</v>
      </c>
      <c r="E2354">
        <v>38013.0917442051</v>
      </c>
      <c r="F2354">
        <v>10</v>
      </c>
      <c r="G2354">
        <v>16</v>
      </c>
      <c r="H2354">
        <v>10</v>
      </c>
      <c r="I2354" t="s">
        <v>79</v>
      </c>
      <c r="J2354" t="s">
        <v>22</v>
      </c>
      <c r="K2354" t="s">
        <v>29</v>
      </c>
      <c r="L2354" t="s">
        <v>31</v>
      </c>
    </row>
    <row r="2355" spans="1:12" x14ac:dyDescent="0.25">
      <c r="A2355" t="s">
        <v>30</v>
      </c>
      <c r="B2355">
        <v>1</v>
      </c>
      <c r="C2355">
        <v>2034</v>
      </c>
      <c r="D2355" t="s">
        <v>18</v>
      </c>
      <c r="E2355">
        <v>38013.0917442051</v>
      </c>
      <c r="F2355">
        <v>12</v>
      </c>
      <c r="G2355">
        <v>21</v>
      </c>
      <c r="H2355">
        <v>12</v>
      </c>
      <c r="I2355" t="s">
        <v>79</v>
      </c>
      <c r="J2355" t="s">
        <v>22</v>
      </c>
      <c r="K2355" t="s">
        <v>29</v>
      </c>
      <c r="L2355" t="s">
        <v>31</v>
      </c>
    </row>
    <row r="2356" spans="1:12" x14ac:dyDescent="0.25">
      <c r="A2356" t="s">
        <v>32</v>
      </c>
      <c r="B2356">
        <v>1</v>
      </c>
      <c r="C2356">
        <v>2034</v>
      </c>
      <c r="D2356" t="s">
        <v>13</v>
      </c>
      <c r="E2356">
        <v>38012.891265694001</v>
      </c>
      <c r="F2356">
        <v>10</v>
      </c>
      <c r="G2356">
        <v>4</v>
      </c>
      <c r="H2356">
        <v>4</v>
      </c>
      <c r="I2356" t="s">
        <v>79</v>
      </c>
      <c r="J2356" t="s">
        <v>33</v>
      </c>
      <c r="K2356" t="s">
        <v>23</v>
      </c>
      <c r="L2356" t="s">
        <v>24</v>
      </c>
    </row>
    <row r="2357" spans="1:12" x14ac:dyDescent="0.25">
      <c r="A2357" t="s">
        <v>32</v>
      </c>
      <c r="B2357">
        <v>1</v>
      </c>
      <c r="C2357">
        <v>2034</v>
      </c>
      <c r="D2357" t="s">
        <v>18</v>
      </c>
      <c r="E2357">
        <v>38012.891265694001</v>
      </c>
      <c r="F2357">
        <v>15</v>
      </c>
      <c r="G2357">
        <v>5</v>
      </c>
      <c r="H2357">
        <v>5</v>
      </c>
      <c r="I2357" t="s">
        <v>79</v>
      </c>
      <c r="J2357" t="s">
        <v>33</v>
      </c>
      <c r="K2357" t="s">
        <v>23</v>
      </c>
      <c r="L2357" t="s">
        <v>24</v>
      </c>
    </row>
    <row r="2358" spans="1:12" x14ac:dyDescent="0.25">
      <c r="A2358" t="s">
        <v>34</v>
      </c>
      <c r="B2358">
        <v>1</v>
      </c>
      <c r="C2358">
        <v>2034</v>
      </c>
      <c r="D2358" t="s">
        <v>13</v>
      </c>
      <c r="E2358">
        <v>38013.027759173303</v>
      </c>
      <c r="F2358">
        <v>10</v>
      </c>
      <c r="G2358">
        <v>6</v>
      </c>
      <c r="H2358">
        <v>6</v>
      </c>
      <c r="I2358" t="s">
        <v>79</v>
      </c>
      <c r="J2358" t="s">
        <v>33</v>
      </c>
      <c r="K2358" t="s">
        <v>23</v>
      </c>
      <c r="L2358" t="s">
        <v>17</v>
      </c>
    </row>
    <row r="2359" spans="1:12" x14ac:dyDescent="0.25">
      <c r="A2359" t="s">
        <v>34</v>
      </c>
      <c r="B2359">
        <v>1</v>
      </c>
      <c r="C2359">
        <v>2034</v>
      </c>
      <c r="D2359" t="s">
        <v>18</v>
      </c>
      <c r="E2359">
        <v>38013.027759173303</v>
      </c>
      <c r="F2359">
        <v>15</v>
      </c>
      <c r="G2359">
        <v>7</v>
      </c>
      <c r="H2359">
        <v>7</v>
      </c>
      <c r="I2359" t="s">
        <v>79</v>
      </c>
      <c r="J2359" t="s">
        <v>33</v>
      </c>
      <c r="K2359" t="s">
        <v>23</v>
      </c>
      <c r="L2359" t="s">
        <v>17</v>
      </c>
    </row>
    <row r="2360" spans="1:12" x14ac:dyDescent="0.25">
      <c r="A2360" t="s">
        <v>35</v>
      </c>
      <c r="B2360">
        <v>1</v>
      </c>
      <c r="C2360">
        <v>2034</v>
      </c>
      <c r="D2360" t="s">
        <v>13</v>
      </c>
      <c r="E2360">
        <v>38013.090647384801</v>
      </c>
      <c r="F2360">
        <v>10</v>
      </c>
      <c r="G2360">
        <v>7</v>
      </c>
      <c r="H2360">
        <v>7</v>
      </c>
      <c r="I2360" t="s">
        <v>79</v>
      </c>
      <c r="J2360" t="s">
        <v>33</v>
      </c>
      <c r="K2360" t="s">
        <v>27</v>
      </c>
      <c r="L2360" t="s">
        <v>17</v>
      </c>
    </row>
    <row r="2361" spans="1:12" x14ac:dyDescent="0.25">
      <c r="A2361" t="s">
        <v>35</v>
      </c>
      <c r="B2361">
        <v>1</v>
      </c>
      <c r="C2361">
        <v>2034</v>
      </c>
      <c r="D2361" t="s">
        <v>18</v>
      </c>
      <c r="E2361">
        <v>38013.090647384801</v>
      </c>
      <c r="F2361">
        <v>12</v>
      </c>
      <c r="G2361">
        <v>9</v>
      </c>
      <c r="H2361">
        <v>9</v>
      </c>
      <c r="I2361" t="s">
        <v>79</v>
      </c>
      <c r="J2361" t="s">
        <v>33</v>
      </c>
      <c r="K2361" t="s">
        <v>27</v>
      </c>
      <c r="L2361" t="s">
        <v>17</v>
      </c>
    </row>
    <row r="2362" spans="1:12" x14ac:dyDescent="0.25">
      <c r="A2362" t="s">
        <v>36</v>
      </c>
      <c r="B2362">
        <v>1</v>
      </c>
      <c r="C2362">
        <v>2034</v>
      </c>
      <c r="D2362" t="s">
        <v>13</v>
      </c>
      <c r="E2362">
        <v>38013.047386436898</v>
      </c>
      <c r="F2362">
        <v>10</v>
      </c>
      <c r="G2362">
        <v>16</v>
      </c>
      <c r="H2362">
        <v>10</v>
      </c>
      <c r="I2362" t="s">
        <v>79</v>
      </c>
      <c r="J2362" t="s">
        <v>33</v>
      </c>
      <c r="K2362" t="s">
        <v>37</v>
      </c>
      <c r="L2362" t="s">
        <v>17</v>
      </c>
    </row>
    <row r="2363" spans="1:12" x14ac:dyDescent="0.25">
      <c r="A2363" t="s">
        <v>36</v>
      </c>
      <c r="B2363">
        <v>1</v>
      </c>
      <c r="C2363">
        <v>2034</v>
      </c>
      <c r="D2363" t="s">
        <v>18</v>
      </c>
      <c r="E2363">
        <v>38013.047386436898</v>
      </c>
      <c r="F2363">
        <v>12</v>
      </c>
      <c r="G2363">
        <v>21</v>
      </c>
      <c r="H2363">
        <v>12</v>
      </c>
      <c r="I2363" t="s">
        <v>79</v>
      </c>
      <c r="J2363" t="s">
        <v>33</v>
      </c>
      <c r="K2363" t="s">
        <v>37</v>
      </c>
      <c r="L2363" t="s">
        <v>17</v>
      </c>
    </row>
    <row r="2364" spans="1:12" x14ac:dyDescent="0.25">
      <c r="A2364" t="s">
        <v>38</v>
      </c>
      <c r="B2364">
        <v>1</v>
      </c>
      <c r="C2364">
        <v>2034</v>
      </c>
      <c r="D2364" t="s">
        <v>13</v>
      </c>
      <c r="E2364">
        <v>38012.986239008998</v>
      </c>
      <c r="F2364">
        <v>10</v>
      </c>
      <c r="G2364">
        <v>16</v>
      </c>
      <c r="H2364">
        <v>10</v>
      </c>
      <c r="I2364" t="s">
        <v>79</v>
      </c>
      <c r="J2364" t="s">
        <v>33</v>
      </c>
      <c r="K2364" t="s">
        <v>37</v>
      </c>
      <c r="L2364" t="s">
        <v>31</v>
      </c>
    </row>
    <row r="2365" spans="1:12" x14ac:dyDescent="0.25">
      <c r="A2365" t="s">
        <v>38</v>
      </c>
      <c r="B2365">
        <v>1</v>
      </c>
      <c r="C2365">
        <v>2034</v>
      </c>
      <c r="D2365" t="s">
        <v>18</v>
      </c>
      <c r="E2365">
        <v>38012.986239008998</v>
      </c>
      <c r="F2365">
        <v>12</v>
      </c>
      <c r="G2365">
        <v>21</v>
      </c>
      <c r="H2365">
        <v>12</v>
      </c>
      <c r="I2365" t="s">
        <v>79</v>
      </c>
      <c r="J2365" t="s">
        <v>33</v>
      </c>
      <c r="K2365" t="s">
        <v>37</v>
      </c>
      <c r="L2365" t="s">
        <v>31</v>
      </c>
    </row>
    <row r="2366" spans="1:12" x14ac:dyDescent="0.25">
      <c r="A2366" t="s">
        <v>39</v>
      </c>
      <c r="B2366">
        <v>1</v>
      </c>
      <c r="C2366">
        <v>2034</v>
      </c>
      <c r="D2366" t="s">
        <v>13</v>
      </c>
      <c r="E2366">
        <v>9218.1147723917202</v>
      </c>
      <c r="F2366">
        <v>10</v>
      </c>
      <c r="G2366">
        <v>17</v>
      </c>
      <c r="H2366">
        <v>10</v>
      </c>
      <c r="I2366" t="s">
        <v>79</v>
      </c>
      <c r="J2366" t="s">
        <v>40</v>
      </c>
      <c r="K2366" t="s">
        <v>23</v>
      </c>
      <c r="L2366" t="s">
        <v>24</v>
      </c>
    </row>
    <row r="2367" spans="1:12" x14ac:dyDescent="0.25">
      <c r="A2367" t="s">
        <v>39</v>
      </c>
      <c r="B2367">
        <v>1</v>
      </c>
      <c r="C2367">
        <v>2034</v>
      </c>
      <c r="D2367" t="s">
        <v>18</v>
      </c>
      <c r="E2367">
        <v>9218.1147723917202</v>
      </c>
      <c r="F2367">
        <v>15</v>
      </c>
      <c r="G2367">
        <v>22</v>
      </c>
      <c r="H2367">
        <v>15</v>
      </c>
      <c r="I2367" t="s">
        <v>79</v>
      </c>
      <c r="J2367" t="s">
        <v>40</v>
      </c>
      <c r="K2367" t="s">
        <v>23</v>
      </c>
      <c r="L2367" t="s">
        <v>24</v>
      </c>
    </row>
    <row r="2368" spans="1:12" x14ac:dyDescent="0.25">
      <c r="A2368" t="s">
        <v>41</v>
      </c>
      <c r="B2368">
        <v>1</v>
      </c>
      <c r="C2368">
        <v>2034</v>
      </c>
      <c r="D2368" t="s">
        <v>13</v>
      </c>
      <c r="E2368">
        <v>9218.1556397955392</v>
      </c>
      <c r="F2368">
        <v>10</v>
      </c>
      <c r="G2368">
        <v>23</v>
      </c>
      <c r="H2368">
        <v>10</v>
      </c>
      <c r="I2368" t="s">
        <v>79</v>
      </c>
      <c r="J2368" t="s">
        <v>40</v>
      </c>
      <c r="K2368" t="s">
        <v>23</v>
      </c>
      <c r="L2368" t="s">
        <v>17</v>
      </c>
    </row>
    <row r="2369" spans="1:12" x14ac:dyDescent="0.25">
      <c r="A2369" t="s">
        <v>41</v>
      </c>
      <c r="B2369">
        <v>1</v>
      </c>
      <c r="C2369">
        <v>2034</v>
      </c>
      <c r="D2369" t="s">
        <v>18</v>
      </c>
      <c r="E2369">
        <v>9218.1556397955392</v>
      </c>
      <c r="F2369">
        <v>15</v>
      </c>
      <c r="G2369">
        <v>29</v>
      </c>
      <c r="H2369">
        <v>15</v>
      </c>
      <c r="I2369" t="s">
        <v>79</v>
      </c>
      <c r="J2369" t="s">
        <v>40</v>
      </c>
      <c r="K2369" t="s">
        <v>23</v>
      </c>
      <c r="L2369" t="s">
        <v>17</v>
      </c>
    </row>
    <row r="2370" spans="1:12" x14ac:dyDescent="0.25">
      <c r="A2370" t="s">
        <v>42</v>
      </c>
      <c r="B2370">
        <v>1</v>
      </c>
      <c r="C2370">
        <v>2034</v>
      </c>
      <c r="D2370" t="s">
        <v>13</v>
      </c>
      <c r="E2370">
        <v>9218.1145991563899</v>
      </c>
      <c r="F2370">
        <v>10</v>
      </c>
      <c r="G2370">
        <v>30</v>
      </c>
      <c r="H2370">
        <v>10</v>
      </c>
      <c r="I2370" t="s">
        <v>79</v>
      </c>
      <c r="J2370" t="s">
        <v>40</v>
      </c>
      <c r="K2370" t="s">
        <v>27</v>
      </c>
      <c r="L2370" t="s">
        <v>17</v>
      </c>
    </row>
    <row r="2371" spans="1:12" x14ac:dyDescent="0.25">
      <c r="A2371" t="s">
        <v>42</v>
      </c>
      <c r="B2371">
        <v>1</v>
      </c>
      <c r="C2371">
        <v>2034</v>
      </c>
      <c r="D2371" t="s">
        <v>18</v>
      </c>
      <c r="E2371">
        <v>9218.1145991563899</v>
      </c>
      <c r="F2371">
        <v>12</v>
      </c>
      <c r="G2371">
        <v>38</v>
      </c>
      <c r="H2371">
        <v>12</v>
      </c>
      <c r="I2371" t="s">
        <v>79</v>
      </c>
      <c r="J2371" t="s">
        <v>40</v>
      </c>
      <c r="K2371" t="s">
        <v>27</v>
      </c>
      <c r="L2371" t="s">
        <v>17</v>
      </c>
    </row>
    <row r="2372" spans="1:12" x14ac:dyDescent="0.25">
      <c r="A2372" t="s">
        <v>43</v>
      </c>
      <c r="B2372">
        <v>1</v>
      </c>
      <c r="C2372">
        <v>2034</v>
      </c>
      <c r="D2372" t="s">
        <v>13</v>
      </c>
      <c r="E2372">
        <v>9218.1212013459899</v>
      </c>
      <c r="F2372">
        <v>10</v>
      </c>
      <c r="G2372">
        <v>65</v>
      </c>
      <c r="H2372">
        <v>10</v>
      </c>
      <c r="I2372" t="s">
        <v>79</v>
      </c>
      <c r="J2372" t="s">
        <v>40</v>
      </c>
      <c r="K2372" t="s">
        <v>29</v>
      </c>
      <c r="L2372" t="s">
        <v>17</v>
      </c>
    </row>
    <row r="2373" spans="1:12" x14ac:dyDescent="0.25">
      <c r="A2373" t="s">
        <v>43</v>
      </c>
      <c r="B2373">
        <v>1</v>
      </c>
      <c r="C2373">
        <v>2034</v>
      </c>
      <c r="D2373" t="s">
        <v>18</v>
      </c>
      <c r="E2373">
        <v>9218.1212013459899</v>
      </c>
      <c r="F2373">
        <v>12</v>
      </c>
      <c r="G2373">
        <v>87</v>
      </c>
      <c r="H2373">
        <v>12</v>
      </c>
      <c r="I2373" t="s">
        <v>79</v>
      </c>
      <c r="J2373" t="s">
        <v>40</v>
      </c>
      <c r="K2373" t="s">
        <v>29</v>
      </c>
      <c r="L2373" t="s">
        <v>17</v>
      </c>
    </row>
    <row r="2374" spans="1:12" x14ac:dyDescent="0.25">
      <c r="A2374" t="s">
        <v>44</v>
      </c>
      <c r="B2374">
        <v>1</v>
      </c>
      <c r="C2374">
        <v>2034</v>
      </c>
      <c r="D2374" t="s">
        <v>13</v>
      </c>
      <c r="E2374">
        <v>9218.1278579103291</v>
      </c>
      <c r="F2374">
        <v>10</v>
      </c>
      <c r="G2374">
        <v>65</v>
      </c>
      <c r="H2374">
        <v>10</v>
      </c>
      <c r="I2374" t="s">
        <v>79</v>
      </c>
      <c r="J2374" t="s">
        <v>40</v>
      </c>
      <c r="K2374" t="s">
        <v>29</v>
      </c>
      <c r="L2374" t="s">
        <v>31</v>
      </c>
    </row>
    <row r="2375" spans="1:12" x14ac:dyDescent="0.25">
      <c r="A2375" t="s">
        <v>44</v>
      </c>
      <c r="B2375">
        <v>1</v>
      </c>
      <c r="C2375">
        <v>2034</v>
      </c>
      <c r="D2375" t="s">
        <v>18</v>
      </c>
      <c r="E2375">
        <v>9218.1278579103291</v>
      </c>
      <c r="F2375">
        <v>12</v>
      </c>
      <c r="G2375">
        <v>87</v>
      </c>
      <c r="H2375">
        <v>12</v>
      </c>
      <c r="I2375" t="s">
        <v>79</v>
      </c>
      <c r="J2375" t="s">
        <v>40</v>
      </c>
      <c r="K2375" t="s">
        <v>29</v>
      </c>
      <c r="L2375" t="s">
        <v>31</v>
      </c>
    </row>
    <row r="2376" spans="1:12" x14ac:dyDescent="0.25">
      <c r="A2376" t="s">
        <v>45</v>
      </c>
      <c r="B2376">
        <v>1</v>
      </c>
      <c r="C2376">
        <v>2034</v>
      </c>
      <c r="D2376" t="s">
        <v>13</v>
      </c>
      <c r="E2376">
        <v>31373.508892682599</v>
      </c>
      <c r="F2376">
        <v>10</v>
      </c>
      <c r="G2376">
        <v>9</v>
      </c>
      <c r="H2376">
        <v>9</v>
      </c>
      <c r="I2376" t="s">
        <v>79</v>
      </c>
      <c r="J2376" t="s">
        <v>46</v>
      </c>
      <c r="K2376" t="s">
        <v>27</v>
      </c>
      <c r="L2376" t="s">
        <v>17</v>
      </c>
    </row>
    <row r="2377" spans="1:12" x14ac:dyDescent="0.25">
      <c r="A2377" t="s">
        <v>45</v>
      </c>
      <c r="B2377">
        <v>1</v>
      </c>
      <c r="C2377">
        <v>2034</v>
      </c>
      <c r="D2377" t="s">
        <v>18</v>
      </c>
      <c r="E2377">
        <v>31373.508892682599</v>
      </c>
      <c r="F2377">
        <v>12</v>
      </c>
      <c r="G2377">
        <v>11</v>
      </c>
      <c r="H2377">
        <v>11</v>
      </c>
      <c r="I2377" t="s">
        <v>79</v>
      </c>
      <c r="J2377" t="s">
        <v>46</v>
      </c>
      <c r="K2377" t="s">
        <v>27</v>
      </c>
      <c r="L2377" t="s">
        <v>17</v>
      </c>
    </row>
    <row r="2378" spans="1:12" x14ac:dyDescent="0.25">
      <c r="A2378" t="s">
        <v>47</v>
      </c>
      <c r="B2378">
        <v>1</v>
      </c>
      <c r="C2378">
        <v>2034</v>
      </c>
      <c r="D2378" t="s">
        <v>13</v>
      </c>
      <c r="E2378">
        <v>31373.545462830301</v>
      </c>
      <c r="F2378">
        <v>10</v>
      </c>
      <c r="G2378">
        <v>19</v>
      </c>
      <c r="H2378">
        <v>10</v>
      </c>
      <c r="I2378" t="s">
        <v>79</v>
      </c>
      <c r="J2378" t="s">
        <v>46</v>
      </c>
      <c r="K2378" t="s">
        <v>29</v>
      </c>
      <c r="L2378" t="s">
        <v>17</v>
      </c>
    </row>
    <row r="2379" spans="1:12" x14ac:dyDescent="0.25">
      <c r="A2379" t="s">
        <v>47</v>
      </c>
      <c r="B2379">
        <v>1</v>
      </c>
      <c r="C2379">
        <v>2034</v>
      </c>
      <c r="D2379" t="s">
        <v>18</v>
      </c>
      <c r="E2379">
        <v>31373.545462830301</v>
      </c>
      <c r="F2379">
        <v>12</v>
      </c>
      <c r="G2379">
        <v>25</v>
      </c>
      <c r="H2379">
        <v>12</v>
      </c>
      <c r="I2379" t="s">
        <v>79</v>
      </c>
      <c r="J2379" t="s">
        <v>46</v>
      </c>
      <c r="K2379" t="s">
        <v>29</v>
      </c>
      <c r="L2379" t="s">
        <v>17</v>
      </c>
    </row>
    <row r="2380" spans="1:12" x14ac:dyDescent="0.25">
      <c r="A2380" t="s">
        <v>48</v>
      </c>
      <c r="B2380">
        <v>1</v>
      </c>
      <c r="C2380">
        <v>2034</v>
      </c>
      <c r="D2380" t="s">
        <v>13</v>
      </c>
      <c r="E2380">
        <v>31373.497936208601</v>
      </c>
      <c r="F2380">
        <v>10</v>
      </c>
      <c r="G2380">
        <v>19</v>
      </c>
      <c r="H2380">
        <v>10</v>
      </c>
      <c r="I2380" t="s">
        <v>79</v>
      </c>
      <c r="J2380" t="s">
        <v>46</v>
      </c>
      <c r="K2380" t="s">
        <v>29</v>
      </c>
      <c r="L2380" t="s">
        <v>31</v>
      </c>
    </row>
    <row r="2381" spans="1:12" x14ac:dyDescent="0.25">
      <c r="A2381" t="s">
        <v>48</v>
      </c>
      <c r="B2381">
        <v>1</v>
      </c>
      <c r="C2381">
        <v>2034</v>
      </c>
      <c r="D2381" t="s">
        <v>18</v>
      </c>
      <c r="E2381">
        <v>31373.497936208601</v>
      </c>
      <c r="F2381">
        <v>12</v>
      </c>
      <c r="G2381">
        <v>25</v>
      </c>
      <c r="H2381">
        <v>12</v>
      </c>
      <c r="I2381" t="s">
        <v>79</v>
      </c>
      <c r="J2381" t="s">
        <v>46</v>
      </c>
      <c r="K2381" t="s">
        <v>29</v>
      </c>
      <c r="L2381" t="s">
        <v>31</v>
      </c>
    </row>
    <row r="2382" spans="1:12" x14ac:dyDescent="0.25">
      <c r="A2382" t="s">
        <v>49</v>
      </c>
      <c r="B2382">
        <v>1</v>
      </c>
      <c r="C2382">
        <v>2034</v>
      </c>
      <c r="D2382" t="s">
        <v>13</v>
      </c>
      <c r="E2382">
        <v>23661.542093263601</v>
      </c>
      <c r="F2382">
        <v>10</v>
      </c>
      <c r="G2382">
        <v>9</v>
      </c>
      <c r="H2382">
        <v>9</v>
      </c>
      <c r="I2382" t="s">
        <v>79</v>
      </c>
      <c r="J2382" t="s">
        <v>50</v>
      </c>
      <c r="K2382" t="s">
        <v>16</v>
      </c>
      <c r="L2382" t="s">
        <v>17</v>
      </c>
    </row>
    <row r="2383" spans="1:12" x14ac:dyDescent="0.25">
      <c r="A2383" t="s">
        <v>49</v>
      </c>
      <c r="B2383">
        <v>1</v>
      </c>
      <c r="C2383">
        <v>2034</v>
      </c>
      <c r="D2383" t="s">
        <v>18</v>
      </c>
      <c r="E2383">
        <v>23661.542093263601</v>
      </c>
      <c r="F2383">
        <v>15</v>
      </c>
      <c r="G2383">
        <v>11</v>
      </c>
      <c r="H2383">
        <v>11</v>
      </c>
      <c r="I2383" t="s">
        <v>79</v>
      </c>
      <c r="J2383" t="s">
        <v>50</v>
      </c>
      <c r="K2383" t="s">
        <v>16</v>
      </c>
      <c r="L2383" t="s">
        <v>17</v>
      </c>
    </row>
    <row r="2384" spans="1:12" x14ac:dyDescent="0.25">
      <c r="A2384" t="s">
        <v>51</v>
      </c>
      <c r="B2384">
        <v>1</v>
      </c>
      <c r="C2384">
        <v>2034</v>
      </c>
      <c r="D2384" t="s">
        <v>13</v>
      </c>
      <c r="E2384">
        <v>23661.549118026101</v>
      </c>
      <c r="F2384">
        <v>10</v>
      </c>
      <c r="G2384">
        <v>7</v>
      </c>
      <c r="H2384">
        <v>7</v>
      </c>
      <c r="I2384" t="s">
        <v>79</v>
      </c>
      <c r="J2384" t="s">
        <v>50</v>
      </c>
      <c r="K2384" t="s">
        <v>23</v>
      </c>
      <c r="L2384" t="s">
        <v>24</v>
      </c>
    </row>
    <row r="2385" spans="1:12" x14ac:dyDescent="0.25">
      <c r="A2385" t="s">
        <v>51</v>
      </c>
      <c r="B2385">
        <v>1</v>
      </c>
      <c r="C2385">
        <v>2034</v>
      </c>
      <c r="D2385" t="s">
        <v>18</v>
      </c>
      <c r="E2385">
        <v>23661.549118026101</v>
      </c>
      <c r="F2385">
        <v>15</v>
      </c>
      <c r="G2385">
        <v>8</v>
      </c>
      <c r="H2385">
        <v>8</v>
      </c>
      <c r="I2385" t="s">
        <v>79</v>
      </c>
      <c r="J2385" t="s">
        <v>50</v>
      </c>
      <c r="K2385" t="s">
        <v>23</v>
      </c>
      <c r="L2385" t="s">
        <v>24</v>
      </c>
    </row>
    <row r="2386" spans="1:12" x14ac:dyDescent="0.25">
      <c r="A2386" t="s">
        <v>52</v>
      </c>
      <c r="B2386">
        <v>1</v>
      </c>
      <c r="C2386">
        <v>2034</v>
      </c>
      <c r="D2386" t="s">
        <v>13</v>
      </c>
      <c r="E2386">
        <v>23661.624019048799</v>
      </c>
      <c r="F2386">
        <v>10</v>
      </c>
      <c r="G2386">
        <v>9</v>
      </c>
      <c r="H2386">
        <v>9</v>
      </c>
      <c r="I2386" t="s">
        <v>79</v>
      </c>
      <c r="J2386" t="s">
        <v>50</v>
      </c>
      <c r="K2386" t="s">
        <v>23</v>
      </c>
      <c r="L2386" t="s">
        <v>17</v>
      </c>
    </row>
    <row r="2387" spans="1:12" x14ac:dyDescent="0.25">
      <c r="A2387" t="s">
        <v>52</v>
      </c>
      <c r="B2387">
        <v>1</v>
      </c>
      <c r="C2387">
        <v>2034</v>
      </c>
      <c r="D2387" t="s">
        <v>18</v>
      </c>
      <c r="E2387">
        <v>23661.624019048799</v>
      </c>
      <c r="F2387">
        <v>15</v>
      </c>
      <c r="G2387">
        <v>11</v>
      </c>
      <c r="H2387">
        <v>11</v>
      </c>
      <c r="I2387" t="s">
        <v>79</v>
      </c>
      <c r="J2387" t="s">
        <v>50</v>
      </c>
      <c r="K2387" t="s">
        <v>23</v>
      </c>
      <c r="L2387" t="s">
        <v>17</v>
      </c>
    </row>
    <row r="2388" spans="1:12" x14ac:dyDescent="0.25">
      <c r="A2388" t="s">
        <v>53</v>
      </c>
      <c r="B2388">
        <v>1</v>
      </c>
      <c r="C2388">
        <v>2034</v>
      </c>
      <c r="D2388" t="s">
        <v>13</v>
      </c>
      <c r="E2388">
        <v>23661.612863572202</v>
      </c>
      <c r="F2388">
        <v>10</v>
      </c>
      <c r="G2388">
        <v>7</v>
      </c>
      <c r="H2388">
        <v>7</v>
      </c>
      <c r="I2388" t="s">
        <v>79</v>
      </c>
      <c r="J2388" t="s">
        <v>50</v>
      </c>
      <c r="K2388" t="s">
        <v>27</v>
      </c>
      <c r="L2388" t="s">
        <v>24</v>
      </c>
    </row>
    <row r="2389" spans="1:12" x14ac:dyDescent="0.25">
      <c r="A2389" t="s">
        <v>53</v>
      </c>
      <c r="B2389">
        <v>1</v>
      </c>
      <c r="C2389">
        <v>2034</v>
      </c>
      <c r="D2389" t="s">
        <v>18</v>
      </c>
      <c r="E2389">
        <v>23661.612863572202</v>
      </c>
      <c r="F2389">
        <v>15</v>
      </c>
      <c r="G2389">
        <v>8</v>
      </c>
      <c r="H2389">
        <v>8</v>
      </c>
      <c r="I2389" t="s">
        <v>79</v>
      </c>
      <c r="J2389" t="s">
        <v>50</v>
      </c>
      <c r="K2389" t="s">
        <v>27</v>
      </c>
      <c r="L2389" t="s">
        <v>24</v>
      </c>
    </row>
    <row r="2390" spans="1:12" x14ac:dyDescent="0.25">
      <c r="A2390" t="s">
        <v>54</v>
      </c>
      <c r="B2390">
        <v>1</v>
      </c>
      <c r="C2390">
        <v>2034</v>
      </c>
      <c r="D2390" t="s">
        <v>13</v>
      </c>
      <c r="E2390">
        <v>23661.630625834099</v>
      </c>
      <c r="F2390">
        <v>10</v>
      </c>
      <c r="G2390">
        <v>12</v>
      </c>
      <c r="H2390">
        <v>10</v>
      </c>
      <c r="I2390" t="s">
        <v>79</v>
      </c>
      <c r="J2390" t="s">
        <v>50</v>
      </c>
      <c r="K2390" t="s">
        <v>27</v>
      </c>
      <c r="L2390" t="s">
        <v>17</v>
      </c>
    </row>
    <row r="2391" spans="1:12" x14ac:dyDescent="0.25">
      <c r="A2391" t="s">
        <v>54</v>
      </c>
      <c r="B2391">
        <v>1</v>
      </c>
      <c r="C2391">
        <v>2034</v>
      </c>
      <c r="D2391" t="s">
        <v>18</v>
      </c>
      <c r="E2391">
        <v>23661.630625834099</v>
      </c>
      <c r="F2391">
        <v>12</v>
      </c>
      <c r="G2391">
        <v>15</v>
      </c>
      <c r="H2391">
        <v>12</v>
      </c>
      <c r="I2391" t="s">
        <v>79</v>
      </c>
      <c r="J2391" t="s">
        <v>50</v>
      </c>
      <c r="K2391" t="s">
        <v>27</v>
      </c>
      <c r="L2391" t="s">
        <v>17</v>
      </c>
    </row>
    <row r="2392" spans="1:12" x14ac:dyDescent="0.25">
      <c r="A2392" t="s">
        <v>55</v>
      </c>
      <c r="B2392">
        <v>1</v>
      </c>
      <c r="C2392">
        <v>2034</v>
      </c>
      <c r="D2392" t="s">
        <v>13</v>
      </c>
      <c r="E2392">
        <v>23661.5656971957</v>
      </c>
      <c r="F2392">
        <v>10</v>
      </c>
      <c r="G2392">
        <v>7</v>
      </c>
      <c r="H2392">
        <v>7</v>
      </c>
      <c r="I2392" t="s">
        <v>79</v>
      </c>
      <c r="J2392" t="s">
        <v>50</v>
      </c>
      <c r="K2392" t="s">
        <v>29</v>
      </c>
      <c r="L2392" t="s">
        <v>24</v>
      </c>
    </row>
    <row r="2393" spans="1:12" x14ac:dyDescent="0.25">
      <c r="A2393" t="s">
        <v>55</v>
      </c>
      <c r="B2393">
        <v>1</v>
      </c>
      <c r="C2393">
        <v>2034</v>
      </c>
      <c r="D2393" t="s">
        <v>18</v>
      </c>
      <c r="E2393">
        <v>23661.5656971957</v>
      </c>
      <c r="F2393">
        <v>15</v>
      </c>
      <c r="G2393">
        <v>8</v>
      </c>
      <c r="H2393">
        <v>8</v>
      </c>
      <c r="I2393" t="s">
        <v>79</v>
      </c>
      <c r="J2393" t="s">
        <v>50</v>
      </c>
      <c r="K2393" t="s">
        <v>29</v>
      </c>
      <c r="L2393" t="s">
        <v>24</v>
      </c>
    </row>
    <row r="2394" spans="1:12" x14ac:dyDescent="0.25">
      <c r="A2394" t="s">
        <v>56</v>
      </c>
      <c r="B2394">
        <v>1</v>
      </c>
      <c r="C2394">
        <v>2034</v>
      </c>
      <c r="D2394" t="s">
        <v>13</v>
      </c>
      <c r="E2394">
        <v>23661.564329677502</v>
      </c>
      <c r="F2394">
        <v>10</v>
      </c>
      <c r="G2394">
        <v>25</v>
      </c>
      <c r="H2394">
        <v>10</v>
      </c>
      <c r="I2394" t="s">
        <v>79</v>
      </c>
      <c r="J2394" t="s">
        <v>50</v>
      </c>
      <c r="K2394" t="s">
        <v>29</v>
      </c>
      <c r="L2394" t="s">
        <v>17</v>
      </c>
    </row>
    <row r="2395" spans="1:12" x14ac:dyDescent="0.25">
      <c r="A2395" t="s">
        <v>56</v>
      </c>
      <c r="B2395">
        <v>1</v>
      </c>
      <c r="C2395">
        <v>2034</v>
      </c>
      <c r="D2395" t="s">
        <v>18</v>
      </c>
      <c r="E2395">
        <v>23661.564329677502</v>
      </c>
      <c r="F2395">
        <v>12</v>
      </c>
      <c r="G2395">
        <v>34</v>
      </c>
      <c r="H2395">
        <v>12</v>
      </c>
      <c r="I2395" t="s">
        <v>79</v>
      </c>
      <c r="J2395" t="s">
        <v>50</v>
      </c>
      <c r="K2395" t="s">
        <v>29</v>
      </c>
      <c r="L2395" t="s">
        <v>17</v>
      </c>
    </row>
    <row r="2396" spans="1:12" x14ac:dyDescent="0.25">
      <c r="A2396" t="s">
        <v>57</v>
      </c>
      <c r="B2396">
        <v>1</v>
      </c>
      <c r="C2396">
        <v>2034</v>
      </c>
      <c r="D2396" t="s">
        <v>13</v>
      </c>
      <c r="E2396">
        <v>23661.539847992601</v>
      </c>
      <c r="F2396">
        <v>10</v>
      </c>
      <c r="G2396">
        <v>25</v>
      </c>
      <c r="H2396">
        <v>10</v>
      </c>
      <c r="I2396" t="s">
        <v>79</v>
      </c>
      <c r="J2396" t="s">
        <v>50</v>
      </c>
      <c r="K2396" t="s">
        <v>29</v>
      </c>
      <c r="L2396" t="s">
        <v>31</v>
      </c>
    </row>
    <row r="2397" spans="1:12" x14ac:dyDescent="0.25">
      <c r="A2397" t="s">
        <v>57</v>
      </c>
      <c r="B2397">
        <v>1</v>
      </c>
      <c r="C2397">
        <v>2034</v>
      </c>
      <c r="D2397" t="s">
        <v>18</v>
      </c>
      <c r="E2397">
        <v>23661.539847992601</v>
      </c>
      <c r="F2397">
        <v>12</v>
      </c>
      <c r="G2397">
        <v>34</v>
      </c>
      <c r="H2397">
        <v>12</v>
      </c>
      <c r="I2397" t="s">
        <v>79</v>
      </c>
      <c r="J2397" t="s">
        <v>50</v>
      </c>
      <c r="K2397" t="s">
        <v>29</v>
      </c>
      <c r="L2397" t="s">
        <v>31</v>
      </c>
    </row>
    <row r="2398" spans="1:12" x14ac:dyDescent="0.25">
      <c r="A2398" t="s">
        <v>58</v>
      </c>
      <c r="B2398">
        <v>1</v>
      </c>
      <c r="C2398">
        <v>2034</v>
      </c>
      <c r="D2398" t="s">
        <v>13</v>
      </c>
      <c r="E2398">
        <v>37451.859981030299</v>
      </c>
      <c r="F2398">
        <v>10</v>
      </c>
      <c r="G2398">
        <v>6</v>
      </c>
      <c r="H2398">
        <v>6</v>
      </c>
      <c r="I2398" t="s">
        <v>79</v>
      </c>
      <c r="J2398" t="s">
        <v>59</v>
      </c>
      <c r="K2398" t="s">
        <v>16</v>
      </c>
      <c r="L2398" t="s">
        <v>17</v>
      </c>
    </row>
    <row r="2399" spans="1:12" x14ac:dyDescent="0.25">
      <c r="A2399" t="s">
        <v>58</v>
      </c>
      <c r="B2399">
        <v>1</v>
      </c>
      <c r="C2399">
        <v>2034</v>
      </c>
      <c r="D2399" t="s">
        <v>18</v>
      </c>
      <c r="E2399">
        <v>37451.859981030299</v>
      </c>
      <c r="F2399">
        <v>15</v>
      </c>
      <c r="G2399">
        <v>7</v>
      </c>
      <c r="H2399">
        <v>7</v>
      </c>
      <c r="I2399" t="s">
        <v>79</v>
      </c>
      <c r="J2399" t="s">
        <v>59</v>
      </c>
      <c r="K2399" t="s">
        <v>16</v>
      </c>
      <c r="L2399" t="s">
        <v>17</v>
      </c>
    </row>
    <row r="2400" spans="1:12" x14ac:dyDescent="0.25">
      <c r="A2400" t="s">
        <v>60</v>
      </c>
      <c r="B2400">
        <v>1</v>
      </c>
      <c r="C2400">
        <v>2034</v>
      </c>
      <c r="D2400" t="s">
        <v>13</v>
      </c>
      <c r="E2400">
        <v>37451.840780835897</v>
      </c>
      <c r="F2400">
        <v>10</v>
      </c>
      <c r="G2400">
        <v>4</v>
      </c>
      <c r="H2400">
        <v>4</v>
      </c>
      <c r="I2400" t="s">
        <v>79</v>
      </c>
      <c r="J2400" t="s">
        <v>59</v>
      </c>
      <c r="K2400" t="s">
        <v>23</v>
      </c>
      <c r="L2400" t="s">
        <v>24</v>
      </c>
    </row>
    <row r="2401" spans="1:12" x14ac:dyDescent="0.25">
      <c r="A2401" t="s">
        <v>60</v>
      </c>
      <c r="B2401">
        <v>1</v>
      </c>
      <c r="C2401">
        <v>2034</v>
      </c>
      <c r="D2401" t="s">
        <v>18</v>
      </c>
      <c r="E2401">
        <v>37451.840780835897</v>
      </c>
      <c r="F2401">
        <v>15</v>
      </c>
      <c r="G2401">
        <v>5</v>
      </c>
      <c r="H2401">
        <v>5</v>
      </c>
      <c r="I2401" t="s">
        <v>79</v>
      </c>
      <c r="J2401" t="s">
        <v>59</v>
      </c>
      <c r="K2401" t="s">
        <v>23</v>
      </c>
      <c r="L2401" t="s">
        <v>24</v>
      </c>
    </row>
    <row r="2402" spans="1:12" x14ac:dyDescent="0.25">
      <c r="A2402" t="s">
        <v>61</v>
      </c>
      <c r="B2402">
        <v>1</v>
      </c>
      <c r="C2402">
        <v>2034</v>
      </c>
      <c r="D2402" t="s">
        <v>13</v>
      </c>
      <c r="E2402">
        <v>37451.963581970696</v>
      </c>
      <c r="F2402">
        <v>10</v>
      </c>
      <c r="G2402">
        <v>6</v>
      </c>
      <c r="H2402">
        <v>6</v>
      </c>
      <c r="I2402" t="s">
        <v>79</v>
      </c>
      <c r="J2402" t="s">
        <v>59</v>
      </c>
      <c r="K2402" t="s">
        <v>23</v>
      </c>
      <c r="L2402" t="s">
        <v>17</v>
      </c>
    </row>
    <row r="2403" spans="1:12" x14ac:dyDescent="0.25">
      <c r="A2403" t="s">
        <v>61</v>
      </c>
      <c r="B2403">
        <v>1</v>
      </c>
      <c r="C2403">
        <v>2034</v>
      </c>
      <c r="D2403" t="s">
        <v>18</v>
      </c>
      <c r="E2403">
        <v>37451.963581970696</v>
      </c>
      <c r="F2403">
        <v>15</v>
      </c>
      <c r="G2403">
        <v>7</v>
      </c>
      <c r="H2403">
        <v>7</v>
      </c>
      <c r="I2403" t="s">
        <v>79</v>
      </c>
      <c r="J2403" t="s">
        <v>59</v>
      </c>
      <c r="K2403" t="s">
        <v>23</v>
      </c>
      <c r="L2403" t="s">
        <v>17</v>
      </c>
    </row>
    <row r="2404" spans="1:12" x14ac:dyDescent="0.25">
      <c r="A2404" t="s">
        <v>62</v>
      </c>
      <c r="B2404">
        <v>1</v>
      </c>
      <c r="C2404">
        <v>2034</v>
      </c>
      <c r="D2404" t="s">
        <v>13</v>
      </c>
      <c r="E2404">
        <v>37451.944075427098</v>
      </c>
      <c r="F2404">
        <v>10</v>
      </c>
      <c r="G2404">
        <v>4</v>
      </c>
      <c r="H2404">
        <v>4</v>
      </c>
      <c r="I2404" t="s">
        <v>79</v>
      </c>
      <c r="J2404" t="s">
        <v>59</v>
      </c>
      <c r="K2404" t="s">
        <v>27</v>
      </c>
      <c r="L2404" t="s">
        <v>24</v>
      </c>
    </row>
    <row r="2405" spans="1:12" x14ac:dyDescent="0.25">
      <c r="A2405" t="s">
        <v>62</v>
      </c>
      <c r="B2405">
        <v>1</v>
      </c>
      <c r="C2405">
        <v>2034</v>
      </c>
      <c r="D2405" t="s">
        <v>18</v>
      </c>
      <c r="E2405">
        <v>37451.944075427098</v>
      </c>
      <c r="F2405">
        <v>15</v>
      </c>
      <c r="G2405">
        <v>5</v>
      </c>
      <c r="H2405">
        <v>5</v>
      </c>
      <c r="I2405" t="s">
        <v>79</v>
      </c>
      <c r="J2405" t="s">
        <v>59</v>
      </c>
      <c r="K2405" t="s">
        <v>27</v>
      </c>
      <c r="L2405" t="s">
        <v>24</v>
      </c>
    </row>
    <row r="2406" spans="1:12" x14ac:dyDescent="0.25">
      <c r="A2406" t="s">
        <v>63</v>
      </c>
      <c r="B2406">
        <v>1</v>
      </c>
      <c r="C2406">
        <v>2034</v>
      </c>
      <c r="D2406" t="s">
        <v>13</v>
      </c>
      <c r="E2406">
        <v>37451.9653521457</v>
      </c>
      <c r="F2406">
        <v>10</v>
      </c>
      <c r="G2406">
        <v>7</v>
      </c>
      <c r="H2406">
        <v>7</v>
      </c>
      <c r="I2406" t="s">
        <v>79</v>
      </c>
      <c r="J2406" t="s">
        <v>59</v>
      </c>
      <c r="K2406" t="s">
        <v>27</v>
      </c>
      <c r="L2406" t="s">
        <v>17</v>
      </c>
    </row>
    <row r="2407" spans="1:12" x14ac:dyDescent="0.25">
      <c r="A2407" t="s">
        <v>63</v>
      </c>
      <c r="B2407">
        <v>1</v>
      </c>
      <c r="C2407">
        <v>2034</v>
      </c>
      <c r="D2407" t="s">
        <v>18</v>
      </c>
      <c r="E2407">
        <v>37451.9653521457</v>
      </c>
      <c r="F2407">
        <v>12</v>
      </c>
      <c r="G2407">
        <v>9</v>
      </c>
      <c r="H2407">
        <v>9</v>
      </c>
      <c r="I2407" t="s">
        <v>79</v>
      </c>
      <c r="J2407" t="s">
        <v>59</v>
      </c>
      <c r="K2407" t="s">
        <v>27</v>
      </c>
      <c r="L2407" t="s">
        <v>17</v>
      </c>
    </row>
    <row r="2408" spans="1:12" x14ac:dyDescent="0.25">
      <c r="A2408" t="s">
        <v>64</v>
      </c>
      <c r="B2408">
        <v>1</v>
      </c>
      <c r="C2408">
        <v>2034</v>
      </c>
      <c r="D2408" t="s">
        <v>13</v>
      </c>
      <c r="E2408">
        <v>37451.859938021298</v>
      </c>
      <c r="F2408">
        <v>10</v>
      </c>
      <c r="G2408">
        <v>4</v>
      </c>
      <c r="H2408">
        <v>4</v>
      </c>
      <c r="I2408" t="s">
        <v>79</v>
      </c>
      <c r="J2408" t="s">
        <v>59</v>
      </c>
      <c r="K2408" t="s">
        <v>29</v>
      </c>
      <c r="L2408" t="s">
        <v>24</v>
      </c>
    </row>
    <row r="2409" spans="1:12" x14ac:dyDescent="0.25">
      <c r="A2409" t="s">
        <v>64</v>
      </c>
      <c r="B2409">
        <v>1</v>
      </c>
      <c r="C2409">
        <v>2034</v>
      </c>
      <c r="D2409" t="s">
        <v>18</v>
      </c>
      <c r="E2409">
        <v>37451.859938021298</v>
      </c>
      <c r="F2409">
        <v>15</v>
      </c>
      <c r="G2409">
        <v>5</v>
      </c>
      <c r="H2409">
        <v>5</v>
      </c>
      <c r="I2409" t="s">
        <v>79</v>
      </c>
      <c r="J2409" t="s">
        <v>59</v>
      </c>
      <c r="K2409" t="s">
        <v>29</v>
      </c>
      <c r="L2409" t="s">
        <v>24</v>
      </c>
    </row>
    <row r="2410" spans="1:12" x14ac:dyDescent="0.25">
      <c r="A2410" t="s">
        <v>65</v>
      </c>
      <c r="B2410">
        <v>1</v>
      </c>
      <c r="C2410">
        <v>2034</v>
      </c>
      <c r="D2410" t="s">
        <v>13</v>
      </c>
      <c r="E2410">
        <v>37451.870774206698</v>
      </c>
      <c r="F2410">
        <v>10</v>
      </c>
      <c r="G2410">
        <v>16</v>
      </c>
      <c r="H2410">
        <v>10</v>
      </c>
      <c r="I2410" t="s">
        <v>79</v>
      </c>
      <c r="J2410" t="s">
        <v>59</v>
      </c>
      <c r="K2410" t="s">
        <v>29</v>
      </c>
      <c r="L2410" t="s">
        <v>17</v>
      </c>
    </row>
    <row r="2411" spans="1:12" x14ac:dyDescent="0.25">
      <c r="A2411" t="s">
        <v>65</v>
      </c>
      <c r="B2411">
        <v>1</v>
      </c>
      <c r="C2411">
        <v>2034</v>
      </c>
      <c r="D2411" t="s">
        <v>18</v>
      </c>
      <c r="E2411">
        <v>37451.870774206698</v>
      </c>
      <c r="F2411">
        <v>12</v>
      </c>
      <c r="G2411">
        <v>21</v>
      </c>
      <c r="H2411">
        <v>12</v>
      </c>
      <c r="I2411" t="s">
        <v>79</v>
      </c>
      <c r="J2411" t="s">
        <v>59</v>
      </c>
      <c r="K2411" t="s">
        <v>29</v>
      </c>
      <c r="L2411" t="s">
        <v>17</v>
      </c>
    </row>
    <row r="2412" spans="1:12" x14ac:dyDescent="0.25">
      <c r="A2412" t="s">
        <v>66</v>
      </c>
      <c r="B2412">
        <v>1</v>
      </c>
      <c r="C2412">
        <v>2034</v>
      </c>
      <c r="D2412" t="s">
        <v>13</v>
      </c>
      <c r="E2412">
        <v>37451.8337862888</v>
      </c>
      <c r="F2412">
        <v>10</v>
      </c>
      <c r="G2412">
        <v>16</v>
      </c>
      <c r="H2412">
        <v>10</v>
      </c>
      <c r="I2412" t="s">
        <v>79</v>
      </c>
      <c r="J2412" t="s">
        <v>59</v>
      </c>
      <c r="K2412" t="s">
        <v>29</v>
      </c>
      <c r="L2412" t="s">
        <v>31</v>
      </c>
    </row>
    <row r="2413" spans="1:12" x14ac:dyDescent="0.25">
      <c r="A2413" t="s">
        <v>66</v>
      </c>
      <c r="B2413">
        <v>1</v>
      </c>
      <c r="C2413">
        <v>2034</v>
      </c>
      <c r="D2413" t="s">
        <v>18</v>
      </c>
      <c r="E2413">
        <v>37451.8337862888</v>
      </c>
      <c r="F2413">
        <v>12</v>
      </c>
      <c r="G2413">
        <v>21</v>
      </c>
      <c r="H2413">
        <v>12</v>
      </c>
      <c r="I2413" t="s">
        <v>79</v>
      </c>
      <c r="J2413" t="s">
        <v>59</v>
      </c>
      <c r="K2413" t="s">
        <v>29</v>
      </c>
      <c r="L2413" t="s">
        <v>31</v>
      </c>
    </row>
    <row r="2414" spans="1:12" x14ac:dyDescent="0.25">
      <c r="A2414" t="s">
        <v>67</v>
      </c>
      <c r="B2414">
        <v>1</v>
      </c>
      <c r="C2414">
        <v>2034</v>
      </c>
      <c r="D2414" t="s">
        <v>13</v>
      </c>
      <c r="E2414">
        <v>6359.0891947154196</v>
      </c>
      <c r="F2414">
        <v>10</v>
      </c>
      <c r="G2414">
        <v>25</v>
      </c>
      <c r="H2414">
        <v>10</v>
      </c>
      <c r="I2414" t="s">
        <v>79</v>
      </c>
      <c r="J2414" t="s">
        <v>68</v>
      </c>
      <c r="K2414" t="s">
        <v>23</v>
      </c>
      <c r="L2414" t="s">
        <v>24</v>
      </c>
    </row>
    <row r="2415" spans="1:12" x14ac:dyDescent="0.25">
      <c r="A2415" t="s">
        <v>67</v>
      </c>
      <c r="B2415">
        <v>1</v>
      </c>
      <c r="C2415">
        <v>2034</v>
      </c>
      <c r="D2415" t="s">
        <v>18</v>
      </c>
      <c r="E2415">
        <v>6359.0891947154196</v>
      </c>
      <c r="F2415">
        <v>15</v>
      </c>
      <c r="G2415">
        <v>31</v>
      </c>
      <c r="H2415">
        <v>15</v>
      </c>
      <c r="I2415" t="s">
        <v>79</v>
      </c>
      <c r="J2415" t="s">
        <v>68</v>
      </c>
      <c r="K2415" t="s">
        <v>23</v>
      </c>
      <c r="L2415" t="s">
        <v>24</v>
      </c>
    </row>
    <row r="2416" spans="1:12" x14ac:dyDescent="0.25">
      <c r="A2416" t="s">
        <v>69</v>
      </c>
      <c r="B2416">
        <v>1</v>
      </c>
      <c r="C2416">
        <v>2034</v>
      </c>
      <c r="D2416" t="s">
        <v>13</v>
      </c>
      <c r="E2416">
        <v>6359.1072122083397</v>
      </c>
      <c r="F2416">
        <v>10</v>
      </c>
      <c r="G2416">
        <v>25</v>
      </c>
      <c r="H2416">
        <v>10</v>
      </c>
      <c r="I2416" t="s">
        <v>79</v>
      </c>
      <c r="J2416" t="s">
        <v>68</v>
      </c>
      <c r="K2416" t="s">
        <v>27</v>
      </c>
      <c r="L2416" t="s">
        <v>24</v>
      </c>
    </row>
    <row r="2417" spans="1:12" x14ac:dyDescent="0.25">
      <c r="A2417" t="s">
        <v>69</v>
      </c>
      <c r="B2417">
        <v>1</v>
      </c>
      <c r="C2417">
        <v>2034</v>
      </c>
      <c r="D2417" t="s">
        <v>18</v>
      </c>
      <c r="E2417">
        <v>6359.1072122083397</v>
      </c>
      <c r="F2417">
        <v>15</v>
      </c>
      <c r="G2417">
        <v>31</v>
      </c>
      <c r="H2417">
        <v>15</v>
      </c>
      <c r="I2417" t="s">
        <v>79</v>
      </c>
      <c r="J2417" t="s">
        <v>68</v>
      </c>
      <c r="K2417" t="s">
        <v>27</v>
      </c>
      <c r="L2417" t="s">
        <v>24</v>
      </c>
    </row>
    <row r="2418" spans="1:12" x14ac:dyDescent="0.25">
      <c r="A2418" t="s">
        <v>70</v>
      </c>
      <c r="B2418">
        <v>1</v>
      </c>
      <c r="C2418">
        <v>2034</v>
      </c>
      <c r="D2418" t="s">
        <v>13</v>
      </c>
      <c r="E2418">
        <v>6359.0862876333504</v>
      </c>
      <c r="F2418">
        <v>10</v>
      </c>
      <c r="G2418">
        <v>44</v>
      </c>
      <c r="H2418">
        <v>10</v>
      </c>
      <c r="I2418" t="s">
        <v>79</v>
      </c>
      <c r="J2418" t="s">
        <v>68</v>
      </c>
      <c r="K2418" t="s">
        <v>27</v>
      </c>
      <c r="L2418" t="s">
        <v>17</v>
      </c>
    </row>
    <row r="2419" spans="1:12" x14ac:dyDescent="0.25">
      <c r="A2419" t="s">
        <v>70</v>
      </c>
      <c r="B2419">
        <v>1</v>
      </c>
      <c r="C2419">
        <v>2034</v>
      </c>
      <c r="D2419" t="s">
        <v>18</v>
      </c>
      <c r="E2419">
        <v>6359.0862876333504</v>
      </c>
      <c r="F2419">
        <v>12</v>
      </c>
      <c r="G2419">
        <v>55</v>
      </c>
      <c r="H2419">
        <v>12</v>
      </c>
      <c r="I2419" t="s">
        <v>79</v>
      </c>
      <c r="J2419" t="s">
        <v>68</v>
      </c>
      <c r="K2419" t="s">
        <v>27</v>
      </c>
      <c r="L2419" t="s">
        <v>17</v>
      </c>
    </row>
    <row r="2420" spans="1:12" x14ac:dyDescent="0.25">
      <c r="A2420" t="s">
        <v>71</v>
      </c>
      <c r="B2420">
        <v>1</v>
      </c>
      <c r="C2420">
        <v>2034</v>
      </c>
      <c r="D2420" t="s">
        <v>13</v>
      </c>
      <c r="E2420">
        <v>6359.0967983258297</v>
      </c>
      <c r="F2420">
        <v>10</v>
      </c>
      <c r="G2420">
        <v>25</v>
      </c>
      <c r="H2420">
        <v>10</v>
      </c>
      <c r="I2420" t="s">
        <v>79</v>
      </c>
      <c r="J2420" t="s">
        <v>68</v>
      </c>
      <c r="K2420" t="s">
        <v>29</v>
      </c>
      <c r="L2420" t="s">
        <v>24</v>
      </c>
    </row>
    <row r="2421" spans="1:12" x14ac:dyDescent="0.25">
      <c r="A2421" t="s">
        <v>71</v>
      </c>
      <c r="B2421">
        <v>1</v>
      </c>
      <c r="C2421">
        <v>2034</v>
      </c>
      <c r="D2421" t="s">
        <v>18</v>
      </c>
      <c r="E2421">
        <v>6359.0967983258297</v>
      </c>
      <c r="F2421">
        <v>15</v>
      </c>
      <c r="G2421">
        <v>31</v>
      </c>
      <c r="H2421">
        <v>15</v>
      </c>
      <c r="I2421" t="s">
        <v>79</v>
      </c>
      <c r="J2421" t="s">
        <v>68</v>
      </c>
      <c r="K2421" t="s">
        <v>29</v>
      </c>
      <c r="L2421" t="s">
        <v>24</v>
      </c>
    </row>
    <row r="2422" spans="1:12" x14ac:dyDescent="0.25">
      <c r="A2422" t="s">
        <v>72</v>
      </c>
      <c r="B2422">
        <v>1</v>
      </c>
      <c r="C2422">
        <v>2034</v>
      </c>
      <c r="D2422" t="s">
        <v>13</v>
      </c>
      <c r="E2422">
        <v>6359.0978787853201</v>
      </c>
      <c r="F2422">
        <v>10</v>
      </c>
      <c r="G2422">
        <v>94</v>
      </c>
      <c r="H2422">
        <v>10</v>
      </c>
      <c r="I2422" t="s">
        <v>79</v>
      </c>
      <c r="J2422" t="s">
        <v>68</v>
      </c>
      <c r="K2422" t="s">
        <v>29</v>
      </c>
      <c r="L2422" t="s">
        <v>17</v>
      </c>
    </row>
    <row r="2423" spans="1:12" x14ac:dyDescent="0.25">
      <c r="A2423" t="s">
        <v>72</v>
      </c>
      <c r="B2423">
        <v>1</v>
      </c>
      <c r="C2423">
        <v>2034</v>
      </c>
      <c r="D2423" t="s">
        <v>18</v>
      </c>
      <c r="E2423">
        <v>6359.0978787853201</v>
      </c>
      <c r="F2423">
        <v>12</v>
      </c>
      <c r="G2423">
        <v>126</v>
      </c>
      <c r="H2423">
        <v>12</v>
      </c>
      <c r="I2423" t="s">
        <v>79</v>
      </c>
      <c r="J2423" t="s">
        <v>68</v>
      </c>
      <c r="K2423" t="s">
        <v>29</v>
      </c>
      <c r="L2423" t="s">
        <v>17</v>
      </c>
    </row>
    <row r="2424" spans="1:12" x14ac:dyDescent="0.25">
      <c r="A2424" t="s">
        <v>73</v>
      </c>
      <c r="B2424">
        <v>1</v>
      </c>
      <c r="C2424">
        <v>2034</v>
      </c>
      <c r="D2424" t="s">
        <v>13</v>
      </c>
      <c r="E2424">
        <v>77300.756645104702</v>
      </c>
      <c r="F2424">
        <v>10</v>
      </c>
      <c r="G2424">
        <v>4</v>
      </c>
      <c r="H2424">
        <v>4</v>
      </c>
      <c r="I2424" t="s">
        <v>79</v>
      </c>
      <c r="J2424" t="s">
        <v>74</v>
      </c>
      <c r="K2424" t="s">
        <v>27</v>
      </c>
      <c r="L2424" t="s">
        <v>17</v>
      </c>
    </row>
    <row r="2425" spans="1:12" x14ac:dyDescent="0.25">
      <c r="A2425" t="s">
        <v>73</v>
      </c>
      <c r="B2425">
        <v>1</v>
      </c>
      <c r="C2425">
        <v>2034</v>
      </c>
      <c r="D2425" t="s">
        <v>18</v>
      </c>
      <c r="E2425">
        <v>77300.756645104702</v>
      </c>
      <c r="F2425">
        <v>12</v>
      </c>
      <c r="G2425">
        <v>5</v>
      </c>
      <c r="H2425">
        <v>5</v>
      </c>
      <c r="I2425" t="s">
        <v>79</v>
      </c>
      <c r="J2425" t="s">
        <v>74</v>
      </c>
      <c r="K2425" t="s">
        <v>27</v>
      </c>
      <c r="L2425" t="s">
        <v>17</v>
      </c>
    </row>
    <row r="2426" spans="1:12" x14ac:dyDescent="0.25">
      <c r="A2426" t="s">
        <v>75</v>
      </c>
      <c r="B2426">
        <v>1</v>
      </c>
      <c r="C2426">
        <v>2034</v>
      </c>
      <c r="D2426" t="s">
        <v>13</v>
      </c>
      <c r="E2426">
        <v>77300.939980954907</v>
      </c>
      <c r="F2426">
        <v>10</v>
      </c>
      <c r="G2426">
        <v>8</v>
      </c>
      <c r="H2426">
        <v>8</v>
      </c>
      <c r="I2426" t="s">
        <v>79</v>
      </c>
      <c r="J2426" t="s">
        <v>74</v>
      </c>
      <c r="K2426" t="s">
        <v>29</v>
      </c>
      <c r="L2426" t="s">
        <v>17</v>
      </c>
    </row>
    <row r="2427" spans="1:12" x14ac:dyDescent="0.25">
      <c r="A2427" t="s">
        <v>75</v>
      </c>
      <c r="B2427">
        <v>1</v>
      </c>
      <c r="C2427">
        <v>2034</v>
      </c>
      <c r="D2427" t="s">
        <v>18</v>
      </c>
      <c r="E2427">
        <v>77300.939980954907</v>
      </c>
      <c r="F2427">
        <v>12</v>
      </c>
      <c r="G2427">
        <v>10</v>
      </c>
      <c r="H2427">
        <v>10</v>
      </c>
      <c r="I2427" t="s">
        <v>79</v>
      </c>
      <c r="J2427" t="s">
        <v>74</v>
      </c>
      <c r="K2427" t="s">
        <v>29</v>
      </c>
      <c r="L2427" t="s">
        <v>17</v>
      </c>
    </row>
    <row r="2428" spans="1:12" x14ac:dyDescent="0.25">
      <c r="A2428" t="s">
        <v>76</v>
      </c>
      <c r="B2428">
        <v>1</v>
      </c>
      <c r="C2428">
        <v>2034</v>
      </c>
      <c r="D2428" t="s">
        <v>13</v>
      </c>
      <c r="E2428">
        <v>77300.938567076402</v>
      </c>
      <c r="F2428">
        <v>10</v>
      </c>
      <c r="G2428">
        <v>8</v>
      </c>
      <c r="H2428">
        <v>8</v>
      </c>
      <c r="I2428" t="s">
        <v>79</v>
      </c>
      <c r="J2428" t="s">
        <v>74</v>
      </c>
      <c r="K2428" t="s">
        <v>29</v>
      </c>
      <c r="L2428" t="s">
        <v>31</v>
      </c>
    </row>
    <row r="2429" spans="1:12" x14ac:dyDescent="0.25">
      <c r="A2429" t="s">
        <v>76</v>
      </c>
      <c r="B2429">
        <v>1</v>
      </c>
      <c r="C2429">
        <v>2034</v>
      </c>
      <c r="D2429" t="s">
        <v>18</v>
      </c>
      <c r="E2429">
        <v>77300.938567076402</v>
      </c>
      <c r="F2429">
        <v>12</v>
      </c>
      <c r="G2429">
        <v>10</v>
      </c>
      <c r="H2429">
        <v>10</v>
      </c>
      <c r="I2429" t="s">
        <v>79</v>
      </c>
      <c r="J2429" t="s">
        <v>74</v>
      </c>
      <c r="K2429" t="s">
        <v>29</v>
      </c>
      <c r="L2429" t="s">
        <v>31</v>
      </c>
    </row>
    <row r="2430" spans="1:12" x14ac:dyDescent="0.25">
      <c r="A2430" t="s">
        <v>77</v>
      </c>
      <c r="B2430">
        <v>1</v>
      </c>
      <c r="C2430">
        <v>2034</v>
      </c>
      <c r="D2430" t="s">
        <v>13</v>
      </c>
      <c r="E2430">
        <v>149065.166200607</v>
      </c>
      <c r="F2430">
        <v>10</v>
      </c>
      <c r="G2430">
        <v>4</v>
      </c>
      <c r="H2430">
        <v>4</v>
      </c>
      <c r="I2430" t="s">
        <v>79</v>
      </c>
      <c r="J2430" t="s">
        <v>78</v>
      </c>
      <c r="K2430" t="s">
        <v>29</v>
      </c>
      <c r="L2430" t="s">
        <v>17</v>
      </c>
    </row>
    <row r="2431" spans="1:12" x14ac:dyDescent="0.25">
      <c r="A2431" t="s">
        <v>77</v>
      </c>
      <c r="B2431">
        <v>1</v>
      </c>
      <c r="C2431">
        <v>2034</v>
      </c>
      <c r="D2431" t="s">
        <v>18</v>
      </c>
      <c r="E2431">
        <v>149065.166200607</v>
      </c>
      <c r="F2431">
        <v>12</v>
      </c>
      <c r="G2431">
        <v>5</v>
      </c>
      <c r="H2431">
        <v>5</v>
      </c>
      <c r="I2431" t="s">
        <v>79</v>
      </c>
      <c r="J2431" t="s">
        <v>78</v>
      </c>
      <c r="K2431" t="s">
        <v>29</v>
      </c>
      <c r="L2431" t="s">
        <v>17</v>
      </c>
    </row>
    <row r="2432" spans="1:12" x14ac:dyDescent="0.25">
      <c r="A2432" t="s">
        <v>12</v>
      </c>
      <c r="B2432">
        <v>1</v>
      </c>
      <c r="C2432">
        <v>2035</v>
      </c>
      <c r="D2432" t="s">
        <v>13</v>
      </c>
      <c r="E2432">
        <v>14909.117282614499</v>
      </c>
      <c r="F2432">
        <v>10</v>
      </c>
      <c r="G2432">
        <v>14</v>
      </c>
      <c r="H2432">
        <v>10</v>
      </c>
      <c r="I2432" t="s">
        <v>79</v>
      </c>
      <c r="J2432" t="s">
        <v>15</v>
      </c>
      <c r="K2432" t="s">
        <v>16</v>
      </c>
      <c r="L2432" t="s">
        <v>17</v>
      </c>
    </row>
    <row r="2433" spans="1:12" x14ac:dyDescent="0.25">
      <c r="A2433" t="s">
        <v>12</v>
      </c>
      <c r="B2433">
        <v>1</v>
      </c>
      <c r="C2433">
        <v>2035</v>
      </c>
      <c r="D2433" t="s">
        <v>18</v>
      </c>
      <c r="E2433">
        <v>14909.117282614499</v>
      </c>
      <c r="F2433">
        <v>15</v>
      </c>
      <c r="G2433">
        <v>18</v>
      </c>
      <c r="H2433">
        <v>15</v>
      </c>
      <c r="I2433" t="s">
        <v>79</v>
      </c>
      <c r="J2433" t="s">
        <v>15</v>
      </c>
      <c r="K2433" t="s">
        <v>16</v>
      </c>
      <c r="L2433" t="s">
        <v>17</v>
      </c>
    </row>
    <row r="2434" spans="1:12" x14ac:dyDescent="0.25">
      <c r="A2434" t="s">
        <v>19</v>
      </c>
      <c r="B2434">
        <v>1</v>
      </c>
      <c r="C2434">
        <v>2035</v>
      </c>
      <c r="D2434" t="s">
        <v>13</v>
      </c>
      <c r="E2434">
        <v>14909.117117035799</v>
      </c>
      <c r="F2434">
        <v>10</v>
      </c>
      <c r="G2434">
        <v>14</v>
      </c>
      <c r="H2434">
        <v>10</v>
      </c>
      <c r="I2434" t="s">
        <v>79</v>
      </c>
      <c r="J2434" t="s">
        <v>20</v>
      </c>
      <c r="K2434" t="s">
        <v>16</v>
      </c>
      <c r="L2434" t="s">
        <v>17</v>
      </c>
    </row>
    <row r="2435" spans="1:12" x14ac:dyDescent="0.25">
      <c r="A2435" t="s">
        <v>19</v>
      </c>
      <c r="B2435">
        <v>1</v>
      </c>
      <c r="C2435">
        <v>2035</v>
      </c>
      <c r="D2435" t="s">
        <v>18</v>
      </c>
      <c r="E2435">
        <v>14909.117117035799</v>
      </c>
      <c r="F2435">
        <v>15</v>
      </c>
      <c r="G2435">
        <v>18</v>
      </c>
      <c r="H2435">
        <v>15</v>
      </c>
      <c r="I2435" t="s">
        <v>79</v>
      </c>
      <c r="J2435" t="s">
        <v>20</v>
      </c>
      <c r="K2435" t="s">
        <v>16</v>
      </c>
      <c r="L2435" t="s">
        <v>17</v>
      </c>
    </row>
    <row r="2436" spans="1:12" x14ac:dyDescent="0.25">
      <c r="A2436" t="s">
        <v>21</v>
      </c>
      <c r="B2436">
        <v>1</v>
      </c>
      <c r="C2436">
        <v>2035</v>
      </c>
      <c r="D2436" t="s">
        <v>13</v>
      </c>
      <c r="E2436">
        <v>38057.772832299299</v>
      </c>
      <c r="F2436">
        <v>10</v>
      </c>
      <c r="G2436">
        <v>4</v>
      </c>
      <c r="H2436">
        <v>4</v>
      </c>
      <c r="I2436" t="s">
        <v>79</v>
      </c>
      <c r="J2436" t="s">
        <v>22</v>
      </c>
      <c r="K2436" t="s">
        <v>23</v>
      </c>
      <c r="L2436" t="s">
        <v>24</v>
      </c>
    </row>
    <row r="2437" spans="1:12" x14ac:dyDescent="0.25">
      <c r="A2437" t="s">
        <v>21</v>
      </c>
      <c r="B2437">
        <v>1</v>
      </c>
      <c r="C2437">
        <v>2035</v>
      </c>
      <c r="D2437" t="s">
        <v>18</v>
      </c>
      <c r="E2437">
        <v>38057.772832299299</v>
      </c>
      <c r="F2437">
        <v>15</v>
      </c>
      <c r="G2437">
        <v>5</v>
      </c>
      <c r="H2437">
        <v>5</v>
      </c>
      <c r="I2437" t="s">
        <v>79</v>
      </c>
      <c r="J2437" t="s">
        <v>22</v>
      </c>
      <c r="K2437" t="s">
        <v>23</v>
      </c>
      <c r="L2437" t="s">
        <v>24</v>
      </c>
    </row>
    <row r="2438" spans="1:12" x14ac:dyDescent="0.25">
      <c r="A2438" t="s">
        <v>25</v>
      </c>
      <c r="B2438">
        <v>1</v>
      </c>
      <c r="C2438">
        <v>2035</v>
      </c>
      <c r="D2438" t="s">
        <v>13</v>
      </c>
      <c r="E2438">
        <v>38057.750604478999</v>
      </c>
      <c r="F2438">
        <v>10</v>
      </c>
      <c r="G2438">
        <v>6</v>
      </c>
      <c r="H2438">
        <v>6</v>
      </c>
      <c r="I2438" t="s">
        <v>79</v>
      </c>
      <c r="J2438" t="s">
        <v>22</v>
      </c>
      <c r="K2438" t="s">
        <v>23</v>
      </c>
      <c r="L2438" t="s">
        <v>17</v>
      </c>
    </row>
    <row r="2439" spans="1:12" x14ac:dyDescent="0.25">
      <c r="A2439" t="s">
        <v>25</v>
      </c>
      <c r="B2439">
        <v>1</v>
      </c>
      <c r="C2439">
        <v>2035</v>
      </c>
      <c r="D2439" t="s">
        <v>18</v>
      </c>
      <c r="E2439">
        <v>38057.750604478999</v>
      </c>
      <c r="F2439">
        <v>15</v>
      </c>
      <c r="G2439">
        <v>7</v>
      </c>
      <c r="H2439">
        <v>7</v>
      </c>
      <c r="I2439" t="s">
        <v>79</v>
      </c>
      <c r="J2439" t="s">
        <v>22</v>
      </c>
      <c r="K2439" t="s">
        <v>23</v>
      </c>
      <c r="L2439" t="s">
        <v>17</v>
      </c>
    </row>
    <row r="2440" spans="1:12" x14ac:dyDescent="0.25">
      <c r="A2440" t="s">
        <v>26</v>
      </c>
      <c r="B2440">
        <v>1</v>
      </c>
      <c r="C2440">
        <v>2035</v>
      </c>
      <c r="D2440" t="s">
        <v>13</v>
      </c>
      <c r="E2440">
        <v>38057.833545961803</v>
      </c>
      <c r="F2440">
        <v>10</v>
      </c>
      <c r="G2440">
        <v>7</v>
      </c>
      <c r="H2440">
        <v>7</v>
      </c>
      <c r="I2440" t="s">
        <v>79</v>
      </c>
      <c r="J2440" t="s">
        <v>22</v>
      </c>
      <c r="K2440" t="s">
        <v>27</v>
      </c>
      <c r="L2440" t="s">
        <v>17</v>
      </c>
    </row>
    <row r="2441" spans="1:12" x14ac:dyDescent="0.25">
      <c r="A2441" t="s">
        <v>26</v>
      </c>
      <c r="B2441">
        <v>1</v>
      </c>
      <c r="C2441">
        <v>2035</v>
      </c>
      <c r="D2441" t="s">
        <v>18</v>
      </c>
      <c r="E2441">
        <v>38057.833545961803</v>
      </c>
      <c r="F2441">
        <v>12</v>
      </c>
      <c r="G2441">
        <v>9</v>
      </c>
      <c r="H2441">
        <v>9</v>
      </c>
      <c r="I2441" t="s">
        <v>79</v>
      </c>
      <c r="J2441" t="s">
        <v>22</v>
      </c>
      <c r="K2441" t="s">
        <v>27</v>
      </c>
      <c r="L2441" t="s">
        <v>17</v>
      </c>
    </row>
    <row r="2442" spans="1:12" x14ac:dyDescent="0.25">
      <c r="A2442" t="s">
        <v>28</v>
      </c>
      <c r="B2442">
        <v>1</v>
      </c>
      <c r="C2442">
        <v>2035</v>
      </c>
      <c r="D2442" t="s">
        <v>13</v>
      </c>
      <c r="E2442">
        <v>38057.817391399498</v>
      </c>
      <c r="F2442">
        <v>10</v>
      </c>
      <c r="G2442">
        <v>16</v>
      </c>
      <c r="H2442">
        <v>10</v>
      </c>
      <c r="I2442" t="s">
        <v>79</v>
      </c>
      <c r="J2442" t="s">
        <v>22</v>
      </c>
      <c r="K2442" t="s">
        <v>29</v>
      </c>
      <c r="L2442" t="s">
        <v>17</v>
      </c>
    </row>
    <row r="2443" spans="1:12" x14ac:dyDescent="0.25">
      <c r="A2443" t="s">
        <v>28</v>
      </c>
      <c r="B2443">
        <v>1</v>
      </c>
      <c r="C2443">
        <v>2035</v>
      </c>
      <c r="D2443" t="s">
        <v>18</v>
      </c>
      <c r="E2443">
        <v>38057.817391399498</v>
      </c>
      <c r="F2443">
        <v>12</v>
      </c>
      <c r="G2443">
        <v>21</v>
      </c>
      <c r="H2443">
        <v>12</v>
      </c>
      <c r="I2443" t="s">
        <v>79</v>
      </c>
      <c r="J2443" t="s">
        <v>22</v>
      </c>
      <c r="K2443" t="s">
        <v>29</v>
      </c>
      <c r="L2443" t="s">
        <v>17</v>
      </c>
    </row>
    <row r="2444" spans="1:12" x14ac:dyDescent="0.25">
      <c r="A2444" t="s">
        <v>30</v>
      </c>
      <c r="B2444">
        <v>1</v>
      </c>
      <c r="C2444">
        <v>2035</v>
      </c>
      <c r="D2444" t="s">
        <v>13</v>
      </c>
      <c r="E2444">
        <v>38057.7629326604</v>
      </c>
      <c r="F2444">
        <v>10</v>
      </c>
      <c r="G2444">
        <v>16</v>
      </c>
      <c r="H2444">
        <v>10</v>
      </c>
      <c r="I2444" t="s">
        <v>79</v>
      </c>
      <c r="J2444" t="s">
        <v>22</v>
      </c>
      <c r="K2444" t="s">
        <v>29</v>
      </c>
      <c r="L2444" t="s">
        <v>31</v>
      </c>
    </row>
    <row r="2445" spans="1:12" x14ac:dyDescent="0.25">
      <c r="A2445" t="s">
        <v>30</v>
      </c>
      <c r="B2445">
        <v>1</v>
      </c>
      <c r="C2445">
        <v>2035</v>
      </c>
      <c r="D2445" t="s">
        <v>18</v>
      </c>
      <c r="E2445">
        <v>38057.7629326604</v>
      </c>
      <c r="F2445">
        <v>12</v>
      </c>
      <c r="G2445">
        <v>21</v>
      </c>
      <c r="H2445">
        <v>12</v>
      </c>
      <c r="I2445" t="s">
        <v>79</v>
      </c>
      <c r="J2445" t="s">
        <v>22</v>
      </c>
      <c r="K2445" t="s">
        <v>29</v>
      </c>
      <c r="L2445" t="s">
        <v>31</v>
      </c>
    </row>
    <row r="2446" spans="1:12" x14ac:dyDescent="0.25">
      <c r="A2446" t="s">
        <v>32</v>
      </c>
      <c r="B2446">
        <v>1</v>
      </c>
      <c r="C2446">
        <v>2035</v>
      </c>
      <c r="D2446" t="s">
        <v>13</v>
      </c>
      <c r="E2446">
        <v>38057.625767962098</v>
      </c>
      <c r="F2446">
        <v>10</v>
      </c>
      <c r="G2446">
        <v>4</v>
      </c>
      <c r="H2446">
        <v>4</v>
      </c>
      <c r="I2446" t="s">
        <v>79</v>
      </c>
      <c r="J2446" t="s">
        <v>33</v>
      </c>
      <c r="K2446" t="s">
        <v>23</v>
      </c>
      <c r="L2446" t="s">
        <v>24</v>
      </c>
    </row>
    <row r="2447" spans="1:12" x14ac:dyDescent="0.25">
      <c r="A2447" t="s">
        <v>32</v>
      </c>
      <c r="B2447">
        <v>1</v>
      </c>
      <c r="C2447">
        <v>2035</v>
      </c>
      <c r="D2447" t="s">
        <v>18</v>
      </c>
      <c r="E2447">
        <v>38057.625767962098</v>
      </c>
      <c r="F2447">
        <v>15</v>
      </c>
      <c r="G2447">
        <v>5</v>
      </c>
      <c r="H2447">
        <v>5</v>
      </c>
      <c r="I2447" t="s">
        <v>79</v>
      </c>
      <c r="J2447" t="s">
        <v>33</v>
      </c>
      <c r="K2447" t="s">
        <v>23</v>
      </c>
      <c r="L2447" t="s">
        <v>24</v>
      </c>
    </row>
    <row r="2448" spans="1:12" x14ac:dyDescent="0.25">
      <c r="A2448" t="s">
        <v>34</v>
      </c>
      <c r="B2448">
        <v>1</v>
      </c>
      <c r="C2448">
        <v>2035</v>
      </c>
      <c r="D2448" t="s">
        <v>13</v>
      </c>
      <c r="E2448">
        <v>38057.687029700101</v>
      </c>
      <c r="F2448">
        <v>10</v>
      </c>
      <c r="G2448">
        <v>6</v>
      </c>
      <c r="H2448">
        <v>6</v>
      </c>
      <c r="I2448" t="s">
        <v>79</v>
      </c>
      <c r="J2448" t="s">
        <v>33</v>
      </c>
      <c r="K2448" t="s">
        <v>23</v>
      </c>
      <c r="L2448" t="s">
        <v>17</v>
      </c>
    </row>
    <row r="2449" spans="1:12" x14ac:dyDescent="0.25">
      <c r="A2449" t="s">
        <v>34</v>
      </c>
      <c r="B2449">
        <v>1</v>
      </c>
      <c r="C2449">
        <v>2035</v>
      </c>
      <c r="D2449" t="s">
        <v>18</v>
      </c>
      <c r="E2449">
        <v>38057.687029700101</v>
      </c>
      <c r="F2449">
        <v>15</v>
      </c>
      <c r="G2449">
        <v>7</v>
      </c>
      <c r="H2449">
        <v>7</v>
      </c>
      <c r="I2449" t="s">
        <v>79</v>
      </c>
      <c r="J2449" t="s">
        <v>33</v>
      </c>
      <c r="K2449" t="s">
        <v>23</v>
      </c>
      <c r="L2449" t="s">
        <v>17</v>
      </c>
    </row>
    <row r="2450" spans="1:12" x14ac:dyDescent="0.25">
      <c r="A2450" t="s">
        <v>35</v>
      </c>
      <c r="B2450">
        <v>1</v>
      </c>
      <c r="C2450">
        <v>2035</v>
      </c>
      <c r="D2450" t="s">
        <v>13</v>
      </c>
      <c r="E2450">
        <v>38057.818435753499</v>
      </c>
      <c r="F2450">
        <v>10</v>
      </c>
      <c r="G2450">
        <v>7</v>
      </c>
      <c r="H2450">
        <v>7</v>
      </c>
      <c r="I2450" t="s">
        <v>79</v>
      </c>
      <c r="J2450" t="s">
        <v>33</v>
      </c>
      <c r="K2450" t="s">
        <v>27</v>
      </c>
      <c r="L2450" t="s">
        <v>17</v>
      </c>
    </row>
    <row r="2451" spans="1:12" x14ac:dyDescent="0.25">
      <c r="A2451" t="s">
        <v>35</v>
      </c>
      <c r="B2451">
        <v>1</v>
      </c>
      <c r="C2451">
        <v>2035</v>
      </c>
      <c r="D2451" t="s">
        <v>18</v>
      </c>
      <c r="E2451">
        <v>38057.818435753499</v>
      </c>
      <c r="F2451">
        <v>12</v>
      </c>
      <c r="G2451">
        <v>9</v>
      </c>
      <c r="H2451">
        <v>9</v>
      </c>
      <c r="I2451" t="s">
        <v>79</v>
      </c>
      <c r="J2451" t="s">
        <v>33</v>
      </c>
      <c r="K2451" t="s">
        <v>27</v>
      </c>
      <c r="L2451" t="s">
        <v>17</v>
      </c>
    </row>
    <row r="2452" spans="1:12" x14ac:dyDescent="0.25">
      <c r="A2452" t="s">
        <v>36</v>
      </c>
      <c r="B2452">
        <v>1</v>
      </c>
      <c r="C2452">
        <v>2035</v>
      </c>
      <c r="D2452" t="s">
        <v>13</v>
      </c>
      <c r="E2452">
        <v>38057.858803538496</v>
      </c>
      <c r="F2452">
        <v>10</v>
      </c>
      <c r="G2452">
        <v>16</v>
      </c>
      <c r="H2452">
        <v>10</v>
      </c>
      <c r="I2452" t="s">
        <v>79</v>
      </c>
      <c r="J2452" t="s">
        <v>33</v>
      </c>
      <c r="K2452" t="s">
        <v>37</v>
      </c>
      <c r="L2452" t="s">
        <v>17</v>
      </c>
    </row>
    <row r="2453" spans="1:12" x14ac:dyDescent="0.25">
      <c r="A2453" t="s">
        <v>36</v>
      </c>
      <c r="B2453">
        <v>1</v>
      </c>
      <c r="C2453">
        <v>2035</v>
      </c>
      <c r="D2453" t="s">
        <v>18</v>
      </c>
      <c r="E2453">
        <v>38057.858803538496</v>
      </c>
      <c r="F2453">
        <v>12</v>
      </c>
      <c r="G2453">
        <v>21</v>
      </c>
      <c r="H2453">
        <v>12</v>
      </c>
      <c r="I2453" t="s">
        <v>79</v>
      </c>
      <c r="J2453" t="s">
        <v>33</v>
      </c>
      <c r="K2453" t="s">
        <v>37</v>
      </c>
      <c r="L2453" t="s">
        <v>17</v>
      </c>
    </row>
    <row r="2454" spans="1:12" x14ac:dyDescent="0.25">
      <c r="A2454" t="s">
        <v>38</v>
      </c>
      <c r="B2454">
        <v>1</v>
      </c>
      <c r="C2454">
        <v>2035</v>
      </c>
      <c r="D2454" t="s">
        <v>13</v>
      </c>
      <c r="E2454">
        <v>38057.778967793201</v>
      </c>
      <c r="F2454">
        <v>10</v>
      </c>
      <c r="G2454">
        <v>16</v>
      </c>
      <c r="H2454">
        <v>10</v>
      </c>
      <c r="I2454" t="s">
        <v>79</v>
      </c>
      <c r="J2454" t="s">
        <v>33</v>
      </c>
      <c r="K2454" t="s">
        <v>37</v>
      </c>
      <c r="L2454" t="s">
        <v>31</v>
      </c>
    </row>
    <row r="2455" spans="1:12" x14ac:dyDescent="0.25">
      <c r="A2455" t="s">
        <v>38</v>
      </c>
      <c r="B2455">
        <v>1</v>
      </c>
      <c r="C2455">
        <v>2035</v>
      </c>
      <c r="D2455" t="s">
        <v>18</v>
      </c>
      <c r="E2455">
        <v>38057.778967793201</v>
      </c>
      <c r="F2455">
        <v>12</v>
      </c>
      <c r="G2455">
        <v>21</v>
      </c>
      <c r="H2455">
        <v>12</v>
      </c>
      <c r="I2455" t="s">
        <v>79</v>
      </c>
      <c r="J2455" t="s">
        <v>33</v>
      </c>
      <c r="K2455" t="s">
        <v>37</v>
      </c>
      <c r="L2455" t="s">
        <v>31</v>
      </c>
    </row>
    <row r="2456" spans="1:12" x14ac:dyDescent="0.25">
      <c r="A2456" t="s">
        <v>39</v>
      </c>
      <c r="B2456">
        <v>1</v>
      </c>
      <c r="C2456">
        <v>2035</v>
      </c>
      <c r="D2456" t="s">
        <v>13</v>
      </c>
      <c r="E2456">
        <v>9229.6964795549393</v>
      </c>
      <c r="F2456">
        <v>10</v>
      </c>
      <c r="G2456">
        <v>17</v>
      </c>
      <c r="H2456">
        <v>10</v>
      </c>
      <c r="I2456" t="s">
        <v>79</v>
      </c>
      <c r="J2456" t="s">
        <v>40</v>
      </c>
      <c r="K2456" t="s">
        <v>23</v>
      </c>
      <c r="L2456" t="s">
        <v>24</v>
      </c>
    </row>
    <row r="2457" spans="1:12" x14ac:dyDescent="0.25">
      <c r="A2457" t="s">
        <v>39</v>
      </c>
      <c r="B2457">
        <v>1</v>
      </c>
      <c r="C2457">
        <v>2035</v>
      </c>
      <c r="D2457" t="s">
        <v>18</v>
      </c>
      <c r="E2457">
        <v>9229.6964795549393</v>
      </c>
      <c r="F2457">
        <v>15</v>
      </c>
      <c r="G2457">
        <v>22</v>
      </c>
      <c r="H2457">
        <v>15</v>
      </c>
      <c r="I2457" t="s">
        <v>79</v>
      </c>
      <c r="J2457" t="s">
        <v>40</v>
      </c>
      <c r="K2457" t="s">
        <v>23</v>
      </c>
      <c r="L2457" t="s">
        <v>24</v>
      </c>
    </row>
    <row r="2458" spans="1:12" x14ac:dyDescent="0.25">
      <c r="A2458" t="s">
        <v>41</v>
      </c>
      <c r="B2458">
        <v>1</v>
      </c>
      <c r="C2458">
        <v>2035</v>
      </c>
      <c r="D2458" t="s">
        <v>13</v>
      </c>
      <c r="E2458">
        <v>9229.7306766648508</v>
      </c>
      <c r="F2458">
        <v>10</v>
      </c>
      <c r="G2458">
        <v>23</v>
      </c>
      <c r="H2458">
        <v>10</v>
      </c>
      <c r="I2458" t="s">
        <v>79</v>
      </c>
      <c r="J2458" t="s">
        <v>40</v>
      </c>
      <c r="K2458" t="s">
        <v>23</v>
      </c>
      <c r="L2458" t="s">
        <v>17</v>
      </c>
    </row>
    <row r="2459" spans="1:12" x14ac:dyDescent="0.25">
      <c r="A2459" t="s">
        <v>41</v>
      </c>
      <c r="B2459">
        <v>1</v>
      </c>
      <c r="C2459">
        <v>2035</v>
      </c>
      <c r="D2459" t="s">
        <v>18</v>
      </c>
      <c r="E2459">
        <v>9229.7306766648508</v>
      </c>
      <c r="F2459">
        <v>15</v>
      </c>
      <c r="G2459">
        <v>29</v>
      </c>
      <c r="H2459">
        <v>15</v>
      </c>
      <c r="I2459" t="s">
        <v>79</v>
      </c>
      <c r="J2459" t="s">
        <v>40</v>
      </c>
      <c r="K2459" t="s">
        <v>23</v>
      </c>
      <c r="L2459" t="s">
        <v>17</v>
      </c>
    </row>
    <row r="2460" spans="1:12" x14ac:dyDescent="0.25">
      <c r="A2460" t="s">
        <v>42</v>
      </c>
      <c r="B2460">
        <v>1</v>
      </c>
      <c r="C2460">
        <v>2035</v>
      </c>
      <c r="D2460" t="s">
        <v>13</v>
      </c>
      <c r="E2460">
        <v>9229.6970319418797</v>
      </c>
      <c r="F2460">
        <v>10</v>
      </c>
      <c r="G2460">
        <v>30</v>
      </c>
      <c r="H2460">
        <v>10</v>
      </c>
      <c r="I2460" t="s">
        <v>79</v>
      </c>
      <c r="J2460" t="s">
        <v>40</v>
      </c>
      <c r="K2460" t="s">
        <v>27</v>
      </c>
      <c r="L2460" t="s">
        <v>17</v>
      </c>
    </row>
    <row r="2461" spans="1:12" x14ac:dyDescent="0.25">
      <c r="A2461" t="s">
        <v>42</v>
      </c>
      <c r="B2461">
        <v>1</v>
      </c>
      <c r="C2461">
        <v>2035</v>
      </c>
      <c r="D2461" t="s">
        <v>18</v>
      </c>
      <c r="E2461">
        <v>9229.6970319418797</v>
      </c>
      <c r="F2461">
        <v>12</v>
      </c>
      <c r="G2461">
        <v>38</v>
      </c>
      <c r="H2461">
        <v>12</v>
      </c>
      <c r="I2461" t="s">
        <v>79</v>
      </c>
      <c r="J2461" t="s">
        <v>40</v>
      </c>
      <c r="K2461" t="s">
        <v>27</v>
      </c>
      <c r="L2461" t="s">
        <v>17</v>
      </c>
    </row>
    <row r="2462" spans="1:12" x14ac:dyDescent="0.25">
      <c r="A2462" t="s">
        <v>43</v>
      </c>
      <c r="B2462">
        <v>1</v>
      </c>
      <c r="C2462">
        <v>2035</v>
      </c>
      <c r="D2462" t="s">
        <v>13</v>
      </c>
      <c r="E2462">
        <v>9229.6999892655604</v>
      </c>
      <c r="F2462">
        <v>10</v>
      </c>
      <c r="G2462">
        <v>65</v>
      </c>
      <c r="H2462">
        <v>10</v>
      </c>
      <c r="I2462" t="s">
        <v>79</v>
      </c>
      <c r="J2462" t="s">
        <v>40</v>
      </c>
      <c r="K2462" t="s">
        <v>29</v>
      </c>
      <c r="L2462" t="s">
        <v>17</v>
      </c>
    </row>
    <row r="2463" spans="1:12" x14ac:dyDescent="0.25">
      <c r="A2463" t="s">
        <v>43</v>
      </c>
      <c r="B2463">
        <v>1</v>
      </c>
      <c r="C2463">
        <v>2035</v>
      </c>
      <c r="D2463" t="s">
        <v>18</v>
      </c>
      <c r="E2463">
        <v>9229.6999892655604</v>
      </c>
      <c r="F2463">
        <v>12</v>
      </c>
      <c r="G2463">
        <v>87</v>
      </c>
      <c r="H2463">
        <v>12</v>
      </c>
      <c r="I2463" t="s">
        <v>79</v>
      </c>
      <c r="J2463" t="s">
        <v>40</v>
      </c>
      <c r="K2463" t="s">
        <v>29</v>
      </c>
      <c r="L2463" t="s">
        <v>17</v>
      </c>
    </row>
    <row r="2464" spans="1:12" x14ac:dyDescent="0.25">
      <c r="A2464" t="s">
        <v>44</v>
      </c>
      <c r="B2464">
        <v>1</v>
      </c>
      <c r="C2464">
        <v>2035</v>
      </c>
      <c r="D2464" t="s">
        <v>13</v>
      </c>
      <c r="E2464">
        <v>9229.7005856749602</v>
      </c>
      <c r="F2464">
        <v>10</v>
      </c>
      <c r="G2464">
        <v>65</v>
      </c>
      <c r="H2464">
        <v>10</v>
      </c>
      <c r="I2464" t="s">
        <v>79</v>
      </c>
      <c r="J2464" t="s">
        <v>40</v>
      </c>
      <c r="K2464" t="s">
        <v>29</v>
      </c>
      <c r="L2464" t="s">
        <v>31</v>
      </c>
    </row>
    <row r="2465" spans="1:12" x14ac:dyDescent="0.25">
      <c r="A2465" t="s">
        <v>44</v>
      </c>
      <c r="B2465">
        <v>1</v>
      </c>
      <c r="C2465">
        <v>2035</v>
      </c>
      <c r="D2465" t="s">
        <v>18</v>
      </c>
      <c r="E2465">
        <v>9229.7005856749602</v>
      </c>
      <c r="F2465">
        <v>12</v>
      </c>
      <c r="G2465">
        <v>87</v>
      </c>
      <c r="H2465">
        <v>12</v>
      </c>
      <c r="I2465" t="s">
        <v>79</v>
      </c>
      <c r="J2465" t="s">
        <v>40</v>
      </c>
      <c r="K2465" t="s">
        <v>29</v>
      </c>
      <c r="L2465" t="s">
        <v>31</v>
      </c>
    </row>
    <row r="2466" spans="1:12" x14ac:dyDescent="0.25">
      <c r="A2466" t="s">
        <v>45</v>
      </c>
      <c r="B2466">
        <v>1</v>
      </c>
      <c r="C2466">
        <v>2035</v>
      </c>
      <c r="D2466" t="s">
        <v>13</v>
      </c>
      <c r="E2466">
        <v>31445.782496170999</v>
      </c>
      <c r="F2466">
        <v>10</v>
      </c>
      <c r="G2466">
        <v>9</v>
      </c>
      <c r="H2466">
        <v>9</v>
      </c>
      <c r="I2466" t="s">
        <v>79</v>
      </c>
      <c r="J2466" t="s">
        <v>46</v>
      </c>
      <c r="K2466" t="s">
        <v>27</v>
      </c>
      <c r="L2466" t="s">
        <v>17</v>
      </c>
    </row>
    <row r="2467" spans="1:12" x14ac:dyDescent="0.25">
      <c r="A2467" t="s">
        <v>45</v>
      </c>
      <c r="B2467">
        <v>1</v>
      </c>
      <c r="C2467">
        <v>2035</v>
      </c>
      <c r="D2467" t="s">
        <v>18</v>
      </c>
      <c r="E2467">
        <v>31445.782496170999</v>
      </c>
      <c r="F2467">
        <v>12</v>
      </c>
      <c r="G2467">
        <v>11</v>
      </c>
      <c r="H2467">
        <v>11</v>
      </c>
      <c r="I2467" t="s">
        <v>79</v>
      </c>
      <c r="J2467" t="s">
        <v>46</v>
      </c>
      <c r="K2467" t="s">
        <v>27</v>
      </c>
      <c r="L2467" t="s">
        <v>17</v>
      </c>
    </row>
    <row r="2468" spans="1:12" x14ac:dyDescent="0.25">
      <c r="A2468" t="s">
        <v>47</v>
      </c>
      <c r="B2468">
        <v>1</v>
      </c>
      <c r="C2468">
        <v>2035</v>
      </c>
      <c r="D2468" t="s">
        <v>13</v>
      </c>
      <c r="E2468">
        <v>31445.794445467</v>
      </c>
      <c r="F2468">
        <v>10</v>
      </c>
      <c r="G2468">
        <v>19</v>
      </c>
      <c r="H2468">
        <v>10</v>
      </c>
      <c r="I2468" t="s">
        <v>79</v>
      </c>
      <c r="J2468" t="s">
        <v>46</v>
      </c>
      <c r="K2468" t="s">
        <v>29</v>
      </c>
      <c r="L2468" t="s">
        <v>17</v>
      </c>
    </row>
    <row r="2469" spans="1:12" x14ac:dyDescent="0.25">
      <c r="A2469" t="s">
        <v>47</v>
      </c>
      <c r="B2469">
        <v>1</v>
      </c>
      <c r="C2469">
        <v>2035</v>
      </c>
      <c r="D2469" t="s">
        <v>18</v>
      </c>
      <c r="E2469">
        <v>31445.794445467</v>
      </c>
      <c r="F2469">
        <v>12</v>
      </c>
      <c r="G2469">
        <v>25</v>
      </c>
      <c r="H2469">
        <v>12</v>
      </c>
      <c r="I2469" t="s">
        <v>79</v>
      </c>
      <c r="J2469" t="s">
        <v>46</v>
      </c>
      <c r="K2469" t="s">
        <v>29</v>
      </c>
      <c r="L2469" t="s">
        <v>17</v>
      </c>
    </row>
    <row r="2470" spans="1:12" x14ac:dyDescent="0.25">
      <c r="A2470" t="s">
        <v>48</v>
      </c>
      <c r="B2470">
        <v>1</v>
      </c>
      <c r="C2470">
        <v>2035</v>
      </c>
      <c r="D2470" t="s">
        <v>13</v>
      </c>
      <c r="E2470">
        <v>31445.765027117701</v>
      </c>
      <c r="F2470">
        <v>10</v>
      </c>
      <c r="G2470">
        <v>19</v>
      </c>
      <c r="H2470">
        <v>10</v>
      </c>
      <c r="I2470" t="s">
        <v>79</v>
      </c>
      <c r="J2470" t="s">
        <v>46</v>
      </c>
      <c r="K2470" t="s">
        <v>29</v>
      </c>
      <c r="L2470" t="s">
        <v>31</v>
      </c>
    </row>
    <row r="2471" spans="1:12" x14ac:dyDescent="0.25">
      <c r="A2471" t="s">
        <v>48</v>
      </c>
      <c r="B2471">
        <v>1</v>
      </c>
      <c r="C2471">
        <v>2035</v>
      </c>
      <c r="D2471" t="s">
        <v>18</v>
      </c>
      <c r="E2471">
        <v>31445.765027117701</v>
      </c>
      <c r="F2471">
        <v>12</v>
      </c>
      <c r="G2471">
        <v>25</v>
      </c>
      <c r="H2471">
        <v>12</v>
      </c>
      <c r="I2471" t="s">
        <v>79</v>
      </c>
      <c r="J2471" t="s">
        <v>46</v>
      </c>
      <c r="K2471" t="s">
        <v>29</v>
      </c>
      <c r="L2471" t="s">
        <v>31</v>
      </c>
    </row>
    <row r="2472" spans="1:12" x14ac:dyDescent="0.25">
      <c r="A2472" t="s">
        <v>49</v>
      </c>
      <c r="B2472">
        <v>1</v>
      </c>
      <c r="C2472">
        <v>2035</v>
      </c>
      <c r="D2472" t="s">
        <v>13</v>
      </c>
      <c r="E2472">
        <v>23715.243497839401</v>
      </c>
      <c r="F2472">
        <v>10</v>
      </c>
      <c r="G2472">
        <v>9</v>
      </c>
      <c r="H2472">
        <v>9</v>
      </c>
      <c r="I2472" t="s">
        <v>79</v>
      </c>
      <c r="J2472" t="s">
        <v>50</v>
      </c>
      <c r="K2472" t="s">
        <v>16</v>
      </c>
      <c r="L2472" t="s">
        <v>17</v>
      </c>
    </row>
    <row r="2473" spans="1:12" x14ac:dyDescent="0.25">
      <c r="A2473" t="s">
        <v>49</v>
      </c>
      <c r="B2473">
        <v>1</v>
      </c>
      <c r="C2473">
        <v>2035</v>
      </c>
      <c r="D2473" t="s">
        <v>18</v>
      </c>
      <c r="E2473">
        <v>23715.243497839401</v>
      </c>
      <c r="F2473">
        <v>15</v>
      </c>
      <c r="G2473">
        <v>11</v>
      </c>
      <c r="H2473">
        <v>11</v>
      </c>
      <c r="I2473" t="s">
        <v>79</v>
      </c>
      <c r="J2473" t="s">
        <v>50</v>
      </c>
      <c r="K2473" t="s">
        <v>16</v>
      </c>
      <c r="L2473" t="s">
        <v>17</v>
      </c>
    </row>
    <row r="2474" spans="1:12" x14ac:dyDescent="0.25">
      <c r="A2474" t="s">
        <v>51</v>
      </c>
      <c r="B2474">
        <v>1</v>
      </c>
      <c r="C2474">
        <v>2035</v>
      </c>
      <c r="D2474" t="s">
        <v>13</v>
      </c>
      <c r="E2474">
        <v>23715.229437345701</v>
      </c>
      <c r="F2474">
        <v>10</v>
      </c>
      <c r="G2474">
        <v>7</v>
      </c>
      <c r="H2474">
        <v>7</v>
      </c>
      <c r="I2474" t="s">
        <v>79</v>
      </c>
      <c r="J2474" t="s">
        <v>50</v>
      </c>
      <c r="K2474" t="s">
        <v>23</v>
      </c>
      <c r="L2474" t="s">
        <v>24</v>
      </c>
    </row>
    <row r="2475" spans="1:12" x14ac:dyDescent="0.25">
      <c r="A2475" t="s">
        <v>51</v>
      </c>
      <c r="B2475">
        <v>1</v>
      </c>
      <c r="C2475">
        <v>2035</v>
      </c>
      <c r="D2475" t="s">
        <v>18</v>
      </c>
      <c r="E2475">
        <v>23715.229437345701</v>
      </c>
      <c r="F2475">
        <v>15</v>
      </c>
      <c r="G2475">
        <v>8</v>
      </c>
      <c r="H2475">
        <v>8</v>
      </c>
      <c r="I2475" t="s">
        <v>79</v>
      </c>
      <c r="J2475" t="s">
        <v>50</v>
      </c>
      <c r="K2475" t="s">
        <v>23</v>
      </c>
      <c r="L2475" t="s">
        <v>24</v>
      </c>
    </row>
    <row r="2476" spans="1:12" x14ac:dyDescent="0.25">
      <c r="A2476" t="s">
        <v>52</v>
      </c>
      <c r="B2476">
        <v>1</v>
      </c>
      <c r="C2476">
        <v>2035</v>
      </c>
      <c r="D2476" t="s">
        <v>13</v>
      </c>
      <c r="E2476">
        <v>23715.3047871495</v>
      </c>
      <c r="F2476">
        <v>10</v>
      </c>
      <c r="G2476">
        <v>9</v>
      </c>
      <c r="H2476">
        <v>9</v>
      </c>
      <c r="I2476" t="s">
        <v>79</v>
      </c>
      <c r="J2476" t="s">
        <v>50</v>
      </c>
      <c r="K2476" t="s">
        <v>23</v>
      </c>
      <c r="L2476" t="s">
        <v>17</v>
      </c>
    </row>
    <row r="2477" spans="1:12" x14ac:dyDescent="0.25">
      <c r="A2477" t="s">
        <v>52</v>
      </c>
      <c r="B2477">
        <v>1</v>
      </c>
      <c r="C2477">
        <v>2035</v>
      </c>
      <c r="D2477" t="s">
        <v>18</v>
      </c>
      <c r="E2477">
        <v>23715.3047871495</v>
      </c>
      <c r="F2477">
        <v>15</v>
      </c>
      <c r="G2477">
        <v>11</v>
      </c>
      <c r="H2477">
        <v>11</v>
      </c>
      <c r="I2477" t="s">
        <v>79</v>
      </c>
      <c r="J2477" t="s">
        <v>50</v>
      </c>
      <c r="K2477" t="s">
        <v>23</v>
      </c>
      <c r="L2477" t="s">
        <v>17</v>
      </c>
    </row>
    <row r="2478" spans="1:12" x14ac:dyDescent="0.25">
      <c r="A2478" t="s">
        <v>53</v>
      </c>
      <c r="B2478">
        <v>1</v>
      </c>
      <c r="C2478">
        <v>2035</v>
      </c>
      <c r="D2478" t="s">
        <v>13</v>
      </c>
      <c r="E2478">
        <v>23715.278993041498</v>
      </c>
      <c r="F2478">
        <v>10</v>
      </c>
      <c r="G2478">
        <v>7</v>
      </c>
      <c r="H2478">
        <v>7</v>
      </c>
      <c r="I2478" t="s">
        <v>79</v>
      </c>
      <c r="J2478" t="s">
        <v>50</v>
      </c>
      <c r="K2478" t="s">
        <v>27</v>
      </c>
      <c r="L2478" t="s">
        <v>24</v>
      </c>
    </row>
    <row r="2479" spans="1:12" x14ac:dyDescent="0.25">
      <c r="A2479" t="s">
        <v>53</v>
      </c>
      <c r="B2479">
        <v>1</v>
      </c>
      <c r="C2479">
        <v>2035</v>
      </c>
      <c r="D2479" t="s">
        <v>18</v>
      </c>
      <c r="E2479">
        <v>23715.278993041498</v>
      </c>
      <c r="F2479">
        <v>15</v>
      </c>
      <c r="G2479">
        <v>8</v>
      </c>
      <c r="H2479">
        <v>8</v>
      </c>
      <c r="I2479" t="s">
        <v>79</v>
      </c>
      <c r="J2479" t="s">
        <v>50</v>
      </c>
      <c r="K2479" t="s">
        <v>27</v>
      </c>
      <c r="L2479" t="s">
        <v>24</v>
      </c>
    </row>
    <row r="2480" spans="1:12" x14ac:dyDescent="0.25">
      <c r="A2480" t="s">
        <v>54</v>
      </c>
      <c r="B2480">
        <v>1</v>
      </c>
      <c r="C2480">
        <v>2035</v>
      </c>
      <c r="D2480" t="s">
        <v>13</v>
      </c>
      <c r="E2480">
        <v>23715.297636362098</v>
      </c>
      <c r="F2480">
        <v>10</v>
      </c>
      <c r="G2480">
        <v>12</v>
      </c>
      <c r="H2480">
        <v>10</v>
      </c>
      <c r="I2480" t="s">
        <v>79</v>
      </c>
      <c r="J2480" t="s">
        <v>50</v>
      </c>
      <c r="K2480" t="s">
        <v>27</v>
      </c>
      <c r="L2480" t="s">
        <v>17</v>
      </c>
    </row>
    <row r="2481" spans="1:12" x14ac:dyDescent="0.25">
      <c r="A2481" t="s">
        <v>54</v>
      </c>
      <c r="B2481">
        <v>1</v>
      </c>
      <c r="C2481">
        <v>2035</v>
      </c>
      <c r="D2481" t="s">
        <v>18</v>
      </c>
      <c r="E2481">
        <v>23715.297636362098</v>
      </c>
      <c r="F2481">
        <v>12</v>
      </c>
      <c r="G2481">
        <v>15</v>
      </c>
      <c r="H2481">
        <v>12</v>
      </c>
      <c r="I2481" t="s">
        <v>79</v>
      </c>
      <c r="J2481" t="s">
        <v>50</v>
      </c>
      <c r="K2481" t="s">
        <v>27</v>
      </c>
      <c r="L2481" t="s">
        <v>17</v>
      </c>
    </row>
    <row r="2482" spans="1:12" x14ac:dyDescent="0.25">
      <c r="A2482" t="s">
        <v>55</v>
      </c>
      <c r="B2482">
        <v>1</v>
      </c>
      <c r="C2482">
        <v>2035</v>
      </c>
      <c r="D2482" t="s">
        <v>13</v>
      </c>
      <c r="E2482">
        <v>23715.244132809999</v>
      </c>
      <c r="F2482">
        <v>10</v>
      </c>
      <c r="G2482">
        <v>7</v>
      </c>
      <c r="H2482">
        <v>7</v>
      </c>
      <c r="I2482" t="s">
        <v>79</v>
      </c>
      <c r="J2482" t="s">
        <v>50</v>
      </c>
      <c r="K2482" t="s">
        <v>29</v>
      </c>
      <c r="L2482" t="s">
        <v>24</v>
      </c>
    </row>
    <row r="2483" spans="1:12" x14ac:dyDescent="0.25">
      <c r="A2483" t="s">
        <v>55</v>
      </c>
      <c r="B2483">
        <v>1</v>
      </c>
      <c r="C2483">
        <v>2035</v>
      </c>
      <c r="D2483" t="s">
        <v>18</v>
      </c>
      <c r="E2483">
        <v>23715.244132809999</v>
      </c>
      <c r="F2483">
        <v>15</v>
      </c>
      <c r="G2483">
        <v>8</v>
      </c>
      <c r="H2483">
        <v>8</v>
      </c>
      <c r="I2483" t="s">
        <v>79</v>
      </c>
      <c r="J2483" t="s">
        <v>50</v>
      </c>
      <c r="K2483" t="s">
        <v>29</v>
      </c>
      <c r="L2483" t="s">
        <v>24</v>
      </c>
    </row>
    <row r="2484" spans="1:12" x14ac:dyDescent="0.25">
      <c r="A2484" t="s">
        <v>56</v>
      </c>
      <c r="B2484">
        <v>1</v>
      </c>
      <c r="C2484">
        <v>2035</v>
      </c>
      <c r="D2484" t="s">
        <v>13</v>
      </c>
      <c r="E2484">
        <v>23715.236495994999</v>
      </c>
      <c r="F2484">
        <v>10</v>
      </c>
      <c r="G2484">
        <v>25</v>
      </c>
      <c r="H2484">
        <v>10</v>
      </c>
      <c r="I2484" t="s">
        <v>79</v>
      </c>
      <c r="J2484" t="s">
        <v>50</v>
      </c>
      <c r="K2484" t="s">
        <v>29</v>
      </c>
      <c r="L2484" t="s">
        <v>17</v>
      </c>
    </row>
    <row r="2485" spans="1:12" x14ac:dyDescent="0.25">
      <c r="A2485" t="s">
        <v>56</v>
      </c>
      <c r="B2485">
        <v>1</v>
      </c>
      <c r="C2485">
        <v>2035</v>
      </c>
      <c r="D2485" t="s">
        <v>18</v>
      </c>
      <c r="E2485">
        <v>23715.236495994999</v>
      </c>
      <c r="F2485">
        <v>12</v>
      </c>
      <c r="G2485">
        <v>34</v>
      </c>
      <c r="H2485">
        <v>12</v>
      </c>
      <c r="I2485" t="s">
        <v>79</v>
      </c>
      <c r="J2485" t="s">
        <v>50</v>
      </c>
      <c r="K2485" t="s">
        <v>29</v>
      </c>
      <c r="L2485" t="s">
        <v>17</v>
      </c>
    </row>
    <row r="2486" spans="1:12" x14ac:dyDescent="0.25">
      <c r="A2486" t="s">
        <v>57</v>
      </c>
      <c r="B2486">
        <v>1</v>
      </c>
      <c r="C2486">
        <v>2035</v>
      </c>
      <c r="D2486" t="s">
        <v>13</v>
      </c>
      <c r="E2486">
        <v>23715.209274024201</v>
      </c>
      <c r="F2486">
        <v>10</v>
      </c>
      <c r="G2486">
        <v>25</v>
      </c>
      <c r="H2486">
        <v>10</v>
      </c>
      <c r="I2486" t="s">
        <v>79</v>
      </c>
      <c r="J2486" t="s">
        <v>50</v>
      </c>
      <c r="K2486" t="s">
        <v>29</v>
      </c>
      <c r="L2486" t="s">
        <v>31</v>
      </c>
    </row>
    <row r="2487" spans="1:12" x14ac:dyDescent="0.25">
      <c r="A2487" t="s">
        <v>57</v>
      </c>
      <c r="B2487">
        <v>1</v>
      </c>
      <c r="C2487">
        <v>2035</v>
      </c>
      <c r="D2487" t="s">
        <v>18</v>
      </c>
      <c r="E2487">
        <v>23715.209274024201</v>
      </c>
      <c r="F2487">
        <v>12</v>
      </c>
      <c r="G2487">
        <v>34</v>
      </c>
      <c r="H2487">
        <v>12</v>
      </c>
      <c r="I2487" t="s">
        <v>79</v>
      </c>
      <c r="J2487" t="s">
        <v>50</v>
      </c>
      <c r="K2487" t="s">
        <v>29</v>
      </c>
      <c r="L2487" t="s">
        <v>31</v>
      </c>
    </row>
    <row r="2488" spans="1:12" x14ac:dyDescent="0.25">
      <c r="A2488" t="s">
        <v>58</v>
      </c>
      <c r="B2488">
        <v>1</v>
      </c>
      <c r="C2488">
        <v>2035</v>
      </c>
      <c r="D2488" t="s">
        <v>13</v>
      </c>
      <c r="E2488">
        <v>37536.0611656455</v>
      </c>
      <c r="F2488">
        <v>10</v>
      </c>
      <c r="G2488">
        <v>6</v>
      </c>
      <c r="H2488">
        <v>6</v>
      </c>
      <c r="I2488" t="s">
        <v>79</v>
      </c>
      <c r="J2488" t="s">
        <v>59</v>
      </c>
      <c r="K2488" t="s">
        <v>16</v>
      </c>
      <c r="L2488" t="s">
        <v>17</v>
      </c>
    </row>
    <row r="2489" spans="1:12" x14ac:dyDescent="0.25">
      <c r="A2489" t="s">
        <v>58</v>
      </c>
      <c r="B2489">
        <v>1</v>
      </c>
      <c r="C2489">
        <v>2035</v>
      </c>
      <c r="D2489" t="s">
        <v>18</v>
      </c>
      <c r="E2489">
        <v>37536.0611656455</v>
      </c>
      <c r="F2489">
        <v>15</v>
      </c>
      <c r="G2489">
        <v>7</v>
      </c>
      <c r="H2489">
        <v>7</v>
      </c>
      <c r="I2489" t="s">
        <v>79</v>
      </c>
      <c r="J2489" t="s">
        <v>59</v>
      </c>
      <c r="K2489" t="s">
        <v>16</v>
      </c>
      <c r="L2489" t="s">
        <v>17</v>
      </c>
    </row>
    <row r="2490" spans="1:12" x14ac:dyDescent="0.25">
      <c r="A2490" t="s">
        <v>60</v>
      </c>
      <c r="B2490">
        <v>1</v>
      </c>
      <c r="C2490">
        <v>2035</v>
      </c>
      <c r="D2490" t="s">
        <v>13</v>
      </c>
      <c r="E2490">
        <v>37536.060171632402</v>
      </c>
      <c r="F2490">
        <v>10</v>
      </c>
      <c r="G2490">
        <v>4</v>
      </c>
      <c r="H2490">
        <v>4</v>
      </c>
      <c r="I2490" t="s">
        <v>79</v>
      </c>
      <c r="J2490" t="s">
        <v>59</v>
      </c>
      <c r="K2490" t="s">
        <v>23</v>
      </c>
      <c r="L2490" t="s">
        <v>24</v>
      </c>
    </row>
    <row r="2491" spans="1:12" x14ac:dyDescent="0.25">
      <c r="A2491" t="s">
        <v>60</v>
      </c>
      <c r="B2491">
        <v>1</v>
      </c>
      <c r="C2491">
        <v>2035</v>
      </c>
      <c r="D2491" t="s">
        <v>18</v>
      </c>
      <c r="E2491">
        <v>37536.060171632402</v>
      </c>
      <c r="F2491">
        <v>15</v>
      </c>
      <c r="G2491">
        <v>5</v>
      </c>
      <c r="H2491">
        <v>5</v>
      </c>
      <c r="I2491" t="s">
        <v>79</v>
      </c>
      <c r="J2491" t="s">
        <v>59</v>
      </c>
      <c r="K2491" t="s">
        <v>23</v>
      </c>
      <c r="L2491" t="s">
        <v>24</v>
      </c>
    </row>
    <row r="2492" spans="1:12" x14ac:dyDescent="0.25">
      <c r="A2492" t="s">
        <v>61</v>
      </c>
      <c r="B2492">
        <v>1</v>
      </c>
      <c r="C2492">
        <v>2035</v>
      </c>
      <c r="D2492" t="s">
        <v>13</v>
      </c>
      <c r="E2492">
        <v>37536.1531483867</v>
      </c>
      <c r="F2492">
        <v>10</v>
      </c>
      <c r="G2492">
        <v>6</v>
      </c>
      <c r="H2492">
        <v>6</v>
      </c>
      <c r="I2492" t="s">
        <v>79</v>
      </c>
      <c r="J2492" t="s">
        <v>59</v>
      </c>
      <c r="K2492" t="s">
        <v>23</v>
      </c>
      <c r="L2492" t="s">
        <v>17</v>
      </c>
    </row>
    <row r="2493" spans="1:12" x14ac:dyDescent="0.25">
      <c r="A2493" t="s">
        <v>61</v>
      </c>
      <c r="B2493">
        <v>1</v>
      </c>
      <c r="C2493">
        <v>2035</v>
      </c>
      <c r="D2493" t="s">
        <v>18</v>
      </c>
      <c r="E2493">
        <v>37536.1531483867</v>
      </c>
      <c r="F2493">
        <v>15</v>
      </c>
      <c r="G2493">
        <v>7</v>
      </c>
      <c r="H2493">
        <v>7</v>
      </c>
      <c r="I2493" t="s">
        <v>79</v>
      </c>
      <c r="J2493" t="s">
        <v>59</v>
      </c>
      <c r="K2493" t="s">
        <v>23</v>
      </c>
      <c r="L2493" t="s">
        <v>17</v>
      </c>
    </row>
    <row r="2494" spans="1:12" x14ac:dyDescent="0.25">
      <c r="A2494" t="s">
        <v>62</v>
      </c>
      <c r="B2494">
        <v>1</v>
      </c>
      <c r="C2494">
        <v>2035</v>
      </c>
      <c r="D2494" t="s">
        <v>13</v>
      </c>
      <c r="E2494">
        <v>37536.121473827603</v>
      </c>
      <c r="F2494">
        <v>10</v>
      </c>
      <c r="G2494">
        <v>4</v>
      </c>
      <c r="H2494">
        <v>4</v>
      </c>
      <c r="I2494" t="s">
        <v>79</v>
      </c>
      <c r="J2494" t="s">
        <v>59</v>
      </c>
      <c r="K2494" t="s">
        <v>27</v>
      </c>
      <c r="L2494" t="s">
        <v>24</v>
      </c>
    </row>
    <row r="2495" spans="1:12" x14ac:dyDescent="0.25">
      <c r="A2495" t="s">
        <v>62</v>
      </c>
      <c r="B2495">
        <v>1</v>
      </c>
      <c r="C2495">
        <v>2035</v>
      </c>
      <c r="D2495" t="s">
        <v>18</v>
      </c>
      <c r="E2495">
        <v>37536.121473827603</v>
      </c>
      <c r="F2495">
        <v>15</v>
      </c>
      <c r="G2495">
        <v>5</v>
      </c>
      <c r="H2495">
        <v>5</v>
      </c>
      <c r="I2495" t="s">
        <v>79</v>
      </c>
      <c r="J2495" t="s">
        <v>59</v>
      </c>
      <c r="K2495" t="s">
        <v>27</v>
      </c>
      <c r="L2495" t="s">
        <v>24</v>
      </c>
    </row>
    <row r="2496" spans="1:12" x14ac:dyDescent="0.25">
      <c r="A2496" t="s">
        <v>63</v>
      </c>
      <c r="B2496">
        <v>1</v>
      </c>
      <c r="C2496">
        <v>2035</v>
      </c>
      <c r="D2496" t="s">
        <v>13</v>
      </c>
      <c r="E2496">
        <v>37536.159183329997</v>
      </c>
      <c r="F2496">
        <v>10</v>
      </c>
      <c r="G2496">
        <v>7</v>
      </c>
      <c r="H2496">
        <v>7</v>
      </c>
      <c r="I2496" t="s">
        <v>79</v>
      </c>
      <c r="J2496" t="s">
        <v>59</v>
      </c>
      <c r="K2496" t="s">
        <v>27</v>
      </c>
      <c r="L2496" t="s">
        <v>17</v>
      </c>
    </row>
    <row r="2497" spans="1:12" x14ac:dyDescent="0.25">
      <c r="A2497" t="s">
        <v>63</v>
      </c>
      <c r="B2497">
        <v>1</v>
      </c>
      <c r="C2497">
        <v>2035</v>
      </c>
      <c r="D2497" t="s">
        <v>18</v>
      </c>
      <c r="E2497">
        <v>37536.159183329997</v>
      </c>
      <c r="F2497">
        <v>12</v>
      </c>
      <c r="G2497">
        <v>9</v>
      </c>
      <c r="H2497">
        <v>9</v>
      </c>
      <c r="I2497" t="s">
        <v>79</v>
      </c>
      <c r="J2497" t="s">
        <v>59</v>
      </c>
      <c r="K2497" t="s">
        <v>27</v>
      </c>
      <c r="L2497" t="s">
        <v>17</v>
      </c>
    </row>
    <row r="2498" spans="1:12" x14ac:dyDescent="0.25">
      <c r="A2498" t="s">
        <v>64</v>
      </c>
      <c r="B2498">
        <v>1</v>
      </c>
      <c r="C2498">
        <v>2035</v>
      </c>
      <c r="D2498" t="s">
        <v>13</v>
      </c>
      <c r="E2498">
        <v>37536.070332201998</v>
      </c>
      <c r="F2498">
        <v>10</v>
      </c>
      <c r="G2498">
        <v>4</v>
      </c>
      <c r="H2498">
        <v>4</v>
      </c>
      <c r="I2498" t="s">
        <v>79</v>
      </c>
      <c r="J2498" t="s">
        <v>59</v>
      </c>
      <c r="K2498" t="s">
        <v>29</v>
      </c>
      <c r="L2498" t="s">
        <v>24</v>
      </c>
    </row>
    <row r="2499" spans="1:12" x14ac:dyDescent="0.25">
      <c r="A2499" t="s">
        <v>64</v>
      </c>
      <c r="B2499">
        <v>1</v>
      </c>
      <c r="C2499">
        <v>2035</v>
      </c>
      <c r="D2499" t="s">
        <v>18</v>
      </c>
      <c r="E2499">
        <v>37536.070332201998</v>
      </c>
      <c r="F2499">
        <v>15</v>
      </c>
      <c r="G2499">
        <v>5</v>
      </c>
      <c r="H2499">
        <v>5</v>
      </c>
      <c r="I2499" t="s">
        <v>79</v>
      </c>
      <c r="J2499" t="s">
        <v>59</v>
      </c>
      <c r="K2499" t="s">
        <v>29</v>
      </c>
      <c r="L2499" t="s">
        <v>24</v>
      </c>
    </row>
    <row r="2500" spans="1:12" x14ac:dyDescent="0.25">
      <c r="A2500" t="s">
        <v>65</v>
      </c>
      <c r="B2500">
        <v>1</v>
      </c>
      <c r="C2500">
        <v>2035</v>
      </c>
      <c r="D2500" t="s">
        <v>13</v>
      </c>
      <c r="E2500">
        <v>37536.0619166998</v>
      </c>
      <c r="F2500">
        <v>10</v>
      </c>
      <c r="G2500">
        <v>16</v>
      </c>
      <c r="H2500">
        <v>10</v>
      </c>
      <c r="I2500" t="s">
        <v>79</v>
      </c>
      <c r="J2500" t="s">
        <v>59</v>
      </c>
      <c r="K2500" t="s">
        <v>29</v>
      </c>
      <c r="L2500" t="s">
        <v>17</v>
      </c>
    </row>
    <row r="2501" spans="1:12" x14ac:dyDescent="0.25">
      <c r="A2501" t="s">
        <v>65</v>
      </c>
      <c r="B2501">
        <v>1</v>
      </c>
      <c r="C2501">
        <v>2035</v>
      </c>
      <c r="D2501" t="s">
        <v>18</v>
      </c>
      <c r="E2501">
        <v>37536.0619166998</v>
      </c>
      <c r="F2501">
        <v>12</v>
      </c>
      <c r="G2501">
        <v>21</v>
      </c>
      <c r="H2501">
        <v>12</v>
      </c>
      <c r="I2501" t="s">
        <v>79</v>
      </c>
      <c r="J2501" t="s">
        <v>59</v>
      </c>
      <c r="K2501" t="s">
        <v>29</v>
      </c>
      <c r="L2501" t="s">
        <v>17</v>
      </c>
    </row>
    <row r="2502" spans="1:12" x14ac:dyDescent="0.25">
      <c r="A2502" t="s">
        <v>66</v>
      </c>
      <c r="B2502">
        <v>1</v>
      </c>
      <c r="C2502">
        <v>2035</v>
      </c>
      <c r="D2502" t="s">
        <v>13</v>
      </c>
      <c r="E2502">
        <v>37536.0289312362</v>
      </c>
      <c r="F2502">
        <v>10</v>
      </c>
      <c r="G2502">
        <v>16</v>
      </c>
      <c r="H2502">
        <v>10</v>
      </c>
      <c r="I2502" t="s">
        <v>79</v>
      </c>
      <c r="J2502" t="s">
        <v>59</v>
      </c>
      <c r="K2502" t="s">
        <v>29</v>
      </c>
      <c r="L2502" t="s">
        <v>31</v>
      </c>
    </row>
    <row r="2503" spans="1:12" x14ac:dyDescent="0.25">
      <c r="A2503" t="s">
        <v>66</v>
      </c>
      <c r="B2503">
        <v>1</v>
      </c>
      <c r="C2503">
        <v>2035</v>
      </c>
      <c r="D2503" t="s">
        <v>18</v>
      </c>
      <c r="E2503">
        <v>37536.0289312362</v>
      </c>
      <c r="F2503">
        <v>12</v>
      </c>
      <c r="G2503">
        <v>21</v>
      </c>
      <c r="H2503">
        <v>12</v>
      </c>
      <c r="I2503" t="s">
        <v>79</v>
      </c>
      <c r="J2503" t="s">
        <v>59</v>
      </c>
      <c r="K2503" t="s">
        <v>29</v>
      </c>
      <c r="L2503" t="s">
        <v>31</v>
      </c>
    </row>
    <row r="2504" spans="1:12" x14ac:dyDescent="0.25">
      <c r="A2504" t="s">
        <v>67</v>
      </c>
      <c r="B2504">
        <v>1</v>
      </c>
      <c r="C2504">
        <v>2035</v>
      </c>
      <c r="D2504" t="s">
        <v>13</v>
      </c>
      <c r="E2504">
        <v>6374.21355454693</v>
      </c>
      <c r="F2504">
        <v>10</v>
      </c>
      <c r="G2504">
        <v>25</v>
      </c>
      <c r="H2504">
        <v>10</v>
      </c>
      <c r="I2504" t="s">
        <v>79</v>
      </c>
      <c r="J2504" t="s">
        <v>68</v>
      </c>
      <c r="K2504" t="s">
        <v>23</v>
      </c>
      <c r="L2504" t="s">
        <v>24</v>
      </c>
    </row>
    <row r="2505" spans="1:12" x14ac:dyDescent="0.25">
      <c r="A2505" t="s">
        <v>67</v>
      </c>
      <c r="B2505">
        <v>1</v>
      </c>
      <c r="C2505">
        <v>2035</v>
      </c>
      <c r="D2505" t="s">
        <v>18</v>
      </c>
      <c r="E2505">
        <v>6374.21355454693</v>
      </c>
      <c r="F2505">
        <v>15</v>
      </c>
      <c r="G2505">
        <v>31</v>
      </c>
      <c r="H2505">
        <v>15</v>
      </c>
      <c r="I2505" t="s">
        <v>79</v>
      </c>
      <c r="J2505" t="s">
        <v>68</v>
      </c>
      <c r="K2505" t="s">
        <v>23</v>
      </c>
      <c r="L2505" t="s">
        <v>24</v>
      </c>
    </row>
    <row r="2506" spans="1:12" x14ac:dyDescent="0.25">
      <c r="A2506" t="s">
        <v>69</v>
      </c>
      <c r="B2506">
        <v>1</v>
      </c>
      <c r="C2506">
        <v>2035</v>
      </c>
      <c r="D2506" t="s">
        <v>13</v>
      </c>
      <c r="E2506">
        <v>6374.2280856031903</v>
      </c>
      <c r="F2506">
        <v>10</v>
      </c>
      <c r="G2506">
        <v>25</v>
      </c>
      <c r="H2506">
        <v>10</v>
      </c>
      <c r="I2506" t="s">
        <v>79</v>
      </c>
      <c r="J2506" t="s">
        <v>68</v>
      </c>
      <c r="K2506" t="s">
        <v>27</v>
      </c>
      <c r="L2506" t="s">
        <v>24</v>
      </c>
    </row>
    <row r="2507" spans="1:12" x14ac:dyDescent="0.25">
      <c r="A2507" t="s">
        <v>69</v>
      </c>
      <c r="B2507">
        <v>1</v>
      </c>
      <c r="C2507">
        <v>2035</v>
      </c>
      <c r="D2507" t="s">
        <v>18</v>
      </c>
      <c r="E2507">
        <v>6374.2280856031903</v>
      </c>
      <c r="F2507">
        <v>15</v>
      </c>
      <c r="G2507">
        <v>31</v>
      </c>
      <c r="H2507">
        <v>15</v>
      </c>
      <c r="I2507" t="s">
        <v>79</v>
      </c>
      <c r="J2507" t="s">
        <v>68</v>
      </c>
      <c r="K2507" t="s">
        <v>27</v>
      </c>
      <c r="L2507" t="s">
        <v>24</v>
      </c>
    </row>
    <row r="2508" spans="1:12" x14ac:dyDescent="0.25">
      <c r="A2508" t="s">
        <v>70</v>
      </c>
      <c r="B2508">
        <v>1</v>
      </c>
      <c r="C2508">
        <v>2035</v>
      </c>
      <c r="D2508" t="s">
        <v>13</v>
      </c>
      <c r="E2508">
        <v>6374.2110008008403</v>
      </c>
      <c r="F2508">
        <v>10</v>
      </c>
      <c r="G2508">
        <v>44</v>
      </c>
      <c r="H2508">
        <v>10</v>
      </c>
      <c r="I2508" t="s">
        <v>79</v>
      </c>
      <c r="J2508" t="s">
        <v>68</v>
      </c>
      <c r="K2508" t="s">
        <v>27</v>
      </c>
      <c r="L2508" t="s">
        <v>17</v>
      </c>
    </row>
    <row r="2509" spans="1:12" x14ac:dyDescent="0.25">
      <c r="A2509" t="s">
        <v>70</v>
      </c>
      <c r="B2509">
        <v>1</v>
      </c>
      <c r="C2509">
        <v>2035</v>
      </c>
      <c r="D2509" t="s">
        <v>18</v>
      </c>
      <c r="E2509">
        <v>6374.2110008008403</v>
      </c>
      <c r="F2509">
        <v>12</v>
      </c>
      <c r="G2509">
        <v>55</v>
      </c>
      <c r="H2509">
        <v>12</v>
      </c>
      <c r="I2509" t="s">
        <v>79</v>
      </c>
      <c r="J2509" t="s">
        <v>68</v>
      </c>
      <c r="K2509" t="s">
        <v>27</v>
      </c>
      <c r="L2509" t="s">
        <v>17</v>
      </c>
    </row>
    <row r="2510" spans="1:12" x14ac:dyDescent="0.25">
      <c r="A2510" t="s">
        <v>71</v>
      </c>
      <c r="B2510">
        <v>1</v>
      </c>
      <c r="C2510">
        <v>2035</v>
      </c>
      <c r="D2510" t="s">
        <v>13</v>
      </c>
      <c r="E2510">
        <v>6374.2176375077897</v>
      </c>
      <c r="F2510">
        <v>10</v>
      </c>
      <c r="G2510">
        <v>25</v>
      </c>
      <c r="H2510">
        <v>10</v>
      </c>
      <c r="I2510" t="s">
        <v>79</v>
      </c>
      <c r="J2510" t="s">
        <v>68</v>
      </c>
      <c r="K2510" t="s">
        <v>29</v>
      </c>
      <c r="L2510" t="s">
        <v>24</v>
      </c>
    </row>
    <row r="2511" spans="1:12" x14ac:dyDescent="0.25">
      <c r="A2511" t="s">
        <v>71</v>
      </c>
      <c r="B2511">
        <v>1</v>
      </c>
      <c r="C2511">
        <v>2035</v>
      </c>
      <c r="D2511" t="s">
        <v>18</v>
      </c>
      <c r="E2511">
        <v>6374.2176375077897</v>
      </c>
      <c r="F2511">
        <v>15</v>
      </c>
      <c r="G2511">
        <v>31</v>
      </c>
      <c r="H2511">
        <v>15</v>
      </c>
      <c r="I2511" t="s">
        <v>79</v>
      </c>
      <c r="J2511" t="s">
        <v>68</v>
      </c>
      <c r="K2511" t="s">
        <v>29</v>
      </c>
      <c r="L2511" t="s">
        <v>24</v>
      </c>
    </row>
    <row r="2512" spans="1:12" x14ac:dyDescent="0.25">
      <c r="A2512" t="s">
        <v>72</v>
      </c>
      <c r="B2512">
        <v>1</v>
      </c>
      <c r="C2512">
        <v>2035</v>
      </c>
      <c r="D2512" t="s">
        <v>13</v>
      </c>
      <c r="E2512">
        <v>6374.2316456373801</v>
      </c>
      <c r="F2512">
        <v>10</v>
      </c>
      <c r="G2512">
        <v>94</v>
      </c>
      <c r="H2512">
        <v>10</v>
      </c>
      <c r="I2512" t="s">
        <v>79</v>
      </c>
      <c r="J2512" t="s">
        <v>68</v>
      </c>
      <c r="K2512" t="s">
        <v>29</v>
      </c>
      <c r="L2512" t="s">
        <v>17</v>
      </c>
    </row>
    <row r="2513" spans="1:12" x14ac:dyDescent="0.25">
      <c r="A2513" t="s">
        <v>72</v>
      </c>
      <c r="B2513">
        <v>1</v>
      </c>
      <c r="C2513">
        <v>2035</v>
      </c>
      <c r="D2513" t="s">
        <v>18</v>
      </c>
      <c r="E2513">
        <v>6374.2316456373801</v>
      </c>
      <c r="F2513">
        <v>12</v>
      </c>
      <c r="G2513">
        <v>126</v>
      </c>
      <c r="H2513">
        <v>12</v>
      </c>
      <c r="I2513" t="s">
        <v>79</v>
      </c>
      <c r="J2513" t="s">
        <v>68</v>
      </c>
      <c r="K2513" t="s">
        <v>29</v>
      </c>
      <c r="L2513" t="s">
        <v>17</v>
      </c>
    </row>
    <row r="2514" spans="1:12" x14ac:dyDescent="0.25">
      <c r="A2514" t="s">
        <v>73</v>
      </c>
      <c r="B2514">
        <v>1</v>
      </c>
      <c r="C2514">
        <v>2035</v>
      </c>
      <c r="D2514" t="s">
        <v>13</v>
      </c>
      <c r="E2514">
        <v>77483.812143926407</v>
      </c>
      <c r="F2514">
        <v>10</v>
      </c>
      <c r="G2514">
        <v>4</v>
      </c>
      <c r="H2514">
        <v>4</v>
      </c>
      <c r="I2514" t="s">
        <v>79</v>
      </c>
      <c r="J2514" t="s">
        <v>74</v>
      </c>
      <c r="K2514" t="s">
        <v>27</v>
      </c>
      <c r="L2514" t="s">
        <v>17</v>
      </c>
    </row>
    <row r="2515" spans="1:12" x14ac:dyDescent="0.25">
      <c r="A2515" t="s">
        <v>73</v>
      </c>
      <c r="B2515">
        <v>1</v>
      </c>
      <c r="C2515">
        <v>2035</v>
      </c>
      <c r="D2515" t="s">
        <v>18</v>
      </c>
      <c r="E2515">
        <v>77483.812143926407</v>
      </c>
      <c r="F2515">
        <v>12</v>
      </c>
      <c r="G2515">
        <v>5</v>
      </c>
      <c r="H2515">
        <v>5</v>
      </c>
      <c r="I2515" t="s">
        <v>79</v>
      </c>
      <c r="J2515" t="s">
        <v>74</v>
      </c>
      <c r="K2515" t="s">
        <v>27</v>
      </c>
      <c r="L2515" t="s">
        <v>17</v>
      </c>
    </row>
    <row r="2516" spans="1:12" x14ac:dyDescent="0.25">
      <c r="A2516" t="s">
        <v>75</v>
      </c>
      <c r="B2516">
        <v>1</v>
      </c>
      <c r="C2516">
        <v>2035</v>
      </c>
      <c r="D2516" t="s">
        <v>13</v>
      </c>
      <c r="E2516">
        <v>77483.967065332996</v>
      </c>
      <c r="F2516">
        <v>10</v>
      </c>
      <c r="G2516">
        <v>8</v>
      </c>
      <c r="H2516">
        <v>8</v>
      </c>
      <c r="I2516" t="s">
        <v>79</v>
      </c>
      <c r="J2516" t="s">
        <v>74</v>
      </c>
      <c r="K2516" t="s">
        <v>29</v>
      </c>
      <c r="L2516" t="s">
        <v>17</v>
      </c>
    </row>
    <row r="2517" spans="1:12" x14ac:dyDescent="0.25">
      <c r="A2517" t="s">
        <v>75</v>
      </c>
      <c r="B2517">
        <v>1</v>
      </c>
      <c r="C2517">
        <v>2035</v>
      </c>
      <c r="D2517" t="s">
        <v>18</v>
      </c>
      <c r="E2517">
        <v>77483.967065332996</v>
      </c>
      <c r="F2517">
        <v>12</v>
      </c>
      <c r="G2517">
        <v>10</v>
      </c>
      <c r="H2517">
        <v>10</v>
      </c>
      <c r="I2517" t="s">
        <v>79</v>
      </c>
      <c r="J2517" t="s">
        <v>74</v>
      </c>
      <c r="K2517" t="s">
        <v>29</v>
      </c>
      <c r="L2517" t="s">
        <v>17</v>
      </c>
    </row>
    <row r="2518" spans="1:12" x14ac:dyDescent="0.25">
      <c r="A2518" t="s">
        <v>76</v>
      </c>
      <c r="B2518">
        <v>1</v>
      </c>
      <c r="C2518">
        <v>2035</v>
      </c>
      <c r="D2518" t="s">
        <v>13</v>
      </c>
      <c r="E2518">
        <v>77483.960874237193</v>
      </c>
      <c r="F2518">
        <v>10</v>
      </c>
      <c r="G2518">
        <v>8</v>
      </c>
      <c r="H2518">
        <v>8</v>
      </c>
      <c r="I2518" t="s">
        <v>79</v>
      </c>
      <c r="J2518" t="s">
        <v>74</v>
      </c>
      <c r="K2518" t="s">
        <v>29</v>
      </c>
      <c r="L2518" t="s">
        <v>31</v>
      </c>
    </row>
    <row r="2519" spans="1:12" x14ac:dyDescent="0.25">
      <c r="A2519" t="s">
        <v>76</v>
      </c>
      <c r="B2519">
        <v>1</v>
      </c>
      <c r="C2519">
        <v>2035</v>
      </c>
      <c r="D2519" t="s">
        <v>18</v>
      </c>
      <c r="E2519">
        <v>77483.960874237193</v>
      </c>
      <c r="F2519">
        <v>12</v>
      </c>
      <c r="G2519">
        <v>10</v>
      </c>
      <c r="H2519">
        <v>10</v>
      </c>
      <c r="I2519" t="s">
        <v>79</v>
      </c>
      <c r="J2519" t="s">
        <v>74</v>
      </c>
      <c r="K2519" t="s">
        <v>29</v>
      </c>
      <c r="L2519" t="s">
        <v>31</v>
      </c>
    </row>
    <row r="2520" spans="1:12" x14ac:dyDescent="0.25">
      <c r="A2520" t="s">
        <v>77</v>
      </c>
      <c r="B2520">
        <v>1</v>
      </c>
      <c r="C2520">
        <v>2035</v>
      </c>
      <c r="D2520" t="s">
        <v>13</v>
      </c>
      <c r="E2520">
        <v>149423.17402373499</v>
      </c>
      <c r="F2520">
        <v>10</v>
      </c>
      <c r="G2520">
        <v>4</v>
      </c>
      <c r="H2520">
        <v>4</v>
      </c>
      <c r="I2520" t="s">
        <v>79</v>
      </c>
      <c r="J2520" t="s">
        <v>78</v>
      </c>
      <c r="K2520" t="s">
        <v>29</v>
      </c>
      <c r="L2520" t="s">
        <v>17</v>
      </c>
    </row>
    <row r="2521" spans="1:12" x14ac:dyDescent="0.25">
      <c r="A2521" t="s">
        <v>77</v>
      </c>
      <c r="B2521">
        <v>1</v>
      </c>
      <c r="C2521">
        <v>2035</v>
      </c>
      <c r="D2521" t="s">
        <v>18</v>
      </c>
      <c r="E2521">
        <v>149423.17402373499</v>
      </c>
      <c r="F2521">
        <v>12</v>
      </c>
      <c r="G2521">
        <v>5</v>
      </c>
      <c r="H2521">
        <v>5</v>
      </c>
      <c r="I2521" t="s">
        <v>79</v>
      </c>
      <c r="J2521" t="s">
        <v>78</v>
      </c>
      <c r="K2521" t="s">
        <v>29</v>
      </c>
      <c r="L2521" t="s">
        <v>17</v>
      </c>
    </row>
    <row r="2522" spans="1:12" x14ac:dyDescent="0.25">
      <c r="A2522" t="s">
        <v>12</v>
      </c>
      <c r="B2522">
        <v>1</v>
      </c>
      <c r="C2522">
        <v>2036</v>
      </c>
      <c r="D2522" t="s">
        <v>13</v>
      </c>
      <c r="E2522">
        <v>14944.087717381701</v>
      </c>
      <c r="F2522">
        <v>10</v>
      </c>
      <c r="G2522">
        <v>14</v>
      </c>
      <c r="H2522">
        <v>10</v>
      </c>
      <c r="I2522" t="s">
        <v>79</v>
      </c>
      <c r="J2522" t="s">
        <v>15</v>
      </c>
      <c r="K2522" t="s">
        <v>16</v>
      </c>
      <c r="L2522" t="s">
        <v>17</v>
      </c>
    </row>
    <row r="2523" spans="1:12" x14ac:dyDescent="0.25">
      <c r="A2523" t="s">
        <v>12</v>
      </c>
      <c r="B2523">
        <v>1</v>
      </c>
      <c r="C2523">
        <v>2036</v>
      </c>
      <c r="D2523" t="s">
        <v>18</v>
      </c>
      <c r="E2523">
        <v>14944.087717381701</v>
      </c>
      <c r="F2523">
        <v>15</v>
      </c>
      <c r="G2523">
        <v>18</v>
      </c>
      <c r="H2523">
        <v>15</v>
      </c>
      <c r="I2523" t="s">
        <v>79</v>
      </c>
      <c r="J2523" t="s">
        <v>15</v>
      </c>
      <c r="K2523" t="s">
        <v>16</v>
      </c>
      <c r="L2523" t="s">
        <v>17</v>
      </c>
    </row>
    <row r="2524" spans="1:12" x14ac:dyDescent="0.25">
      <c r="A2524" t="s">
        <v>19</v>
      </c>
      <c r="B2524">
        <v>1</v>
      </c>
      <c r="C2524">
        <v>2036</v>
      </c>
      <c r="D2524" t="s">
        <v>13</v>
      </c>
      <c r="E2524">
        <v>14944.087626836999</v>
      </c>
      <c r="F2524">
        <v>10</v>
      </c>
      <c r="G2524">
        <v>14</v>
      </c>
      <c r="H2524">
        <v>10</v>
      </c>
      <c r="I2524" t="s">
        <v>79</v>
      </c>
      <c r="J2524" t="s">
        <v>20</v>
      </c>
      <c r="K2524" t="s">
        <v>16</v>
      </c>
      <c r="L2524" t="s">
        <v>17</v>
      </c>
    </row>
    <row r="2525" spans="1:12" x14ac:dyDescent="0.25">
      <c r="A2525" t="s">
        <v>19</v>
      </c>
      <c r="B2525">
        <v>1</v>
      </c>
      <c r="C2525">
        <v>2036</v>
      </c>
      <c r="D2525" t="s">
        <v>18</v>
      </c>
      <c r="E2525">
        <v>14944.087626836999</v>
      </c>
      <c r="F2525">
        <v>15</v>
      </c>
      <c r="G2525">
        <v>18</v>
      </c>
      <c r="H2525">
        <v>15</v>
      </c>
      <c r="I2525" t="s">
        <v>79</v>
      </c>
      <c r="J2525" t="s">
        <v>20</v>
      </c>
      <c r="K2525" t="s">
        <v>16</v>
      </c>
      <c r="L2525" t="s">
        <v>17</v>
      </c>
    </row>
    <row r="2526" spans="1:12" x14ac:dyDescent="0.25">
      <c r="A2526" t="s">
        <v>21</v>
      </c>
      <c r="B2526">
        <v>1</v>
      </c>
      <c r="C2526">
        <v>2036</v>
      </c>
      <c r="D2526" t="s">
        <v>13</v>
      </c>
      <c r="E2526">
        <v>38084.843425253297</v>
      </c>
      <c r="F2526">
        <v>10</v>
      </c>
      <c r="G2526">
        <v>4</v>
      </c>
      <c r="H2526">
        <v>4</v>
      </c>
      <c r="I2526" t="s">
        <v>79</v>
      </c>
      <c r="J2526" t="s">
        <v>22</v>
      </c>
      <c r="K2526" t="s">
        <v>23</v>
      </c>
      <c r="L2526" t="s">
        <v>24</v>
      </c>
    </row>
    <row r="2527" spans="1:12" x14ac:dyDescent="0.25">
      <c r="A2527" t="s">
        <v>21</v>
      </c>
      <c r="B2527">
        <v>1</v>
      </c>
      <c r="C2527">
        <v>2036</v>
      </c>
      <c r="D2527" t="s">
        <v>18</v>
      </c>
      <c r="E2527">
        <v>38084.843425253297</v>
      </c>
      <c r="F2527">
        <v>15</v>
      </c>
      <c r="G2527">
        <v>5</v>
      </c>
      <c r="H2527">
        <v>5</v>
      </c>
      <c r="I2527" t="s">
        <v>79</v>
      </c>
      <c r="J2527" t="s">
        <v>22</v>
      </c>
      <c r="K2527" t="s">
        <v>23</v>
      </c>
      <c r="L2527" t="s">
        <v>24</v>
      </c>
    </row>
    <row r="2528" spans="1:12" x14ac:dyDescent="0.25">
      <c r="A2528" t="s">
        <v>25</v>
      </c>
      <c r="B2528">
        <v>1</v>
      </c>
      <c r="C2528">
        <v>2036</v>
      </c>
      <c r="D2528" t="s">
        <v>13</v>
      </c>
      <c r="E2528">
        <v>38084.817572982203</v>
      </c>
      <c r="F2528">
        <v>10</v>
      </c>
      <c r="G2528">
        <v>6</v>
      </c>
      <c r="H2528">
        <v>6</v>
      </c>
      <c r="I2528" t="s">
        <v>79</v>
      </c>
      <c r="J2528" t="s">
        <v>22</v>
      </c>
      <c r="K2528" t="s">
        <v>23</v>
      </c>
      <c r="L2528" t="s">
        <v>17</v>
      </c>
    </row>
    <row r="2529" spans="1:12" x14ac:dyDescent="0.25">
      <c r="A2529" t="s">
        <v>25</v>
      </c>
      <c r="B2529">
        <v>1</v>
      </c>
      <c r="C2529">
        <v>2036</v>
      </c>
      <c r="D2529" t="s">
        <v>18</v>
      </c>
      <c r="E2529">
        <v>38084.817572982203</v>
      </c>
      <c r="F2529">
        <v>15</v>
      </c>
      <c r="G2529">
        <v>7</v>
      </c>
      <c r="H2529">
        <v>7</v>
      </c>
      <c r="I2529" t="s">
        <v>79</v>
      </c>
      <c r="J2529" t="s">
        <v>22</v>
      </c>
      <c r="K2529" t="s">
        <v>23</v>
      </c>
      <c r="L2529" t="s">
        <v>17</v>
      </c>
    </row>
    <row r="2530" spans="1:12" x14ac:dyDescent="0.25">
      <c r="A2530" t="s">
        <v>26</v>
      </c>
      <c r="B2530">
        <v>1</v>
      </c>
      <c r="C2530">
        <v>2036</v>
      </c>
      <c r="D2530" t="s">
        <v>13</v>
      </c>
      <c r="E2530">
        <v>38084.900289127399</v>
      </c>
      <c r="F2530">
        <v>10</v>
      </c>
      <c r="G2530">
        <v>7</v>
      </c>
      <c r="H2530">
        <v>7</v>
      </c>
      <c r="I2530" t="s">
        <v>79</v>
      </c>
      <c r="J2530" t="s">
        <v>22</v>
      </c>
      <c r="K2530" t="s">
        <v>27</v>
      </c>
      <c r="L2530" t="s">
        <v>17</v>
      </c>
    </row>
    <row r="2531" spans="1:12" x14ac:dyDescent="0.25">
      <c r="A2531" t="s">
        <v>26</v>
      </c>
      <c r="B2531">
        <v>1</v>
      </c>
      <c r="C2531">
        <v>2036</v>
      </c>
      <c r="D2531" t="s">
        <v>18</v>
      </c>
      <c r="E2531">
        <v>38084.900289127399</v>
      </c>
      <c r="F2531">
        <v>12</v>
      </c>
      <c r="G2531">
        <v>9</v>
      </c>
      <c r="H2531">
        <v>9</v>
      </c>
      <c r="I2531" t="s">
        <v>79</v>
      </c>
      <c r="J2531" t="s">
        <v>22</v>
      </c>
      <c r="K2531" t="s">
        <v>27</v>
      </c>
      <c r="L2531" t="s">
        <v>17</v>
      </c>
    </row>
    <row r="2532" spans="1:12" x14ac:dyDescent="0.25">
      <c r="A2532" t="s">
        <v>28</v>
      </c>
      <c r="B2532">
        <v>1</v>
      </c>
      <c r="C2532">
        <v>2036</v>
      </c>
      <c r="D2532" t="s">
        <v>13</v>
      </c>
      <c r="E2532">
        <v>38084.914186145303</v>
      </c>
      <c r="F2532">
        <v>10</v>
      </c>
      <c r="G2532">
        <v>16</v>
      </c>
      <c r="H2532">
        <v>10</v>
      </c>
      <c r="I2532" t="s">
        <v>79</v>
      </c>
      <c r="J2532" t="s">
        <v>22</v>
      </c>
      <c r="K2532" t="s">
        <v>29</v>
      </c>
      <c r="L2532" t="s">
        <v>17</v>
      </c>
    </row>
    <row r="2533" spans="1:12" x14ac:dyDescent="0.25">
      <c r="A2533" t="s">
        <v>28</v>
      </c>
      <c r="B2533">
        <v>1</v>
      </c>
      <c r="C2533">
        <v>2036</v>
      </c>
      <c r="D2533" t="s">
        <v>18</v>
      </c>
      <c r="E2533">
        <v>38084.914186145303</v>
      </c>
      <c r="F2533">
        <v>12</v>
      </c>
      <c r="G2533">
        <v>21</v>
      </c>
      <c r="H2533">
        <v>12</v>
      </c>
      <c r="I2533" t="s">
        <v>79</v>
      </c>
      <c r="J2533" t="s">
        <v>22</v>
      </c>
      <c r="K2533" t="s">
        <v>29</v>
      </c>
      <c r="L2533" t="s">
        <v>17</v>
      </c>
    </row>
    <row r="2534" spans="1:12" x14ac:dyDescent="0.25">
      <c r="A2534" t="s">
        <v>30</v>
      </c>
      <c r="B2534">
        <v>1</v>
      </c>
      <c r="C2534">
        <v>2036</v>
      </c>
      <c r="D2534" t="s">
        <v>13</v>
      </c>
      <c r="E2534">
        <v>38084.831074411399</v>
      </c>
      <c r="F2534">
        <v>10</v>
      </c>
      <c r="G2534">
        <v>16</v>
      </c>
      <c r="H2534">
        <v>10</v>
      </c>
      <c r="I2534" t="s">
        <v>79</v>
      </c>
      <c r="J2534" t="s">
        <v>22</v>
      </c>
      <c r="K2534" t="s">
        <v>29</v>
      </c>
      <c r="L2534" t="s">
        <v>31</v>
      </c>
    </row>
    <row r="2535" spans="1:12" x14ac:dyDescent="0.25">
      <c r="A2535" t="s">
        <v>30</v>
      </c>
      <c r="B2535">
        <v>1</v>
      </c>
      <c r="C2535">
        <v>2036</v>
      </c>
      <c r="D2535" t="s">
        <v>18</v>
      </c>
      <c r="E2535">
        <v>38084.831074411399</v>
      </c>
      <c r="F2535">
        <v>12</v>
      </c>
      <c r="G2535">
        <v>21</v>
      </c>
      <c r="H2535">
        <v>12</v>
      </c>
      <c r="I2535" t="s">
        <v>79</v>
      </c>
      <c r="J2535" t="s">
        <v>22</v>
      </c>
      <c r="K2535" t="s">
        <v>29</v>
      </c>
      <c r="L2535" t="s">
        <v>31</v>
      </c>
    </row>
    <row r="2536" spans="1:12" x14ac:dyDescent="0.25">
      <c r="A2536" t="s">
        <v>32</v>
      </c>
      <c r="B2536">
        <v>1</v>
      </c>
      <c r="C2536">
        <v>2036</v>
      </c>
      <c r="D2536" t="s">
        <v>13</v>
      </c>
      <c r="E2536">
        <v>38084.927945144103</v>
      </c>
      <c r="F2536">
        <v>10</v>
      </c>
      <c r="G2536">
        <v>4</v>
      </c>
      <c r="H2536">
        <v>4</v>
      </c>
      <c r="I2536" t="s">
        <v>79</v>
      </c>
      <c r="J2536" t="s">
        <v>33</v>
      </c>
      <c r="K2536" t="s">
        <v>23</v>
      </c>
      <c r="L2536" t="s">
        <v>24</v>
      </c>
    </row>
    <row r="2537" spans="1:12" x14ac:dyDescent="0.25">
      <c r="A2537" t="s">
        <v>32</v>
      </c>
      <c r="B2537">
        <v>1</v>
      </c>
      <c r="C2537">
        <v>2036</v>
      </c>
      <c r="D2537" t="s">
        <v>18</v>
      </c>
      <c r="E2537">
        <v>38084.927945144103</v>
      </c>
      <c r="F2537">
        <v>15</v>
      </c>
      <c r="G2537">
        <v>5</v>
      </c>
      <c r="H2537">
        <v>5</v>
      </c>
      <c r="I2537" t="s">
        <v>79</v>
      </c>
      <c r="J2537" t="s">
        <v>33</v>
      </c>
      <c r="K2537" t="s">
        <v>23</v>
      </c>
      <c r="L2537" t="s">
        <v>24</v>
      </c>
    </row>
    <row r="2538" spans="1:12" x14ac:dyDescent="0.25">
      <c r="A2538" t="s">
        <v>34</v>
      </c>
      <c r="B2538">
        <v>1</v>
      </c>
      <c r="C2538">
        <v>2036</v>
      </c>
      <c r="D2538" t="s">
        <v>13</v>
      </c>
      <c r="E2538">
        <v>38084.829054236798</v>
      </c>
      <c r="F2538">
        <v>10</v>
      </c>
      <c r="G2538">
        <v>6</v>
      </c>
      <c r="H2538">
        <v>6</v>
      </c>
      <c r="I2538" t="s">
        <v>79</v>
      </c>
      <c r="J2538" t="s">
        <v>33</v>
      </c>
      <c r="K2538" t="s">
        <v>23</v>
      </c>
      <c r="L2538" t="s">
        <v>17</v>
      </c>
    </row>
    <row r="2539" spans="1:12" x14ac:dyDescent="0.25">
      <c r="A2539" t="s">
        <v>34</v>
      </c>
      <c r="B2539">
        <v>1</v>
      </c>
      <c r="C2539">
        <v>2036</v>
      </c>
      <c r="D2539" t="s">
        <v>18</v>
      </c>
      <c r="E2539">
        <v>38084.829054236798</v>
      </c>
      <c r="F2539">
        <v>15</v>
      </c>
      <c r="G2539">
        <v>7</v>
      </c>
      <c r="H2539">
        <v>7</v>
      </c>
      <c r="I2539" t="s">
        <v>79</v>
      </c>
      <c r="J2539" t="s">
        <v>33</v>
      </c>
      <c r="K2539" t="s">
        <v>23</v>
      </c>
      <c r="L2539" t="s">
        <v>17</v>
      </c>
    </row>
    <row r="2540" spans="1:12" x14ac:dyDescent="0.25">
      <c r="A2540" t="s">
        <v>35</v>
      </c>
      <c r="B2540">
        <v>1</v>
      </c>
      <c r="C2540">
        <v>2036</v>
      </c>
      <c r="D2540" t="s">
        <v>13</v>
      </c>
      <c r="E2540">
        <v>38084.9373299379</v>
      </c>
      <c r="F2540">
        <v>10</v>
      </c>
      <c r="G2540">
        <v>7</v>
      </c>
      <c r="H2540">
        <v>7</v>
      </c>
      <c r="I2540" t="s">
        <v>79</v>
      </c>
      <c r="J2540" t="s">
        <v>33</v>
      </c>
      <c r="K2540" t="s">
        <v>27</v>
      </c>
      <c r="L2540" t="s">
        <v>17</v>
      </c>
    </row>
    <row r="2541" spans="1:12" x14ac:dyDescent="0.25">
      <c r="A2541" t="s">
        <v>35</v>
      </c>
      <c r="B2541">
        <v>1</v>
      </c>
      <c r="C2541">
        <v>2036</v>
      </c>
      <c r="D2541" t="s">
        <v>18</v>
      </c>
      <c r="E2541">
        <v>38084.9373299379</v>
      </c>
      <c r="F2541">
        <v>12</v>
      </c>
      <c r="G2541">
        <v>9</v>
      </c>
      <c r="H2541">
        <v>9</v>
      </c>
      <c r="I2541" t="s">
        <v>79</v>
      </c>
      <c r="J2541" t="s">
        <v>33</v>
      </c>
      <c r="K2541" t="s">
        <v>27</v>
      </c>
      <c r="L2541" t="s">
        <v>17</v>
      </c>
    </row>
    <row r="2542" spans="1:12" x14ac:dyDescent="0.25">
      <c r="A2542" t="s">
        <v>36</v>
      </c>
      <c r="B2542">
        <v>1</v>
      </c>
      <c r="C2542">
        <v>2036</v>
      </c>
      <c r="D2542" t="s">
        <v>13</v>
      </c>
      <c r="E2542">
        <v>38084.904986715002</v>
      </c>
      <c r="F2542">
        <v>10</v>
      </c>
      <c r="G2542">
        <v>16</v>
      </c>
      <c r="H2542">
        <v>10</v>
      </c>
      <c r="I2542" t="s">
        <v>79</v>
      </c>
      <c r="J2542" t="s">
        <v>33</v>
      </c>
      <c r="K2542" t="s">
        <v>37</v>
      </c>
      <c r="L2542" t="s">
        <v>17</v>
      </c>
    </row>
    <row r="2543" spans="1:12" x14ac:dyDescent="0.25">
      <c r="A2543" t="s">
        <v>36</v>
      </c>
      <c r="B2543">
        <v>1</v>
      </c>
      <c r="C2543">
        <v>2036</v>
      </c>
      <c r="D2543" t="s">
        <v>18</v>
      </c>
      <c r="E2543">
        <v>38084.904986715002</v>
      </c>
      <c r="F2543">
        <v>12</v>
      </c>
      <c r="G2543">
        <v>21</v>
      </c>
      <c r="H2543">
        <v>12</v>
      </c>
      <c r="I2543" t="s">
        <v>79</v>
      </c>
      <c r="J2543" t="s">
        <v>33</v>
      </c>
      <c r="K2543" t="s">
        <v>37</v>
      </c>
      <c r="L2543" t="s">
        <v>17</v>
      </c>
    </row>
    <row r="2544" spans="1:12" x14ac:dyDescent="0.25">
      <c r="A2544" t="s">
        <v>38</v>
      </c>
      <c r="B2544">
        <v>1</v>
      </c>
      <c r="C2544">
        <v>2036</v>
      </c>
      <c r="D2544" t="s">
        <v>13</v>
      </c>
      <c r="E2544">
        <v>38084.869943463404</v>
      </c>
      <c r="F2544">
        <v>10</v>
      </c>
      <c r="G2544">
        <v>16</v>
      </c>
      <c r="H2544">
        <v>10</v>
      </c>
      <c r="I2544" t="s">
        <v>79</v>
      </c>
      <c r="J2544" t="s">
        <v>33</v>
      </c>
      <c r="K2544" t="s">
        <v>37</v>
      </c>
      <c r="L2544" t="s">
        <v>31</v>
      </c>
    </row>
    <row r="2545" spans="1:12" x14ac:dyDescent="0.25">
      <c r="A2545" t="s">
        <v>38</v>
      </c>
      <c r="B2545">
        <v>1</v>
      </c>
      <c r="C2545">
        <v>2036</v>
      </c>
      <c r="D2545" t="s">
        <v>18</v>
      </c>
      <c r="E2545">
        <v>38084.869943463404</v>
      </c>
      <c r="F2545">
        <v>12</v>
      </c>
      <c r="G2545">
        <v>21</v>
      </c>
      <c r="H2545">
        <v>12</v>
      </c>
      <c r="I2545" t="s">
        <v>79</v>
      </c>
      <c r="J2545" t="s">
        <v>33</v>
      </c>
      <c r="K2545" t="s">
        <v>37</v>
      </c>
      <c r="L2545" t="s">
        <v>31</v>
      </c>
    </row>
    <row r="2546" spans="1:12" x14ac:dyDescent="0.25">
      <c r="A2546" t="s">
        <v>39</v>
      </c>
      <c r="B2546">
        <v>1</v>
      </c>
      <c r="C2546">
        <v>2036</v>
      </c>
      <c r="D2546" t="s">
        <v>13</v>
      </c>
      <c r="E2546">
        <v>9236.7693728221293</v>
      </c>
      <c r="F2546">
        <v>10</v>
      </c>
      <c r="G2546">
        <v>17</v>
      </c>
      <c r="H2546">
        <v>10</v>
      </c>
      <c r="I2546" t="s">
        <v>79</v>
      </c>
      <c r="J2546" t="s">
        <v>40</v>
      </c>
      <c r="K2546" t="s">
        <v>23</v>
      </c>
      <c r="L2546" t="s">
        <v>24</v>
      </c>
    </row>
    <row r="2547" spans="1:12" x14ac:dyDescent="0.25">
      <c r="A2547" t="s">
        <v>39</v>
      </c>
      <c r="B2547">
        <v>1</v>
      </c>
      <c r="C2547">
        <v>2036</v>
      </c>
      <c r="D2547" t="s">
        <v>18</v>
      </c>
      <c r="E2547">
        <v>9236.7693728221293</v>
      </c>
      <c r="F2547">
        <v>15</v>
      </c>
      <c r="G2547">
        <v>22</v>
      </c>
      <c r="H2547">
        <v>15</v>
      </c>
      <c r="I2547" t="s">
        <v>79</v>
      </c>
      <c r="J2547" t="s">
        <v>40</v>
      </c>
      <c r="K2547" t="s">
        <v>23</v>
      </c>
      <c r="L2547" t="s">
        <v>24</v>
      </c>
    </row>
    <row r="2548" spans="1:12" x14ac:dyDescent="0.25">
      <c r="A2548" t="s">
        <v>41</v>
      </c>
      <c r="B2548">
        <v>1</v>
      </c>
      <c r="C2548">
        <v>2036</v>
      </c>
      <c r="D2548" t="s">
        <v>13</v>
      </c>
      <c r="E2548">
        <v>9236.7986087183599</v>
      </c>
      <c r="F2548">
        <v>10</v>
      </c>
      <c r="G2548">
        <v>23</v>
      </c>
      <c r="H2548">
        <v>10</v>
      </c>
      <c r="I2548" t="s">
        <v>79</v>
      </c>
      <c r="J2548" t="s">
        <v>40</v>
      </c>
      <c r="K2548" t="s">
        <v>23</v>
      </c>
      <c r="L2548" t="s">
        <v>17</v>
      </c>
    </row>
    <row r="2549" spans="1:12" x14ac:dyDescent="0.25">
      <c r="A2549" t="s">
        <v>41</v>
      </c>
      <c r="B2549">
        <v>1</v>
      </c>
      <c r="C2549">
        <v>2036</v>
      </c>
      <c r="D2549" t="s">
        <v>18</v>
      </c>
      <c r="E2549">
        <v>9236.7986087183599</v>
      </c>
      <c r="F2549">
        <v>15</v>
      </c>
      <c r="G2549">
        <v>29</v>
      </c>
      <c r="H2549">
        <v>15</v>
      </c>
      <c r="I2549" t="s">
        <v>79</v>
      </c>
      <c r="J2549" t="s">
        <v>40</v>
      </c>
      <c r="K2549" t="s">
        <v>23</v>
      </c>
      <c r="L2549" t="s">
        <v>17</v>
      </c>
    </row>
    <row r="2550" spans="1:12" x14ac:dyDescent="0.25">
      <c r="A2550" t="s">
        <v>42</v>
      </c>
      <c r="B2550">
        <v>1</v>
      </c>
      <c r="C2550">
        <v>2036</v>
      </c>
      <c r="D2550" t="s">
        <v>13</v>
      </c>
      <c r="E2550">
        <v>9236.7630501658095</v>
      </c>
      <c r="F2550">
        <v>10</v>
      </c>
      <c r="G2550">
        <v>30</v>
      </c>
      <c r="H2550">
        <v>10</v>
      </c>
      <c r="I2550" t="s">
        <v>79</v>
      </c>
      <c r="J2550" t="s">
        <v>40</v>
      </c>
      <c r="K2550" t="s">
        <v>27</v>
      </c>
      <c r="L2550" t="s">
        <v>17</v>
      </c>
    </row>
    <row r="2551" spans="1:12" x14ac:dyDescent="0.25">
      <c r="A2551" t="s">
        <v>42</v>
      </c>
      <c r="B2551">
        <v>1</v>
      </c>
      <c r="C2551">
        <v>2036</v>
      </c>
      <c r="D2551" t="s">
        <v>18</v>
      </c>
      <c r="E2551">
        <v>9236.7630501658095</v>
      </c>
      <c r="F2551">
        <v>12</v>
      </c>
      <c r="G2551">
        <v>38</v>
      </c>
      <c r="H2551">
        <v>12</v>
      </c>
      <c r="I2551" t="s">
        <v>79</v>
      </c>
      <c r="J2551" t="s">
        <v>40</v>
      </c>
      <c r="K2551" t="s">
        <v>27</v>
      </c>
      <c r="L2551" t="s">
        <v>17</v>
      </c>
    </row>
    <row r="2552" spans="1:12" x14ac:dyDescent="0.25">
      <c r="A2552" t="s">
        <v>43</v>
      </c>
      <c r="B2552">
        <v>1</v>
      </c>
      <c r="C2552">
        <v>2036</v>
      </c>
      <c r="D2552" t="s">
        <v>13</v>
      </c>
      <c r="E2552">
        <v>9236.7650860848007</v>
      </c>
      <c r="F2552">
        <v>10</v>
      </c>
      <c r="G2552">
        <v>65</v>
      </c>
      <c r="H2552">
        <v>10</v>
      </c>
      <c r="I2552" t="s">
        <v>79</v>
      </c>
      <c r="J2552" t="s">
        <v>40</v>
      </c>
      <c r="K2552" t="s">
        <v>29</v>
      </c>
      <c r="L2552" t="s">
        <v>17</v>
      </c>
    </row>
    <row r="2553" spans="1:12" x14ac:dyDescent="0.25">
      <c r="A2553" t="s">
        <v>43</v>
      </c>
      <c r="B2553">
        <v>1</v>
      </c>
      <c r="C2553">
        <v>2036</v>
      </c>
      <c r="D2553" t="s">
        <v>18</v>
      </c>
      <c r="E2553">
        <v>9236.7650860848007</v>
      </c>
      <c r="F2553">
        <v>12</v>
      </c>
      <c r="G2553">
        <v>87</v>
      </c>
      <c r="H2553">
        <v>12</v>
      </c>
      <c r="I2553" t="s">
        <v>79</v>
      </c>
      <c r="J2553" t="s">
        <v>40</v>
      </c>
      <c r="K2553" t="s">
        <v>29</v>
      </c>
      <c r="L2553" t="s">
        <v>17</v>
      </c>
    </row>
    <row r="2554" spans="1:12" x14ac:dyDescent="0.25">
      <c r="A2554" t="s">
        <v>44</v>
      </c>
      <c r="B2554">
        <v>1</v>
      </c>
      <c r="C2554">
        <v>2036</v>
      </c>
      <c r="D2554" t="s">
        <v>13</v>
      </c>
      <c r="E2554">
        <v>9236.7711452141793</v>
      </c>
      <c r="F2554">
        <v>10</v>
      </c>
      <c r="G2554">
        <v>65</v>
      </c>
      <c r="H2554">
        <v>10</v>
      </c>
      <c r="I2554" t="s">
        <v>79</v>
      </c>
      <c r="J2554" t="s">
        <v>40</v>
      </c>
      <c r="K2554" t="s">
        <v>29</v>
      </c>
      <c r="L2554" t="s">
        <v>31</v>
      </c>
    </row>
    <row r="2555" spans="1:12" x14ac:dyDescent="0.25">
      <c r="A2555" t="s">
        <v>44</v>
      </c>
      <c r="B2555">
        <v>1</v>
      </c>
      <c r="C2555">
        <v>2036</v>
      </c>
      <c r="D2555" t="s">
        <v>18</v>
      </c>
      <c r="E2555">
        <v>9236.7711452141793</v>
      </c>
      <c r="F2555">
        <v>12</v>
      </c>
      <c r="G2555">
        <v>87</v>
      </c>
      <c r="H2555">
        <v>12</v>
      </c>
      <c r="I2555" t="s">
        <v>79</v>
      </c>
      <c r="J2555" t="s">
        <v>40</v>
      </c>
      <c r="K2555" t="s">
        <v>29</v>
      </c>
      <c r="L2555" t="s">
        <v>31</v>
      </c>
    </row>
    <row r="2556" spans="1:12" x14ac:dyDescent="0.25">
      <c r="A2556" t="s">
        <v>45</v>
      </c>
      <c r="B2556">
        <v>1</v>
      </c>
      <c r="C2556">
        <v>2036</v>
      </c>
      <c r="D2556" t="s">
        <v>13</v>
      </c>
      <c r="E2556">
        <v>31507.111427797801</v>
      </c>
      <c r="F2556">
        <v>10</v>
      </c>
      <c r="G2556">
        <v>9</v>
      </c>
      <c r="H2556">
        <v>9</v>
      </c>
      <c r="I2556" t="s">
        <v>79</v>
      </c>
      <c r="J2556" t="s">
        <v>46</v>
      </c>
      <c r="K2556" t="s">
        <v>27</v>
      </c>
      <c r="L2556" t="s">
        <v>17</v>
      </c>
    </row>
    <row r="2557" spans="1:12" x14ac:dyDescent="0.25">
      <c r="A2557" t="s">
        <v>45</v>
      </c>
      <c r="B2557">
        <v>1</v>
      </c>
      <c r="C2557">
        <v>2036</v>
      </c>
      <c r="D2557" t="s">
        <v>18</v>
      </c>
      <c r="E2557">
        <v>31507.111427797801</v>
      </c>
      <c r="F2557">
        <v>12</v>
      </c>
      <c r="G2557">
        <v>11</v>
      </c>
      <c r="H2557">
        <v>11</v>
      </c>
      <c r="I2557" t="s">
        <v>79</v>
      </c>
      <c r="J2557" t="s">
        <v>46</v>
      </c>
      <c r="K2557" t="s">
        <v>27</v>
      </c>
      <c r="L2557" t="s">
        <v>17</v>
      </c>
    </row>
    <row r="2558" spans="1:12" x14ac:dyDescent="0.25">
      <c r="A2558" t="s">
        <v>47</v>
      </c>
      <c r="B2558">
        <v>1</v>
      </c>
      <c r="C2558">
        <v>2036</v>
      </c>
      <c r="D2558" t="s">
        <v>13</v>
      </c>
      <c r="E2558">
        <v>31507.139307510301</v>
      </c>
      <c r="F2558">
        <v>10</v>
      </c>
      <c r="G2558">
        <v>19</v>
      </c>
      <c r="H2558">
        <v>10</v>
      </c>
      <c r="I2558" t="s">
        <v>79</v>
      </c>
      <c r="J2558" t="s">
        <v>46</v>
      </c>
      <c r="K2558" t="s">
        <v>29</v>
      </c>
      <c r="L2558" t="s">
        <v>17</v>
      </c>
    </row>
    <row r="2559" spans="1:12" x14ac:dyDescent="0.25">
      <c r="A2559" t="s">
        <v>47</v>
      </c>
      <c r="B2559">
        <v>1</v>
      </c>
      <c r="C2559">
        <v>2036</v>
      </c>
      <c r="D2559" t="s">
        <v>18</v>
      </c>
      <c r="E2559">
        <v>31507.139307510301</v>
      </c>
      <c r="F2559">
        <v>12</v>
      </c>
      <c r="G2559">
        <v>25</v>
      </c>
      <c r="H2559">
        <v>12</v>
      </c>
      <c r="I2559" t="s">
        <v>79</v>
      </c>
      <c r="J2559" t="s">
        <v>46</v>
      </c>
      <c r="K2559" t="s">
        <v>29</v>
      </c>
      <c r="L2559" t="s">
        <v>17</v>
      </c>
    </row>
    <row r="2560" spans="1:12" x14ac:dyDescent="0.25">
      <c r="A2560" t="s">
        <v>48</v>
      </c>
      <c r="B2560">
        <v>1</v>
      </c>
      <c r="C2560">
        <v>2036</v>
      </c>
      <c r="D2560" t="s">
        <v>13</v>
      </c>
      <c r="E2560">
        <v>31507.1330022154</v>
      </c>
      <c r="F2560">
        <v>10</v>
      </c>
      <c r="G2560">
        <v>19</v>
      </c>
      <c r="H2560">
        <v>10</v>
      </c>
      <c r="I2560" t="s">
        <v>79</v>
      </c>
      <c r="J2560" t="s">
        <v>46</v>
      </c>
      <c r="K2560" t="s">
        <v>29</v>
      </c>
      <c r="L2560" t="s">
        <v>31</v>
      </c>
    </row>
    <row r="2561" spans="1:12" x14ac:dyDescent="0.25">
      <c r="A2561" t="s">
        <v>48</v>
      </c>
      <c r="B2561">
        <v>1</v>
      </c>
      <c r="C2561">
        <v>2036</v>
      </c>
      <c r="D2561" t="s">
        <v>18</v>
      </c>
      <c r="E2561">
        <v>31507.1330022154</v>
      </c>
      <c r="F2561">
        <v>12</v>
      </c>
      <c r="G2561">
        <v>25</v>
      </c>
      <c r="H2561">
        <v>12</v>
      </c>
      <c r="I2561" t="s">
        <v>79</v>
      </c>
      <c r="J2561" t="s">
        <v>46</v>
      </c>
      <c r="K2561" t="s">
        <v>29</v>
      </c>
      <c r="L2561" t="s">
        <v>31</v>
      </c>
    </row>
    <row r="2562" spans="1:12" x14ac:dyDescent="0.25">
      <c r="A2562" t="s">
        <v>49</v>
      </c>
      <c r="B2562">
        <v>1</v>
      </c>
      <c r="C2562">
        <v>2036</v>
      </c>
      <c r="D2562" t="s">
        <v>13</v>
      </c>
      <c r="E2562">
        <v>23761.6414673898</v>
      </c>
      <c r="F2562">
        <v>10</v>
      </c>
      <c r="G2562">
        <v>9</v>
      </c>
      <c r="H2562">
        <v>9</v>
      </c>
      <c r="I2562" t="s">
        <v>79</v>
      </c>
      <c r="J2562" t="s">
        <v>50</v>
      </c>
      <c r="K2562" t="s">
        <v>16</v>
      </c>
      <c r="L2562" t="s">
        <v>17</v>
      </c>
    </row>
    <row r="2563" spans="1:12" x14ac:dyDescent="0.25">
      <c r="A2563" t="s">
        <v>49</v>
      </c>
      <c r="B2563">
        <v>1</v>
      </c>
      <c r="C2563">
        <v>2036</v>
      </c>
      <c r="D2563" t="s">
        <v>18</v>
      </c>
      <c r="E2563">
        <v>23761.6414673898</v>
      </c>
      <c r="F2563">
        <v>15</v>
      </c>
      <c r="G2563">
        <v>11</v>
      </c>
      <c r="H2563">
        <v>11</v>
      </c>
      <c r="I2563" t="s">
        <v>79</v>
      </c>
      <c r="J2563" t="s">
        <v>50</v>
      </c>
      <c r="K2563" t="s">
        <v>16</v>
      </c>
      <c r="L2563" t="s">
        <v>17</v>
      </c>
    </row>
    <row r="2564" spans="1:12" x14ac:dyDescent="0.25">
      <c r="A2564" t="s">
        <v>51</v>
      </c>
      <c r="B2564">
        <v>1</v>
      </c>
      <c r="C2564">
        <v>2036</v>
      </c>
      <c r="D2564" t="s">
        <v>13</v>
      </c>
      <c r="E2564">
        <v>23761.6240714784</v>
      </c>
      <c r="F2564">
        <v>10</v>
      </c>
      <c r="G2564">
        <v>7</v>
      </c>
      <c r="H2564">
        <v>7</v>
      </c>
      <c r="I2564" t="s">
        <v>79</v>
      </c>
      <c r="J2564" t="s">
        <v>50</v>
      </c>
      <c r="K2564" t="s">
        <v>23</v>
      </c>
      <c r="L2564" t="s">
        <v>24</v>
      </c>
    </row>
    <row r="2565" spans="1:12" x14ac:dyDescent="0.25">
      <c r="A2565" t="s">
        <v>51</v>
      </c>
      <c r="B2565">
        <v>1</v>
      </c>
      <c r="C2565">
        <v>2036</v>
      </c>
      <c r="D2565" t="s">
        <v>18</v>
      </c>
      <c r="E2565">
        <v>23761.6240714784</v>
      </c>
      <c r="F2565">
        <v>15</v>
      </c>
      <c r="G2565">
        <v>8</v>
      </c>
      <c r="H2565">
        <v>8</v>
      </c>
      <c r="I2565" t="s">
        <v>79</v>
      </c>
      <c r="J2565" t="s">
        <v>50</v>
      </c>
      <c r="K2565" t="s">
        <v>23</v>
      </c>
      <c r="L2565" t="s">
        <v>24</v>
      </c>
    </row>
    <row r="2566" spans="1:12" x14ac:dyDescent="0.25">
      <c r="A2566" t="s">
        <v>52</v>
      </c>
      <c r="B2566">
        <v>1</v>
      </c>
      <c r="C2566">
        <v>2036</v>
      </c>
      <c r="D2566" t="s">
        <v>13</v>
      </c>
      <c r="E2566">
        <v>23761.697562630099</v>
      </c>
      <c r="F2566">
        <v>10</v>
      </c>
      <c r="G2566">
        <v>9</v>
      </c>
      <c r="H2566">
        <v>9</v>
      </c>
      <c r="I2566" t="s">
        <v>79</v>
      </c>
      <c r="J2566" t="s">
        <v>50</v>
      </c>
      <c r="K2566" t="s">
        <v>23</v>
      </c>
      <c r="L2566" t="s">
        <v>17</v>
      </c>
    </row>
    <row r="2567" spans="1:12" x14ac:dyDescent="0.25">
      <c r="A2567" t="s">
        <v>52</v>
      </c>
      <c r="B2567">
        <v>1</v>
      </c>
      <c r="C2567">
        <v>2036</v>
      </c>
      <c r="D2567" t="s">
        <v>18</v>
      </c>
      <c r="E2567">
        <v>23761.697562630099</v>
      </c>
      <c r="F2567">
        <v>15</v>
      </c>
      <c r="G2567">
        <v>11</v>
      </c>
      <c r="H2567">
        <v>11</v>
      </c>
      <c r="I2567" t="s">
        <v>79</v>
      </c>
      <c r="J2567" t="s">
        <v>50</v>
      </c>
      <c r="K2567" t="s">
        <v>23</v>
      </c>
      <c r="L2567" t="s">
        <v>17</v>
      </c>
    </row>
    <row r="2568" spans="1:12" x14ac:dyDescent="0.25">
      <c r="A2568" t="s">
        <v>53</v>
      </c>
      <c r="B2568">
        <v>1</v>
      </c>
      <c r="C2568">
        <v>2036</v>
      </c>
      <c r="D2568" t="s">
        <v>13</v>
      </c>
      <c r="E2568">
        <v>23761.668962290001</v>
      </c>
      <c r="F2568">
        <v>10</v>
      </c>
      <c r="G2568">
        <v>7</v>
      </c>
      <c r="H2568">
        <v>7</v>
      </c>
      <c r="I2568" t="s">
        <v>79</v>
      </c>
      <c r="J2568" t="s">
        <v>50</v>
      </c>
      <c r="K2568" t="s">
        <v>27</v>
      </c>
      <c r="L2568" t="s">
        <v>24</v>
      </c>
    </row>
    <row r="2569" spans="1:12" x14ac:dyDescent="0.25">
      <c r="A2569" t="s">
        <v>53</v>
      </c>
      <c r="B2569">
        <v>1</v>
      </c>
      <c r="C2569">
        <v>2036</v>
      </c>
      <c r="D2569" t="s">
        <v>18</v>
      </c>
      <c r="E2569">
        <v>23761.668962290001</v>
      </c>
      <c r="F2569">
        <v>15</v>
      </c>
      <c r="G2569">
        <v>8</v>
      </c>
      <c r="H2569">
        <v>8</v>
      </c>
      <c r="I2569" t="s">
        <v>79</v>
      </c>
      <c r="J2569" t="s">
        <v>50</v>
      </c>
      <c r="K2569" t="s">
        <v>27</v>
      </c>
      <c r="L2569" t="s">
        <v>24</v>
      </c>
    </row>
    <row r="2570" spans="1:12" x14ac:dyDescent="0.25">
      <c r="A2570" t="s">
        <v>54</v>
      </c>
      <c r="B2570">
        <v>1</v>
      </c>
      <c r="C2570">
        <v>2036</v>
      </c>
      <c r="D2570" t="s">
        <v>13</v>
      </c>
      <c r="E2570">
        <v>23761.706331316302</v>
      </c>
      <c r="F2570">
        <v>10</v>
      </c>
      <c r="G2570">
        <v>12</v>
      </c>
      <c r="H2570">
        <v>10</v>
      </c>
      <c r="I2570" t="s">
        <v>79</v>
      </c>
      <c r="J2570" t="s">
        <v>50</v>
      </c>
      <c r="K2570" t="s">
        <v>27</v>
      </c>
      <c r="L2570" t="s">
        <v>17</v>
      </c>
    </row>
    <row r="2571" spans="1:12" x14ac:dyDescent="0.25">
      <c r="A2571" t="s">
        <v>54</v>
      </c>
      <c r="B2571">
        <v>1</v>
      </c>
      <c r="C2571">
        <v>2036</v>
      </c>
      <c r="D2571" t="s">
        <v>18</v>
      </c>
      <c r="E2571">
        <v>23761.706331316302</v>
      </c>
      <c r="F2571">
        <v>12</v>
      </c>
      <c r="G2571">
        <v>15</v>
      </c>
      <c r="H2571">
        <v>12</v>
      </c>
      <c r="I2571" t="s">
        <v>79</v>
      </c>
      <c r="J2571" t="s">
        <v>50</v>
      </c>
      <c r="K2571" t="s">
        <v>27</v>
      </c>
      <c r="L2571" t="s">
        <v>17</v>
      </c>
    </row>
    <row r="2572" spans="1:12" x14ac:dyDescent="0.25">
      <c r="A2572" t="s">
        <v>55</v>
      </c>
      <c r="B2572">
        <v>1</v>
      </c>
      <c r="C2572">
        <v>2036</v>
      </c>
      <c r="D2572" t="s">
        <v>13</v>
      </c>
      <c r="E2572">
        <v>23761.637317546902</v>
      </c>
      <c r="F2572">
        <v>10</v>
      </c>
      <c r="G2572">
        <v>7</v>
      </c>
      <c r="H2572">
        <v>7</v>
      </c>
      <c r="I2572" t="s">
        <v>79</v>
      </c>
      <c r="J2572" t="s">
        <v>50</v>
      </c>
      <c r="K2572" t="s">
        <v>29</v>
      </c>
      <c r="L2572" t="s">
        <v>24</v>
      </c>
    </row>
    <row r="2573" spans="1:12" x14ac:dyDescent="0.25">
      <c r="A2573" t="s">
        <v>55</v>
      </c>
      <c r="B2573">
        <v>1</v>
      </c>
      <c r="C2573">
        <v>2036</v>
      </c>
      <c r="D2573" t="s">
        <v>18</v>
      </c>
      <c r="E2573">
        <v>23761.637317546902</v>
      </c>
      <c r="F2573">
        <v>15</v>
      </c>
      <c r="G2573">
        <v>8</v>
      </c>
      <c r="H2573">
        <v>8</v>
      </c>
      <c r="I2573" t="s">
        <v>79</v>
      </c>
      <c r="J2573" t="s">
        <v>50</v>
      </c>
      <c r="K2573" t="s">
        <v>29</v>
      </c>
      <c r="L2573" t="s">
        <v>24</v>
      </c>
    </row>
    <row r="2574" spans="1:12" x14ac:dyDescent="0.25">
      <c r="A2574" t="s">
        <v>56</v>
      </c>
      <c r="B2574">
        <v>1</v>
      </c>
      <c r="C2574">
        <v>2036</v>
      </c>
      <c r="D2574" t="s">
        <v>13</v>
      </c>
      <c r="E2574">
        <v>23761.631149442801</v>
      </c>
      <c r="F2574">
        <v>10</v>
      </c>
      <c r="G2574">
        <v>25</v>
      </c>
      <c r="H2574">
        <v>10</v>
      </c>
      <c r="I2574" t="s">
        <v>79</v>
      </c>
      <c r="J2574" t="s">
        <v>50</v>
      </c>
      <c r="K2574" t="s">
        <v>29</v>
      </c>
      <c r="L2574" t="s">
        <v>17</v>
      </c>
    </row>
    <row r="2575" spans="1:12" x14ac:dyDescent="0.25">
      <c r="A2575" t="s">
        <v>56</v>
      </c>
      <c r="B2575">
        <v>1</v>
      </c>
      <c r="C2575">
        <v>2036</v>
      </c>
      <c r="D2575" t="s">
        <v>18</v>
      </c>
      <c r="E2575">
        <v>23761.631149442801</v>
      </c>
      <c r="F2575">
        <v>12</v>
      </c>
      <c r="G2575">
        <v>34</v>
      </c>
      <c r="H2575">
        <v>12</v>
      </c>
      <c r="I2575" t="s">
        <v>79</v>
      </c>
      <c r="J2575" t="s">
        <v>50</v>
      </c>
      <c r="K2575" t="s">
        <v>29</v>
      </c>
      <c r="L2575" t="s">
        <v>17</v>
      </c>
    </row>
    <row r="2576" spans="1:12" x14ac:dyDescent="0.25">
      <c r="A2576" t="s">
        <v>57</v>
      </c>
      <c r="B2576">
        <v>1</v>
      </c>
      <c r="C2576">
        <v>2036</v>
      </c>
      <c r="D2576" t="s">
        <v>13</v>
      </c>
      <c r="E2576">
        <v>23761.613035169699</v>
      </c>
      <c r="F2576">
        <v>10</v>
      </c>
      <c r="G2576">
        <v>25</v>
      </c>
      <c r="H2576">
        <v>10</v>
      </c>
      <c r="I2576" t="s">
        <v>79</v>
      </c>
      <c r="J2576" t="s">
        <v>50</v>
      </c>
      <c r="K2576" t="s">
        <v>29</v>
      </c>
      <c r="L2576" t="s">
        <v>31</v>
      </c>
    </row>
    <row r="2577" spans="1:12" x14ac:dyDescent="0.25">
      <c r="A2577" t="s">
        <v>57</v>
      </c>
      <c r="B2577">
        <v>1</v>
      </c>
      <c r="C2577">
        <v>2036</v>
      </c>
      <c r="D2577" t="s">
        <v>18</v>
      </c>
      <c r="E2577">
        <v>23761.613035169699</v>
      </c>
      <c r="F2577">
        <v>12</v>
      </c>
      <c r="G2577">
        <v>34</v>
      </c>
      <c r="H2577">
        <v>12</v>
      </c>
      <c r="I2577" t="s">
        <v>79</v>
      </c>
      <c r="J2577" t="s">
        <v>50</v>
      </c>
      <c r="K2577" t="s">
        <v>29</v>
      </c>
      <c r="L2577" t="s">
        <v>31</v>
      </c>
    </row>
    <row r="2578" spans="1:12" x14ac:dyDescent="0.25">
      <c r="A2578" t="s">
        <v>58</v>
      </c>
      <c r="B2578">
        <v>1</v>
      </c>
      <c r="C2578">
        <v>2036</v>
      </c>
      <c r="D2578" t="s">
        <v>13</v>
      </c>
      <c r="E2578">
        <v>37609.571119539301</v>
      </c>
      <c r="F2578">
        <v>10</v>
      </c>
      <c r="G2578">
        <v>6</v>
      </c>
      <c r="H2578">
        <v>6</v>
      </c>
      <c r="I2578" t="s">
        <v>79</v>
      </c>
      <c r="J2578" t="s">
        <v>59</v>
      </c>
      <c r="K2578" t="s">
        <v>16</v>
      </c>
      <c r="L2578" t="s">
        <v>17</v>
      </c>
    </row>
    <row r="2579" spans="1:12" x14ac:dyDescent="0.25">
      <c r="A2579" t="s">
        <v>58</v>
      </c>
      <c r="B2579">
        <v>1</v>
      </c>
      <c r="C2579">
        <v>2036</v>
      </c>
      <c r="D2579" t="s">
        <v>18</v>
      </c>
      <c r="E2579">
        <v>37609.571119539301</v>
      </c>
      <c r="F2579">
        <v>15</v>
      </c>
      <c r="G2579">
        <v>7</v>
      </c>
      <c r="H2579">
        <v>7</v>
      </c>
      <c r="I2579" t="s">
        <v>79</v>
      </c>
      <c r="J2579" t="s">
        <v>59</v>
      </c>
      <c r="K2579" t="s">
        <v>16</v>
      </c>
      <c r="L2579" t="s">
        <v>17</v>
      </c>
    </row>
    <row r="2580" spans="1:12" x14ac:dyDescent="0.25">
      <c r="A2580" t="s">
        <v>60</v>
      </c>
      <c r="B2580">
        <v>1</v>
      </c>
      <c r="C2580">
        <v>2036</v>
      </c>
      <c r="D2580" t="s">
        <v>13</v>
      </c>
      <c r="E2580">
        <v>37609.520137836902</v>
      </c>
      <c r="F2580">
        <v>10</v>
      </c>
      <c r="G2580">
        <v>4</v>
      </c>
      <c r="H2580">
        <v>4</v>
      </c>
      <c r="I2580" t="s">
        <v>79</v>
      </c>
      <c r="J2580" t="s">
        <v>59</v>
      </c>
      <c r="K2580" t="s">
        <v>23</v>
      </c>
      <c r="L2580" t="s">
        <v>24</v>
      </c>
    </row>
    <row r="2581" spans="1:12" x14ac:dyDescent="0.25">
      <c r="A2581" t="s">
        <v>60</v>
      </c>
      <c r="B2581">
        <v>1</v>
      </c>
      <c r="C2581">
        <v>2036</v>
      </c>
      <c r="D2581" t="s">
        <v>18</v>
      </c>
      <c r="E2581">
        <v>37609.520137836902</v>
      </c>
      <c r="F2581">
        <v>15</v>
      </c>
      <c r="G2581">
        <v>5</v>
      </c>
      <c r="H2581">
        <v>5</v>
      </c>
      <c r="I2581" t="s">
        <v>79</v>
      </c>
      <c r="J2581" t="s">
        <v>59</v>
      </c>
      <c r="K2581" t="s">
        <v>23</v>
      </c>
      <c r="L2581" t="s">
        <v>24</v>
      </c>
    </row>
    <row r="2582" spans="1:12" x14ac:dyDescent="0.25">
      <c r="A2582" t="s">
        <v>61</v>
      </c>
      <c r="B2582">
        <v>1</v>
      </c>
      <c r="C2582">
        <v>2036</v>
      </c>
      <c r="D2582" t="s">
        <v>13</v>
      </c>
      <c r="E2582">
        <v>37609.6711212429</v>
      </c>
      <c r="F2582">
        <v>10</v>
      </c>
      <c r="G2582">
        <v>6</v>
      </c>
      <c r="H2582">
        <v>6</v>
      </c>
      <c r="I2582" t="s">
        <v>79</v>
      </c>
      <c r="J2582" t="s">
        <v>59</v>
      </c>
      <c r="K2582" t="s">
        <v>23</v>
      </c>
      <c r="L2582" t="s">
        <v>17</v>
      </c>
    </row>
    <row r="2583" spans="1:12" x14ac:dyDescent="0.25">
      <c r="A2583" t="s">
        <v>61</v>
      </c>
      <c r="B2583">
        <v>1</v>
      </c>
      <c r="C2583">
        <v>2036</v>
      </c>
      <c r="D2583" t="s">
        <v>18</v>
      </c>
      <c r="E2583">
        <v>37609.6711212429</v>
      </c>
      <c r="F2583">
        <v>15</v>
      </c>
      <c r="G2583">
        <v>7</v>
      </c>
      <c r="H2583">
        <v>7</v>
      </c>
      <c r="I2583" t="s">
        <v>79</v>
      </c>
      <c r="J2583" t="s">
        <v>59</v>
      </c>
      <c r="K2583" t="s">
        <v>23</v>
      </c>
      <c r="L2583" t="s">
        <v>17</v>
      </c>
    </row>
    <row r="2584" spans="1:12" x14ac:dyDescent="0.25">
      <c r="A2584" t="s">
        <v>62</v>
      </c>
      <c r="B2584">
        <v>1</v>
      </c>
      <c r="C2584">
        <v>2036</v>
      </c>
      <c r="D2584" t="s">
        <v>13</v>
      </c>
      <c r="E2584">
        <v>37609.660828180196</v>
      </c>
      <c r="F2584">
        <v>10</v>
      </c>
      <c r="G2584">
        <v>4</v>
      </c>
      <c r="H2584">
        <v>4</v>
      </c>
      <c r="I2584" t="s">
        <v>79</v>
      </c>
      <c r="J2584" t="s">
        <v>59</v>
      </c>
      <c r="K2584" t="s">
        <v>27</v>
      </c>
      <c r="L2584" t="s">
        <v>24</v>
      </c>
    </row>
    <row r="2585" spans="1:12" x14ac:dyDescent="0.25">
      <c r="A2585" t="s">
        <v>62</v>
      </c>
      <c r="B2585">
        <v>1</v>
      </c>
      <c r="C2585">
        <v>2036</v>
      </c>
      <c r="D2585" t="s">
        <v>18</v>
      </c>
      <c r="E2585">
        <v>37609.660828180196</v>
      </c>
      <c r="F2585">
        <v>15</v>
      </c>
      <c r="G2585">
        <v>5</v>
      </c>
      <c r="H2585">
        <v>5</v>
      </c>
      <c r="I2585" t="s">
        <v>79</v>
      </c>
      <c r="J2585" t="s">
        <v>59</v>
      </c>
      <c r="K2585" t="s">
        <v>27</v>
      </c>
      <c r="L2585" t="s">
        <v>24</v>
      </c>
    </row>
    <row r="2586" spans="1:12" x14ac:dyDescent="0.25">
      <c r="A2586" t="s">
        <v>63</v>
      </c>
      <c r="B2586">
        <v>1</v>
      </c>
      <c r="C2586">
        <v>2036</v>
      </c>
      <c r="D2586" t="s">
        <v>13</v>
      </c>
      <c r="E2586">
        <v>37609.6556111994</v>
      </c>
      <c r="F2586">
        <v>10</v>
      </c>
      <c r="G2586">
        <v>7</v>
      </c>
      <c r="H2586">
        <v>7</v>
      </c>
      <c r="I2586" t="s">
        <v>79</v>
      </c>
      <c r="J2586" t="s">
        <v>59</v>
      </c>
      <c r="K2586" t="s">
        <v>27</v>
      </c>
      <c r="L2586" t="s">
        <v>17</v>
      </c>
    </row>
    <row r="2587" spans="1:12" x14ac:dyDescent="0.25">
      <c r="A2587" t="s">
        <v>63</v>
      </c>
      <c r="B2587">
        <v>1</v>
      </c>
      <c r="C2587">
        <v>2036</v>
      </c>
      <c r="D2587" t="s">
        <v>18</v>
      </c>
      <c r="E2587">
        <v>37609.6556111994</v>
      </c>
      <c r="F2587">
        <v>12</v>
      </c>
      <c r="G2587">
        <v>9</v>
      </c>
      <c r="H2587">
        <v>9</v>
      </c>
      <c r="I2587" t="s">
        <v>79</v>
      </c>
      <c r="J2587" t="s">
        <v>59</v>
      </c>
      <c r="K2587" t="s">
        <v>27</v>
      </c>
      <c r="L2587" t="s">
        <v>17</v>
      </c>
    </row>
    <row r="2588" spans="1:12" x14ac:dyDescent="0.25">
      <c r="A2588" t="s">
        <v>64</v>
      </c>
      <c r="B2588">
        <v>1</v>
      </c>
      <c r="C2588">
        <v>2036</v>
      </c>
      <c r="D2588" t="s">
        <v>13</v>
      </c>
      <c r="E2588">
        <v>37609.551974997303</v>
      </c>
      <c r="F2588">
        <v>10</v>
      </c>
      <c r="G2588">
        <v>4</v>
      </c>
      <c r="H2588">
        <v>4</v>
      </c>
      <c r="I2588" t="s">
        <v>79</v>
      </c>
      <c r="J2588" t="s">
        <v>59</v>
      </c>
      <c r="K2588" t="s">
        <v>29</v>
      </c>
      <c r="L2588" t="s">
        <v>24</v>
      </c>
    </row>
    <row r="2589" spans="1:12" x14ac:dyDescent="0.25">
      <c r="A2589" t="s">
        <v>64</v>
      </c>
      <c r="B2589">
        <v>1</v>
      </c>
      <c r="C2589">
        <v>2036</v>
      </c>
      <c r="D2589" t="s">
        <v>18</v>
      </c>
      <c r="E2589">
        <v>37609.551974997303</v>
      </c>
      <c r="F2589">
        <v>15</v>
      </c>
      <c r="G2589">
        <v>5</v>
      </c>
      <c r="H2589">
        <v>5</v>
      </c>
      <c r="I2589" t="s">
        <v>79</v>
      </c>
      <c r="J2589" t="s">
        <v>59</v>
      </c>
      <c r="K2589" t="s">
        <v>29</v>
      </c>
      <c r="L2589" t="s">
        <v>24</v>
      </c>
    </row>
    <row r="2590" spans="1:12" x14ac:dyDescent="0.25">
      <c r="A2590" t="s">
        <v>65</v>
      </c>
      <c r="B2590">
        <v>1</v>
      </c>
      <c r="C2590">
        <v>2036</v>
      </c>
      <c r="D2590" t="s">
        <v>13</v>
      </c>
      <c r="E2590">
        <v>37609.560977092398</v>
      </c>
      <c r="F2590">
        <v>10</v>
      </c>
      <c r="G2590">
        <v>16</v>
      </c>
      <c r="H2590">
        <v>10</v>
      </c>
      <c r="I2590" t="s">
        <v>79</v>
      </c>
      <c r="J2590" t="s">
        <v>59</v>
      </c>
      <c r="K2590" t="s">
        <v>29</v>
      </c>
      <c r="L2590" t="s">
        <v>17</v>
      </c>
    </row>
    <row r="2591" spans="1:12" x14ac:dyDescent="0.25">
      <c r="A2591" t="s">
        <v>65</v>
      </c>
      <c r="B2591">
        <v>1</v>
      </c>
      <c r="C2591">
        <v>2036</v>
      </c>
      <c r="D2591" t="s">
        <v>18</v>
      </c>
      <c r="E2591">
        <v>37609.560977092398</v>
      </c>
      <c r="F2591">
        <v>12</v>
      </c>
      <c r="G2591">
        <v>21</v>
      </c>
      <c r="H2591">
        <v>12</v>
      </c>
      <c r="I2591" t="s">
        <v>79</v>
      </c>
      <c r="J2591" t="s">
        <v>59</v>
      </c>
      <c r="K2591" t="s">
        <v>29</v>
      </c>
      <c r="L2591" t="s">
        <v>17</v>
      </c>
    </row>
    <row r="2592" spans="1:12" x14ac:dyDescent="0.25">
      <c r="A2592" t="s">
        <v>66</v>
      </c>
      <c r="B2592">
        <v>1</v>
      </c>
      <c r="C2592">
        <v>2036</v>
      </c>
      <c r="D2592" t="s">
        <v>13</v>
      </c>
      <c r="E2592">
        <v>37609.544898892098</v>
      </c>
      <c r="F2592">
        <v>10</v>
      </c>
      <c r="G2592">
        <v>16</v>
      </c>
      <c r="H2592">
        <v>10</v>
      </c>
      <c r="I2592" t="s">
        <v>79</v>
      </c>
      <c r="J2592" t="s">
        <v>59</v>
      </c>
      <c r="K2592" t="s">
        <v>29</v>
      </c>
      <c r="L2592" t="s">
        <v>31</v>
      </c>
    </row>
    <row r="2593" spans="1:12" x14ac:dyDescent="0.25">
      <c r="A2593" t="s">
        <v>66</v>
      </c>
      <c r="B2593">
        <v>1</v>
      </c>
      <c r="C2593">
        <v>2036</v>
      </c>
      <c r="D2593" t="s">
        <v>18</v>
      </c>
      <c r="E2593">
        <v>37609.544898892098</v>
      </c>
      <c r="F2593">
        <v>12</v>
      </c>
      <c r="G2593">
        <v>21</v>
      </c>
      <c r="H2593">
        <v>12</v>
      </c>
      <c r="I2593" t="s">
        <v>79</v>
      </c>
      <c r="J2593" t="s">
        <v>59</v>
      </c>
      <c r="K2593" t="s">
        <v>29</v>
      </c>
      <c r="L2593" t="s">
        <v>31</v>
      </c>
    </row>
    <row r="2594" spans="1:12" x14ac:dyDescent="0.25">
      <c r="A2594" t="s">
        <v>67</v>
      </c>
      <c r="B2594">
        <v>1</v>
      </c>
      <c r="C2594">
        <v>2036</v>
      </c>
      <c r="D2594" t="s">
        <v>13</v>
      </c>
      <c r="E2594">
        <v>6386.5713843110798</v>
      </c>
      <c r="F2594">
        <v>10</v>
      </c>
      <c r="G2594">
        <v>25</v>
      </c>
      <c r="H2594">
        <v>10</v>
      </c>
      <c r="I2594" t="s">
        <v>79</v>
      </c>
      <c r="J2594" t="s">
        <v>68</v>
      </c>
      <c r="K2594" t="s">
        <v>23</v>
      </c>
      <c r="L2594" t="s">
        <v>24</v>
      </c>
    </row>
    <row r="2595" spans="1:12" x14ac:dyDescent="0.25">
      <c r="A2595" t="s">
        <v>67</v>
      </c>
      <c r="B2595">
        <v>1</v>
      </c>
      <c r="C2595">
        <v>2036</v>
      </c>
      <c r="D2595" t="s">
        <v>18</v>
      </c>
      <c r="E2595">
        <v>6386.5713843110798</v>
      </c>
      <c r="F2595">
        <v>15</v>
      </c>
      <c r="G2595">
        <v>31</v>
      </c>
      <c r="H2595">
        <v>15</v>
      </c>
      <c r="I2595" t="s">
        <v>79</v>
      </c>
      <c r="J2595" t="s">
        <v>68</v>
      </c>
      <c r="K2595" t="s">
        <v>23</v>
      </c>
      <c r="L2595" t="s">
        <v>24</v>
      </c>
    </row>
    <row r="2596" spans="1:12" x14ac:dyDescent="0.25">
      <c r="A2596" t="s">
        <v>69</v>
      </c>
      <c r="B2596">
        <v>1</v>
      </c>
      <c r="C2596">
        <v>2036</v>
      </c>
      <c r="D2596" t="s">
        <v>13</v>
      </c>
      <c r="E2596">
        <v>6386.5826503298804</v>
      </c>
      <c r="F2596">
        <v>10</v>
      </c>
      <c r="G2596">
        <v>25</v>
      </c>
      <c r="H2596">
        <v>10</v>
      </c>
      <c r="I2596" t="s">
        <v>79</v>
      </c>
      <c r="J2596" t="s">
        <v>68</v>
      </c>
      <c r="K2596" t="s">
        <v>27</v>
      </c>
      <c r="L2596" t="s">
        <v>24</v>
      </c>
    </row>
    <row r="2597" spans="1:12" x14ac:dyDescent="0.25">
      <c r="A2597" t="s">
        <v>69</v>
      </c>
      <c r="B2597">
        <v>1</v>
      </c>
      <c r="C2597">
        <v>2036</v>
      </c>
      <c r="D2597" t="s">
        <v>18</v>
      </c>
      <c r="E2597">
        <v>6386.5826503298804</v>
      </c>
      <c r="F2597">
        <v>15</v>
      </c>
      <c r="G2597">
        <v>31</v>
      </c>
      <c r="H2597">
        <v>15</v>
      </c>
      <c r="I2597" t="s">
        <v>79</v>
      </c>
      <c r="J2597" t="s">
        <v>68</v>
      </c>
      <c r="K2597" t="s">
        <v>27</v>
      </c>
      <c r="L2597" t="s">
        <v>24</v>
      </c>
    </row>
    <row r="2598" spans="1:12" x14ac:dyDescent="0.25">
      <c r="A2598" t="s">
        <v>70</v>
      </c>
      <c r="B2598">
        <v>1</v>
      </c>
      <c r="C2598">
        <v>2036</v>
      </c>
      <c r="D2598" t="s">
        <v>13</v>
      </c>
      <c r="E2598">
        <v>6386.5739719662397</v>
      </c>
      <c r="F2598">
        <v>10</v>
      </c>
      <c r="G2598">
        <v>44</v>
      </c>
      <c r="H2598">
        <v>10</v>
      </c>
      <c r="I2598" t="s">
        <v>79</v>
      </c>
      <c r="J2598" t="s">
        <v>68</v>
      </c>
      <c r="K2598" t="s">
        <v>27</v>
      </c>
      <c r="L2598" t="s">
        <v>17</v>
      </c>
    </row>
    <row r="2599" spans="1:12" x14ac:dyDescent="0.25">
      <c r="A2599" t="s">
        <v>70</v>
      </c>
      <c r="B2599">
        <v>1</v>
      </c>
      <c r="C2599">
        <v>2036</v>
      </c>
      <c r="D2599" t="s">
        <v>18</v>
      </c>
      <c r="E2599">
        <v>6386.5739719662397</v>
      </c>
      <c r="F2599">
        <v>12</v>
      </c>
      <c r="G2599">
        <v>55</v>
      </c>
      <c r="H2599">
        <v>12</v>
      </c>
      <c r="I2599" t="s">
        <v>79</v>
      </c>
      <c r="J2599" t="s">
        <v>68</v>
      </c>
      <c r="K2599" t="s">
        <v>27</v>
      </c>
      <c r="L2599" t="s">
        <v>17</v>
      </c>
    </row>
    <row r="2600" spans="1:12" x14ac:dyDescent="0.25">
      <c r="A2600" t="s">
        <v>71</v>
      </c>
      <c r="B2600">
        <v>1</v>
      </c>
      <c r="C2600">
        <v>2036</v>
      </c>
      <c r="D2600" t="s">
        <v>13</v>
      </c>
      <c r="E2600">
        <v>6386.5840600901802</v>
      </c>
      <c r="F2600">
        <v>10</v>
      </c>
      <c r="G2600">
        <v>25</v>
      </c>
      <c r="H2600">
        <v>10</v>
      </c>
      <c r="I2600" t="s">
        <v>79</v>
      </c>
      <c r="J2600" t="s">
        <v>68</v>
      </c>
      <c r="K2600" t="s">
        <v>29</v>
      </c>
      <c r="L2600" t="s">
        <v>24</v>
      </c>
    </row>
    <row r="2601" spans="1:12" x14ac:dyDescent="0.25">
      <c r="A2601" t="s">
        <v>71</v>
      </c>
      <c r="B2601">
        <v>1</v>
      </c>
      <c r="C2601">
        <v>2036</v>
      </c>
      <c r="D2601" t="s">
        <v>18</v>
      </c>
      <c r="E2601">
        <v>6386.5840600901802</v>
      </c>
      <c r="F2601">
        <v>15</v>
      </c>
      <c r="G2601">
        <v>31</v>
      </c>
      <c r="H2601">
        <v>15</v>
      </c>
      <c r="I2601" t="s">
        <v>79</v>
      </c>
      <c r="J2601" t="s">
        <v>68</v>
      </c>
      <c r="K2601" t="s">
        <v>29</v>
      </c>
      <c r="L2601" t="s">
        <v>24</v>
      </c>
    </row>
    <row r="2602" spans="1:12" x14ac:dyDescent="0.25">
      <c r="A2602" t="s">
        <v>72</v>
      </c>
      <c r="B2602">
        <v>1</v>
      </c>
      <c r="C2602">
        <v>2036</v>
      </c>
      <c r="D2602" t="s">
        <v>13</v>
      </c>
      <c r="E2602">
        <v>6386.5945600601599</v>
      </c>
      <c r="F2602">
        <v>10</v>
      </c>
      <c r="G2602">
        <v>94</v>
      </c>
      <c r="H2602">
        <v>10</v>
      </c>
      <c r="I2602" t="s">
        <v>79</v>
      </c>
      <c r="J2602" t="s">
        <v>68</v>
      </c>
      <c r="K2602" t="s">
        <v>29</v>
      </c>
      <c r="L2602" t="s">
        <v>17</v>
      </c>
    </row>
    <row r="2603" spans="1:12" x14ac:dyDescent="0.25">
      <c r="A2603" t="s">
        <v>72</v>
      </c>
      <c r="B2603">
        <v>1</v>
      </c>
      <c r="C2603">
        <v>2036</v>
      </c>
      <c r="D2603" t="s">
        <v>18</v>
      </c>
      <c r="E2603">
        <v>6386.5945600601599</v>
      </c>
      <c r="F2603">
        <v>12</v>
      </c>
      <c r="G2603">
        <v>125</v>
      </c>
      <c r="H2603">
        <v>12</v>
      </c>
      <c r="I2603" t="s">
        <v>79</v>
      </c>
      <c r="J2603" t="s">
        <v>68</v>
      </c>
      <c r="K2603" t="s">
        <v>29</v>
      </c>
      <c r="L2603" t="s">
        <v>17</v>
      </c>
    </row>
    <row r="2604" spans="1:12" x14ac:dyDescent="0.25">
      <c r="A2604" t="s">
        <v>73</v>
      </c>
      <c r="B2604">
        <v>1</v>
      </c>
      <c r="C2604">
        <v>2036</v>
      </c>
      <c r="D2604" t="s">
        <v>13</v>
      </c>
      <c r="E2604">
        <v>77643.0744647424</v>
      </c>
      <c r="F2604">
        <v>10</v>
      </c>
      <c r="G2604">
        <v>4</v>
      </c>
      <c r="H2604">
        <v>4</v>
      </c>
      <c r="I2604" t="s">
        <v>79</v>
      </c>
      <c r="J2604" t="s">
        <v>74</v>
      </c>
      <c r="K2604" t="s">
        <v>27</v>
      </c>
      <c r="L2604" t="s">
        <v>17</v>
      </c>
    </row>
    <row r="2605" spans="1:12" x14ac:dyDescent="0.25">
      <c r="A2605" t="s">
        <v>73</v>
      </c>
      <c r="B2605">
        <v>1</v>
      </c>
      <c r="C2605">
        <v>2036</v>
      </c>
      <c r="D2605" t="s">
        <v>18</v>
      </c>
      <c r="E2605">
        <v>77643.0744647424</v>
      </c>
      <c r="F2605">
        <v>12</v>
      </c>
      <c r="G2605">
        <v>5</v>
      </c>
      <c r="H2605">
        <v>5</v>
      </c>
      <c r="I2605" t="s">
        <v>79</v>
      </c>
      <c r="J2605" t="s">
        <v>74</v>
      </c>
      <c r="K2605" t="s">
        <v>27</v>
      </c>
      <c r="L2605" t="s">
        <v>17</v>
      </c>
    </row>
    <row r="2606" spans="1:12" x14ac:dyDescent="0.25">
      <c r="A2606" t="s">
        <v>75</v>
      </c>
      <c r="B2606">
        <v>1</v>
      </c>
      <c r="C2606">
        <v>2036</v>
      </c>
      <c r="D2606" t="s">
        <v>13</v>
      </c>
      <c r="E2606">
        <v>77643.067757767407</v>
      </c>
      <c r="F2606">
        <v>10</v>
      </c>
      <c r="G2606">
        <v>8</v>
      </c>
      <c r="H2606">
        <v>8</v>
      </c>
      <c r="I2606" t="s">
        <v>79</v>
      </c>
      <c r="J2606" t="s">
        <v>74</v>
      </c>
      <c r="K2606" t="s">
        <v>29</v>
      </c>
      <c r="L2606" t="s">
        <v>17</v>
      </c>
    </row>
    <row r="2607" spans="1:12" x14ac:dyDescent="0.25">
      <c r="A2607" t="s">
        <v>75</v>
      </c>
      <c r="B2607">
        <v>1</v>
      </c>
      <c r="C2607">
        <v>2036</v>
      </c>
      <c r="D2607" t="s">
        <v>18</v>
      </c>
      <c r="E2607">
        <v>77643.067757767407</v>
      </c>
      <c r="F2607">
        <v>12</v>
      </c>
      <c r="G2607">
        <v>10</v>
      </c>
      <c r="H2607">
        <v>10</v>
      </c>
      <c r="I2607" t="s">
        <v>79</v>
      </c>
      <c r="J2607" t="s">
        <v>74</v>
      </c>
      <c r="K2607" t="s">
        <v>29</v>
      </c>
      <c r="L2607" t="s">
        <v>17</v>
      </c>
    </row>
    <row r="2608" spans="1:12" x14ac:dyDescent="0.25">
      <c r="A2608" t="s">
        <v>76</v>
      </c>
      <c r="B2608">
        <v>1</v>
      </c>
      <c r="C2608">
        <v>2036</v>
      </c>
      <c r="D2608" t="s">
        <v>13</v>
      </c>
      <c r="E2608">
        <v>77643.121472907398</v>
      </c>
      <c r="F2608">
        <v>10</v>
      </c>
      <c r="G2608">
        <v>8</v>
      </c>
      <c r="H2608">
        <v>8</v>
      </c>
      <c r="I2608" t="s">
        <v>79</v>
      </c>
      <c r="J2608" t="s">
        <v>74</v>
      </c>
      <c r="K2608" t="s">
        <v>29</v>
      </c>
      <c r="L2608" t="s">
        <v>31</v>
      </c>
    </row>
    <row r="2609" spans="1:12" x14ac:dyDescent="0.25">
      <c r="A2609" t="s">
        <v>76</v>
      </c>
      <c r="B2609">
        <v>1</v>
      </c>
      <c r="C2609">
        <v>2036</v>
      </c>
      <c r="D2609" t="s">
        <v>18</v>
      </c>
      <c r="E2609">
        <v>77643.121472907398</v>
      </c>
      <c r="F2609">
        <v>12</v>
      </c>
      <c r="G2609">
        <v>10</v>
      </c>
      <c r="H2609">
        <v>10</v>
      </c>
      <c r="I2609" t="s">
        <v>79</v>
      </c>
      <c r="J2609" t="s">
        <v>74</v>
      </c>
      <c r="K2609" t="s">
        <v>29</v>
      </c>
      <c r="L2609" t="s">
        <v>31</v>
      </c>
    </row>
    <row r="2610" spans="1:12" x14ac:dyDescent="0.25">
      <c r="A2610" t="s">
        <v>77</v>
      </c>
      <c r="B2610">
        <v>1</v>
      </c>
      <c r="C2610">
        <v>2036</v>
      </c>
      <c r="D2610" t="s">
        <v>13</v>
      </c>
      <c r="E2610">
        <v>149729.28717724801</v>
      </c>
      <c r="F2610">
        <v>10</v>
      </c>
      <c r="G2610">
        <v>4</v>
      </c>
      <c r="H2610">
        <v>4</v>
      </c>
      <c r="I2610" t="s">
        <v>79</v>
      </c>
      <c r="J2610" t="s">
        <v>78</v>
      </c>
      <c r="K2610" t="s">
        <v>29</v>
      </c>
      <c r="L2610" t="s">
        <v>17</v>
      </c>
    </row>
    <row r="2611" spans="1:12" x14ac:dyDescent="0.25">
      <c r="A2611" t="s">
        <v>77</v>
      </c>
      <c r="B2611">
        <v>1</v>
      </c>
      <c r="C2611">
        <v>2036</v>
      </c>
      <c r="D2611" t="s">
        <v>18</v>
      </c>
      <c r="E2611">
        <v>149729.28717724801</v>
      </c>
      <c r="F2611">
        <v>12</v>
      </c>
      <c r="G2611">
        <v>5</v>
      </c>
      <c r="H2611">
        <v>5</v>
      </c>
      <c r="I2611" t="s">
        <v>79</v>
      </c>
      <c r="J2611" t="s">
        <v>78</v>
      </c>
      <c r="K2611" t="s">
        <v>29</v>
      </c>
      <c r="L2611" t="s">
        <v>17</v>
      </c>
    </row>
    <row r="2612" spans="1:12" x14ac:dyDescent="0.25">
      <c r="A2612" t="s">
        <v>12</v>
      </c>
      <c r="B2612">
        <v>1</v>
      </c>
      <c r="C2612">
        <v>2037</v>
      </c>
      <c r="D2612" t="s">
        <v>13</v>
      </c>
      <c r="E2612">
        <v>14973.5541694352</v>
      </c>
      <c r="F2612">
        <v>10</v>
      </c>
      <c r="G2612">
        <v>14</v>
      </c>
      <c r="H2612">
        <v>10</v>
      </c>
      <c r="I2612" t="s">
        <v>79</v>
      </c>
      <c r="J2612" t="s">
        <v>15</v>
      </c>
      <c r="K2612" t="s">
        <v>16</v>
      </c>
      <c r="L2612" t="s">
        <v>17</v>
      </c>
    </row>
    <row r="2613" spans="1:12" x14ac:dyDescent="0.25">
      <c r="A2613" t="s">
        <v>12</v>
      </c>
      <c r="B2613">
        <v>1</v>
      </c>
      <c r="C2613">
        <v>2037</v>
      </c>
      <c r="D2613" t="s">
        <v>18</v>
      </c>
      <c r="E2613">
        <v>14973.5541694352</v>
      </c>
      <c r="F2613">
        <v>15</v>
      </c>
      <c r="G2613">
        <v>18</v>
      </c>
      <c r="H2613">
        <v>15</v>
      </c>
      <c r="I2613" t="s">
        <v>79</v>
      </c>
      <c r="J2613" t="s">
        <v>15</v>
      </c>
      <c r="K2613" t="s">
        <v>16</v>
      </c>
      <c r="L2613" t="s">
        <v>17</v>
      </c>
    </row>
    <row r="2614" spans="1:12" x14ac:dyDescent="0.25">
      <c r="A2614" t="s">
        <v>19</v>
      </c>
      <c r="B2614">
        <v>1</v>
      </c>
      <c r="C2614">
        <v>2037</v>
      </c>
      <c r="D2614" t="s">
        <v>13</v>
      </c>
      <c r="E2614">
        <v>14973.575343873001</v>
      </c>
      <c r="F2614">
        <v>10</v>
      </c>
      <c r="G2614">
        <v>14</v>
      </c>
      <c r="H2614">
        <v>10</v>
      </c>
      <c r="I2614" t="s">
        <v>79</v>
      </c>
      <c r="J2614" t="s">
        <v>20</v>
      </c>
      <c r="K2614" t="s">
        <v>16</v>
      </c>
      <c r="L2614" t="s">
        <v>17</v>
      </c>
    </row>
    <row r="2615" spans="1:12" x14ac:dyDescent="0.25">
      <c r="A2615" t="s">
        <v>19</v>
      </c>
      <c r="B2615">
        <v>1</v>
      </c>
      <c r="C2615">
        <v>2037</v>
      </c>
      <c r="D2615" t="s">
        <v>18</v>
      </c>
      <c r="E2615">
        <v>14973.575343873001</v>
      </c>
      <c r="F2615">
        <v>15</v>
      </c>
      <c r="G2615">
        <v>18</v>
      </c>
      <c r="H2615">
        <v>15</v>
      </c>
      <c r="I2615" t="s">
        <v>79</v>
      </c>
      <c r="J2615" t="s">
        <v>20</v>
      </c>
      <c r="K2615" t="s">
        <v>16</v>
      </c>
      <c r="L2615" t="s">
        <v>17</v>
      </c>
    </row>
    <row r="2616" spans="1:12" x14ac:dyDescent="0.25">
      <c r="A2616" t="s">
        <v>21</v>
      </c>
      <c r="B2616">
        <v>1</v>
      </c>
      <c r="C2616">
        <v>2037</v>
      </c>
      <c r="D2616" t="s">
        <v>13</v>
      </c>
      <c r="E2616">
        <v>38078.867392435699</v>
      </c>
      <c r="F2616">
        <v>10</v>
      </c>
      <c r="G2616">
        <v>4</v>
      </c>
      <c r="H2616">
        <v>4</v>
      </c>
      <c r="I2616" t="s">
        <v>79</v>
      </c>
      <c r="J2616" t="s">
        <v>22</v>
      </c>
      <c r="K2616" t="s">
        <v>23</v>
      </c>
      <c r="L2616" t="s">
        <v>24</v>
      </c>
    </row>
    <row r="2617" spans="1:12" x14ac:dyDescent="0.25">
      <c r="A2617" t="s">
        <v>21</v>
      </c>
      <c r="B2617">
        <v>1</v>
      </c>
      <c r="C2617">
        <v>2037</v>
      </c>
      <c r="D2617" t="s">
        <v>18</v>
      </c>
      <c r="E2617">
        <v>38078.867392435699</v>
      </c>
      <c r="F2617">
        <v>15</v>
      </c>
      <c r="G2617">
        <v>5</v>
      </c>
      <c r="H2617">
        <v>5</v>
      </c>
      <c r="I2617" t="s">
        <v>79</v>
      </c>
      <c r="J2617" t="s">
        <v>22</v>
      </c>
      <c r="K2617" t="s">
        <v>23</v>
      </c>
      <c r="L2617" t="s">
        <v>24</v>
      </c>
    </row>
    <row r="2618" spans="1:12" x14ac:dyDescent="0.25">
      <c r="A2618" t="s">
        <v>25</v>
      </c>
      <c r="B2618">
        <v>1</v>
      </c>
      <c r="C2618">
        <v>2037</v>
      </c>
      <c r="D2618" t="s">
        <v>13</v>
      </c>
      <c r="E2618">
        <v>38078.862634666802</v>
      </c>
      <c r="F2618">
        <v>10</v>
      </c>
      <c r="G2618">
        <v>6</v>
      </c>
      <c r="H2618">
        <v>6</v>
      </c>
      <c r="I2618" t="s">
        <v>79</v>
      </c>
      <c r="J2618" t="s">
        <v>22</v>
      </c>
      <c r="K2618" t="s">
        <v>23</v>
      </c>
      <c r="L2618" t="s">
        <v>17</v>
      </c>
    </row>
    <row r="2619" spans="1:12" x14ac:dyDescent="0.25">
      <c r="A2619" t="s">
        <v>25</v>
      </c>
      <c r="B2619">
        <v>1</v>
      </c>
      <c r="C2619">
        <v>2037</v>
      </c>
      <c r="D2619" t="s">
        <v>18</v>
      </c>
      <c r="E2619">
        <v>38078.862634666802</v>
      </c>
      <c r="F2619">
        <v>15</v>
      </c>
      <c r="G2619">
        <v>7</v>
      </c>
      <c r="H2619">
        <v>7</v>
      </c>
      <c r="I2619" t="s">
        <v>79</v>
      </c>
      <c r="J2619" t="s">
        <v>22</v>
      </c>
      <c r="K2619" t="s">
        <v>23</v>
      </c>
      <c r="L2619" t="s">
        <v>17</v>
      </c>
    </row>
    <row r="2620" spans="1:12" x14ac:dyDescent="0.25">
      <c r="A2620" t="s">
        <v>26</v>
      </c>
      <c r="B2620">
        <v>1</v>
      </c>
      <c r="C2620">
        <v>2037</v>
      </c>
      <c r="D2620" t="s">
        <v>13</v>
      </c>
      <c r="E2620">
        <v>38078.937585489097</v>
      </c>
      <c r="F2620">
        <v>10</v>
      </c>
      <c r="G2620">
        <v>7</v>
      </c>
      <c r="H2620">
        <v>7</v>
      </c>
      <c r="I2620" t="s">
        <v>79</v>
      </c>
      <c r="J2620" t="s">
        <v>22</v>
      </c>
      <c r="K2620" t="s">
        <v>27</v>
      </c>
      <c r="L2620" t="s">
        <v>17</v>
      </c>
    </row>
    <row r="2621" spans="1:12" x14ac:dyDescent="0.25">
      <c r="A2621" t="s">
        <v>26</v>
      </c>
      <c r="B2621">
        <v>1</v>
      </c>
      <c r="C2621">
        <v>2037</v>
      </c>
      <c r="D2621" t="s">
        <v>18</v>
      </c>
      <c r="E2621">
        <v>38078.937585489097</v>
      </c>
      <c r="F2621">
        <v>12</v>
      </c>
      <c r="G2621">
        <v>9</v>
      </c>
      <c r="H2621">
        <v>9</v>
      </c>
      <c r="I2621" t="s">
        <v>79</v>
      </c>
      <c r="J2621" t="s">
        <v>22</v>
      </c>
      <c r="K2621" t="s">
        <v>27</v>
      </c>
      <c r="L2621" t="s">
        <v>17</v>
      </c>
    </row>
    <row r="2622" spans="1:12" x14ac:dyDescent="0.25">
      <c r="A2622" t="s">
        <v>28</v>
      </c>
      <c r="B2622">
        <v>1</v>
      </c>
      <c r="C2622">
        <v>2037</v>
      </c>
      <c r="D2622" t="s">
        <v>13</v>
      </c>
      <c r="E2622">
        <v>38078.941739416798</v>
      </c>
      <c r="F2622">
        <v>10</v>
      </c>
      <c r="G2622">
        <v>16</v>
      </c>
      <c r="H2622">
        <v>10</v>
      </c>
      <c r="I2622" t="s">
        <v>79</v>
      </c>
      <c r="J2622" t="s">
        <v>22</v>
      </c>
      <c r="K2622" t="s">
        <v>29</v>
      </c>
      <c r="L2622" t="s">
        <v>17</v>
      </c>
    </row>
    <row r="2623" spans="1:12" x14ac:dyDescent="0.25">
      <c r="A2623" t="s">
        <v>28</v>
      </c>
      <c r="B2623">
        <v>1</v>
      </c>
      <c r="C2623">
        <v>2037</v>
      </c>
      <c r="D2623" t="s">
        <v>18</v>
      </c>
      <c r="E2623">
        <v>38078.941739416798</v>
      </c>
      <c r="F2623">
        <v>12</v>
      </c>
      <c r="G2623">
        <v>21</v>
      </c>
      <c r="H2623">
        <v>12</v>
      </c>
      <c r="I2623" t="s">
        <v>79</v>
      </c>
      <c r="J2623" t="s">
        <v>22</v>
      </c>
      <c r="K2623" t="s">
        <v>29</v>
      </c>
      <c r="L2623" t="s">
        <v>17</v>
      </c>
    </row>
    <row r="2624" spans="1:12" x14ac:dyDescent="0.25">
      <c r="A2624" t="s">
        <v>30</v>
      </c>
      <c r="B2624">
        <v>1</v>
      </c>
      <c r="C2624">
        <v>2037</v>
      </c>
      <c r="D2624" t="s">
        <v>13</v>
      </c>
      <c r="E2624">
        <v>38078.855244003003</v>
      </c>
      <c r="F2624">
        <v>10</v>
      </c>
      <c r="G2624">
        <v>16</v>
      </c>
      <c r="H2624">
        <v>10</v>
      </c>
      <c r="I2624" t="s">
        <v>79</v>
      </c>
      <c r="J2624" t="s">
        <v>22</v>
      </c>
      <c r="K2624" t="s">
        <v>29</v>
      </c>
      <c r="L2624" t="s">
        <v>31</v>
      </c>
    </row>
    <row r="2625" spans="1:12" x14ac:dyDescent="0.25">
      <c r="A2625" t="s">
        <v>30</v>
      </c>
      <c r="B2625">
        <v>1</v>
      </c>
      <c r="C2625">
        <v>2037</v>
      </c>
      <c r="D2625" t="s">
        <v>18</v>
      </c>
      <c r="E2625">
        <v>38078.855244003003</v>
      </c>
      <c r="F2625">
        <v>12</v>
      </c>
      <c r="G2625">
        <v>21</v>
      </c>
      <c r="H2625">
        <v>12</v>
      </c>
      <c r="I2625" t="s">
        <v>79</v>
      </c>
      <c r="J2625" t="s">
        <v>22</v>
      </c>
      <c r="K2625" t="s">
        <v>29</v>
      </c>
      <c r="L2625" t="s">
        <v>31</v>
      </c>
    </row>
    <row r="2626" spans="1:12" x14ac:dyDescent="0.25">
      <c r="A2626" t="s">
        <v>32</v>
      </c>
      <c r="B2626">
        <v>1</v>
      </c>
      <c r="C2626">
        <v>2037</v>
      </c>
      <c r="D2626" t="s">
        <v>13</v>
      </c>
      <c r="E2626">
        <v>38078.883299616697</v>
      </c>
      <c r="F2626">
        <v>10</v>
      </c>
      <c r="G2626">
        <v>4</v>
      </c>
      <c r="H2626">
        <v>4</v>
      </c>
      <c r="I2626" t="s">
        <v>79</v>
      </c>
      <c r="J2626" t="s">
        <v>33</v>
      </c>
      <c r="K2626" t="s">
        <v>23</v>
      </c>
      <c r="L2626" t="s">
        <v>24</v>
      </c>
    </row>
    <row r="2627" spans="1:12" x14ac:dyDescent="0.25">
      <c r="A2627" t="s">
        <v>32</v>
      </c>
      <c r="B2627">
        <v>1</v>
      </c>
      <c r="C2627">
        <v>2037</v>
      </c>
      <c r="D2627" t="s">
        <v>18</v>
      </c>
      <c r="E2627">
        <v>38078.883299616697</v>
      </c>
      <c r="F2627">
        <v>15</v>
      </c>
      <c r="G2627">
        <v>5</v>
      </c>
      <c r="H2627">
        <v>5</v>
      </c>
      <c r="I2627" t="s">
        <v>79</v>
      </c>
      <c r="J2627" t="s">
        <v>33</v>
      </c>
      <c r="K2627" t="s">
        <v>23</v>
      </c>
      <c r="L2627" t="s">
        <v>24</v>
      </c>
    </row>
    <row r="2628" spans="1:12" x14ac:dyDescent="0.25">
      <c r="A2628" t="s">
        <v>34</v>
      </c>
      <c r="B2628">
        <v>1</v>
      </c>
      <c r="C2628">
        <v>2037</v>
      </c>
      <c r="D2628" t="s">
        <v>13</v>
      </c>
      <c r="E2628">
        <v>38078.810075480898</v>
      </c>
      <c r="F2628">
        <v>10</v>
      </c>
      <c r="G2628">
        <v>6</v>
      </c>
      <c r="H2628">
        <v>6</v>
      </c>
      <c r="I2628" t="s">
        <v>79</v>
      </c>
      <c r="J2628" t="s">
        <v>33</v>
      </c>
      <c r="K2628" t="s">
        <v>23</v>
      </c>
      <c r="L2628" t="s">
        <v>17</v>
      </c>
    </row>
    <row r="2629" spans="1:12" x14ac:dyDescent="0.25">
      <c r="A2629" t="s">
        <v>34</v>
      </c>
      <c r="B2629">
        <v>1</v>
      </c>
      <c r="C2629">
        <v>2037</v>
      </c>
      <c r="D2629" t="s">
        <v>18</v>
      </c>
      <c r="E2629">
        <v>38078.810075480898</v>
      </c>
      <c r="F2629">
        <v>15</v>
      </c>
      <c r="G2629">
        <v>7</v>
      </c>
      <c r="H2629">
        <v>7</v>
      </c>
      <c r="I2629" t="s">
        <v>79</v>
      </c>
      <c r="J2629" t="s">
        <v>33</v>
      </c>
      <c r="K2629" t="s">
        <v>23</v>
      </c>
      <c r="L2629" t="s">
        <v>17</v>
      </c>
    </row>
    <row r="2630" spans="1:12" x14ac:dyDescent="0.25">
      <c r="A2630" t="s">
        <v>35</v>
      </c>
      <c r="B2630">
        <v>1</v>
      </c>
      <c r="C2630">
        <v>2037</v>
      </c>
      <c r="D2630" t="s">
        <v>13</v>
      </c>
      <c r="E2630">
        <v>38078.9791433598</v>
      </c>
      <c r="F2630">
        <v>10</v>
      </c>
      <c r="G2630">
        <v>7</v>
      </c>
      <c r="H2630">
        <v>7</v>
      </c>
      <c r="I2630" t="s">
        <v>79</v>
      </c>
      <c r="J2630" t="s">
        <v>33</v>
      </c>
      <c r="K2630" t="s">
        <v>27</v>
      </c>
      <c r="L2630" t="s">
        <v>17</v>
      </c>
    </row>
    <row r="2631" spans="1:12" x14ac:dyDescent="0.25">
      <c r="A2631" t="s">
        <v>35</v>
      </c>
      <c r="B2631">
        <v>1</v>
      </c>
      <c r="C2631">
        <v>2037</v>
      </c>
      <c r="D2631" t="s">
        <v>18</v>
      </c>
      <c r="E2631">
        <v>38078.9791433598</v>
      </c>
      <c r="F2631">
        <v>12</v>
      </c>
      <c r="G2631">
        <v>9</v>
      </c>
      <c r="H2631">
        <v>9</v>
      </c>
      <c r="I2631" t="s">
        <v>79</v>
      </c>
      <c r="J2631" t="s">
        <v>33</v>
      </c>
      <c r="K2631" t="s">
        <v>27</v>
      </c>
      <c r="L2631" t="s">
        <v>17</v>
      </c>
    </row>
    <row r="2632" spans="1:12" x14ac:dyDescent="0.25">
      <c r="A2632" t="s">
        <v>36</v>
      </c>
      <c r="B2632">
        <v>1</v>
      </c>
      <c r="C2632">
        <v>2037</v>
      </c>
      <c r="D2632" t="s">
        <v>13</v>
      </c>
      <c r="E2632">
        <v>38078.961733330601</v>
      </c>
      <c r="F2632">
        <v>10</v>
      </c>
      <c r="G2632">
        <v>16</v>
      </c>
      <c r="H2632">
        <v>10</v>
      </c>
      <c r="I2632" t="s">
        <v>79</v>
      </c>
      <c r="J2632" t="s">
        <v>33</v>
      </c>
      <c r="K2632" t="s">
        <v>37</v>
      </c>
      <c r="L2632" t="s">
        <v>17</v>
      </c>
    </row>
    <row r="2633" spans="1:12" x14ac:dyDescent="0.25">
      <c r="A2633" t="s">
        <v>36</v>
      </c>
      <c r="B2633">
        <v>1</v>
      </c>
      <c r="C2633">
        <v>2037</v>
      </c>
      <c r="D2633" t="s">
        <v>18</v>
      </c>
      <c r="E2633">
        <v>38078.961733330601</v>
      </c>
      <c r="F2633">
        <v>12</v>
      </c>
      <c r="G2633">
        <v>21</v>
      </c>
      <c r="H2633">
        <v>12</v>
      </c>
      <c r="I2633" t="s">
        <v>79</v>
      </c>
      <c r="J2633" t="s">
        <v>33</v>
      </c>
      <c r="K2633" t="s">
        <v>37</v>
      </c>
      <c r="L2633" t="s">
        <v>17</v>
      </c>
    </row>
    <row r="2634" spans="1:12" x14ac:dyDescent="0.25">
      <c r="A2634" t="s">
        <v>38</v>
      </c>
      <c r="B2634">
        <v>1</v>
      </c>
      <c r="C2634">
        <v>2037</v>
      </c>
      <c r="D2634" t="s">
        <v>13</v>
      </c>
      <c r="E2634">
        <v>38078.915693051102</v>
      </c>
      <c r="F2634">
        <v>10</v>
      </c>
      <c r="G2634">
        <v>16</v>
      </c>
      <c r="H2634">
        <v>10</v>
      </c>
      <c r="I2634" t="s">
        <v>79</v>
      </c>
      <c r="J2634" t="s">
        <v>33</v>
      </c>
      <c r="K2634" t="s">
        <v>37</v>
      </c>
      <c r="L2634" t="s">
        <v>31</v>
      </c>
    </row>
    <row r="2635" spans="1:12" x14ac:dyDescent="0.25">
      <c r="A2635" t="s">
        <v>38</v>
      </c>
      <c r="B2635">
        <v>1</v>
      </c>
      <c r="C2635">
        <v>2037</v>
      </c>
      <c r="D2635" t="s">
        <v>18</v>
      </c>
      <c r="E2635">
        <v>38078.915693051102</v>
      </c>
      <c r="F2635">
        <v>12</v>
      </c>
      <c r="G2635">
        <v>21</v>
      </c>
      <c r="H2635">
        <v>12</v>
      </c>
      <c r="I2635" t="s">
        <v>79</v>
      </c>
      <c r="J2635" t="s">
        <v>33</v>
      </c>
      <c r="K2635" t="s">
        <v>37</v>
      </c>
      <c r="L2635" t="s">
        <v>31</v>
      </c>
    </row>
    <row r="2636" spans="1:12" x14ac:dyDescent="0.25">
      <c r="A2636" t="s">
        <v>39</v>
      </c>
      <c r="B2636">
        <v>1</v>
      </c>
      <c r="C2636">
        <v>2037</v>
      </c>
      <c r="D2636" t="s">
        <v>13</v>
      </c>
      <c r="E2636">
        <v>9234.7596311117595</v>
      </c>
      <c r="F2636">
        <v>10</v>
      </c>
      <c r="G2636">
        <v>17</v>
      </c>
      <c r="H2636">
        <v>10</v>
      </c>
      <c r="I2636" t="s">
        <v>79</v>
      </c>
      <c r="J2636" t="s">
        <v>40</v>
      </c>
      <c r="K2636" t="s">
        <v>23</v>
      </c>
      <c r="L2636" t="s">
        <v>24</v>
      </c>
    </row>
    <row r="2637" spans="1:12" x14ac:dyDescent="0.25">
      <c r="A2637" t="s">
        <v>39</v>
      </c>
      <c r="B2637">
        <v>1</v>
      </c>
      <c r="C2637">
        <v>2037</v>
      </c>
      <c r="D2637" t="s">
        <v>18</v>
      </c>
      <c r="E2637">
        <v>9234.7596311117595</v>
      </c>
      <c r="F2637">
        <v>15</v>
      </c>
      <c r="G2637">
        <v>22</v>
      </c>
      <c r="H2637">
        <v>15</v>
      </c>
      <c r="I2637" t="s">
        <v>79</v>
      </c>
      <c r="J2637" t="s">
        <v>40</v>
      </c>
      <c r="K2637" t="s">
        <v>23</v>
      </c>
      <c r="L2637" t="s">
        <v>24</v>
      </c>
    </row>
    <row r="2638" spans="1:12" x14ac:dyDescent="0.25">
      <c r="A2638" t="s">
        <v>41</v>
      </c>
      <c r="B2638">
        <v>1</v>
      </c>
      <c r="C2638">
        <v>2037</v>
      </c>
      <c r="D2638" t="s">
        <v>13</v>
      </c>
      <c r="E2638">
        <v>9234.7925900424998</v>
      </c>
      <c r="F2638">
        <v>10</v>
      </c>
      <c r="G2638">
        <v>23</v>
      </c>
      <c r="H2638">
        <v>10</v>
      </c>
      <c r="I2638" t="s">
        <v>79</v>
      </c>
      <c r="J2638" t="s">
        <v>40</v>
      </c>
      <c r="K2638" t="s">
        <v>23</v>
      </c>
      <c r="L2638" t="s">
        <v>17</v>
      </c>
    </row>
    <row r="2639" spans="1:12" x14ac:dyDescent="0.25">
      <c r="A2639" t="s">
        <v>41</v>
      </c>
      <c r="B2639">
        <v>1</v>
      </c>
      <c r="C2639">
        <v>2037</v>
      </c>
      <c r="D2639" t="s">
        <v>18</v>
      </c>
      <c r="E2639">
        <v>9234.7925900424998</v>
      </c>
      <c r="F2639">
        <v>15</v>
      </c>
      <c r="G2639">
        <v>29</v>
      </c>
      <c r="H2639">
        <v>15</v>
      </c>
      <c r="I2639" t="s">
        <v>79</v>
      </c>
      <c r="J2639" t="s">
        <v>40</v>
      </c>
      <c r="K2639" t="s">
        <v>23</v>
      </c>
      <c r="L2639" t="s">
        <v>17</v>
      </c>
    </row>
    <row r="2640" spans="1:12" x14ac:dyDescent="0.25">
      <c r="A2640" t="s">
        <v>42</v>
      </c>
      <c r="B2640">
        <v>1</v>
      </c>
      <c r="C2640">
        <v>2037</v>
      </c>
      <c r="D2640" t="s">
        <v>13</v>
      </c>
      <c r="E2640">
        <v>9234.7577891216297</v>
      </c>
      <c r="F2640">
        <v>10</v>
      </c>
      <c r="G2640">
        <v>30</v>
      </c>
      <c r="H2640">
        <v>10</v>
      </c>
      <c r="I2640" t="s">
        <v>79</v>
      </c>
      <c r="J2640" t="s">
        <v>40</v>
      </c>
      <c r="K2640" t="s">
        <v>27</v>
      </c>
      <c r="L2640" t="s">
        <v>17</v>
      </c>
    </row>
    <row r="2641" spans="1:12" x14ac:dyDescent="0.25">
      <c r="A2641" t="s">
        <v>42</v>
      </c>
      <c r="B2641">
        <v>1</v>
      </c>
      <c r="C2641">
        <v>2037</v>
      </c>
      <c r="D2641" t="s">
        <v>18</v>
      </c>
      <c r="E2641">
        <v>9234.7577891216297</v>
      </c>
      <c r="F2641">
        <v>12</v>
      </c>
      <c r="G2641">
        <v>38</v>
      </c>
      <c r="H2641">
        <v>12</v>
      </c>
      <c r="I2641" t="s">
        <v>79</v>
      </c>
      <c r="J2641" t="s">
        <v>40</v>
      </c>
      <c r="K2641" t="s">
        <v>27</v>
      </c>
      <c r="L2641" t="s">
        <v>17</v>
      </c>
    </row>
    <row r="2642" spans="1:12" x14ac:dyDescent="0.25">
      <c r="A2642" t="s">
        <v>43</v>
      </c>
      <c r="B2642">
        <v>1</v>
      </c>
      <c r="C2642">
        <v>2037</v>
      </c>
      <c r="D2642" t="s">
        <v>13</v>
      </c>
      <c r="E2642">
        <v>9234.7641681319601</v>
      </c>
      <c r="F2642">
        <v>10</v>
      </c>
      <c r="G2642">
        <v>65</v>
      </c>
      <c r="H2642">
        <v>10</v>
      </c>
      <c r="I2642" t="s">
        <v>79</v>
      </c>
      <c r="J2642" t="s">
        <v>40</v>
      </c>
      <c r="K2642" t="s">
        <v>29</v>
      </c>
      <c r="L2642" t="s">
        <v>17</v>
      </c>
    </row>
    <row r="2643" spans="1:12" x14ac:dyDescent="0.25">
      <c r="A2643" t="s">
        <v>43</v>
      </c>
      <c r="B2643">
        <v>1</v>
      </c>
      <c r="C2643">
        <v>2037</v>
      </c>
      <c r="D2643" t="s">
        <v>18</v>
      </c>
      <c r="E2643">
        <v>9234.7641681319601</v>
      </c>
      <c r="F2643">
        <v>12</v>
      </c>
      <c r="G2643">
        <v>87</v>
      </c>
      <c r="H2643">
        <v>12</v>
      </c>
      <c r="I2643" t="s">
        <v>79</v>
      </c>
      <c r="J2643" t="s">
        <v>40</v>
      </c>
      <c r="K2643" t="s">
        <v>29</v>
      </c>
      <c r="L2643" t="s">
        <v>17</v>
      </c>
    </row>
    <row r="2644" spans="1:12" x14ac:dyDescent="0.25">
      <c r="A2644" t="s">
        <v>44</v>
      </c>
      <c r="B2644">
        <v>1</v>
      </c>
      <c r="C2644">
        <v>2037</v>
      </c>
      <c r="D2644" t="s">
        <v>13</v>
      </c>
      <c r="E2644">
        <v>9234.7703600249606</v>
      </c>
      <c r="F2644">
        <v>10</v>
      </c>
      <c r="G2644">
        <v>65</v>
      </c>
      <c r="H2644">
        <v>10</v>
      </c>
      <c r="I2644" t="s">
        <v>79</v>
      </c>
      <c r="J2644" t="s">
        <v>40</v>
      </c>
      <c r="K2644" t="s">
        <v>29</v>
      </c>
      <c r="L2644" t="s">
        <v>31</v>
      </c>
    </row>
    <row r="2645" spans="1:12" x14ac:dyDescent="0.25">
      <c r="A2645" t="s">
        <v>44</v>
      </c>
      <c r="B2645">
        <v>1</v>
      </c>
      <c r="C2645">
        <v>2037</v>
      </c>
      <c r="D2645" t="s">
        <v>18</v>
      </c>
      <c r="E2645">
        <v>9234.7703600249606</v>
      </c>
      <c r="F2645">
        <v>12</v>
      </c>
      <c r="G2645">
        <v>87</v>
      </c>
      <c r="H2645">
        <v>12</v>
      </c>
      <c r="I2645" t="s">
        <v>79</v>
      </c>
      <c r="J2645" t="s">
        <v>40</v>
      </c>
      <c r="K2645" t="s">
        <v>29</v>
      </c>
      <c r="L2645" t="s">
        <v>31</v>
      </c>
    </row>
    <row r="2646" spans="1:12" x14ac:dyDescent="0.25">
      <c r="A2646" t="s">
        <v>45</v>
      </c>
      <c r="B2646">
        <v>1</v>
      </c>
      <c r="C2646">
        <v>2037</v>
      </c>
      <c r="D2646" t="s">
        <v>13</v>
      </c>
      <c r="E2646">
        <v>31553.195619501799</v>
      </c>
      <c r="F2646">
        <v>10</v>
      </c>
      <c r="G2646">
        <v>9</v>
      </c>
      <c r="H2646">
        <v>9</v>
      </c>
      <c r="I2646" t="s">
        <v>79</v>
      </c>
      <c r="J2646" t="s">
        <v>46</v>
      </c>
      <c r="K2646" t="s">
        <v>27</v>
      </c>
      <c r="L2646" t="s">
        <v>17</v>
      </c>
    </row>
    <row r="2647" spans="1:12" x14ac:dyDescent="0.25">
      <c r="A2647" t="s">
        <v>45</v>
      </c>
      <c r="B2647">
        <v>1</v>
      </c>
      <c r="C2647">
        <v>2037</v>
      </c>
      <c r="D2647" t="s">
        <v>18</v>
      </c>
      <c r="E2647">
        <v>31553.195619501799</v>
      </c>
      <c r="F2647">
        <v>12</v>
      </c>
      <c r="G2647">
        <v>11</v>
      </c>
      <c r="H2647">
        <v>11</v>
      </c>
      <c r="I2647" t="s">
        <v>79</v>
      </c>
      <c r="J2647" t="s">
        <v>46</v>
      </c>
      <c r="K2647" t="s">
        <v>27</v>
      </c>
      <c r="L2647" t="s">
        <v>17</v>
      </c>
    </row>
    <row r="2648" spans="1:12" x14ac:dyDescent="0.25">
      <c r="A2648" t="s">
        <v>47</v>
      </c>
      <c r="B2648">
        <v>1</v>
      </c>
      <c r="C2648">
        <v>2037</v>
      </c>
      <c r="D2648" t="s">
        <v>13</v>
      </c>
      <c r="E2648">
        <v>31553.2115447016</v>
      </c>
      <c r="F2648">
        <v>10</v>
      </c>
      <c r="G2648">
        <v>19</v>
      </c>
      <c r="H2648">
        <v>10</v>
      </c>
      <c r="I2648" t="s">
        <v>79</v>
      </c>
      <c r="J2648" t="s">
        <v>46</v>
      </c>
      <c r="K2648" t="s">
        <v>29</v>
      </c>
      <c r="L2648" t="s">
        <v>17</v>
      </c>
    </row>
    <row r="2649" spans="1:12" x14ac:dyDescent="0.25">
      <c r="A2649" t="s">
        <v>47</v>
      </c>
      <c r="B2649">
        <v>1</v>
      </c>
      <c r="C2649">
        <v>2037</v>
      </c>
      <c r="D2649" t="s">
        <v>18</v>
      </c>
      <c r="E2649">
        <v>31553.2115447016</v>
      </c>
      <c r="F2649">
        <v>12</v>
      </c>
      <c r="G2649">
        <v>25</v>
      </c>
      <c r="H2649">
        <v>12</v>
      </c>
      <c r="I2649" t="s">
        <v>79</v>
      </c>
      <c r="J2649" t="s">
        <v>46</v>
      </c>
      <c r="K2649" t="s">
        <v>29</v>
      </c>
      <c r="L2649" t="s">
        <v>17</v>
      </c>
    </row>
    <row r="2650" spans="1:12" x14ac:dyDescent="0.25">
      <c r="A2650" t="s">
        <v>48</v>
      </c>
      <c r="B2650">
        <v>1</v>
      </c>
      <c r="C2650">
        <v>2037</v>
      </c>
      <c r="D2650" t="s">
        <v>13</v>
      </c>
      <c r="E2650">
        <v>31553.129738919099</v>
      </c>
      <c r="F2650">
        <v>10</v>
      </c>
      <c r="G2650">
        <v>19</v>
      </c>
      <c r="H2650">
        <v>10</v>
      </c>
      <c r="I2650" t="s">
        <v>79</v>
      </c>
      <c r="J2650" t="s">
        <v>46</v>
      </c>
      <c r="K2650" t="s">
        <v>29</v>
      </c>
      <c r="L2650" t="s">
        <v>31</v>
      </c>
    </row>
    <row r="2651" spans="1:12" x14ac:dyDescent="0.25">
      <c r="A2651" t="s">
        <v>48</v>
      </c>
      <c r="B2651">
        <v>1</v>
      </c>
      <c r="C2651">
        <v>2037</v>
      </c>
      <c r="D2651" t="s">
        <v>18</v>
      </c>
      <c r="E2651">
        <v>31553.129738919099</v>
      </c>
      <c r="F2651">
        <v>12</v>
      </c>
      <c r="G2651">
        <v>25</v>
      </c>
      <c r="H2651">
        <v>12</v>
      </c>
      <c r="I2651" t="s">
        <v>79</v>
      </c>
      <c r="J2651" t="s">
        <v>46</v>
      </c>
      <c r="K2651" t="s">
        <v>29</v>
      </c>
      <c r="L2651" t="s">
        <v>31</v>
      </c>
    </row>
    <row r="2652" spans="1:12" x14ac:dyDescent="0.25">
      <c r="A2652" t="s">
        <v>49</v>
      </c>
      <c r="B2652">
        <v>1</v>
      </c>
      <c r="C2652">
        <v>2037</v>
      </c>
      <c r="D2652" t="s">
        <v>13</v>
      </c>
      <c r="E2652">
        <v>23797.463933589199</v>
      </c>
      <c r="F2652">
        <v>10</v>
      </c>
      <c r="G2652">
        <v>9</v>
      </c>
      <c r="H2652">
        <v>9</v>
      </c>
      <c r="I2652" t="s">
        <v>79</v>
      </c>
      <c r="J2652" t="s">
        <v>50</v>
      </c>
      <c r="K2652" t="s">
        <v>16</v>
      </c>
      <c r="L2652" t="s">
        <v>17</v>
      </c>
    </row>
    <row r="2653" spans="1:12" x14ac:dyDescent="0.25">
      <c r="A2653" t="s">
        <v>49</v>
      </c>
      <c r="B2653">
        <v>1</v>
      </c>
      <c r="C2653">
        <v>2037</v>
      </c>
      <c r="D2653" t="s">
        <v>18</v>
      </c>
      <c r="E2653">
        <v>23797.463933589199</v>
      </c>
      <c r="F2653">
        <v>15</v>
      </c>
      <c r="G2653">
        <v>11</v>
      </c>
      <c r="H2653">
        <v>11</v>
      </c>
      <c r="I2653" t="s">
        <v>79</v>
      </c>
      <c r="J2653" t="s">
        <v>50</v>
      </c>
      <c r="K2653" t="s">
        <v>16</v>
      </c>
      <c r="L2653" t="s">
        <v>17</v>
      </c>
    </row>
    <row r="2654" spans="1:12" x14ac:dyDescent="0.25">
      <c r="A2654" t="s">
        <v>51</v>
      </c>
      <c r="B2654">
        <v>1</v>
      </c>
      <c r="C2654">
        <v>2037</v>
      </c>
      <c r="D2654" t="s">
        <v>13</v>
      </c>
      <c r="E2654">
        <v>23797.483059067101</v>
      </c>
      <c r="F2654">
        <v>10</v>
      </c>
      <c r="G2654">
        <v>7</v>
      </c>
      <c r="H2654">
        <v>7</v>
      </c>
      <c r="I2654" t="s">
        <v>79</v>
      </c>
      <c r="J2654" t="s">
        <v>50</v>
      </c>
      <c r="K2654" t="s">
        <v>23</v>
      </c>
      <c r="L2654" t="s">
        <v>24</v>
      </c>
    </row>
    <row r="2655" spans="1:12" x14ac:dyDescent="0.25">
      <c r="A2655" t="s">
        <v>51</v>
      </c>
      <c r="B2655">
        <v>1</v>
      </c>
      <c r="C2655">
        <v>2037</v>
      </c>
      <c r="D2655" t="s">
        <v>18</v>
      </c>
      <c r="E2655">
        <v>23797.483059067101</v>
      </c>
      <c r="F2655">
        <v>15</v>
      </c>
      <c r="G2655">
        <v>8</v>
      </c>
      <c r="H2655">
        <v>8</v>
      </c>
      <c r="I2655" t="s">
        <v>79</v>
      </c>
      <c r="J2655" t="s">
        <v>50</v>
      </c>
      <c r="K2655" t="s">
        <v>23</v>
      </c>
      <c r="L2655" t="s">
        <v>24</v>
      </c>
    </row>
    <row r="2656" spans="1:12" x14ac:dyDescent="0.25">
      <c r="A2656" t="s">
        <v>52</v>
      </c>
      <c r="B2656">
        <v>1</v>
      </c>
      <c r="C2656">
        <v>2037</v>
      </c>
      <c r="D2656" t="s">
        <v>13</v>
      </c>
      <c r="E2656">
        <v>23797.546671275901</v>
      </c>
      <c r="F2656">
        <v>10</v>
      </c>
      <c r="G2656">
        <v>9</v>
      </c>
      <c r="H2656">
        <v>9</v>
      </c>
      <c r="I2656" t="s">
        <v>79</v>
      </c>
      <c r="J2656" t="s">
        <v>50</v>
      </c>
      <c r="K2656" t="s">
        <v>23</v>
      </c>
      <c r="L2656" t="s">
        <v>17</v>
      </c>
    </row>
    <row r="2657" spans="1:12" x14ac:dyDescent="0.25">
      <c r="A2657" t="s">
        <v>52</v>
      </c>
      <c r="B2657">
        <v>1</v>
      </c>
      <c r="C2657">
        <v>2037</v>
      </c>
      <c r="D2657" t="s">
        <v>18</v>
      </c>
      <c r="E2657">
        <v>23797.546671275901</v>
      </c>
      <c r="F2657">
        <v>15</v>
      </c>
      <c r="G2657">
        <v>11</v>
      </c>
      <c r="H2657">
        <v>11</v>
      </c>
      <c r="I2657" t="s">
        <v>79</v>
      </c>
      <c r="J2657" t="s">
        <v>50</v>
      </c>
      <c r="K2657" t="s">
        <v>23</v>
      </c>
      <c r="L2657" t="s">
        <v>17</v>
      </c>
    </row>
    <row r="2658" spans="1:12" x14ac:dyDescent="0.25">
      <c r="A2658" t="s">
        <v>53</v>
      </c>
      <c r="B2658">
        <v>1</v>
      </c>
      <c r="C2658">
        <v>2037</v>
      </c>
      <c r="D2658" t="s">
        <v>13</v>
      </c>
      <c r="E2658">
        <v>23797.526501188098</v>
      </c>
      <c r="F2658">
        <v>10</v>
      </c>
      <c r="G2658">
        <v>7</v>
      </c>
      <c r="H2658">
        <v>7</v>
      </c>
      <c r="I2658" t="s">
        <v>79</v>
      </c>
      <c r="J2658" t="s">
        <v>50</v>
      </c>
      <c r="K2658" t="s">
        <v>27</v>
      </c>
      <c r="L2658" t="s">
        <v>24</v>
      </c>
    </row>
    <row r="2659" spans="1:12" x14ac:dyDescent="0.25">
      <c r="A2659" t="s">
        <v>53</v>
      </c>
      <c r="B2659">
        <v>1</v>
      </c>
      <c r="C2659">
        <v>2037</v>
      </c>
      <c r="D2659" t="s">
        <v>18</v>
      </c>
      <c r="E2659">
        <v>23797.526501188098</v>
      </c>
      <c r="F2659">
        <v>15</v>
      </c>
      <c r="G2659">
        <v>8</v>
      </c>
      <c r="H2659">
        <v>8</v>
      </c>
      <c r="I2659" t="s">
        <v>79</v>
      </c>
      <c r="J2659" t="s">
        <v>50</v>
      </c>
      <c r="K2659" t="s">
        <v>27</v>
      </c>
      <c r="L2659" t="s">
        <v>24</v>
      </c>
    </row>
    <row r="2660" spans="1:12" x14ac:dyDescent="0.25">
      <c r="A2660" t="s">
        <v>54</v>
      </c>
      <c r="B2660">
        <v>1</v>
      </c>
      <c r="C2660">
        <v>2037</v>
      </c>
      <c r="D2660" t="s">
        <v>13</v>
      </c>
      <c r="E2660">
        <v>23797.5664691274</v>
      </c>
      <c r="F2660">
        <v>10</v>
      </c>
      <c r="G2660">
        <v>12</v>
      </c>
      <c r="H2660">
        <v>10</v>
      </c>
      <c r="I2660" t="s">
        <v>79</v>
      </c>
      <c r="J2660" t="s">
        <v>50</v>
      </c>
      <c r="K2660" t="s">
        <v>27</v>
      </c>
      <c r="L2660" t="s">
        <v>17</v>
      </c>
    </row>
    <row r="2661" spans="1:12" x14ac:dyDescent="0.25">
      <c r="A2661" t="s">
        <v>54</v>
      </c>
      <c r="B2661">
        <v>1</v>
      </c>
      <c r="C2661">
        <v>2037</v>
      </c>
      <c r="D2661" t="s">
        <v>18</v>
      </c>
      <c r="E2661">
        <v>23797.5664691274</v>
      </c>
      <c r="F2661">
        <v>12</v>
      </c>
      <c r="G2661">
        <v>15</v>
      </c>
      <c r="H2661">
        <v>12</v>
      </c>
      <c r="I2661" t="s">
        <v>79</v>
      </c>
      <c r="J2661" t="s">
        <v>50</v>
      </c>
      <c r="K2661" t="s">
        <v>27</v>
      </c>
      <c r="L2661" t="s">
        <v>17</v>
      </c>
    </row>
    <row r="2662" spans="1:12" x14ac:dyDescent="0.25">
      <c r="A2662" t="s">
        <v>55</v>
      </c>
      <c r="B2662">
        <v>1</v>
      </c>
      <c r="C2662">
        <v>2037</v>
      </c>
      <c r="D2662" t="s">
        <v>13</v>
      </c>
      <c r="E2662">
        <v>23797.486178995001</v>
      </c>
      <c r="F2662">
        <v>10</v>
      </c>
      <c r="G2662">
        <v>7</v>
      </c>
      <c r="H2662">
        <v>7</v>
      </c>
      <c r="I2662" t="s">
        <v>79</v>
      </c>
      <c r="J2662" t="s">
        <v>50</v>
      </c>
      <c r="K2662" t="s">
        <v>29</v>
      </c>
      <c r="L2662" t="s">
        <v>24</v>
      </c>
    </row>
    <row r="2663" spans="1:12" x14ac:dyDescent="0.25">
      <c r="A2663" t="s">
        <v>55</v>
      </c>
      <c r="B2663">
        <v>1</v>
      </c>
      <c r="C2663">
        <v>2037</v>
      </c>
      <c r="D2663" t="s">
        <v>18</v>
      </c>
      <c r="E2663">
        <v>23797.486178995001</v>
      </c>
      <c r="F2663">
        <v>15</v>
      </c>
      <c r="G2663">
        <v>8</v>
      </c>
      <c r="H2663">
        <v>8</v>
      </c>
      <c r="I2663" t="s">
        <v>79</v>
      </c>
      <c r="J2663" t="s">
        <v>50</v>
      </c>
      <c r="K2663" t="s">
        <v>29</v>
      </c>
      <c r="L2663" t="s">
        <v>24</v>
      </c>
    </row>
    <row r="2664" spans="1:12" x14ac:dyDescent="0.25">
      <c r="A2664" t="s">
        <v>56</v>
      </c>
      <c r="B2664">
        <v>1</v>
      </c>
      <c r="C2664">
        <v>2037</v>
      </c>
      <c r="D2664" t="s">
        <v>13</v>
      </c>
      <c r="E2664">
        <v>23797.5009328671</v>
      </c>
      <c r="F2664">
        <v>10</v>
      </c>
      <c r="G2664">
        <v>25</v>
      </c>
      <c r="H2664">
        <v>10</v>
      </c>
      <c r="I2664" t="s">
        <v>79</v>
      </c>
      <c r="J2664" t="s">
        <v>50</v>
      </c>
      <c r="K2664" t="s">
        <v>29</v>
      </c>
      <c r="L2664" t="s">
        <v>17</v>
      </c>
    </row>
    <row r="2665" spans="1:12" x14ac:dyDescent="0.25">
      <c r="A2665" t="s">
        <v>56</v>
      </c>
      <c r="B2665">
        <v>1</v>
      </c>
      <c r="C2665">
        <v>2037</v>
      </c>
      <c r="D2665" t="s">
        <v>18</v>
      </c>
      <c r="E2665">
        <v>23797.5009328671</v>
      </c>
      <c r="F2665">
        <v>12</v>
      </c>
      <c r="G2665">
        <v>34</v>
      </c>
      <c r="H2665">
        <v>12</v>
      </c>
      <c r="I2665" t="s">
        <v>79</v>
      </c>
      <c r="J2665" t="s">
        <v>50</v>
      </c>
      <c r="K2665" t="s">
        <v>29</v>
      </c>
      <c r="L2665" t="s">
        <v>17</v>
      </c>
    </row>
    <row r="2666" spans="1:12" x14ac:dyDescent="0.25">
      <c r="A2666" t="s">
        <v>57</v>
      </c>
      <c r="B2666">
        <v>1</v>
      </c>
      <c r="C2666">
        <v>2037</v>
      </c>
      <c r="D2666" t="s">
        <v>13</v>
      </c>
      <c r="E2666">
        <v>23797.458845556601</v>
      </c>
      <c r="F2666">
        <v>10</v>
      </c>
      <c r="G2666">
        <v>25</v>
      </c>
      <c r="H2666">
        <v>10</v>
      </c>
      <c r="I2666" t="s">
        <v>79</v>
      </c>
      <c r="J2666" t="s">
        <v>50</v>
      </c>
      <c r="K2666" t="s">
        <v>29</v>
      </c>
      <c r="L2666" t="s">
        <v>31</v>
      </c>
    </row>
    <row r="2667" spans="1:12" x14ac:dyDescent="0.25">
      <c r="A2667" t="s">
        <v>57</v>
      </c>
      <c r="B2667">
        <v>1</v>
      </c>
      <c r="C2667">
        <v>2037</v>
      </c>
      <c r="D2667" t="s">
        <v>18</v>
      </c>
      <c r="E2667">
        <v>23797.458845556601</v>
      </c>
      <c r="F2667">
        <v>12</v>
      </c>
      <c r="G2667">
        <v>34</v>
      </c>
      <c r="H2667">
        <v>12</v>
      </c>
      <c r="I2667" t="s">
        <v>79</v>
      </c>
      <c r="J2667" t="s">
        <v>50</v>
      </c>
      <c r="K2667" t="s">
        <v>29</v>
      </c>
      <c r="L2667" t="s">
        <v>31</v>
      </c>
    </row>
    <row r="2668" spans="1:12" x14ac:dyDescent="0.25">
      <c r="A2668" t="s">
        <v>58</v>
      </c>
      <c r="B2668">
        <v>1</v>
      </c>
      <c r="C2668">
        <v>2037</v>
      </c>
      <c r="D2668" t="s">
        <v>13</v>
      </c>
      <c r="E2668">
        <v>37667.319666098498</v>
      </c>
      <c r="F2668">
        <v>10</v>
      </c>
      <c r="G2668">
        <v>6</v>
      </c>
      <c r="H2668">
        <v>6</v>
      </c>
      <c r="I2668" t="s">
        <v>79</v>
      </c>
      <c r="J2668" t="s">
        <v>59</v>
      </c>
      <c r="K2668" t="s">
        <v>16</v>
      </c>
      <c r="L2668" t="s">
        <v>17</v>
      </c>
    </row>
    <row r="2669" spans="1:12" x14ac:dyDescent="0.25">
      <c r="A2669" t="s">
        <v>58</v>
      </c>
      <c r="B2669">
        <v>1</v>
      </c>
      <c r="C2669">
        <v>2037</v>
      </c>
      <c r="D2669" t="s">
        <v>18</v>
      </c>
      <c r="E2669">
        <v>37667.319666098498</v>
      </c>
      <c r="F2669">
        <v>15</v>
      </c>
      <c r="G2669">
        <v>7</v>
      </c>
      <c r="H2669">
        <v>7</v>
      </c>
      <c r="I2669" t="s">
        <v>79</v>
      </c>
      <c r="J2669" t="s">
        <v>59</v>
      </c>
      <c r="K2669" t="s">
        <v>16</v>
      </c>
      <c r="L2669" t="s">
        <v>17</v>
      </c>
    </row>
    <row r="2670" spans="1:12" x14ac:dyDescent="0.25">
      <c r="A2670" t="s">
        <v>60</v>
      </c>
      <c r="B2670">
        <v>1</v>
      </c>
      <c r="C2670">
        <v>2037</v>
      </c>
      <c r="D2670" t="s">
        <v>13</v>
      </c>
      <c r="E2670">
        <v>37667.274157233202</v>
      </c>
      <c r="F2670">
        <v>10</v>
      </c>
      <c r="G2670">
        <v>4</v>
      </c>
      <c r="H2670">
        <v>4</v>
      </c>
      <c r="I2670" t="s">
        <v>79</v>
      </c>
      <c r="J2670" t="s">
        <v>59</v>
      </c>
      <c r="K2670" t="s">
        <v>23</v>
      </c>
      <c r="L2670" t="s">
        <v>24</v>
      </c>
    </row>
    <row r="2671" spans="1:12" x14ac:dyDescent="0.25">
      <c r="A2671" t="s">
        <v>60</v>
      </c>
      <c r="B2671">
        <v>1</v>
      </c>
      <c r="C2671">
        <v>2037</v>
      </c>
      <c r="D2671" t="s">
        <v>18</v>
      </c>
      <c r="E2671">
        <v>37667.274157233202</v>
      </c>
      <c r="F2671">
        <v>15</v>
      </c>
      <c r="G2671">
        <v>5</v>
      </c>
      <c r="H2671">
        <v>5</v>
      </c>
      <c r="I2671" t="s">
        <v>79</v>
      </c>
      <c r="J2671" t="s">
        <v>59</v>
      </c>
      <c r="K2671" t="s">
        <v>23</v>
      </c>
      <c r="L2671" t="s">
        <v>24</v>
      </c>
    </row>
    <row r="2672" spans="1:12" x14ac:dyDescent="0.25">
      <c r="A2672" t="s">
        <v>61</v>
      </c>
      <c r="B2672">
        <v>1</v>
      </c>
      <c r="C2672">
        <v>2037</v>
      </c>
      <c r="D2672" t="s">
        <v>13</v>
      </c>
      <c r="E2672">
        <v>37667.417484755599</v>
      </c>
      <c r="F2672">
        <v>10</v>
      </c>
      <c r="G2672">
        <v>6</v>
      </c>
      <c r="H2672">
        <v>6</v>
      </c>
      <c r="I2672" t="s">
        <v>79</v>
      </c>
      <c r="J2672" t="s">
        <v>59</v>
      </c>
      <c r="K2672" t="s">
        <v>23</v>
      </c>
      <c r="L2672" t="s">
        <v>17</v>
      </c>
    </row>
    <row r="2673" spans="1:12" x14ac:dyDescent="0.25">
      <c r="A2673" t="s">
        <v>61</v>
      </c>
      <c r="B2673">
        <v>1</v>
      </c>
      <c r="C2673">
        <v>2037</v>
      </c>
      <c r="D2673" t="s">
        <v>18</v>
      </c>
      <c r="E2673">
        <v>37667.417484755599</v>
      </c>
      <c r="F2673">
        <v>15</v>
      </c>
      <c r="G2673">
        <v>7</v>
      </c>
      <c r="H2673">
        <v>7</v>
      </c>
      <c r="I2673" t="s">
        <v>79</v>
      </c>
      <c r="J2673" t="s">
        <v>59</v>
      </c>
      <c r="K2673" t="s">
        <v>23</v>
      </c>
      <c r="L2673" t="s">
        <v>17</v>
      </c>
    </row>
    <row r="2674" spans="1:12" x14ac:dyDescent="0.25">
      <c r="A2674" t="s">
        <v>62</v>
      </c>
      <c r="B2674">
        <v>1</v>
      </c>
      <c r="C2674">
        <v>2037</v>
      </c>
      <c r="D2674" t="s">
        <v>13</v>
      </c>
      <c r="E2674">
        <v>37667.382944642603</v>
      </c>
      <c r="F2674">
        <v>10</v>
      </c>
      <c r="G2674">
        <v>4</v>
      </c>
      <c r="H2674">
        <v>4</v>
      </c>
      <c r="I2674" t="s">
        <v>79</v>
      </c>
      <c r="J2674" t="s">
        <v>59</v>
      </c>
      <c r="K2674" t="s">
        <v>27</v>
      </c>
      <c r="L2674" t="s">
        <v>24</v>
      </c>
    </row>
    <row r="2675" spans="1:12" x14ac:dyDescent="0.25">
      <c r="A2675" t="s">
        <v>62</v>
      </c>
      <c r="B2675">
        <v>1</v>
      </c>
      <c r="C2675">
        <v>2037</v>
      </c>
      <c r="D2675" t="s">
        <v>18</v>
      </c>
      <c r="E2675">
        <v>37667.382944642603</v>
      </c>
      <c r="F2675">
        <v>15</v>
      </c>
      <c r="G2675">
        <v>5</v>
      </c>
      <c r="H2675">
        <v>5</v>
      </c>
      <c r="I2675" t="s">
        <v>79</v>
      </c>
      <c r="J2675" t="s">
        <v>59</v>
      </c>
      <c r="K2675" t="s">
        <v>27</v>
      </c>
      <c r="L2675" t="s">
        <v>24</v>
      </c>
    </row>
    <row r="2676" spans="1:12" x14ac:dyDescent="0.25">
      <c r="A2676" t="s">
        <v>63</v>
      </c>
      <c r="B2676">
        <v>1</v>
      </c>
      <c r="C2676">
        <v>2037</v>
      </c>
      <c r="D2676" t="s">
        <v>13</v>
      </c>
      <c r="E2676">
        <v>37667.407910808703</v>
      </c>
      <c r="F2676">
        <v>10</v>
      </c>
      <c r="G2676">
        <v>7</v>
      </c>
      <c r="H2676">
        <v>7</v>
      </c>
      <c r="I2676" t="s">
        <v>79</v>
      </c>
      <c r="J2676" t="s">
        <v>59</v>
      </c>
      <c r="K2676" t="s">
        <v>27</v>
      </c>
      <c r="L2676" t="s">
        <v>17</v>
      </c>
    </row>
    <row r="2677" spans="1:12" x14ac:dyDescent="0.25">
      <c r="A2677" t="s">
        <v>63</v>
      </c>
      <c r="B2677">
        <v>1</v>
      </c>
      <c r="C2677">
        <v>2037</v>
      </c>
      <c r="D2677" t="s">
        <v>18</v>
      </c>
      <c r="E2677">
        <v>37667.407910808703</v>
      </c>
      <c r="F2677">
        <v>12</v>
      </c>
      <c r="G2677">
        <v>9</v>
      </c>
      <c r="H2677">
        <v>9</v>
      </c>
      <c r="I2677" t="s">
        <v>79</v>
      </c>
      <c r="J2677" t="s">
        <v>59</v>
      </c>
      <c r="K2677" t="s">
        <v>27</v>
      </c>
      <c r="L2677" t="s">
        <v>17</v>
      </c>
    </row>
    <row r="2678" spans="1:12" x14ac:dyDescent="0.25">
      <c r="A2678" t="s">
        <v>64</v>
      </c>
      <c r="B2678">
        <v>1</v>
      </c>
      <c r="C2678">
        <v>2037</v>
      </c>
      <c r="D2678" t="s">
        <v>13</v>
      </c>
      <c r="E2678">
        <v>37667.335587519003</v>
      </c>
      <c r="F2678">
        <v>10</v>
      </c>
      <c r="G2678">
        <v>4</v>
      </c>
      <c r="H2678">
        <v>4</v>
      </c>
      <c r="I2678" t="s">
        <v>79</v>
      </c>
      <c r="J2678" t="s">
        <v>59</v>
      </c>
      <c r="K2678" t="s">
        <v>29</v>
      </c>
      <c r="L2678" t="s">
        <v>24</v>
      </c>
    </row>
    <row r="2679" spans="1:12" x14ac:dyDescent="0.25">
      <c r="A2679" t="s">
        <v>64</v>
      </c>
      <c r="B2679">
        <v>1</v>
      </c>
      <c r="C2679">
        <v>2037</v>
      </c>
      <c r="D2679" t="s">
        <v>18</v>
      </c>
      <c r="E2679">
        <v>37667.335587519003</v>
      </c>
      <c r="F2679">
        <v>15</v>
      </c>
      <c r="G2679">
        <v>5</v>
      </c>
      <c r="H2679">
        <v>5</v>
      </c>
      <c r="I2679" t="s">
        <v>79</v>
      </c>
      <c r="J2679" t="s">
        <v>59</v>
      </c>
      <c r="K2679" t="s">
        <v>29</v>
      </c>
      <c r="L2679" t="s">
        <v>24</v>
      </c>
    </row>
    <row r="2680" spans="1:12" x14ac:dyDescent="0.25">
      <c r="A2680" t="s">
        <v>65</v>
      </c>
      <c r="B2680">
        <v>1</v>
      </c>
      <c r="C2680">
        <v>2037</v>
      </c>
      <c r="D2680" t="s">
        <v>13</v>
      </c>
      <c r="E2680">
        <v>37667.317212172202</v>
      </c>
      <c r="F2680">
        <v>10</v>
      </c>
      <c r="G2680">
        <v>16</v>
      </c>
      <c r="H2680">
        <v>10</v>
      </c>
      <c r="I2680" t="s">
        <v>79</v>
      </c>
      <c r="J2680" t="s">
        <v>59</v>
      </c>
      <c r="K2680" t="s">
        <v>29</v>
      </c>
      <c r="L2680" t="s">
        <v>17</v>
      </c>
    </row>
    <row r="2681" spans="1:12" x14ac:dyDescent="0.25">
      <c r="A2681" t="s">
        <v>65</v>
      </c>
      <c r="B2681">
        <v>1</v>
      </c>
      <c r="C2681">
        <v>2037</v>
      </c>
      <c r="D2681" t="s">
        <v>18</v>
      </c>
      <c r="E2681">
        <v>37667.317212172202</v>
      </c>
      <c r="F2681">
        <v>12</v>
      </c>
      <c r="G2681">
        <v>21</v>
      </c>
      <c r="H2681">
        <v>12</v>
      </c>
      <c r="I2681" t="s">
        <v>79</v>
      </c>
      <c r="J2681" t="s">
        <v>59</v>
      </c>
      <c r="K2681" t="s">
        <v>29</v>
      </c>
      <c r="L2681" t="s">
        <v>17</v>
      </c>
    </row>
    <row r="2682" spans="1:12" x14ac:dyDescent="0.25">
      <c r="A2682" t="s">
        <v>66</v>
      </c>
      <c r="B2682">
        <v>1</v>
      </c>
      <c r="C2682">
        <v>2037</v>
      </c>
      <c r="D2682" t="s">
        <v>13</v>
      </c>
      <c r="E2682">
        <v>37667.271474948597</v>
      </c>
      <c r="F2682">
        <v>10</v>
      </c>
      <c r="G2682">
        <v>16</v>
      </c>
      <c r="H2682">
        <v>10</v>
      </c>
      <c r="I2682" t="s">
        <v>79</v>
      </c>
      <c r="J2682" t="s">
        <v>59</v>
      </c>
      <c r="K2682" t="s">
        <v>29</v>
      </c>
      <c r="L2682" t="s">
        <v>31</v>
      </c>
    </row>
    <row r="2683" spans="1:12" x14ac:dyDescent="0.25">
      <c r="A2683" t="s">
        <v>66</v>
      </c>
      <c r="B2683">
        <v>1</v>
      </c>
      <c r="C2683">
        <v>2037</v>
      </c>
      <c r="D2683" t="s">
        <v>18</v>
      </c>
      <c r="E2683">
        <v>37667.271474948597</v>
      </c>
      <c r="F2683">
        <v>12</v>
      </c>
      <c r="G2683">
        <v>21</v>
      </c>
      <c r="H2683">
        <v>12</v>
      </c>
      <c r="I2683" t="s">
        <v>79</v>
      </c>
      <c r="J2683" t="s">
        <v>59</v>
      </c>
      <c r="K2683" t="s">
        <v>29</v>
      </c>
      <c r="L2683" t="s">
        <v>31</v>
      </c>
    </row>
    <row r="2684" spans="1:12" x14ac:dyDescent="0.25">
      <c r="A2684" t="s">
        <v>67</v>
      </c>
      <c r="B2684">
        <v>1</v>
      </c>
      <c r="C2684">
        <v>2037</v>
      </c>
      <c r="D2684" t="s">
        <v>13</v>
      </c>
      <c r="E2684">
        <v>6395.3042223008597</v>
      </c>
      <c r="F2684">
        <v>10</v>
      </c>
      <c r="G2684">
        <v>25</v>
      </c>
      <c r="H2684">
        <v>10</v>
      </c>
      <c r="I2684" t="s">
        <v>79</v>
      </c>
      <c r="J2684" t="s">
        <v>68</v>
      </c>
      <c r="K2684" t="s">
        <v>23</v>
      </c>
      <c r="L2684" t="s">
        <v>24</v>
      </c>
    </row>
    <row r="2685" spans="1:12" x14ac:dyDescent="0.25">
      <c r="A2685" t="s">
        <v>67</v>
      </c>
      <c r="B2685">
        <v>1</v>
      </c>
      <c r="C2685">
        <v>2037</v>
      </c>
      <c r="D2685" t="s">
        <v>18</v>
      </c>
      <c r="E2685">
        <v>6395.3042223008597</v>
      </c>
      <c r="F2685">
        <v>15</v>
      </c>
      <c r="G2685">
        <v>31</v>
      </c>
      <c r="H2685">
        <v>15</v>
      </c>
      <c r="I2685" t="s">
        <v>79</v>
      </c>
      <c r="J2685" t="s">
        <v>68</v>
      </c>
      <c r="K2685" t="s">
        <v>23</v>
      </c>
      <c r="L2685" t="s">
        <v>24</v>
      </c>
    </row>
    <row r="2686" spans="1:12" x14ac:dyDescent="0.25">
      <c r="A2686" t="s">
        <v>69</v>
      </c>
      <c r="B2686">
        <v>1</v>
      </c>
      <c r="C2686">
        <v>2037</v>
      </c>
      <c r="D2686" t="s">
        <v>13</v>
      </c>
      <c r="E2686">
        <v>6395.3214239322497</v>
      </c>
      <c r="F2686">
        <v>10</v>
      </c>
      <c r="G2686">
        <v>25</v>
      </c>
      <c r="H2686">
        <v>10</v>
      </c>
      <c r="I2686" t="s">
        <v>79</v>
      </c>
      <c r="J2686" t="s">
        <v>68</v>
      </c>
      <c r="K2686" t="s">
        <v>27</v>
      </c>
      <c r="L2686" t="s">
        <v>24</v>
      </c>
    </row>
    <row r="2687" spans="1:12" x14ac:dyDescent="0.25">
      <c r="A2687" t="s">
        <v>69</v>
      </c>
      <c r="B2687">
        <v>1</v>
      </c>
      <c r="C2687">
        <v>2037</v>
      </c>
      <c r="D2687" t="s">
        <v>18</v>
      </c>
      <c r="E2687">
        <v>6395.3214239322497</v>
      </c>
      <c r="F2687">
        <v>15</v>
      </c>
      <c r="G2687">
        <v>31</v>
      </c>
      <c r="H2687">
        <v>15</v>
      </c>
      <c r="I2687" t="s">
        <v>79</v>
      </c>
      <c r="J2687" t="s">
        <v>68</v>
      </c>
      <c r="K2687" t="s">
        <v>27</v>
      </c>
      <c r="L2687" t="s">
        <v>24</v>
      </c>
    </row>
    <row r="2688" spans="1:12" x14ac:dyDescent="0.25">
      <c r="A2688" t="s">
        <v>70</v>
      </c>
      <c r="B2688">
        <v>1</v>
      </c>
      <c r="C2688">
        <v>2037</v>
      </c>
      <c r="D2688" t="s">
        <v>13</v>
      </c>
      <c r="E2688">
        <v>6395.3092877457702</v>
      </c>
      <c r="F2688">
        <v>10</v>
      </c>
      <c r="G2688">
        <v>44</v>
      </c>
      <c r="H2688">
        <v>10</v>
      </c>
      <c r="I2688" t="s">
        <v>79</v>
      </c>
      <c r="J2688" t="s">
        <v>68</v>
      </c>
      <c r="K2688" t="s">
        <v>27</v>
      </c>
      <c r="L2688" t="s">
        <v>17</v>
      </c>
    </row>
    <row r="2689" spans="1:12" x14ac:dyDescent="0.25">
      <c r="A2689" t="s">
        <v>70</v>
      </c>
      <c r="B2689">
        <v>1</v>
      </c>
      <c r="C2689">
        <v>2037</v>
      </c>
      <c r="D2689" t="s">
        <v>18</v>
      </c>
      <c r="E2689">
        <v>6395.3092877457702</v>
      </c>
      <c r="F2689">
        <v>12</v>
      </c>
      <c r="G2689">
        <v>55</v>
      </c>
      <c r="H2689">
        <v>12</v>
      </c>
      <c r="I2689" t="s">
        <v>79</v>
      </c>
      <c r="J2689" t="s">
        <v>68</v>
      </c>
      <c r="K2689" t="s">
        <v>27</v>
      </c>
      <c r="L2689" t="s">
        <v>17</v>
      </c>
    </row>
    <row r="2690" spans="1:12" x14ac:dyDescent="0.25">
      <c r="A2690" t="s">
        <v>71</v>
      </c>
      <c r="B2690">
        <v>1</v>
      </c>
      <c r="C2690">
        <v>2037</v>
      </c>
      <c r="D2690" t="s">
        <v>13</v>
      </c>
      <c r="E2690">
        <v>6395.3127817720097</v>
      </c>
      <c r="F2690">
        <v>10</v>
      </c>
      <c r="G2690">
        <v>25</v>
      </c>
      <c r="H2690">
        <v>10</v>
      </c>
      <c r="I2690" t="s">
        <v>79</v>
      </c>
      <c r="J2690" t="s">
        <v>68</v>
      </c>
      <c r="K2690" t="s">
        <v>29</v>
      </c>
      <c r="L2690" t="s">
        <v>24</v>
      </c>
    </row>
    <row r="2691" spans="1:12" x14ac:dyDescent="0.25">
      <c r="A2691" t="s">
        <v>71</v>
      </c>
      <c r="B2691">
        <v>1</v>
      </c>
      <c r="C2691">
        <v>2037</v>
      </c>
      <c r="D2691" t="s">
        <v>18</v>
      </c>
      <c r="E2691">
        <v>6395.3127817720097</v>
      </c>
      <c r="F2691">
        <v>15</v>
      </c>
      <c r="G2691">
        <v>31</v>
      </c>
      <c r="H2691">
        <v>15</v>
      </c>
      <c r="I2691" t="s">
        <v>79</v>
      </c>
      <c r="J2691" t="s">
        <v>68</v>
      </c>
      <c r="K2691" t="s">
        <v>29</v>
      </c>
      <c r="L2691" t="s">
        <v>24</v>
      </c>
    </row>
    <row r="2692" spans="1:12" x14ac:dyDescent="0.25">
      <c r="A2692" t="s">
        <v>72</v>
      </c>
      <c r="B2692">
        <v>1</v>
      </c>
      <c r="C2692">
        <v>2037</v>
      </c>
      <c r="D2692" t="s">
        <v>13</v>
      </c>
      <c r="E2692">
        <v>6395.3194822139803</v>
      </c>
      <c r="F2692">
        <v>10</v>
      </c>
      <c r="G2692">
        <v>94</v>
      </c>
      <c r="H2692">
        <v>10</v>
      </c>
      <c r="I2692" t="s">
        <v>79</v>
      </c>
      <c r="J2692" t="s">
        <v>68</v>
      </c>
      <c r="K2692" t="s">
        <v>29</v>
      </c>
      <c r="L2692" t="s">
        <v>17</v>
      </c>
    </row>
    <row r="2693" spans="1:12" x14ac:dyDescent="0.25">
      <c r="A2693" t="s">
        <v>72</v>
      </c>
      <c r="B2693">
        <v>1</v>
      </c>
      <c r="C2693">
        <v>2037</v>
      </c>
      <c r="D2693" t="s">
        <v>18</v>
      </c>
      <c r="E2693">
        <v>6395.3194822139803</v>
      </c>
      <c r="F2693">
        <v>12</v>
      </c>
      <c r="G2693">
        <v>125</v>
      </c>
      <c r="H2693">
        <v>12</v>
      </c>
      <c r="I2693" t="s">
        <v>79</v>
      </c>
      <c r="J2693" t="s">
        <v>68</v>
      </c>
      <c r="K2693" t="s">
        <v>29</v>
      </c>
      <c r="L2693" t="s">
        <v>17</v>
      </c>
    </row>
    <row r="2694" spans="1:12" x14ac:dyDescent="0.25">
      <c r="A2694" t="s">
        <v>73</v>
      </c>
      <c r="B2694">
        <v>1</v>
      </c>
      <c r="C2694">
        <v>2037</v>
      </c>
      <c r="D2694" t="s">
        <v>13</v>
      </c>
      <c r="E2694">
        <v>77763.095148919107</v>
      </c>
      <c r="F2694">
        <v>10</v>
      </c>
      <c r="G2694">
        <v>4</v>
      </c>
      <c r="H2694">
        <v>4</v>
      </c>
      <c r="I2694" t="s">
        <v>79</v>
      </c>
      <c r="J2694" t="s">
        <v>74</v>
      </c>
      <c r="K2694" t="s">
        <v>27</v>
      </c>
      <c r="L2694" t="s">
        <v>17</v>
      </c>
    </row>
    <row r="2695" spans="1:12" x14ac:dyDescent="0.25">
      <c r="A2695" t="s">
        <v>73</v>
      </c>
      <c r="B2695">
        <v>1</v>
      </c>
      <c r="C2695">
        <v>2037</v>
      </c>
      <c r="D2695" t="s">
        <v>18</v>
      </c>
      <c r="E2695">
        <v>77763.095148919107</v>
      </c>
      <c r="F2695">
        <v>12</v>
      </c>
      <c r="G2695">
        <v>5</v>
      </c>
      <c r="H2695">
        <v>5</v>
      </c>
      <c r="I2695" t="s">
        <v>79</v>
      </c>
      <c r="J2695" t="s">
        <v>74</v>
      </c>
      <c r="K2695" t="s">
        <v>27</v>
      </c>
      <c r="L2695" t="s">
        <v>17</v>
      </c>
    </row>
    <row r="2696" spans="1:12" x14ac:dyDescent="0.25">
      <c r="A2696" t="s">
        <v>75</v>
      </c>
      <c r="B2696">
        <v>1</v>
      </c>
      <c r="C2696">
        <v>2037</v>
      </c>
      <c r="D2696" t="s">
        <v>13</v>
      </c>
      <c r="E2696">
        <v>77763.156292743704</v>
      </c>
      <c r="F2696">
        <v>10</v>
      </c>
      <c r="G2696">
        <v>8</v>
      </c>
      <c r="H2696">
        <v>8</v>
      </c>
      <c r="I2696" t="s">
        <v>79</v>
      </c>
      <c r="J2696" t="s">
        <v>74</v>
      </c>
      <c r="K2696" t="s">
        <v>29</v>
      </c>
      <c r="L2696" t="s">
        <v>17</v>
      </c>
    </row>
    <row r="2697" spans="1:12" x14ac:dyDescent="0.25">
      <c r="A2697" t="s">
        <v>75</v>
      </c>
      <c r="B2697">
        <v>1</v>
      </c>
      <c r="C2697">
        <v>2037</v>
      </c>
      <c r="D2697" t="s">
        <v>18</v>
      </c>
      <c r="E2697">
        <v>77763.156292743704</v>
      </c>
      <c r="F2697">
        <v>12</v>
      </c>
      <c r="G2697">
        <v>10</v>
      </c>
      <c r="H2697">
        <v>10</v>
      </c>
      <c r="I2697" t="s">
        <v>79</v>
      </c>
      <c r="J2697" t="s">
        <v>74</v>
      </c>
      <c r="K2697" t="s">
        <v>29</v>
      </c>
      <c r="L2697" t="s">
        <v>17</v>
      </c>
    </row>
    <row r="2698" spans="1:12" x14ac:dyDescent="0.25">
      <c r="A2698" t="s">
        <v>76</v>
      </c>
      <c r="B2698">
        <v>1</v>
      </c>
      <c r="C2698">
        <v>2037</v>
      </c>
      <c r="D2698" t="s">
        <v>13</v>
      </c>
      <c r="E2698">
        <v>77763.153371279594</v>
      </c>
      <c r="F2698">
        <v>10</v>
      </c>
      <c r="G2698">
        <v>8</v>
      </c>
      <c r="H2698">
        <v>8</v>
      </c>
      <c r="I2698" t="s">
        <v>79</v>
      </c>
      <c r="J2698" t="s">
        <v>74</v>
      </c>
      <c r="K2698" t="s">
        <v>29</v>
      </c>
      <c r="L2698" t="s">
        <v>31</v>
      </c>
    </row>
    <row r="2699" spans="1:12" x14ac:dyDescent="0.25">
      <c r="A2699" t="s">
        <v>76</v>
      </c>
      <c r="B2699">
        <v>1</v>
      </c>
      <c r="C2699">
        <v>2037</v>
      </c>
      <c r="D2699" t="s">
        <v>18</v>
      </c>
      <c r="E2699">
        <v>77763.153371279594</v>
      </c>
      <c r="F2699">
        <v>12</v>
      </c>
      <c r="G2699">
        <v>10</v>
      </c>
      <c r="H2699">
        <v>10</v>
      </c>
      <c r="I2699" t="s">
        <v>79</v>
      </c>
      <c r="J2699" t="s">
        <v>74</v>
      </c>
      <c r="K2699" t="s">
        <v>29</v>
      </c>
      <c r="L2699" t="s">
        <v>31</v>
      </c>
    </row>
    <row r="2700" spans="1:12" x14ac:dyDescent="0.25">
      <c r="A2700" t="s">
        <v>77</v>
      </c>
      <c r="B2700">
        <v>1</v>
      </c>
      <c r="C2700">
        <v>2037</v>
      </c>
      <c r="D2700" t="s">
        <v>13</v>
      </c>
      <c r="E2700">
        <v>149953.358343186</v>
      </c>
      <c r="F2700">
        <v>10</v>
      </c>
      <c r="G2700">
        <v>4</v>
      </c>
      <c r="H2700">
        <v>4</v>
      </c>
      <c r="I2700" t="s">
        <v>79</v>
      </c>
      <c r="J2700" t="s">
        <v>78</v>
      </c>
      <c r="K2700" t="s">
        <v>29</v>
      </c>
      <c r="L2700" t="s">
        <v>17</v>
      </c>
    </row>
    <row r="2701" spans="1:12" x14ac:dyDescent="0.25">
      <c r="A2701" t="s">
        <v>77</v>
      </c>
      <c r="B2701">
        <v>1</v>
      </c>
      <c r="C2701">
        <v>2037</v>
      </c>
      <c r="D2701" t="s">
        <v>18</v>
      </c>
      <c r="E2701">
        <v>149953.358343186</v>
      </c>
      <c r="F2701">
        <v>12</v>
      </c>
      <c r="G2701">
        <v>5</v>
      </c>
      <c r="H2701">
        <v>5</v>
      </c>
      <c r="I2701" t="s">
        <v>79</v>
      </c>
      <c r="J2701" t="s">
        <v>78</v>
      </c>
      <c r="K2701" t="s">
        <v>29</v>
      </c>
      <c r="L2701" t="s">
        <v>17</v>
      </c>
    </row>
    <row r="2702" spans="1:12" x14ac:dyDescent="0.25">
      <c r="A2702" t="s">
        <v>12</v>
      </c>
      <c r="B2702">
        <v>1</v>
      </c>
      <c r="C2702">
        <v>2038</v>
      </c>
      <c r="D2702" t="s">
        <v>13</v>
      </c>
      <c r="E2702">
        <v>14998.2305051763</v>
      </c>
      <c r="F2702">
        <v>10</v>
      </c>
      <c r="G2702">
        <v>14</v>
      </c>
      <c r="H2702">
        <v>10</v>
      </c>
      <c r="I2702" t="s">
        <v>79</v>
      </c>
      <c r="J2702" t="s">
        <v>15</v>
      </c>
      <c r="K2702" t="s">
        <v>16</v>
      </c>
      <c r="L2702" t="s">
        <v>17</v>
      </c>
    </row>
    <row r="2703" spans="1:12" x14ac:dyDescent="0.25">
      <c r="A2703" t="s">
        <v>12</v>
      </c>
      <c r="B2703">
        <v>1</v>
      </c>
      <c r="C2703">
        <v>2038</v>
      </c>
      <c r="D2703" t="s">
        <v>18</v>
      </c>
      <c r="E2703">
        <v>14998.2305051763</v>
      </c>
      <c r="F2703">
        <v>15</v>
      </c>
      <c r="G2703">
        <v>18</v>
      </c>
      <c r="H2703">
        <v>15</v>
      </c>
      <c r="I2703" t="s">
        <v>79</v>
      </c>
      <c r="J2703" t="s">
        <v>15</v>
      </c>
      <c r="K2703" t="s">
        <v>16</v>
      </c>
      <c r="L2703" t="s">
        <v>17</v>
      </c>
    </row>
    <row r="2704" spans="1:12" x14ac:dyDescent="0.25">
      <c r="A2704" t="s">
        <v>19</v>
      </c>
      <c r="B2704">
        <v>1</v>
      </c>
      <c r="C2704">
        <v>2038</v>
      </c>
      <c r="D2704" t="s">
        <v>13</v>
      </c>
      <c r="E2704">
        <v>14998.2451227569</v>
      </c>
      <c r="F2704">
        <v>10</v>
      </c>
      <c r="G2704">
        <v>14</v>
      </c>
      <c r="H2704">
        <v>10</v>
      </c>
      <c r="I2704" t="s">
        <v>79</v>
      </c>
      <c r="J2704" t="s">
        <v>20</v>
      </c>
      <c r="K2704" t="s">
        <v>16</v>
      </c>
      <c r="L2704" t="s">
        <v>17</v>
      </c>
    </row>
    <row r="2705" spans="1:12" x14ac:dyDescent="0.25">
      <c r="A2705" t="s">
        <v>19</v>
      </c>
      <c r="B2705">
        <v>1</v>
      </c>
      <c r="C2705">
        <v>2038</v>
      </c>
      <c r="D2705" t="s">
        <v>18</v>
      </c>
      <c r="E2705">
        <v>14998.2451227569</v>
      </c>
      <c r="F2705">
        <v>15</v>
      </c>
      <c r="G2705">
        <v>18</v>
      </c>
      <c r="H2705">
        <v>15</v>
      </c>
      <c r="I2705" t="s">
        <v>79</v>
      </c>
      <c r="J2705" t="s">
        <v>20</v>
      </c>
      <c r="K2705" t="s">
        <v>16</v>
      </c>
      <c r="L2705" t="s">
        <v>17</v>
      </c>
    </row>
    <row r="2706" spans="1:12" x14ac:dyDescent="0.25">
      <c r="A2706" t="s">
        <v>21</v>
      </c>
      <c r="B2706">
        <v>1</v>
      </c>
      <c r="C2706">
        <v>2038</v>
      </c>
      <c r="D2706" t="s">
        <v>13</v>
      </c>
      <c r="E2706">
        <v>38053.482657353597</v>
      </c>
      <c r="F2706">
        <v>10</v>
      </c>
      <c r="G2706">
        <v>4</v>
      </c>
      <c r="H2706">
        <v>4</v>
      </c>
      <c r="I2706" t="s">
        <v>79</v>
      </c>
      <c r="J2706" t="s">
        <v>22</v>
      </c>
      <c r="K2706" t="s">
        <v>23</v>
      </c>
      <c r="L2706" t="s">
        <v>24</v>
      </c>
    </row>
    <row r="2707" spans="1:12" x14ac:dyDescent="0.25">
      <c r="A2707" t="s">
        <v>21</v>
      </c>
      <c r="B2707">
        <v>1</v>
      </c>
      <c r="C2707">
        <v>2038</v>
      </c>
      <c r="D2707" t="s">
        <v>18</v>
      </c>
      <c r="E2707">
        <v>38053.482657353597</v>
      </c>
      <c r="F2707">
        <v>15</v>
      </c>
      <c r="G2707">
        <v>5</v>
      </c>
      <c r="H2707">
        <v>5</v>
      </c>
      <c r="I2707" t="s">
        <v>79</v>
      </c>
      <c r="J2707" t="s">
        <v>22</v>
      </c>
      <c r="K2707" t="s">
        <v>23</v>
      </c>
      <c r="L2707" t="s">
        <v>24</v>
      </c>
    </row>
    <row r="2708" spans="1:12" x14ac:dyDescent="0.25">
      <c r="A2708" t="s">
        <v>25</v>
      </c>
      <c r="B2708">
        <v>1</v>
      </c>
      <c r="C2708">
        <v>2038</v>
      </c>
      <c r="D2708" t="s">
        <v>13</v>
      </c>
      <c r="E2708">
        <v>38053.468284151102</v>
      </c>
      <c r="F2708">
        <v>10</v>
      </c>
      <c r="G2708">
        <v>6</v>
      </c>
      <c r="H2708">
        <v>6</v>
      </c>
      <c r="I2708" t="s">
        <v>79</v>
      </c>
      <c r="J2708" t="s">
        <v>22</v>
      </c>
      <c r="K2708" t="s">
        <v>23</v>
      </c>
      <c r="L2708" t="s">
        <v>17</v>
      </c>
    </row>
    <row r="2709" spans="1:12" x14ac:dyDescent="0.25">
      <c r="A2709" t="s">
        <v>25</v>
      </c>
      <c r="B2709">
        <v>1</v>
      </c>
      <c r="C2709">
        <v>2038</v>
      </c>
      <c r="D2709" t="s">
        <v>18</v>
      </c>
      <c r="E2709">
        <v>38053.468284151102</v>
      </c>
      <c r="F2709">
        <v>15</v>
      </c>
      <c r="G2709">
        <v>7</v>
      </c>
      <c r="H2709">
        <v>7</v>
      </c>
      <c r="I2709" t="s">
        <v>79</v>
      </c>
      <c r="J2709" t="s">
        <v>22</v>
      </c>
      <c r="K2709" t="s">
        <v>23</v>
      </c>
      <c r="L2709" t="s">
        <v>17</v>
      </c>
    </row>
    <row r="2710" spans="1:12" x14ac:dyDescent="0.25">
      <c r="A2710" t="s">
        <v>26</v>
      </c>
      <c r="B2710">
        <v>1</v>
      </c>
      <c r="C2710">
        <v>2038</v>
      </c>
      <c r="D2710" t="s">
        <v>13</v>
      </c>
      <c r="E2710">
        <v>38053.550683996596</v>
      </c>
      <c r="F2710">
        <v>10</v>
      </c>
      <c r="G2710">
        <v>7</v>
      </c>
      <c r="H2710">
        <v>7</v>
      </c>
      <c r="I2710" t="s">
        <v>79</v>
      </c>
      <c r="J2710" t="s">
        <v>22</v>
      </c>
      <c r="K2710" t="s">
        <v>27</v>
      </c>
      <c r="L2710" t="s">
        <v>17</v>
      </c>
    </row>
    <row r="2711" spans="1:12" x14ac:dyDescent="0.25">
      <c r="A2711" t="s">
        <v>26</v>
      </c>
      <c r="B2711">
        <v>1</v>
      </c>
      <c r="C2711">
        <v>2038</v>
      </c>
      <c r="D2711" t="s">
        <v>18</v>
      </c>
      <c r="E2711">
        <v>38053.550683996596</v>
      </c>
      <c r="F2711">
        <v>12</v>
      </c>
      <c r="G2711">
        <v>9</v>
      </c>
      <c r="H2711">
        <v>9</v>
      </c>
      <c r="I2711" t="s">
        <v>79</v>
      </c>
      <c r="J2711" t="s">
        <v>22</v>
      </c>
      <c r="K2711" t="s">
        <v>27</v>
      </c>
      <c r="L2711" t="s">
        <v>17</v>
      </c>
    </row>
    <row r="2712" spans="1:12" x14ac:dyDescent="0.25">
      <c r="A2712" t="s">
        <v>28</v>
      </c>
      <c r="B2712">
        <v>1</v>
      </c>
      <c r="C2712">
        <v>2038</v>
      </c>
      <c r="D2712" t="s">
        <v>13</v>
      </c>
      <c r="E2712">
        <v>38053.5850048352</v>
      </c>
      <c r="F2712">
        <v>10</v>
      </c>
      <c r="G2712">
        <v>16</v>
      </c>
      <c r="H2712">
        <v>10</v>
      </c>
      <c r="I2712" t="s">
        <v>79</v>
      </c>
      <c r="J2712" t="s">
        <v>22</v>
      </c>
      <c r="K2712" t="s">
        <v>29</v>
      </c>
      <c r="L2712" t="s">
        <v>17</v>
      </c>
    </row>
    <row r="2713" spans="1:12" x14ac:dyDescent="0.25">
      <c r="A2713" t="s">
        <v>28</v>
      </c>
      <c r="B2713">
        <v>1</v>
      </c>
      <c r="C2713">
        <v>2038</v>
      </c>
      <c r="D2713" t="s">
        <v>18</v>
      </c>
      <c r="E2713">
        <v>38053.5850048352</v>
      </c>
      <c r="F2713">
        <v>12</v>
      </c>
      <c r="G2713">
        <v>21</v>
      </c>
      <c r="H2713">
        <v>12</v>
      </c>
      <c r="I2713" t="s">
        <v>79</v>
      </c>
      <c r="J2713" t="s">
        <v>22</v>
      </c>
      <c r="K2713" t="s">
        <v>29</v>
      </c>
      <c r="L2713" t="s">
        <v>17</v>
      </c>
    </row>
    <row r="2714" spans="1:12" x14ac:dyDescent="0.25">
      <c r="A2714" t="s">
        <v>30</v>
      </c>
      <c r="B2714">
        <v>1</v>
      </c>
      <c r="C2714">
        <v>2038</v>
      </c>
      <c r="D2714" t="s">
        <v>13</v>
      </c>
      <c r="E2714">
        <v>38053.459946854498</v>
      </c>
      <c r="F2714">
        <v>10</v>
      </c>
      <c r="G2714">
        <v>16</v>
      </c>
      <c r="H2714">
        <v>10</v>
      </c>
      <c r="I2714" t="s">
        <v>79</v>
      </c>
      <c r="J2714" t="s">
        <v>22</v>
      </c>
      <c r="K2714" t="s">
        <v>29</v>
      </c>
      <c r="L2714" t="s">
        <v>31</v>
      </c>
    </row>
    <row r="2715" spans="1:12" x14ac:dyDescent="0.25">
      <c r="A2715" t="s">
        <v>30</v>
      </c>
      <c r="B2715">
        <v>1</v>
      </c>
      <c r="C2715">
        <v>2038</v>
      </c>
      <c r="D2715" t="s">
        <v>18</v>
      </c>
      <c r="E2715">
        <v>38053.459946854498</v>
      </c>
      <c r="F2715">
        <v>12</v>
      </c>
      <c r="G2715">
        <v>21</v>
      </c>
      <c r="H2715">
        <v>12</v>
      </c>
      <c r="I2715" t="s">
        <v>79</v>
      </c>
      <c r="J2715" t="s">
        <v>22</v>
      </c>
      <c r="K2715" t="s">
        <v>29</v>
      </c>
      <c r="L2715" t="s">
        <v>31</v>
      </c>
    </row>
    <row r="2716" spans="1:12" x14ac:dyDescent="0.25">
      <c r="A2716" t="s">
        <v>32</v>
      </c>
      <c r="B2716">
        <v>1</v>
      </c>
      <c r="C2716">
        <v>2038</v>
      </c>
      <c r="D2716" t="s">
        <v>13</v>
      </c>
      <c r="E2716">
        <v>38053.504299414199</v>
      </c>
      <c r="F2716">
        <v>10</v>
      </c>
      <c r="G2716">
        <v>4</v>
      </c>
      <c r="H2716">
        <v>4</v>
      </c>
      <c r="I2716" t="s">
        <v>79</v>
      </c>
      <c r="J2716" t="s">
        <v>33</v>
      </c>
      <c r="K2716" t="s">
        <v>23</v>
      </c>
      <c r="L2716" t="s">
        <v>24</v>
      </c>
    </row>
    <row r="2717" spans="1:12" x14ac:dyDescent="0.25">
      <c r="A2717" t="s">
        <v>32</v>
      </c>
      <c r="B2717">
        <v>1</v>
      </c>
      <c r="C2717">
        <v>2038</v>
      </c>
      <c r="D2717" t="s">
        <v>18</v>
      </c>
      <c r="E2717">
        <v>38053.504299414199</v>
      </c>
      <c r="F2717">
        <v>15</v>
      </c>
      <c r="G2717">
        <v>5</v>
      </c>
      <c r="H2717">
        <v>5</v>
      </c>
      <c r="I2717" t="s">
        <v>79</v>
      </c>
      <c r="J2717" t="s">
        <v>33</v>
      </c>
      <c r="K2717" t="s">
        <v>23</v>
      </c>
      <c r="L2717" t="s">
        <v>24</v>
      </c>
    </row>
    <row r="2718" spans="1:12" x14ac:dyDescent="0.25">
      <c r="A2718" t="s">
        <v>34</v>
      </c>
      <c r="B2718">
        <v>1</v>
      </c>
      <c r="C2718">
        <v>2038</v>
      </c>
      <c r="D2718" t="s">
        <v>13</v>
      </c>
      <c r="E2718">
        <v>38053.439052740803</v>
      </c>
      <c r="F2718">
        <v>10</v>
      </c>
      <c r="G2718">
        <v>6</v>
      </c>
      <c r="H2718">
        <v>6</v>
      </c>
      <c r="I2718" t="s">
        <v>79</v>
      </c>
      <c r="J2718" t="s">
        <v>33</v>
      </c>
      <c r="K2718" t="s">
        <v>23</v>
      </c>
      <c r="L2718" t="s">
        <v>17</v>
      </c>
    </row>
    <row r="2719" spans="1:12" x14ac:dyDescent="0.25">
      <c r="A2719" t="s">
        <v>34</v>
      </c>
      <c r="B2719">
        <v>1</v>
      </c>
      <c r="C2719">
        <v>2038</v>
      </c>
      <c r="D2719" t="s">
        <v>18</v>
      </c>
      <c r="E2719">
        <v>38053.439052740803</v>
      </c>
      <c r="F2719">
        <v>15</v>
      </c>
      <c r="G2719">
        <v>7</v>
      </c>
      <c r="H2719">
        <v>7</v>
      </c>
      <c r="I2719" t="s">
        <v>79</v>
      </c>
      <c r="J2719" t="s">
        <v>33</v>
      </c>
      <c r="K2719" t="s">
        <v>23</v>
      </c>
      <c r="L2719" t="s">
        <v>17</v>
      </c>
    </row>
    <row r="2720" spans="1:12" x14ac:dyDescent="0.25">
      <c r="A2720" t="s">
        <v>35</v>
      </c>
      <c r="B2720">
        <v>1</v>
      </c>
      <c r="C2720">
        <v>2038</v>
      </c>
      <c r="D2720" t="s">
        <v>13</v>
      </c>
      <c r="E2720">
        <v>38053.550205675601</v>
      </c>
      <c r="F2720">
        <v>10</v>
      </c>
      <c r="G2720">
        <v>7</v>
      </c>
      <c r="H2720">
        <v>7</v>
      </c>
      <c r="I2720" t="s">
        <v>79</v>
      </c>
      <c r="J2720" t="s">
        <v>33</v>
      </c>
      <c r="K2720" t="s">
        <v>27</v>
      </c>
      <c r="L2720" t="s">
        <v>17</v>
      </c>
    </row>
    <row r="2721" spans="1:12" x14ac:dyDescent="0.25">
      <c r="A2721" t="s">
        <v>35</v>
      </c>
      <c r="B2721">
        <v>1</v>
      </c>
      <c r="C2721">
        <v>2038</v>
      </c>
      <c r="D2721" t="s">
        <v>18</v>
      </c>
      <c r="E2721">
        <v>38053.550205675601</v>
      </c>
      <c r="F2721">
        <v>12</v>
      </c>
      <c r="G2721">
        <v>9</v>
      </c>
      <c r="H2721">
        <v>9</v>
      </c>
      <c r="I2721" t="s">
        <v>79</v>
      </c>
      <c r="J2721" t="s">
        <v>33</v>
      </c>
      <c r="K2721" t="s">
        <v>27</v>
      </c>
      <c r="L2721" t="s">
        <v>17</v>
      </c>
    </row>
    <row r="2722" spans="1:12" x14ac:dyDescent="0.25">
      <c r="A2722" t="s">
        <v>36</v>
      </c>
      <c r="B2722">
        <v>1</v>
      </c>
      <c r="C2722">
        <v>2038</v>
      </c>
      <c r="D2722" t="s">
        <v>13</v>
      </c>
      <c r="E2722">
        <v>38053.530424911703</v>
      </c>
      <c r="F2722">
        <v>10</v>
      </c>
      <c r="G2722">
        <v>16</v>
      </c>
      <c r="H2722">
        <v>10</v>
      </c>
      <c r="I2722" t="s">
        <v>79</v>
      </c>
      <c r="J2722" t="s">
        <v>33</v>
      </c>
      <c r="K2722" t="s">
        <v>37</v>
      </c>
      <c r="L2722" t="s">
        <v>17</v>
      </c>
    </row>
    <row r="2723" spans="1:12" x14ac:dyDescent="0.25">
      <c r="A2723" t="s">
        <v>36</v>
      </c>
      <c r="B2723">
        <v>1</v>
      </c>
      <c r="C2723">
        <v>2038</v>
      </c>
      <c r="D2723" t="s">
        <v>18</v>
      </c>
      <c r="E2723">
        <v>38053.530424911703</v>
      </c>
      <c r="F2723">
        <v>12</v>
      </c>
      <c r="G2723">
        <v>21</v>
      </c>
      <c r="H2723">
        <v>12</v>
      </c>
      <c r="I2723" t="s">
        <v>79</v>
      </c>
      <c r="J2723" t="s">
        <v>33</v>
      </c>
      <c r="K2723" t="s">
        <v>37</v>
      </c>
      <c r="L2723" t="s">
        <v>17</v>
      </c>
    </row>
    <row r="2724" spans="1:12" x14ac:dyDescent="0.25">
      <c r="A2724" t="s">
        <v>38</v>
      </c>
      <c r="B2724">
        <v>1</v>
      </c>
      <c r="C2724">
        <v>2038</v>
      </c>
      <c r="D2724" t="s">
        <v>13</v>
      </c>
      <c r="E2724">
        <v>38053.491733879797</v>
      </c>
      <c r="F2724">
        <v>10</v>
      </c>
      <c r="G2724">
        <v>16</v>
      </c>
      <c r="H2724">
        <v>10</v>
      </c>
      <c r="I2724" t="s">
        <v>79</v>
      </c>
      <c r="J2724" t="s">
        <v>33</v>
      </c>
      <c r="K2724" t="s">
        <v>37</v>
      </c>
      <c r="L2724" t="s">
        <v>31</v>
      </c>
    </row>
    <row r="2725" spans="1:12" x14ac:dyDescent="0.25">
      <c r="A2725" t="s">
        <v>38</v>
      </c>
      <c r="B2725">
        <v>1</v>
      </c>
      <c r="C2725">
        <v>2038</v>
      </c>
      <c r="D2725" t="s">
        <v>18</v>
      </c>
      <c r="E2725">
        <v>38053.491733879797</v>
      </c>
      <c r="F2725">
        <v>12</v>
      </c>
      <c r="G2725">
        <v>21</v>
      </c>
      <c r="H2725">
        <v>12</v>
      </c>
      <c r="I2725" t="s">
        <v>79</v>
      </c>
      <c r="J2725" t="s">
        <v>33</v>
      </c>
      <c r="K2725" t="s">
        <v>37</v>
      </c>
      <c r="L2725" t="s">
        <v>31</v>
      </c>
    </row>
    <row r="2726" spans="1:12" x14ac:dyDescent="0.25">
      <c r="A2726" t="s">
        <v>39</v>
      </c>
      <c r="B2726">
        <v>1</v>
      </c>
      <c r="C2726">
        <v>2038</v>
      </c>
      <c r="D2726" t="s">
        <v>13</v>
      </c>
      <c r="E2726">
        <v>9226.8695348909205</v>
      </c>
      <c r="F2726">
        <v>10</v>
      </c>
      <c r="G2726">
        <v>17</v>
      </c>
      <c r="H2726">
        <v>10</v>
      </c>
      <c r="I2726" t="s">
        <v>79</v>
      </c>
      <c r="J2726" t="s">
        <v>40</v>
      </c>
      <c r="K2726" t="s">
        <v>23</v>
      </c>
      <c r="L2726" t="s">
        <v>24</v>
      </c>
    </row>
    <row r="2727" spans="1:12" x14ac:dyDescent="0.25">
      <c r="A2727" t="s">
        <v>39</v>
      </c>
      <c r="B2727">
        <v>1</v>
      </c>
      <c r="C2727">
        <v>2038</v>
      </c>
      <c r="D2727" t="s">
        <v>18</v>
      </c>
      <c r="E2727">
        <v>9226.8695348909205</v>
      </c>
      <c r="F2727">
        <v>15</v>
      </c>
      <c r="G2727">
        <v>22</v>
      </c>
      <c r="H2727">
        <v>15</v>
      </c>
      <c r="I2727" t="s">
        <v>79</v>
      </c>
      <c r="J2727" t="s">
        <v>40</v>
      </c>
      <c r="K2727" t="s">
        <v>23</v>
      </c>
      <c r="L2727" t="s">
        <v>24</v>
      </c>
    </row>
    <row r="2728" spans="1:12" x14ac:dyDescent="0.25">
      <c r="A2728" t="s">
        <v>41</v>
      </c>
      <c r="B2728">
        <v>1</v>
      </c>
      <c r="C2728">
        <v>2038</v>
      </c>
      <c r="D2728" t="s">
        <v>13</v>
      </c>
      <c r="E2728">
        <v>9226.9108146209092</v>
      </c>
      <c r="F2728">
        <v>10</v>
      </c>
      <c r="G2728">
        <v>23</v>
      </c>
      <c r="H2728">
        <v>10</v>
      </c>
      <c r="I2728" t="s">
        <v>79</v>
      </c>
      <c r="J2728" t="s">
        <v>40</v>
      </c>
      <c r="K2728" t="s">
        <v>23</v>
      </c>
      <c r="L2728" t="s">
        <v>17</v>
      </c>
    </row>
    <row r="2729" spans="1:12" x14ac:dyDescent="0.25">
      <c r="A2729" t="s">
        <v>41</v>
      </c>
      <c r="B2729">
        <v>1</v>
      </c>
      <c r="C2729">
        <v>2038</v>
      </c>
      <c r="D2729" t="s">
        <v>18</v>
      </c>
      <c r="E2729">
        <v>9226.9108146209092</v>
      </c>
      <c r="F2729">
        <v>15</v>
      </c>
      <c r="G2729">
        <v>29</v>
      </c>
      <c r="H2729">
        <v>15</v>
      </c>
      <c r="I2729" t="s">
        <v>79</v>
      </c>
      <c r="J2729" t="s">
        <v>40</v>
      </c>
      <c r="K2729" t="s">
        <v>23</v>
      </c>
      <c r="L2729" t="s">
        <v>17</v>
      </c>
    </row>
    <row r="2730" spans="1:12" x14ac:dyDescent="0.25">
      <c r="A2730" t="s">
        <v>42</v>
      </c>
      <c r="B2730">
        <v>1</v>
      </c>
      <c r="C2730">
        <v>2038</v>
      </c>
      <c r="D2730" t="s">
        <v>13</v>
      </c>
      <c r="E2730">
        <v>9226.8776076493396</v>
      </c>
      <c r="F2730">
        <v>10</v>
      </c>
      <c r="G2730">
        <v>30</v>
      </c>
      <c r="H2730">
        <v>10</v>
      </c>
      <c r="I2730" t="s">
        <v>79</v>
      </c>
      <c r="J2730" t="s">
        <v>40</v>
      </c>
      <c r="K2730" t="s">
        <v>27</v>
      </c>
      <c r="L2730" t="s">
        <v>17</v>
      </c>
    </row>
    <row r="2731" spans="1:12" x14ac:dyDescent="0.25">
      <c r="A2731" t="s">
        <v>42</v>
      </c>
      <c r="B2731">
        <v>1</v>
      </c>
      <c r="C2731">
        <v>2038</v>
      </c>
      <c r="D2731" t="s">
        <v>18</v>
      </c>
      <c r="E2731">
        <v>9226.8776076493396</v>
      </c>
      <c r="F2731">
        <v>12</v>
      </c>
      <c r="G2731">
        <v>38</v>
      </c>
      <c r="H2731">
        <v>12</v>
      </c>
      <c r="I2731" t="s">
        <v>79</v>
      </c>
      <c r="J2731" t="s">
        <v>40</v>
      </c>
      <c r="K2731" t="s">
        <v>27</v>
      </c>
      <c r="L2731" t="s">
        <v>17</v>
      </c>
    </row>
    <row r="2732" spans="1:12" x14ac:dyDescent="0.25">
      <c r="A2732" t="s">
        <v>43</v>
      </c>
      <c r="B2732">
        <v>1</v>
      </c>
      <c r="C2732">
        <v>2038</v>
      </c>
      <c r="D2732" t="s">
        <v>13</v>
      </c>
      <c r="E2732">
        <v>9226.8869388890198</v>
      </c>
      <c r="F2732">
        <v>10</v>
      </c>
      <c r="G2732">
        <v>65</v>
      </c>
      <c r="H2732">
        <v>10</v>
      </c>
      <c r="I2732" t="s">
        <v>79</v>
      </c>
      <c r="J2732" t="s">
        <v>40</v>
      </c>
      <c r="K2732" t="s">
        <v>29</v>
      </c>
      <c r="L2732" t="s">
        <v>17</v>
      </c>
    </row>
    <row r="2733" spans="1:12" x14ac:dyDescent="0.25">
      <c r="A2733" t="s">
        <v>43</v>
      </c>
      <c r="B2733">
        <v>1</v>
      </c>
      <c r="C2733">
        <v>2038</v>
      </c>
      <c r="D2733" t="s">
        <v>18</v>
      </c>
      <c r="E2733">
        <v>9226.8869388890198</v>
      </c>
      <c r="F2733">
        <v>12</v>
      </c>
      <c r="G2733">
        <v>87</v>
      </c>
      <c r="H2733">
        <v>12</v>
      </c>
      <c r="I2733" t="s">
        <v>79</v>
      </c>
      <c r="J2733" t="s">
        <v>40</v>
      </c>
      <c r="K2733" t="s">
        <v>29</v>
      </c>
      <c r="L2733" t="s">
        <v>17</v>
      </c>
    </row>
    <row r="2734" spans="1:12" x14ac:dyDescent="0.25">
      <c r="A2734" t="s">
        <v>44</v>
      </c>
      <c r="B2734">
        <v>1</v>
      </c>
      <c r="C2734">
        <v>2038</v>
      </c>
      <c r="D2734" t="s">
        <v>13</v>
      </c>
      <c r="E2734">
        <v>9226.88439233793</v>
      </c>
      <c r="F2734">
        <v>10</v>
      </c>
      <c r="G2734">
        <v>65</v>
      </c>
      <c r="H2734">
        <v>10</v>
      </c>
      <c r="I2734" t="s">
        <v>79</v>
      </c>
      <c r="J2734" t="s">
        <v>40</v>
      </c>
      <c r="K2734" t="s">
        <v>29</v>
      </c>
      <c r="L2734" t="s">
        <v>31</v>
      </c>
    </row>
    <row r="2735" spans="1:12" x14ac:dyDescent="0.25">
      <c r="A2735" t="s">
        <v>44</v>
      </c>
      <c r="B2735">
        <v>1</v>
      </c>
      <c r="C2735">
        <v>2038</v>
      </c>
      <c r="D2735" t="s">
        <v>18</v>
      </c>
      <c r="E2735">
        <v>9226.88439233793</v>
      </c>
      <c r="F2735">
        <v>12</v>
      </c>
      <c r="G2735">
        <v>87</v>
      </c>
      <c r="H2735">
        <v>12</v>
      </c>
      <c r="I2735" t="s">
        <v>79</v>
      </c>
      <c r="J2735" t="s">
        <v>40</v>
      </c>
      <c r="K2735" t="s">
        <v>29</v>
      </c>
      <c r="L2735" t="s">
        <v>31</v>
      </c>
    </row>
    <row r="2736" spans="1:12" x14ac:dyDescent="0.25">
      <c r="A2736" t="s">
        <v>45</v>
      </c>
      <c r="B2736">
        <v>1</v>
      </c>
      <c r="C2736">
        <v>2038</v>
      </c>
      <c r="D2736" t="s">
        <v>13</v>
      </c>
      <c r="E2736">
        <v>31582.322610305899</v>
      </c>
      <c r="F2736">
        <v>10</v>
      </c>
      <c r="G2736">
        <v>9</v>
      </c>
      <c r="H2736">
        <v>9</v>
      </c>
      <c r="I2736" t="s">
        <v>79</v>
      </c>
      <c r="J2736" t="s">
        <v>46</v>
      </c>
      <c r="K2736" t="s">
        <v>27</v>
      </c>
      <c r="L2736" t="s">
        <v>17</v>
      </c>
    </row>
    <row r="2737" spans="1:12" x14ac:dyDescent="0.25">
      <c r="A2737" t="s">
        <v>45</v>
      </c>
      <c r="B2737">
        <v>1</v>
      </c>
      <c r="C2737">
        <v>2038</v>
      </c>
      <c r="D2737" t="s">
        <v>18</v>
      </c>
      <c r="E2737">
        <v>31582.322610305899</v>
      </c>
      <c r="F2737">
        <v>12</v>
      </c>
      <c r="G2737">
        <v>11</v>
      </c>
      <c r="H2737">
        <v>11</v>
      </c>
      <c r="I2737" t="s">
        <v>79</v>
      </c>
      <c r="J2737" t="s">
        <v>46</v>
      </c>
      <c r="K2737" t="s">
        <v>27</v>
      </c>
      <c r="L2737" t="s">
        <v>17</v>
      </c>
    </row>
    <row r="2738" spans="1:12" x14ac:dyDescent="0.25">
      <c r="A2738" t="s">
        <v>47</v>
      </c>
      <c r="B2738">
        <v>1</v>
      </c>
      <c r="C2738">
        <v>2038</v>
      </c>
      <c r="D2738" t="s">
        <v>13</v>
      </c>
      <c r="E2738">
        <v>31582.331777716001</v>
      </c>
      <c r="F2738">
        <v>10</v>
      </c>
      <c r="G2738">
        <v>19</v>
      </c>
      <c r="H2738">
        <v>10</v>
      </c>
      <c r="I2738" t="s">
        <v>79</v>
      </c>
      <c r="J2738" t="s">
        <v>46</v>
      </c>
      <c r="K2738" t="s">
        <v>29</v>
      </c>
      <c r="L2738" t="s">
        <v>17</v>
      </c>
    </row>
    <row r="2739" spans="1:12" x14ac:dyDescent="0.25">
      <c r="A2739" t="s">
        <v>47</v>
      </c>
      <c r="B2739">
        <v>1</v>
      </c>
      <c r="C2739">
        <v>2038</v>
      </c>
      <c r="D2739" t="s">
        <v>18</v>
      </c>
      <c r="E2739">
        <v>31582.331777716001</v>
      </c>
      <c r="F2739">
        <v>12</v>
      </c>
      <c r="G2739">
        <v>25</v>
      </c>
      <c r="H2739">
        <v>12</v>
      </c>
      <c r="I2739" t="s">
        <v>79</v>
      </c>
      <c r="J2739" t="s">
        <v>46</v>
      </c>
      <c r="K2739" t="s">
        <v>29</v>
      </c>
      <c r="L2739" t="s">
        <v>17</v>
      </c>
    </row>
    <row r="2740" spans="1:12" x14ac:dyDescent="0.25">
      <c r="A2740" t="s">
        <v>48</v>
      </c>
      <c r="B2740">
        <v>1</v>
      </c>
      <c r="C2740">
        <v>2038</v>
      </c>
      <c r="D2740" t="s">
        <v>13</v>
      </c>
      <c r="E2740">
        <v>31582.2803773306</v>
      </c>
      <c r="F2740">
        <v>10</v>
      </c>
      <c r="G2740">
        <v>19</v>
      </c>
      <c r="H2740">
        <v>10</v>
      </c>
      <c r="I2740" t="s">
        <v>79</v>
      </c>
      <c r="J2740" t="s">
        <v>46</v>
      </c>
      <c r="K2740" t="s">
        <v>29</v>
      </c>
      <c r="L2740" t="s">
        <v>31</v>
      </c>
    </row>
    <row r="2741" spans="1:12" x14ac:dyDescent="0.25">
      <c r="A2741" t="s">
        <v>48</v>
      </c>
      <c r="B2741">
        <v>1</v>
      </c>
      <c r="C2741">
        <v>2038</v>
      </c>
      <c r="D2741" t="s">
        <v>18</v>
      </c>
      <c r="E2741">
        <v>31582.2803773306</v>
      </c>
      <c r="F2741">
        <v>12</v>
      </c>
      <c r="G2741">
        <v>25</v>
      </c>
      <c r="H2741">
        <v>12</v>
      </c>
      <c r="I2741" t="s">
        <v>79</v>
      </c>
      <c r="J2741" t="s">
        <v>46</v>
      </c>
      <c r="K2741" t="s">
        <v>29</v>
      </c>
      <c r="L2741" t="s">
        <v>31</v>
      </c>
    </row>
    <row r="2742" spans="1:12" x14ac:dyDescent="0.25">
      <c r="A2742" t="s">
        <v>49</v>
      </c>
      <c r="B2742">
        <v>1</v>
      </c>
      <c r="C2742">
        <v>2038</v>
      </c>
      <c r="D2742" t="s">
        <v>13</v>
      </c>
      <c r="E2742">
        <v>23821.0787169947</v>
      </c>
      <c r="F2742">
        <v>10</v>
      </c>
      <c r="G2742">
        <v>9</v>
      </c>
      <c r="H2742">
        <v>9</v>
      </c>
      <c r="I2742" t="s">
        <v>79</v>
      </c>
      <c r="J2742" t="s">
        <v>50</v>
      </c>
      <c r="K2742" t="s">
        <v>16</v>
      </c>
      <c r="L2742" t="s">
        <v>17</v>
      </c>
    </row>
    <row r="2743" spans="1:12" x14ac:dyDescent="0.25">
      <c r="A2743" t="s">
        <v>49</v>
      </c>
      <c r="B2743">
        <v>1</v>
      </c>
      <c r="C2743">
        <v>2038</v>
      </c>
      <c r="D2743" t="s">
        <v>18</v>
      </c>
      <c r="E2743">
        <v>23821.0787169947</v>
      </c>
      <c r="F2743">
        <v>15</v>
      </c>
      <c r="G2743">
        <v>11</v>
      </c>
      <c r="H2743">
        <v>11</v>
      </c>
      <c r="I2743" t="s">
        <v>79</v>
      </c>
      <c r="J2743" t="s">
        <v>50</v>
      </c>
      <c r="K2743" t="s">
        <v>16</v>
      </c>
      <c r="L2743" t="s">
        <v>17</v>
      </c>
    </row>
    <row r="2744" spans="1:12" x14ac:dyDescent="0.25">
      <c r="A2744" t="s">
        <v>51</v>
      </c>
      <c r="B2744">
        <v>1</v>
      </c>
      <c r="C2744">
        <v>2038</v>
      </c>
      <c r="D2744" t="s">
        <v>13</v>
      </c>
      <c r="E2744">
        <v>23821.092582829599</v>
      </c>
      <c r="F2744">
        <v>10</v>
      </c>
      <c r="G2744">
        <v>7</v>
      </c>
      <c r="H2744">
        <v>7</v>
      </c>
      <c r="I2744" t="s">
        <v>79</v>
      </c>
      <c r="J2744" t="s">
        <v>50</v>
      </c>
      <c r="K2744" t="s">
        <v>23</v>
      </c>
      <c r="L2744" t="s">
        <v>24</v>
      </c>
    </row>
    <row r="2745" spans="1:12" x14ac:dyDescent="0.25">
      <c r="A2745" t="s">
        <v>51</v>
      </c>
      <c r="B2745">
        <v>1</v>
      </c>
      <c r="C2745">
        <v>2038</v>
      </c>
      <c r="D2745" t="s">
        <v>18</v>
      </c>
      <c r="E2745">
        <v>23821.092582829599</v>
      </c>
      <c r="F2745">
        <v>15</v>
      </c>
      <c r="G2745">
        <v>8</v>
      </c>
      <c r="H2745">
        <v>8</v>
      </c>
      <c r="I2745" t="s">
        <v>79</v>
      </c>
      <c r="J2745" t="s">
        <v>50</v>
      </c>
      <c r="K2745" t="s">
        <v>23</v>
      </c>
      <c r="L2745" t="s">
        <v>24</v>
      </c>
    </row>
    <row r="2746" spans="1:12" x14ac:dyDescent="0.25">
      <c r="A2746" t="s">
        <v>52</v>
      </c>
      <c r="B2746">
        <v>1</v>
      </c>
      <c r="C2746">
        <v>2038</v>
      </c>
      <c r="D2746" t="s">
        <v>13</v>
      </c>
      <c r="E2746">
        <v>23821.167856865399</v>
      </c>
      <c r="F2746">
        <v>10</v>
      </c>
      <c r="G2746">
        <v>9</v>
      </c>
      <c r="H2746">
        <v>9</v>
      </c>
      <c r="I2746" t="s">
        <v>79</v>
      </c>
      <c r="J2746" t="s">
        <v>50</v>
      </c>
      <c r="K2746" t="s">
        <v>23</v>
      </c>
      <c r="L2746" t="s">
        <v>17</v>
      </c>
    </row>
    <row r="2747" spans="1:12" x14ac:dyDescent="0.25">
      <c r="A2747" t="s">
        <v>52</v>
      </c>
      <c r="B2747">
        <v>1</v>
      </c>
      <c r="C2747">
        <v>2038</v>
      </c>
      <c r="D2747" t="s">
        <v>18</v>
      </c>
      <c r="E2747">
        <v>23821.167856865399</v>
      </c>
      <c r="F2747">
        <v>15</v>
      </c>
      <c r="G2747">
        <v>11</v>
      </c>
      <c r="H2747">
        <v>11</v>
      </c>
      <c r="I2747" t="s">
        <v>79</v>
      </c>
      <c r="J2747" t="s">
        <v>50</v>
      </c>
      <c r="K2747" t="s">
        <v>23</v>
      </c>
      <c r="L2747" t="s">
        <v>17</v>
      </c>
    </row>
    <row r="2748" spans="1:12" x14ac:dyDescent="0.25">
      <c r="A2748" t="s">
        <v>53</v>
      </c>
      <c r="B2748">
        <v>1</v>
      </c>
      <c r="C2748">
        <v>2038</v>
      </c>
      <c r="D2748" t="s">
        <v>13</v>
      </c>
      <c r="E2748">
        <v>23821.1232418123</v>
      </c>
      <c r="F2748">
        <v>10</v>
      </c>
      <c r="G2748">
        <v>7</v>
      </c>
      <c r="H2748">
        <v>7</v>
      </c>
      <c r="I2748" t="s">
        <v>79</v>
      </c>
      <c r="J2748" t="s">
        <v>50</v>
      </c>
      <c r="K2748" t="s">
        <v>27</v>
      </c>
      <c r="L2748" t="s">
        <v>24</v>
      </c>
    </row>
    <row r="2749" spans="1:12" x14ac:dyDescent="0.25">
      <c r="A2749" t="s">
        <v>53</v>
      </c>
      <c r="B2749">
        <v>1</v>
      </c>
      <c r="C2749">
        <v>2038</v>
      </c>
      <c r="D2749" t="s">
        <v>18</v>
      </c>
      <c r="E2749">
        <v>23821.1232418123</v>
      </c>
      <c r="F2749">
        <v>15</v>
      </c>
      <c r="G2749">
        <v>8</v>
      </c>
      <c r="H2749">
        <v>8</v>
      </c>
      <c r="I2749" t="s">
        <v>79</v>
      </c>
      <c r="J2749" t="s">
        <v>50</v>
      </c>
      <c r="K2749" t="s">
        <v>27</v>
      </c>
      <c r="L2749" t="s">
        <v>24</v>
      </c>
    </row>
    <row r="2750" spans="1:12" x14ac:dyDescent="0.25">
      <c r="A2750" t="s">
        <v>54</v>
      </c>
      <c r="B2750">
        <v>1</v>
      </c>
      <c r="C2750">
        <v>2038</v>
      </c>
      <c r="D2750" t="s">
        <v>13</v>
      </c>
      <c r="E2750">
        <v>23821.192073779999</v>
      </c>
      <c r="F2750">
        <v>10</v>
      </c>
      <c r="G2750">
        <v>12</v>
      </c>
      <c r="H2750">
        <v>10</v>
      </c>
      <c r="I2750" t="s">
        <v>79</v>
      </c>
      <c r="J2750" t="s">
        <v>50</v>
      </c>
      <c r="K2750" t="s">
        <v>27</v>
      </c>
      <c r="L2750" t="s">
        <v>17</v>
      </c>
    </row>
    <row r="2751" spans="1:12" x14ac:dyDescent="0.25">
      <c r="A2751" t="s">
        <v>54</v>
      </c>
      <c r="B2751">
        <v>1</v>
      </c>
      <c r="C2751">
        <v>2038</v>
      </c>
      <c r="D2751" t="s">
        <v>18</v>
      </c>
      <c r="E2751">
        <v>23821.192073779999</v>
      </c>
      <c r="F2751">
        <v>12</v>
      </c>
      <c r="G2751">
        <v>15</v>
      </c>
      <c r="H2751">
        <v>12</v>
      </c>
      <c r="I2751" t="s">
        <v>79</v>
      </c>
      <c r="J2751" t="s">
        <v>50</v>
      </c>
      <c r="K2751" t="s">
        <v>27</v>
      </c>
      <c r="L2751" t="s">
        <v>17</v>
      </c>
    </row>
    <row r="2752" spans="1:12" x14ac:dyDescent="0.25">
      <c r="A2752" t="s">
        <v>55</v>
      </c>
      <c r="B2752">
        <v>1</v>
      </c>
      <c r="C2752">
        <v>2038</v>
      </c>
      <c r="D2752" t="s">
        <v>13</v>
      </c>
      <c r="E2752">
        <v>23821.105870911801</v>
      </c>
      <c r="F2752">
        <v>10</v>
      </c>
      <c r="G2752">
        <v>7</v>
      </c>
      <c r="H2752">
        <v>7</v>
      </c>
      <c r="I2752" t="s">
        <v>79</v>
      </c>
      <c r="J2752" t="s">
        <v>50</v>
      </c>
      <c r="K2752" t="s">
        <v>29</v>
      </c>
      <c r="L2752" t="s">
        <v>24</v>
      </c>
    </row>
    <row r="2753" spans="1:12" x14ac:dyDescent="0.25">
      <c r="A2753" t="s">
        <v>55</v>
      </c>
      <c r="B2753">
        <v>1</v>
      </c>
      <c r="C2753">
        <v>2038</v>
      </c>
      <c r="D2753" t="s">
        <v>18</v>
      </c>
      <c r="E2753">
        <v>23821.105870911801</v>
      </c>
      <c r="F2753">
        <v>15</v>
      </c>
      <c r="G2753">
        <v>8</v>
      </c>
      <c r="H2753">
        <v>8</v>
      </c>
      <c r="I2753" t="s">
        <v>79</v>
      </c>
      <c r="J2753" t="s">
        <v>50</v>
      </c>
      <c r="K2753" t="s">
        <v>29</v>
      </c>
      <c r="L2753" t="s">
        <v>24</v>
      </c>
    </row>
    <row r="2754" spans="1:12" x14ac:dyDescent="0.25">
      <c r="A2754" t="s">
        <v>56</v>
      </c>
      <c r="B2754">
        <v>1</v>
      </c>
      <c r="C2754">
        <v>2038</v>
      </c>
      <c r="D2754" t="s">
        <v>13</v>
      </c>
      <c r="E2754">
        <v>23821.091889854401</v>
      </c>
      <c r="F2754">
        <v>10</v>
      </c>
      <c r="G2754">
        <v>25</v>
      </c>
      <c r="H2754">
        <v>10</v>
      </c>
      <c r="I2754" t="s">
        <v>79</v>
      </c>
      <c r="J2754" t="s">
        <v>50</v>
      </c>
      <c r="K2754" t="s">
        <v>29</v>
      </c>
      <c r="L2754" t="s">
        <v>17</v>
      </c>
    </row>
    <row r="2755" spans="1:12" x14ac:dyDescent="0.25">
      <c r="A2755" t="s">
        <v>56</v>
      </c>
      <c r="B2755">
        <v>1</v>
      </c>
      <c r="C2755">
        <v>2038</v>
      </c>
      <c r="D2755" t="s">
        <v>18</v>
      </c>
      <c r="E2755">
        <v>23821.091889854401</v>
      </c>
      <c r="F2755">
        <v>12</v>
      </c>
      <c r="G2755">
        <v>34</v>
      </c>
      <c r="H2755">
        <v>12</v>
      </c>
      <c r="I2755" t="s">
        <v>79</v>
      </c>
      <c r="J2755" t="s">
        <v>50</v>
      </c>
      <c r="K2755" t="s">
        <v>29</v>
      </c>
      <c r="L2755" t="s">
        <v>17</v>
      </c>
    </row>
    <row r="2756" spans="1:12" x14ac:dyDescent="0.25">
      <c r="A2756" t="s">
        <v>57</v>
      </c>
      <c r="B2756">
        <v>1</v>
      </c>
      <c r="C2756">
        <v>2038</v>
      </c>
      <c r="D2756" t="s">
        <v>13</v>
      </c>
      <c r="E2756">
        <v>23821.081680032999</v>
      </c>
      <c r="F2756">
        <v>10</v>
      </c>
      <c r="G2756">
        <v>25</v>
      </c>
      <c r="H2756">
        <v>10</v>
      </c>
      <c r="I2756" t="s">
        <v>79</v>
      </c>
      <c r="J2756" t="s">
        <v>50</v>
      </c>
      <c r="K2756" t="s">
        <v>29</v>
      </c>
      <c r="L2756" t="s">
        <v>31</v>
      </c>
    </row>
    <row r="2757" spans="1:12" x14ac:dyDescent="0.25">
      <c r="A2757" t="s">
        <v>57</v>
      </c>
      <c r="B2757">
        <v>1</v>
      </c>
      <c r="C2757">
        <v>2038</v>
      </c>
      <c r="D2757" t="s">
        <v>18</v>
      </c>
      <c r="E2757">
        <v>23821.081680032999</v>
      </c>
      <c r="F2757">
        <v>12</v>
      </c>
      <c r="G2757">
        <v>34</v>
      </c>
      <c r="H2757">
        <v>12</v>
      </c>
      <c r="I2757" t="s">
        <v>79</v>
      </c>
      <c r="J2757" t="s">
        <v>50</v>
      </c>
      <c r="K2757" t="s">
        <v>29</v>
      </c>
      <c r="L2757" t="s">
        <v>31</v>
      </c>
    </row>
    <row r="2758" spans="1:12" x14ac:dyDescent="0.25">
      <c r="A2758" t="s">
        <v>58</v>
      </c>
      <c r="B2758">
        <v>1</v>
      </c>
      <c r="C2758">
        <v>2038</v>
      </c>
      <c r="D2758" t="s">
        <v>13</v>
      </c>
      <c r="E2758">
        <v>37706.266859593998</v>
      </c>
      <c r="F2758">
        <v>10</v>
      </c>
      <c r="G2758">
        <v>6</v>
      </c>
      <c r="H2758">
        <v>6</v>
      </c>
      <c r="I2758" t="s">
        <v>79</v>
      </c>
      <c r="J2758" t="s">
        <v>59</v>
      </c>
      <c r="K2758" t="s">
        <v>16</v>
      </c>
      <c r="L2758" t="s">
        <v>17</v>
      </c>
    </row>
    <row r="2759" spans="1:12" x14ac:dyDescent="0.25">
      <c r="A2759" t="s">
        <v>58</v>
      </c>
      <c r="B2759">
        <v>1</v>
      </c>
      <c r="C2759">
        <v>2038</v>
      </c>
      <c r="D2759" t="s">
        <v>18</v>
      </c>
      <c r="E2759">
        <v>37706.266859593998</v>
      </c>
      <c r="F2759">
        <v>15</v>
      </c>
      <c r="G2759">
        <v>7</v>
      </c>
      <c r="H2759">
        <v>7</v>
      </c>
      <c r="I2759" t="s">
        <v>79</v>
      </c>
      <c r="J2759" t="s">
        <v>59</v>
      </c>
      <c r="K2759" t="s">
        <v>16</v>
      </c>
      <c r="L2759" t="s">
        <v>17</v>
      </c>
    </row>
    <row r="2760" spans="1:12" x14ac:dyDescent="0.25">
      <c r="A2760" t="s">
        <v>60</v>
      </c>
      <c r="B2760">
        <v>1</v>
      </c>
      <c r="C2760">
        <v>2038</v>
      </c>
      <c r="D2760" t="s">
        <v>13</v>
      </c>
      <c r="E2760">
        <v>37706.2423448072</v>
      </c>
      <c r="F2760">
        <v>10</v>
      </c>
      <c r="G2760">
        <v>4</v>
      </c>
      <c r="H2760">
        <v>4</v>
      </c>
      <c r="I2760" t="s">
        <v>79</v>
      </c>
      <c r="J2760" t="s">
        <v>59</v>
      </c>
      <c r="K2760" t="s">
        <v>23</v>
      </c>
      <c r="L2760" t="s">
        <v>24</v>
      </c>
    </row>
    <row r="2761" spans="1:12" x14ac:dyDescent="0.25">
      <c r="A2761" t="s">
        <v>60</v>
      </c>
      <c r="B2761">
        <v>1</v>
      </c>
      <c r="C2761">
        <v>2038</v>
      </c>
      <c r="D2761" t="s">
        <v>18</v>
      </c>
      <c r="E2761">
        <v>37706.2423448072</v>
      </c>
      <c r="F2761">
        <v>15</v>
      </c>
      <c r="G2761">
        <v>5</v>
      </c>
      <c r="H2761">
        <v>5</v>
      </c>
      <c r="I2761" t="s">
        <v>79</v>
      </c>
      <c r="J2761" t="s">
        <v>59</v>
      </c>
      <c r="K2761" t="s">
        <v>23</v>
      </c>
      <c r="L2761" t="s">
        <v>24</v>
      </c>
    </row>
    <row r="2762" spans="1:12" x14ac:dyDescent="0.25">
      <c r="A2762" t="s">
        <v>61</v>
      </c>
      <c r="B2762">
        <v>1</v>
      </c>
      <c r="C2762">
        <v>2038</v>
      </c>
      <c r="D2762" t="s">
        <v>13</v>
      </c>
      <c r="E2762">
        <v>37706.3820083553</v>
      </c>
      <c r="F2762">
        <v>10</v>
      </c>
      <c r="G2762">
        <v>6</v>
      </c>
      <c r="H2762">
        <v>6</v>
      </c>
      <c r="I2762" t="s">
        <v>79</v>
      </c>
      <c r="J2762" t="s">
        <v>59</v>
      </c>
      <c r="K2762" t="s">
        <v>23</v>
      </c>
      <c r="L2762" t="s">
        <v>17</v>
      </c>
    </row>
    <row r="2763" spans="1:12" x14ac:dyDescent="0.25">
      <c r="A2763" t="s">
        <v>61</v>
      </c>
      <c r="B2763">
        <v>1</v>
      </c>
      <c r="C2763">
        <v>2038</v>
      </c>
      <c r="D2763" t="s">
        <v>18</v>
      </c>
      <c r="E2763">
        <v>37706.3820083553</v>
      </c>
      <c r="F2763">
        <v>15</v>
      </c>
      <c r="G2763">
        <v>7</v>
      </c>
      <c r="H2763">
        <v>7</v>
      </c>
      <c r="I2763" t="s">
        <v>79</v>
      </c>
      <c r="J2763" t="s">
        <v>59</v>
      </c>
      <c r="K2763" t="s">
        <v>23</v>
      </c>
      <c r="L2763" t="s">
        <v>17</v>
      </c>
    </row>
    <row r="2764" spans="1:12" x14ac:dyDescent="0.25">
      <c r="A2764" t="s">
        <v>62</v>
      </c>
      <c r="B2764">
        <v>1</v>
      </c>
      <c r="C2764">
        <v>2038</v>
      </c>
      <c r="D2764" t="s">
        <v>13</v>
      </c>
      <c r="E2764">
        <v>37706.350519260603</v>
      </c>
      <c r="F2764">
        <v>10</v>
      </c>
      <c r="G2764">
        <v>4</v>
      </c>
      <c r="H2764">
        <v>4</v>
      </c>
      <c r="I2764" t="s">
        <v>79</v>
      </c>
      <c r="J2764" t="s">
        <v>59</v>
      </c>
      <c r="K2764" t="s">
        <v>27</v>
      </c>
      <c r="L2764" t="s">
        <v>24</v>
      </c>
    </row>
    <row r="2765" spans="1:12" x14ac:dyDescent="0.25">
      <c r="A2765" t="s">
        <v>62</v>
      </c>
      <c r="B2765">
        <v>1</v>
      </c>
      <c r="C2765">
        <v>2038</v>
      </c>
      <c r="D2765" t="s">
        <v>18</v>
      </c>
      <c r="E2765">
        <v>37706.350519260603</v>
      </c>
      <c r="F2765">
        <v>15</v>
      </c>
      <c r="G2765">
        <v>5</v>
      </c>
      <c r="H2765">
        <v>5</v>
      </c>
      <c r="I2765" t="s">
        <v>79</v>
      </c>
      <c r="J2765" t="s">
        <v>59</v>
      </c>
      <c r="K2765" t="s">
        <v>27</v>
      </c>
      <c r="L2765" t="s">
        <v>24</v>
      </c>
    </row>
    <row r="2766" spans="1:12" x14ac:dyDescent="0.25">
      <c r="A2766" t="s">
        <v>63</v>
      </c>
      <c r="B2766">
        <v>1</v>
      </c>
      <c r="C2766">
        <v>2038</v>
      </c>
      <c r="D2766" t="s">
        <v>13</v>
      </c>
      <c r="E2766">
        <v>37706.363017188298</v>
      </c>
      <c r="F2766">
        <v>10</v>
      </c>
      <c r="G2766">
        <v>7</v>
      </c>
      <c r="H2766">
        <v>7</v>
      </c>
      <c r="I2766" t="s">
        <v>79</v>
      </c>
      <c r="J2766" t="s">
        <v>59</v>
      </c>
      <c r="K2766" t="s">
        <v>27</v>
      </c>
      <c r="L2766" t="s">
        <v>17</v>
      </c>
    </row>
    <row r="2767" spans="1:12" x14ac:dyDescent="0.25">
      <c r="A2767" t="s">
        <v>63</v>
      </c>
      <c r="B2767">
        <v>1</v>
      </c>
      <c r="C2767">
        <v>2038</v>
      </c>
      <c r="D2767" t="s">
        <v>18</v>
      </c>
      <c r="E2767">
        <v>37706.363017188298</v>
      </c>
      <c r="F2767">
        <v>12</v>
      </c>
      <c r="G2767">
        <v>9</v>
      </c>
      <c r="H2767">
        <v>9</v>
      </c>
      <c r="I2767" t="s">
        <v>79</v>
      </c>
      <c r="J2767" t="s">
        <v>59</v>
      </c>
      <c r="K2767" t="s">
        <v>27</v>
      </c>
      <c r="L2767" t="s">
        <v>17</v>
      </c>
    </row>
    <row r="2768" spans="1:12" x14ac:dyDescent="0.25">
      <c r="A2768" t="s">
        <v>64</v>
      </c>
      <c r="B2768">
        <v>1</v>
      </c>
      <c r="C2768">
        <v>2038</v>
      </c>
      <c r="D2768" t="s">
        <v>13</v>
      </c>
      <c r="E2768">
        <v>37706.289040051299</v>
      </c>
      <c r="F2768">
        <v>10</v>
      </c>
      <c r="G2768">
        <v>4</v>
      </c>
      <c r="H2768">
        <v>4</v>
      </c>
      <c r="I2768" t="s">
        <v>79</v>
      </c>
      <c r="J2768" t="s">
        <v>59</v>
      </c>
      <c r="K2768" t="s">
        <v>29</v>
      </c>
      <c r="L2768" t="s">
        <v>24</v>
      </c>
    </row>
    <row r="2769" spans="1:12" x14ac:dyDescent="0.25">
      <c r="A2769" t="s">
        <v>64</v>
      </c>
      <c r="B2769">
        <v>1</v>
      </c>
      <c r="C2769">
        <v>2038</v>
      </c>
      <c r="D2769" t="s">
        <v>18</v>
      </c>
      <c r="E2769">
        <v>37706.289040051299</v>
      </c>
      <c r="F2769">
        <v>15</v>
      </c>
      <c r="G2769">
        <v>5</v>
      </c>
      <c r="H2769">
        <v>5</v>
      </c>
      <c r="I2769" t="s">
        <v>79</v>
      </c>
      <c r="J2769" t="s">
        <v>59</v>
      </c>
      <c r="K2769" t="s">
        <v>29</v>
      </c>
      <c r="L2769" t="s">
        <v>24</v>
      </c>
    </row>
    <row r="2770" spans="1:12" x14ac:dyDescent="0.25">
      <c r="A2770" t="s">
        <v>65</v>
      </c>
      <c r="B2770">
        <v>1</v>
      </c>
      <c r="C2770">
        <v>2038</v>
      </c>
      <c r="D2770" t="s">
        <v>13</v>
      </c>
      <c r="E2770">
        <v>37706.2728075829</v>
      </c>
      <c r="F2770">
        <v>10</v>
      </c>
      <c r="G2770">
        <v>16</v>
      </c>
      <c r="H2770">
        <v>10</v>
      </c>
      <c r="I2770" t="s">
        <v>79</v>
      </c>
      <c r="J2770" t="s">
        <v>59</v>
      </c>
      <c r="K2770" t="s">
        <v>29</v>
      </c>
      <c r="L2770" t="s">
        <v>17</v>
      </c>
    </row>
    <row r="2771" spans="1:12" x14ac:dyDescent="0.25">
      <c r="A2771" t="s">
        <v>65</v>
      </c>
      <c r="B2771">
        <v>1</v>
      </c>
      <c r="C2771">
        <v>2038</v>
      </c>
      <c r="D2771" t="s">
        <v>18</v>
      </c>
      <c r="E2771">
        <v>37706.2728075829</v>
      </c>
      <c r="F2771">
        <v>12</v>
      </c>
      <c r="G2771">
        <v>21</v>
      </c>
      <c r="H2771">
        <v>12</v>
      </c>
      <c r="I2771" t="s">
        <v>79</v>
      </c>
      <c r="J2771" t="s">
        <v>59</v>
      </c>
      <c r="K2771" t="s">
        <v>29</v>
      </c>
      <c r="L2771" t="s">
        <v>17</v>
      </c>
    </row>
    <row r="2772" spans="1:12" x14ac:dyDescent="0.25">
      <c r="A2772" t="s">
        <v>66</v>
      </c>
      <c r="B2772">
        <v>1</v>
      </c>
      <c r="C2772">
        <v>2038</v>
      </c>
      <c r="D2772" t="s">
        <v>13</v>
      </c>
      <c r="E2772">
        <v>37706.234160890897</v>
      </c>
      <c r="F2772">
        <v>10</v>
      </c>
      <c r="G2772">
        <v>16</v>
      </c>
      <c r="H2772">
        <v>10</v>
      </c>
      <c r="I2772" t="s">
        <v>79</v>
      </c>
      <c r="J2772" t="s">
        <v>59</v>
      </c>
      <c r="K2772" t="s">
        <v>29</v>
      </c>
      <c r="L2772" t="s">
        <v>31</v>
      </c>
    </row>
    <row r="2773" spans="1:12" x14ac:dyDescent="0.25">
      <c r="A2773" t="s">
        <v>66</v>
      </c>
      <c r="B2773">
        <v>1</v>
      </c>
      <c r="C2773">
        <v>2038</v>
      </c>
      <c r="D2773" t="s">
        <v>18</v>
      </c>
      <c r="E2773">
        <v>37706.234160890897</v>
      </c>
      <c r="F2773">
        <v>12</v>
      </c>
      <c r="G2773">
        <v>21</v>
      </c>
      <c r="H2773">
        <v>12</v>
      </c>
      <c r="I2773" t="s">
        <v>79</v>
      </c>
      <c r="J2773" t="s">
        <v>59</v>
      </c>
      <c r="K2773" t="s">
        <v>29</v>
      </c>
      <c r="L2773" t="s">
        <v>31</v>
      </c>
    </row>
    <row r="2774" spans="1:12" x14ac:dyDescent="0.25">
      <c r="A2774" t="s">
        <v>67</v>
      </c>
      <c r="B2774">
        <v>1</v>
      </c>
      <c r="C2774">
        <v>2038</v>
      </c>
      <c r="D2774" t="s">
        <v>13</v>
      </c>
      <c r="E2774">
        <v>6400.25882750037</v>
      </c>
      <c r="F2774">
        <v>10</v>
      </c>
      <c r="G2774">
        <v>25</v>
      </c>
      <c r="H2774">
        <v>10</v>
      </c>
      <c r="I2774" t="s">
        <v>79</v>
      </c>
      <c r="J2774" t="s">
        <v>68</v>
      </c>
      <c r="K2774" t="s">
        <v>23</v>
      </c>
      <c r="L2774" t="s">
        <v>24</v>
      </c>
    </row>
    <row r="2775" spans="1:12" x14ac:dyDescent="0.25">
      <c r="A2775" t="s">
        <v>67</v>
      </c>
      <c r="B2775">
        <v>1</v>
      </c>
      <c r="C2775">
        <v>2038</v>
      </c>
      <c r="D2775" t="s">
        <v>18</v>
      </c>
      <c r="E2775">
        <v>6400.25882750037</v>
      </c>
      <c r="F2775">
        <v>15</v>
      </c>
      <c r="G2775">
        <v>31</v>
      </c>
      <c r="H2775">
        <v>15</v>
      </c>
      <c r="I2775" t="s">
        <v>79</v>
      </c>
      <c r="J2775" t="s">
        <v>68</v>
      </c>
      <c r="K2775" t="s">
        <v>23</v>
      </c>
      <c r="L2775" t="s">
        <v>24</v>
      </c>
    </row>
    <row r="2776" spans="1:12" x14ac:dyDescent="0.25">
      <c r="A2776" t="s">
        <v>69</v>
      </c>
      <c r="B2776">
        <v>1</v>
      </c>
      <c r="C2776">
        <v>2038</v>
      </c>
      <c r="D2776" t="s">
        <v>13</v>
      </c>
      <c r="E2776">
        <v>6400.2747649425901</v>
      </c>
      <c r="F2776">
        <v>10</v>
      </c>
      <c r="G2776">
        <v>25</v>
      </c>
      <c r="H2776">
        <v>10</v>
      </c>
      <c r="I2776" t="s">
        <v>79</v>
      </c>
      <c r="J2776" t="s">
        <v>68</v>
      </c>
      <c r="K2776" t="s">
        <v>27</v>
      </c>
      <c r="L2776" t="s">
        <v>24</v>
      </c>
    </row>
    <row r="2777" spans="1:12" x14ac:dyDescent="0.25">
      <c r="A2777" t="s">
        <v>69</v>
      </c>
      <c r="B2777">
        <v>1</v>
      </c>
      <c r="C2777">
        <v>2038</v>
      </c>
      <c r="D2777" t="s">
        <v>18</v>
      </c>
      <c r="E2777">
        <v>6400.2747649425901</v>
      </c>
      <c r="F2777">
        <v>15</v>
      </c>
      <c r="G2777">
        <v>31</v>
      </c>
      <c r="H2777">
        <v>15</v>
      </c>
      <c r="I2777" t="s">
        <v>79</v>
      </c>
      <c r="J2777" t="s">
        <v>68</v>
      </c>
      <c r="K2777" t="s">
        <v>27</v>
      </c>
      <c r="L2777" t="s">
        <v>24</v>
      </c>
    </row>
    <row r="2778" spans="1:12" x14ac:dyDescent="0.25">
      <c r="A2778" t="s">
        <v>70</v>
      </c>
      <c r="B2778">
        <v>1</v>
      </c>
      <c r="C2778">
        <v>2038</v>
      </c>
      <c r="D2778" t="s">
        <v>13</v>
      </c>
      <c r="E2778">
        <v>6400.2666191982198</v>
      </c>
      <c r="F2778">
        <v>10</v>
      </c>
      <c r="G2778">
        <v>44</v>
      </c>
      <c r="H2778">
        <v>10</v>
      </c>
      <c r="I2778" t="s">
        <v>79</v>
      </c>
      <c r="J2778" t="s">
        <v>68</v>
      </c>
      <c r="K2778" t="s">
        <v>27</v>
      </c>
      <c r="L2778" t="s">
        <v>17</v>
      </c>
    </row>
    <row r="2779" spans="1:12" x14ac:dyDescent="0.25">
      <c r="A2779" t="s">
        <v>70</v>
      </c>
      <c r="B2779">
        <v>1</v>
      </c>
      <c r="C2779">
        <v>2038</v>
      </c>
      <c r="D2779" t="s">
        <v>18</v>
      </c>
      <c r="E2779">
        <v>6400.2666191982198</v>
      </c>
      <c r="F2779">
        <v>12</v>
      </c>
      <c r="G2779">
        <v>55</v>
      </c>
      <c r="H2779">
        <v>12</v>
      </c>
      <c r="I2779" t="s">
        <v>79</v>
      </c>
      <c r="J2779" t="s">
        <v>68</v>
      </c>
      <c r="K2779" t="s">
        <v>27</v>
      </c>
      <c r="L2779" t="s">
        <v>17</v>
      </c>
    </row>
    <row r="2780" spans="1:12" x14ac:dyDescent="0.25">
      <c r="A2780" t="s">
        <v>71</v>
      </c>
      <c r="B2780">
        <v>1</v>
      </c>
      <c r="C2780">
        <v>2038</v>
      </c>
      <c r="D2780" t="s">
        <v>13</v>
      </c>
      <c r="E2780">
        <v>6400.2645955456201</v>
      </c>
      <c r="F2780">
        <v>10</v>
      </c>
      <c r="G2780">
        <v>25</v>
      </c>
      <c r="H2780">
        <v>10</v>
      </c>
      <c r="I2780" t="s">
        <v>79</v>
      </c>
      <c r="J2780" t="s">
        <v>68</v>
      </c>
      <c r="K2780" t="s">
        <v>29</v>
      </c>
      <c r="L2780" t="s">
        <v>24</v>
      </c>
    </row>
    <row r="2781" spans="1:12" x14ac:dyDescent="0.25">
      <c r="A2781" t="s">
        <v>71</v>
      </c>
      <c r="B2781">
        <v>1</v>
      </c>
      <c r="C2781">
        <v>2038</v>
      </c>
      <c r="D2781" t="s">
        <v>18</v>
      </c>
      <c r="E2781">
        <v>6400.2645955456201</v>
      </c>
      <c r="F2781">
        <v>15</v>
      </c>
      <c r="G2781">
        <v>31</v>
      </c>
      <c r="H2781">
        <v>15</v>
      </c>
      <c r="I2781" t="s">
        <v>79</v>
      </c>
      <c r="J2781" t="s">
        <v>68</v>
      </c>
      <c r="K2781" t="s">
        <v>29</v>
      </c>
      <c r="L2781" t="s">
        <v>24</v>
      </c>
    </row>
    <row r="2782" spans="1:12" x14ac:dyDescent="0.25">
      <c r="A2782" t="s">
        <v>72</v>
      </c>
      <c r="B2782">
        <v>1</v>
      </c>
      <c r="C2782">
        <v>2038</v>
      </c>
      <c r="D2782" t="s">
        <v>13</v>
      </c>
      <c r="E2782">
        <v>6400.28041211052</v>
      </c>
      <c r="F2782">
        <v>10</v>
      </c>
      <c r="G2782">
        <v>94</v>
      </c>
      <c r="H2782">
        <v>10</v>
      </c>
      <c r="I2782" t="s">
        <v>79</v>
      </c>
      <c r="J2782" t="s">
        <v>68</v>
      </c>
      <c r="K2782" t="s">
        <v>29</v>
      </c>
      <c r="L2782" t="s">
        <v>17</v>
      </c>
    </row>
    <row r="2783" spans="1:12" x14ac:dyDescent="0.25">
      <c r="A2783" t="s">
        <v>72</v>
      </c>
      <c r="B2783">
        <v>1</v>
      </c>
      <c r="C2783">
        <v>2038</v>
      </c>
      <c r="D2783" t="s">
        <v>18</v>
      </c>
      <c r="E2783">
        <v>6400.28041211052</v>
      </c>
      <c r="F2783">
        <v>12</v>
      </c>
      <c r="G2783">
        <v>125</v>
      </c>
      <c r="H2783">
        <v>12</v>
      </c>
      <c r="I2783" t="s">
        <v>79</v>
      </c>
      <c r="J2783" t="s">
        <v>68</v>
      </c>
      <c r="K2783" t="s">
        <v>29</v>
      </c>
      <c r="L2783" t="s">
        <v>17</v>
      </c>
    </row>
    <row r="2784" spans="1:12" x14ac:dyDescent="0.25">
      <c r="A2784" t="s">
        <v>73</v>
      </c>
      <c r="B2784">
        <v>1</v>
      </c>
      <c r="C2784">
        <v>2038</v>
      </c>
      <c r="D2784" t="s">
        <v>13</v>
      </c>
      <c r="E2784">
        <v>77866.504996756994</v>
      </c>
      <c r="F2784">
        <v>10</v>
      </c>
      <c r="G2784">
        <v>4</v>
      </c>
      <c r="H2784">
        <v>4</v>
      </c>
      <c r="I2784" t="s">
        <v>79</v>
      </c>
      <c r="J2784" t="s">
        <v>74</v>
      </c>
      <c r="K2784" t="s">
        <v>27</v>
      </c>
      <c r="L2784" t="s">
        <v>17</v>
      </c>
    </row>
    <row r="2785" spans="1:12" x14ac:dyDescent="0.25">
      <c r="A2785" t="s">
        <v>73</v>
      </c>
      <c r="B2785">
        <v>1</v>
      </c>
      <c r="C2785">
        <v>2038</v>
      </c>
      <c r="D2785" t="s">
        <v>18</v>
      </c>
      <c r="E2785">
        <v>77866.504996756994</v>
      </c>
      <c r="F2785">
        <v>12</v>
      </c>
      <c r="G2785">
        <v>4</v>
      </c>
      <c r="H2785">
        <v>4</v>
      </c>
      <c r="I2785" t="s">
        <v>79</v>
      </c>
      <c r="J2785" t="s">
        <v>74</v>
      </c>
      <c r="K2785" t="s">
        <v>27</v>
      </c>
      <c r="L2785" t="s">
        <v>17</v>
      </c>
    </row>
    <row r="2786" spans="1:12" x14ac:dyDescent="0.25">
      <c r="A2786" t="s">
        <v>75</v>
      </c>
      <c r="B2786">
        <v>1</v>
      </c>
      <c r="C2786">
        <v>2038</v>
      </c>
      <c r="D2786" t="s">
        <v>13</v>
      </c>
      <c r="E2786">
        <v>77866.612896164705</v>
      </c>
      <c r="F2786">
        <v>10</v>
      </c>
      <c r="G2786">
        <v>8</v>
      </c>
      <c r="H2786">
        <v>8</v>
      </c>
      <c r="I2786" t="s">
        <v>79</v>
      </c>
      <c r="J2786" t="s">
        <v>74</v>
      </c>
      <c r="K2786" t="s">
        <v>29</v>
      </c>
      <c r="L2786" t="s">
        <v>17</v>
      </c>
    </row>
    <row r="2787" spans="1:12" x14ac:dyDescent="0.25">
      <c r="A2787" t="s">
        <v>75</v>
      </c>
      <c r="B2787">
        <v>1</v>
      </c>
      <c r="C2787">
        <v>2038</v>
      </c>
      <c r="D2787" t="s">
        <v>18</v>
      </c>
      <c r="E2787">
        <v>77866.612896164705</v>
      </c>
      <c r="F2787">
        <v>12</v>
      </c>
      <c r="G2787">
        <v>10</v>
      </c>
      <c r="H2787">
        <v>10</v>
      </c>
      <c r="I2787" t="s">
        <v>79</v>
      </c>
      <c r="J2787" t="s">
        <v>74</v>
      </c>
      <c r="K2787" t="s">
        <v>29</v>
      </c>
      <c r="L2787" t="s">
        <v>17</v>
      </c>
    </row>
    <row r="2788" spans="1:12" x14ac:dyDescent="0.25">
      <c r="A2788" t="s">
        <v>76</v>
      </c>
      <c r="B2788">
        <v>1</v>
      </c>
      <c r="C2788">
        <v>2038</v>
      </c>
      <c r="D2788" t="s">
        <v>13</v>
      </c>
      <c r="E2788">
        <v>77866.578207546103</v>
      </c>
      <c r="F2788">
        <v>10</v>
      </c>
      <c r="G2788">
        <v>8</v>
      </c>
      <c r="H2788">
        <v>8</v>
      </c>
      <c r="I2788" t="s">
        <v>79</v>
      </c>
      <c r="J2788" t="s">
        <v>74</v>
      </c>
      <c r="K2788" t="s">
        <v>29</v>
      </c>
      <c r="L2788" t="s">
        <v>31</v>
      </c>
    </row>
    <row r="2789" spans="1:12" x14ac:dyDescent="0.25">
      <c r="A2789" t="s">
        <v>76</v>
      </c>
      <c r="B2789">
        <v>1</v>
      </c>
      <c r="C2789">
        <v>2038</v>
      </c>
      <c r="D2789" t="s">
        <v>18</v>
      </c>
      <c r="E2789">
        <v>77866.578207546103</v>
      </c>
      <c r="F2789">
        <v>12</v>
      </c>
      <c r="G2789">
        <v>10</v>
      </c>
      <c r="H2789">
        <v>10</v>
      </c>
      <c r="I2789" t="s">
        <v>79</v>
      </c>
      <c r="J2789" t="s">
        <v>74</v>
      </c>
      <c r="K2789" t="s">
        <v>29</v>
      </c>
      <c r="L2789" t="s">
        <v>31</v>
      </c>
    </row>
    <row r="2790" spans="1:12" x14ac:dyDescent="0.25">
      <c r="A2790" t="s">
        <v>77</v>
      </c>
      <c r="B2790">
        <v>1</v>
      </c>
      <c r="C2790">
        <v>2038</v>
      </c>
      <c r="D2790" t="s">
        <v>13</v>
      </c>
      <c r="E2790">
        <v>150140.06255533599</v>
      </c>
      <c r="F2790">
        <v>10</v>
      </c>
      <c r="G2790">
        <v>4</v>
      </c>
      <c r="H2790">
        <v>4</v>
      </c>
      <c r="I2790" t="s">
        <v>79</v>
      </c>
      <c r="J2790" t="s">
        <v>78</v>
      </c>
      <c r="K2790" t="s">
        <v>29</v>
      </c>
      <c r="L2790" t="s">
        <v>17</v>
      </c>
    </row>
    <row r="2791" spans="1:12" x14ac:dyDescent="0.25">
      <c r="A2791" t="s">
        <v>77</v>
      </c>
      <c r="B2791">
        <v>1</v>
      </c>
      <c r="C2791">
        <v>2038</v>
      </c>
      <c r="D2791" t="s">
        <v>18</v>
      </c>
      <c r="E2791">
        <v>150140.06255533599</v>
      </c>
      <c r="F2791">
        <v>12</v>
      </c>
      <c r="G2791">
        <v>5</v>
      </c>
      <c r="H2791">
        <v>5</v>
      </c>
      <c r="I2791" t="s">
        <v>79</v>
      </c>
      <c r="J2791" t="s">
        <v>78</v>
      </c>
      <c r="K2791" t="s">
        <v>29</v>
      </c>
      <c r="L2791" t="s">
        <v>17</v>
      </c>
    </row>
    <row r="2792" spans="1:12" x14ac:dyDescent="0.25">
      <c r="A2792" t="s">
        <v>12</v>
      </c>
      <c r="B2792">
        <v>1</v>
      </c>
      <c r="C2792">
        <v>2039</v>
      </c>
      <c r="D2792" t="s">
        <v>13</v>
      </c>
      <c r="E2792">
        <v>15019.194314344601</v>
      </c>
      <c r="F2792">
        <v>10</v>
      </c>
      <c r="G2792">
        <v>14</v>
      </c>
      <c r="H2792">
        <v>10</v>
      </c>
      <c r="I2792" t="s">
        <v>79</v>
      </c>
      <c r="J2792" t="s">
        <v>15</v>
      </c>
      <c r="K2792" t="s">
        <v>16</v>
      </c>
      <c r="L2792" t="s">
        <v>17</v>
      </c>
    </row>
    <row r="2793" spans="1:12" x14ac:dyDescent="0.25">
      <c r="A2793" t="s">
        <v>12</v>
      </c>
      <c r="B2793">
        <v>1</v>
      </c>
      <c r="C2793">
        <v>2039</v>
      </c>
      <c r="D2793" t="s">
        <v>18</v>
      </c>
      <c r="E2793">
        <v>15019.194314344601</v>
      </c>
      <c r="F2793">
        <v>15</v>
      </c>
      <c r="G2793">
        <v>18</v>
      </c>
      <c r="H2793">
        <v>15</v>
      </c>
      <c r="I2793" t="s">
        <v>79</v>
      </c>
      <c r="J2793" t="s">
        <v>15</v>
      </c>
      <c r="K2793" t="s">
        <v>16</v>
      </c>
      <c r="L2793" t="s">
        <v>17</v>
      </c>
    </row>
    <row r="2794" spans="1:12" x14ac:dyDescent="0.25">
      <c r="A2794" t="s">
        <v>19</v>
      </c>
      <c r="B2794">
        <v>1</v>
      </c>
      <c r="C2794">
        <v>2039</v>
      </c>
      <c r="D2794" t="s">
        <v>13</v>
      </c>
      <c r="E2794">
        <v>15019.2183726851</v>
      </c>
      <c r="F2794">
        <v>10</v>
      </c>
      <c r="G2794">
        <v>14</v>
      </c>
      <c r="H2794">
        <v>10</v>
      </c>
      <c r="I2794" t="s">
        <v>79</v>
      </c>
      <c r="J2794" t="s">
        <v>20</v>
      </c>
      <c r="K2794" t="s">
        <v>16</v>
      </c>
      <c r="L2794" t="s">
        <v>17</v>
      </c>
    </row>
    <row r="2795" spans="1:12" x14ac:dyDescent="0.25">
      <c r="A2795" t="s">
        <v>19</v>
      </c>
      <c r="B2795">
        <v>1</v>
      </c>
      <c r="C2795">
        <v>2039</v>
      </c>
      <c r="D2795" t="s">
        <v>18</v>
      </c>
      <c r="E2795">
        <v>15019.2183726851</v>
      </c>
      <c r="F2795">
        <v>15</v>
      </c>
      <c r="G2795">
        <v>18</v>
      </c>
      <c r="H2795">
        <v>15</v>
      </c>
      <c r="I2795" t="s">
        <v>79</v>
      </c>
      <c r="J2795" t="s">
        <v>20</v>
      </c>
      <c r="K2795" t="s">
        <v>16</v>
      </c>
      <c r="L2795" t="s">
        <v>17</v>
      </c>
    </row>
    <row r="2796" spans="1:12" x14ac:dyDescent="0.25">
      <c r="A2796" t="s">
        <v>21</v>
      </c>
      <c r="B2796">
        <v>1</v>
      </c>
      <c r="C2796">
        <v>2039</v>
      </c>
      <c r="D2796" t="s">
        <v>13</v>
      </c>
      <c r="E2796">
        <v>38009.881545162098</v>
      </c>
      <c r="F2796">
        <v>10</v>
      </c>
      <c r="G2796">
        <v>4</v>
      </c>
      <c r="H2796">
        <v>4</v>
      </c>
      <c r="I2796" t="s">
        <v>79</v>
      </c>
      <c r="J2796" t="s">
        <v>22</v>
      </c>
      <c r="K2796" t="s">
        <v>23</v>
      </c>
      <c r="L2796" t="s">
        <v>24</v>
      </c>
    </row>
    <row r="2797" spans="1:12" x14ac:dyDescent="0.25">
      <c r="A2797" t="s">
        <v>21</v>
      </c>
      <c r="B2797">
        <v>1</v>
      </c>
      <c r="C2797">
        <v>2039</v>
      </c>
      <c r="D2797" t="s">
        <v>18</v>
      </c>
      <c r="E2797">
        <v>38009.881545162098</v>
      </c>
      <c r="F2797">
        <v>15</v>
      </c>
      <c r="G2797">
        <v>5</v>
      </c>
      <c r="H2797">
        <v>5</v>
      </c>
      <c r="I2797" t="s">
        <v>79</v>
      </c>
      <c r="J2797" t="s">
        <v>22</v>
      </c>
      <c r="K2797" t="s">
        <v>23</v>
      </c>
      <c r="L2797" t="s">
        <v>24</v>
      </c>
    </row>
    <row r="2798" spans="1:12" x14ac:dyDescent="0.25">
      <c r="A2798" t="s">
        <v>25</v>
      </c>
      <c r="B2798">
        <v>1</v>
      </c>
      <c r="C2798">
        <v>2039</v>
      </c>
      <c r="D2798" t="s">
        <v>13</v>
      </c>
      <c r="E2798">
        <v>38009.889657979496</v>
      </c>
      <c r="F2798">
        <v>10</v>
      </c>
      <c r="G2798">
        <v>6</v>
      </c>
      <c r="H2798">
        <v>6</v>
      </c>
      <c r="I2798" t="s">
        <v>79</v>
      </c>
      <c r="J2798" t="s">
        <v>22</v>
      </c>
      <c r="K2798" t="s">
        <v>23</v>
      </c>
      <c r="L2798" t="s">
        <v>17</v>
      </c>
    </row>
    <row r="2799" spans="1:12" x14ac:dyDescent="0.25">
      <c r="A2799" t="s">
        <v>25</v>
      </c>
      <c r="B2799">
        <v>1</v>
      </c>
      <c r="C2799">
        <v>2039</v>
      </c>
      <c r="D2799" t="s">
        <v>18</v>
      </c>
      <c r="E2799">
        <v>38009.889657979496</v>
      </c>
      <c r="F2799">
        <v>15</v>
      </c>
      <c r="G2799">
        <v>7</v>
      </c>
      <c r="H2799">
        <v>7</v>
      </c>
      <c r="I2799" t="s">
        <v>79</v>
      </c>
      <c r="J2799" t="s">
        <v>22</v>
      </c>
      <c r="K2799" t="s">
        <v>23</v>
      </c>
      <c r="L2799" t="s">
        <v>17</v>
      </c>
    </row>
    <row r="2800" spans="1:12" x14ac:dyDescent="0.25">
      <c r="A2800" t="s">
        <v>26</v>
      </c>
      <c r="B2800">
        <v>1</v>
      </c>
      <c r="C2800">
        <v>2039</v>
      </c>
      <c r="D2800" t="s">
        <v>13</v>
      </c>
      <c r="E2800">
        <v>38009.962501967697</v>
      </c>
      <c r="F2800">
        <v>10</v>
      </c>
      <c r="G2800">
        <v>7</v>
      </c>
      <c r="H2800">
        <v>7</v>
      </c>
      <c r="I2800" t="s">
        <v>79</v>
      </c>
      <c r="J2800" t="s">
        <v>22</v>
      </c>
      <c r="K2800" t="s">
        <v>27</v>
      </c>
      <c r="L2800" t="s">
        <v>17</v>
      </c>
    </row>
    <row r="2801" spans="1:12" x14ac:dyDescent="0.25">
      <c r="A2801" t="s">
        <v>26</v>
      </c>
      <c r="B2801">
        <v>1</v>
      </c>
      <c r="C2801">
        <v>2039</v>
      </c>
      <c r="D2801" t="s">
        <v>18</v>
      </c>
      <c r="E2801">
        <v>38009.962501967697</v>
      </c>
      <c r="F2801">
        <v>12</v>
      </c>
      <c r="G2801">
        <v>9</v>
      </c>
      <c r="H2801">
        <v>9</v>
      </c>
      <c r="I2801" t="s">
        <v>79</v>
      </c>
      <c r="J2801" t="s">
        <v>22</v>
      </c>
      <c r="K2801" t="s">
        <v>27</v>
      </c>
      <c r="L2801" t="s">
        <v>17</v>
      </c>
    </row>
    <row r="2802" spans="1:12" x14ac:dyDescent="0.25">
      <c r="A2802" t="s">
        <v>28</v>
      </c>
      <c r="B2802">
        <v>1</v>
      </c>
      <c r="C2802">
        <v>2039</v>
      </c>
      <c r="D2802" t="s">
        <v>13</v>
      </c>
      <c r="E2802">
        <v>38009.969613049398</v>
      </c>
      <c r="F2802">
        <v>10</v>
      </c>
      <c r="G2802">
        <v>16</v>
      </c>
      <c r="H2802">
        <v>10</v>
      </c>
      <c r="I2802" t="s">
        <v>79</v>
      </c>
      <c r="J2802" t="s">
        <v>22</v>
      </c>
      <c r="K2802" t="s">
        <v>29</v>
      </c>
      <c r="L2802" t="s">
        <v>17</v>
      </c>
    </row>
    <row r="2803" spans="1:12" x14ac:dyDescent="0.25">
      <c r="A2803" t="s">
        <v>28</v>
      </c>
      <c r="B2803">
        <v>1</v>
      </c>
      <c r="C2803">
        <v>2039</v>
      </c>
      <c r="D2803" t="s">
        <v>18</v>
      </c>
      <c r="E2803">
        <v>38009.969613049398</v>
      </c>
      <c r="F2803">
        <v>12</v>
      </c>
      <c r="G2803">
        <v>21</v>
      </c>
      <c r="H2803">
        <v>12</v>
      </c>
      <c r="I2803" t="s">
        <v>79</v>
      </c>
      <c r="J2803" t="s">
        <v>22</v>
      </c>
      <c r="K2803" t="s">
        <v>29</v>
      </c>
      <c r="L2803" t="s">
        <v>17</v>
      </c>
    </row>
    <row r="2804" spans="1:12" x14ac:dyDescent="0.25">
      <c r="A2804" t="s">
        <v>30</v>
      </c>
      <c r="B2804">
        <v>1</v>
      </c>
      <c r="C2804">
        <v>2039</v>
      </c>
      <c r="D2804" t="s">
        <v>13</v>
      </c>
      <c r="E2804">
        <v>38009.954816721998</v>
      </c>
      <c r="F2804">
        <v>10</v>
      </c>
      <c r="G2804">
        <v>16</v>
      </c>
      <c r="H2804">
        <v>10</v>
      </c>
      <c r="I2804" t="s">
        <v>79</v>
      </c>
      <c r="J2804" t="s">
        <v>22</v>
      </c>
      <c r="K2804" t="s">
        <v>29</v>
      </c>
      <c r="L2804" t="s">
        <v>31</v>
      </c>
    </row>
    <row r="2805" spans="1:12" x14ac:dyDescent="0.25">
      <c r="A2805" t="s">
        <v>30</v>
      </c>
      <c r="B2805">
        <v>1</v>
      </c>
      <c r="C2805">
        <v>2039</v>
      </c>
      <c r="D2805" t="s">
        <v>18</v>
      </c>
      <c r="E2805">
        <v>38009.954816721998</v>
      </c>
      <c r="F2805">
        <v>12</v>
      </c>
      <c r="G2805">
        <v>21</v>
      </c>
      <c r="H2805">
        <v>12</v>
      </c>
      <c r="I2805" t="s">
        <v>79</v>
      </c>
      <c r="J2805" t="s">
        <v>22</v>
      </c>
      <c r="K2805" t="s">
        <v>29</v>
      </c>
      <c r="L2805" t="s">
        <v>31</v>
      </c>
    </row>
    <row r="2806" spans="1:12" x14ac:dyDescent="0.25">
      <c r="A2806" t="s">
        <v>32</v>
      </c>
      <c r="B2806">
        <v>1</v>
      </c>
      <c r="C2806">
        <v>2039</v>
      </c>
      <c r="D2806" t="s">
        <v>13</v>
      </c>
      <c r="E2806">
        <v>38009.923750097201</v>
      </c>
      <c r="F2806">
        <v>10</v>
      </c>
      <c r="G2806">
        <v>4</v>
      </c>
      <c r="H2806">
        <v>4</v>
      </c>
      <c r="I2806" t="s">
        <v>79</v>
      </c>
      <c r="J2806" t="s">
        <v>33</v>
      </c>
      <c r="K2806" t="s">
        <v>23</v>
      </c>
      <c r="L2806" t="s">
        <v>24</v>
      </c>
    </row>
    <row r="2807" spans="1:12" x14ac:dyDescent="0.25">
      <c r="A2807" t="s">
        <v>32</v>
      </c>
      <c r="B2807">
        <v>1</v>
      </c>
      <c r="C2807">
        <v>2039</v>
      </c>
      <c r="D2807" t="s">
        <v>18</v>
      </c>
      <c r="E2807">
        <v>38009.923750097201</v>
      </c>
      <c r="F2807">
        <v>15</v>
      </c>
      <c r="G2807">
        <v>5</v>
      </c>
      <c r="H2807">
        <v>5</v>
      </c>
      <c r="I2807" t="s">
        <v>79</v>
      </c>
      <c r="J2807" t="s">
        <v>33</v>
      </c>
      <c r="K2807" t="s">
        <v>23</v>
      </c>
      <c r="L2807" t="s">
        <v>24</v>
      </c>
    </row>
    <row r="2808" spans="1:12" x14ac:dyDescent="0.25">
      <c r="A2808" t="s">
        <v>34</v>
      </c>
      <c r="B2808">
        <v>1</v>
      </c>
      <c r="C2808">
        <v>2039</v>
      </c>
      <c r="D2808" t="s">
        <v>13</v>
      </c>
      <c r="E2808">
        <v>38009.913353973803</v>
      </c>
      <c r="F2808">
        <v>10</v>
      </c>
      <c r="G2808">
        <v>6</v>
      </c>
      <c r="H2808">
        <v>6</v>
      </c>
      <c r="I2808" t="s">
        <v>79</v>
      </c>
      <c r="J2808" t="s">
        <v>33</v>
      </c>
      <c r="K2808" t="s">
        <v>23</v>
      </c>
      <c r="L2808" t="s">
        <v>17</v>
      </c>
    </row>
    <row r="2809" spans="1:12" x14ac:dyDescent="0.25">
      <c r="A2809" t="s">
        <v>34</v>
      </c>
      <c r="B2809">
        <v>1</v>
      </c>
      <c r="C2809">
        <v>2039</v>
      </c>
      <c r="D2809" t="s">
        <v>18</v>
      </c>
      <c r="E2809">
        <v>38009.913353973803</v>
      </c>
      <c r="F2809">
        <v>15</v>
      </c>
      <c r="G2809">
        <v>7</v>
      </c>
      <c r="H2809">
        <v>7</v>
      </c>
      <c r="I2809" t="s">
        <v>79</v>
      </c>
      <c r="J2809" t="s">
        <v>33</v>
      </c>
      <c r="K2809" t="s">
        <v>23</v>
      </c>
      <c r="L2809" t="s">
        <v>17</v>
      </c>
    </row>
    <row r="2810" spans="1:12" x14ac:dyDescent="0.25">
      <c r="A2810" t="s">
        <v>35</v>
      </c>
      <c r="B2810">
        <v>1</v>
      </c>
      <c r="C2810">
        <v>2039</v>
      </c>
      <c r="D2810" t="s">
        <v>13</v>
      </c>
      <c r="E2810">
        <v>38009.965531606103</v>
      </c>
      <c r="F2810">
        <v>10</v>
      </c>
      <c r="G2810">
        <v>7</v>
      </c>
      <c r="H2810">
        <v>7</v>
      </c>
      <c r="I2810" t="s">
        <v>79</v>
      </c>
      <c r="J2810" t="s">
        <v>33</v>
      </c>
      <c r="K2810" t="s">
        <v>27</v>
      </c>
      <c r="L2810" t="s">
        <v>17</v>
      </c>
    </row>
    <row r="2811" spans="1:12" x14ac:dyDescent="0.25">
      <c r="A2811" t="s">
        <v>35</v>
      </c>
      <c r="B2811">
        <v>1</v>
      </c>
      <c r="C2811">
        <v>2039</v>
      </c>
      <c r="D2811" t="s">
        <v>18</v>
      </c>
      <c r="E2811">
        <v>38009.965531606103</v>
      </c>
      <c r="F2811">
        <v>12</v>
      </c>
      <c r="G2811">
        <v>9</v>
      </c>
      <c r="H2811">
        <v>9</v>
      </c>
      <c r="I2811" t="s">
        <v>79</v>
      </c>
      <c r="J2811" t="s">
        <v>33</v>
      </c>
      <c r="K2811" t="s">
        <v>27</v>
      </c>
      <c r="L2811" t="s">
        <v>17</v>
      </c>
    </row>
    <row r="2812" spans="1:12" x14ac:dyDescent="0.25">
      <c r="A2812" t="s">
        <v>36</v>
      </c>
      <c r="B2812">
        <v>1</v>
      </c>
      <c r="C2812">
        <v>2039</v>
      </c>
      <c r="D2812" t="s">
        <v>13</v>
      </c>
      <c r="E2812">
        <v>38009.9668172456</v>
      </c>
      <c r="F2812">
        <v>10</v>
      </c>
      <c r="G2812">
        <v>16</v>
      </c>
      <c r="H2812">
        <v>10</v>
      </c>
      <c r="I2812" t="s">
        <v>79</v>
      </c>
      <c r="J2812" t="s">
        <v>33</v>
      </c>
      <c r="K2812" t="s">
        <v>37</v>
      </c>
      <c r="L2812" t="s">
        <v>17</v>
      </c>
    </row>
    <row r="2813" spans="1:12" x14ac:dyDescent="0.25">
      <c r="A2813" t="s">
        <v>36</v>
      </c>
      <c r="B2813">
        <v>1</v>
      </c>
      <c r="C2813">
        <v>2039</v>
      </c>
      <c r="D2813" t="s">
        <v>18</v>
      </c>
      <c r="E2813">
        <v>38009.9668172456</v>
      </c>
      <c r="F2813">
        <v>12</v>
      </c>
      <c r="G2813">
        <v>21</v>
      </c>
      <c r="H2813">
        <v>12</v>
      </c>
      <c r="I2813" t="s">
        <v>79</v>
      </c>
      <c r="J2813" t="s">
        <v>33</v>
      </c>
      <c r="K2813" t="s">
        <v>37</v>
      </c>
      <c r="L2813" t="s">
        <v>17</v>
      </c>
    </row>
    <row r="2814" spans="1:12" x14ac:dyDescent="0.25">
      <c r="A2814" t="s">
        <v>38</v>
      </c>
      <c r="B2814">
        <v>1</v>
      </c>
      <c r="C2814">
        <v>2039</v>
      </c>
      <c r="D2814" t="s">
        <v>13</v>
      </c>
      <c r="E2814">
        <v>38009.893058584399</v>
      </c>
      <c r="F2814">
        <v>10</v>
      </c>
      <c r="G2814">
        <v>16</v>
      </c>
      <c r="H2814">
        <v>10</v>
      </c>
      <c r="I2814" t="s">
        <v>79</v>
      </c>
      <c r="J2814" t="s">
        <v>33</v>
      </c>
      <c r="K2814" t="s">
        <v>37</v>
      </c>
      <c r="L2814" t="s">
        <v>31</v>
      </c>
    </row>
    <row r="2815" spans="1:12" x14ac:dyDescent="0.25">
      <c r="A2815" t="s">
        <v>38</v>
      </c>
      <c r="B2815">
        <v>1</v>
      </c>
      <c r="C2815">
        <v>2039</v>
      </c>
      <c r="D2815" t="s">
        <v>18</v>
      </c>
      <c r="E2815">
        <v>38009.893058584399</v>
      </c>
      <c r="F2815">
        <v>12</v>
      </c>
      <c r="G2815">
        <v>21</v>
      </c>
      <c r="H2815">
        <v>12</v>
      </c>
      <c r="I2815" t="s">
        <v>79</v>
      </c>
      <c r="J2815" t="s">
        <v>33</v>
      </c>
      <c r="K2815" t="s">
        <v>37</v>
      </c>
      <c r="L2815" t="s">
        <v>31</v>
      </c>
    </row>
    <row r="2816" spans="1:12" x14ac:dyDescent="0.25">
      <c r="A2816" t="s">
        <v>39</v>
      </c>
      <c r="B2816">
        <v>1</v>
      </c>
      <c r="C2816">
        <v>2039</v>
      </c>
      <c r="D2816" t="s">
        <v>13</v>
      </c>
      <c r="E2816">
        <v>9214.3094991772105</v>
      </c>
      <c r="F2816">
        <v>10</v>
      </c>
      <c r="G2816">
        <v>17</v>
      </c>
      <c r="H2816">
        <v>10</v>
      </c>
      <c r="I2816" t="s">
        <v>79</v>
      </c>
      <c r="J2816" t="s">
        <v>40</v>
      </c>
      <c r="K2816" t="s">
        <v>23</v>
      </c>
      <c r="L2816" t="s">
        <v>24</v>
      </c>
    </row>
    <row r="2817" spans="1:12" x14ac:dyDescent="0.25">
      <c r="A2817" t="s">
        <v>39</v>
      </c>
      <c r="B2817">
        <v>1</v>
      </c>
      <c r="C2817">
        <v>2039</v>
      </c>
      <c r="D2817" t="s">
        <v>18</v>
      </c>
      <c r="E2817">
        <v>9214.3094991772105</v>
      </c>
      <c r="F2817">
        <v>15</v>
      </c>
      <c r="G2817">
        <v>22</v>
      </c>
      <c r="H2817">
        <v>15</v>
      </c>
      <c r="I2817" t="s">
        <v>79</v>
      </c>
      <c r="J2817" t="s">
        <v>40</v>
      </c>
      <c r="K2817" t="s">
        <v>23</v>
      </c>
      <c r="L2817" t="s">
        <v>24</v>
      </c>
    </row>
    <row r="2818" spans="1:12" x14ac:dyDescent="0.25">
      <c r="A2818" t="s">
        <v>41</v>
      </c>
      <c r="B2818">
        <v>1</v>
      </c>
      <c r="C2818">
        <v>2039</v>
      </c>
      <c r="D2818" t="s">
        <v>13</v>
      </c>
      <c r="E2818">
        <v>9214.3359972841808</v>
      </c>
      <c r="F2818">
        <v>10</v>
      </c>
      <c r="G2818">
        <v>23</v>
      </c>
      <c r="H2818">
        <v>10</v>
      </c>
      <c r="I2818" t="s">
        <v>79</v>
      </c>
      <c r="J2818" t="s">
        <v>40</v>
      </c>
      <c r="K2818" t="s">
        <v>23</v>
      </c>
      <c r="L2818" t="s">
        <v>17</v>
      </c>
    </row>
    <row r="2819" spans="1:12" x14ac:dyDescent="0.25">
      <c r="A2819" t="s">
        <v>41</v>
      </c>
      <c r="B2819">
        <v>1</v>
      </c>
      <c r="C2819">
        <v>2039</v>
      </c>
      <c r="D2819" t="s">
        <v>18</v>
      </c>
      <c r="E2819">
        <v>9214.3359972841808</v>
      </c>
      <c r="F2819">
        <v>15</v>
      </c>
      <c r="G2819">
        <v>29</v>
      </c>
      <c r="H2819">
        <v>15</v>
      </c>
      <c r="I2819" t="s">
        <v>79</v>
      </c>
      <c r="J2819" t="s">
        <v>40</v>
      </c>
      <c r="K2819" t="s">
        <v>23</v>
      </c>
      <c r="L2819" t="s">
        <v>17</v>
      </c>
    </row>
    <row r="2820" spans="1:12" x14ac:dyDescent="0.25">
      <c r="A2820" t="s">
        <v>42</v>
      </c>
      <c r="B2820">
        <v>1</v>
      </c>
      <c r="C2820">
        <v>2039</v>
      </c>
      <c r="D2820" t="s">
        <v>13</v>
      </c>
      <c r="E2820">
        <v>9214.3105099951408</v>
      </c>
      <c r="F2820">
        <v>10</v>
      </c>
      <c r="G2820">
        <v>30</v>
      </c>
      <c r="H2820">
        <v>10</v>
      </c>
      <c r="I2820" t="s">
        <v>79</v>
      </c>
      <c r="J2820" t="s">
        <v>40</v>
      </c>
      <c r="K2820" t="s">
        <v>27</v>
      </c>
      <c r="L2820" t="s">
        <v>17</v>
      </c>
    </row>
    <row r="2821" spans="1:12" x14ac:dyDescent="0.25">
      <c r="A2821" t="s">
        <v>42</v>
      </c>
      <c r="B2821">
        <v>1</v>
      </c>
      <c r="C2821">
        <v>2039</v>
      </c>
      <c r="D2821" t="s">
        <v>18</v>
      </c>
      <c r="E2821">
        <v>9214.3105099951408</v>
      </c>
      <c r="F2821">
        <v>12</v>
      </c>
      <c r="G2821">
        <v>38</v>
      </c>
      <c r="H2821">
        <v>12</v>
      </c>
      <c r="I2821" t="s">
        <v>79</v>
      </c>
      <c r="J2821" t="s">
        <v>40</v>
      </c>
      <c r="K2821" t="s">
        <v>27</v>
      </c>
      <c r="L2821" t="s">
        <v>17</v>
      </c>
    </row>
    <row r="2822" spans="1:12" x14ac:dyDescent="0.25">
      <c r="A2822" t="s">
        <v>43</v>
      </c>
      <c r="B2822">
        <v>1</v>
      </c>
      <c r="C2822">
        <v>2039</v>
      </c>
      <c r="D2822" t="s">
        <v>13</v>
      </c>
      <c r="E2822">
        <v>9214.3027772470305</v>
      </c>
      <c r="F2822">
        <v>10</v>
      </c>
      <c r="G2822">
        <v>65</v>
      </c>
      <c r="H2822">
        <v>10</v>
      </c>
      <c r="I2822" t="s">
        <v>79</v>
      </c>
      <c r="J2822" t="s">
        <v>40</v>
      </c>
      <c r="K2822" t="s">
        <v>29</v>
      </c>
      <c r="L2822" t="s">
        <v>17</v>
      </c>
    </row>
    <row r="2823" spans="1:12" x14ac:dyDescent="0.25">
      <c r="A2823" t="s">
        <v>43</v>
      </c>
      <c r="B2823">
        <v>1</v>
      </c>
      <c r="C2823">
        <v>2039</v>
      </c>
      <c r="D2823" t="s">
        <v>18</v>
      </c>
      <c r="E2823">
        <v>9214.3027772470305</v>
      </c>
      <c r="F2823">
        <v>12</v>
      </c>
      <c r="G2823">
        <v>87</v>
      </c>
      <c r="H2823">
        <v>12</v>
      </c>
      <c r="I2823" t="s">
        <v>79</v>
      </c>
      <c r="J2823" t="s">
        <v>40</v>
      </c>
      <c r="K2823" t="s">
        <v>29</v>
      </c>
      <c r="L2823" t="s">
        <v>17</v>
      </c>
    </row>
    <row r="2824" spans="1:12" x14ac:dyDescent="0.25">
      <c r="A2824" t="s">
        <v>44</v>
      </c>
      <c r="B2824">
        <v>1</v>
      </c>
      <c r="C2824">
        <v>2039</v>
      </c>
      <c r="D2824" t="s">
        <v>13</v>
      </c>
      <c r="E2824">
        <v>9214.3173580984294</v>
      </c>
      <c r="F2824">
        <v>10</v>
      </c>
      <c r="G2824">
        <v>65</v>
      </c>
      <c r="H2824">
        <v>10</v>
      </c>
      <c r="I2824" t="s">
        <v>79</v>
      </c>
      <c r="J2824" t="s">
        <v>40</v>
      </c>
      <c r="K2824" t="s">
        <v>29</v>
      </c>
      <c r="L2824" t="s">
        <v>31</v>
      </c>
    </row>
    <row r="2825" spans="1:12" x14ac:dyDescent="0.25">
      <c r="A2825" t="s">
        <v>44</v>
      </c>
      <c r="B2825">
        <v>1</v>
      </c>
      <c r="C2825">
        <v>2039</v>
      </c>
      <c r="D2825" t="s">
        <v>18</v>
      </c>
      <c r="E2825">
        <v>9214.3173580984294</v>
      </c>
      <c r="F2825">
        <v>12</v>
      </c>
      <c r="G2825">
        <v>87</v>
      </c>
      <c r="H2825">
        <v>12</v>
      </c>
      <c r="I2825" t="s">
        <v>79</v>
      </c>
      <c r="J2825" t="s">
        <v>40</v>
      </c>
      <c r="K2825" t="s">
        <v>29</v>
      </c>
      <c r="L2825" t="s">
        <v>31</v>
      </c>
    </row>
    <row r="2826" spans="1:12" x14ac:dyDescent="0.25">
      <c r="A2826" t="s">
        <v>45</v>
      </c>
      <c r="B2826">
        <v>1</v>
      </c>
      <c r="C2826">
        <v>2039</v>
      </c>
      <c r="D2826" t="s">
        <v>13</v>
      </c>
      <c r="E2826">
        <v>31589.342885225</v>
      </c>
      <c r="F2826">
        <v>10</v>
      </c>
      <c r="G2826">
        <v>9</v>
      </c>
      <c r="H2826">
        <v>9</v>
      </c>
      <c r="I2826" t="s">
        <v>79</v>
      </c>
      <c r="J2826" t="s">
        <v>46</v>
      </c>
      <c r="K2826" t="s">
        <v>27</v>
      </c>
      <c r="L2826" t="s">
        <v>17</v>
      </c>
    </row>
    <row r="2827" spans="1:12" x14ac:dyDescent="0.25">
      <c r="A2827" t="s">
        <v>45</v>
      </c>
      <c r="B2827">
        <v>1</v>
      </c>
      <c r="C2827">
        <v>2039</v>
      </c>
      <c r="D2827" t="s">
        <v>18</v>
      </c>
      <c r="E2827">
        <v>31589.342885225</v>
      </c>
      <c r="F2827">
        <v>12</v>
      </c>
      <c r="G2827">
        <v>11</v>
      </c>
      <c r="H2827">
        <v>11</v>
      </c>
      <c r="I2827" t="s">
        <v>79</v>
      </c>
      <c r="J2827" t="s">
        <v>46</v>
      </c>
      <c r="K2827" t="s">
        <v>27</v>
      </c>
      <c r="L2827" t="s">
        <v>17</v>
      </c>
    </row>
    <row r="2828" spans="1:12" x14ac:dyDescent="0.25">
      <c r="A2828" t="s">
        <v>47</v>
      </c>
      <c r="B2828">
        <v>1</v>
      </c>
      <c r="C2828">
        <v>2039</v>
      </c>
      <c r="D2828" t="s">
        <v>13</v>
      </c>
      <c r="E2828">
        <v>31589.327392090399</v>
      </c>
      <c r="F2828">
        <v>10</v>
      </c>
      <c r="G2828">
        <v>19</v>
      </c>
      <c r="H2828">
        <v>10</v>
      </c>
      <c r="I2828" t="s">
        <v>79</v>
      </c>
      <c r="J2828" t="s">
        <v>46</v>
      </c>
      <c r="K2828" t="s">
        <v>29</v>
      </c>
      <c r="L2828" t="s">
        <v>17</v>
      </c>
    </row>
    <row r="2829" spans="1:12" x14ac:dyDescent="0.25">
      <c r="A2829" t="s">
        <v>47</v>
      </c>
      <c r="B2829">
        <v>1</v>
      </c>
      <c r="C2829">
        <v>2039</v>
      </c>
      <c r="D2829" t="s">
        <v>18</v>
      </c>
      <c r="E2829">
        <v>31589.327392090399</v>
      </c>
      <c r="F2829">
        <v>12</v>
      </c>
      <c r="G2829">
        <v>25</v>
      </c>
      <c r="H2829">
        <v>12</v>
      </c>
      <c r="I2829" t="s">
        <v>79</v>
      </c>
      <c r="J2829" t="s">
        <v>46</v>
      </c>
      <c r="K2829" t="s">
        <v>29</v>
      </c>
      <c r="L2829" t="s">
        <v>17</v>
      </c>
    </row>
    <row r="2830" spans="1:12" x14ac:dyDescent="0.25">
      <c r="A2830" t="s">
        <v>48</v>
      </c>
      <c r="B2830">
        <v>1</v>
      </c>
      <c r="C2830">
        <v>2039</v>
      </c>
      <c r="D2830" t="s">
        <v>13</v>
      </c>
      <c r="E2830">
        <v>31589.3231973726</v>
      </c>
      <c r="F2830">
        <v>10</v>
      </c>
      <c r="G2830">
        <v>19</v>
      </c>
      <c r="H2830">
        <v>10</v>
      </c>
      <c r="I2830" t="s">
        <v>79</v>
      </c>
      <c r="J2830" t="s">
        <v>46</v>
      </c>
      <c r="K2830" t="s">
        <v>29</v>
      </c>
      <c r="L2830" t="s">
        <v>31</v>
      </c>
    </row>
    <row r="2831" spans="1:12" x14ac:dyDescent="0.25">
      <c r="A2831" t="s">
        <v>48</v>
      </c>
      <c r="B2831">
        <v>1</v>
      </c>
      <c r="C2831">
        <v>2039</v>
      </c>
      <c r="D2831" t="s">
        <v>18</v>
      </c>
      <c r="E2831">
        <v>31589.3231973726</v>
      </c>
      <c r="F2831">
        <v>12</v>
      </c>
      <c r="G2831">
        <v>25</v>
      </c>
      <c r="H2831">
        <v>12</v>
      </c>
      <c r="I2831" t="s">
        <v>79</v>
      </c>
      <c r="J2831" t="s">
        <v>46</v>
      </c>
      <c r="K2831" t="s">
        <v>29</v>
      </c>
      <c r="L2831" t="s">
        <v>31</v>
      </c>
    </row>
    <row r="2832" spans="1:12" x14ac:dyDescent="0.25">
      <c r="A2832" t="s">
        <v>49</v>
      </c>
      <c r="B2832">
        <v>1</v>
      </c>
      <c r="C2832">
        <v>2039</v>
      </c>
      <c r="D2832" t="s">
        <v>13</v>
      </c>
      <c r="E2832">
        <v>23827.812859276899</v>
      </c>
      <c r="F2832">
        <v>10</v>
      </c>
      <c r="G2832">
        <v>9</v>
      </c>
      <c r="H2832">
        <v>9</v>
      </c>
      <c r="I2832" t="s">
        <v>79</v>
      </c>
      <c r="J2832" t="s">
        <v>50</v>
      </c>
      <c r="K2832" t="s">
        <v>16</v>
      </c>
      <c r="L2832" t="s">
        <v>17</v>
      </c>
    </row>
    <row r="2833" spans="1:12" x14ac:dyDescent="0.25">
      <c r="A2833" t="s">
        <v>49</v>
      </c>
      <c r="B2833">
        <v>1</v>
      </c>
      <c r="C2833">
        <v>2039</v>
      </c>
      <c r="D2833" t="s">
        <v>18</v>
      </c>
      <c r="E2833">
        <v>23827.812859276899</v>
      </c>
      <c r="F2833">
        <v>15</v>
      </c>
      <c r="G2833">
        <v>11</v>
      </c>
      <c r="H2833">
        <v>11</v>
      </c>
      <c r="I2833" t="s">
        <v>79</v>
      </c>
      <c r="J2833" t="s">
        <v>50</v>
      </c>
      <c r="K2833" t="s">
        <v>16</v>
      </c>
      <c r="L2833" t="s">
        <v>17</v>
      </c>
    </row>
    <row r="2834" spans="1:12" x14ac:dyDescent="0.25">
      <c r="A2834" t="s">
        <v>51</v>
      </c>
      <c r="B2834">
        <v>1</v>
      </c>
      <c r="C2834">
        <v>2039</v>
      </c>
      <c r="D2834" t="s">
        <v>13</v>
      </c>
      <c r="E2834">
        <v>23827.806678159199</v>
      </c>
      <c r="F2834">
        <v>10</v>
      </c>
      <c r="G2834">
        <v>7</v>
      </c>
      <c r="H2834">
        <v>7</v>
      </c>
      <c r="I2834" t="s">
        <v>79</v>
      </c>
      <c r="J2834" t="s">
        <v>50</v>
      </c>
      <c r="K2834" t="s">
        <v>23</v>
      </c>
      <c r="L2834" t="s">
        <v>24</v>
      </c>
    </row>
    <row r="2835" spans="1:12" x14ac:dyDescent="0.25">
      <c r="A2835" t="s">
        <v>51</v>
      </c>
      <c r="B2835">
        <v>1</v>
      </c>
      <c r="C2835">
        <v>2039</v>
      </c>
      <c r="D2835" t="s">
        <v>18</v>
      </c>
      <c r="E2835">
        <v>23827.806678159199</v>
      </c>
      <c r="F2835">
        <v>15</v>
      </c>
      <c r="G2835">
        <v>8</v>
      </c>
      <c r="H2835">
        <v>8</v>
      </c>
      <c r="I2835" t="s">
        <v>79</v>
      </c>
      <c r="J2835" t="s">
        <v>50</v>
      </c>
      <c r="K2835" t="s">
        <v>23</v>
      </c>
      <c r="L2835" t="s">
        <v>24</v>
      </c>
    </row>
    <row r="2836" spans="1:12" x14ac:dyDescent="0.25">
      <c r="A2836" t="s">
        <v>52</v>
      </c>
      <c r="B2836">
        <v>1</v>
      </c>
      <c r="C2836">
        <v>2039</v>
      </c>
      <c r="D2836" t="s">
        <v>13</v>
      </c>
      <c r="E2836">
        <v>23827.8870739267</v>
      </c>
      <c r="F2836">
        <v>10</v>
      </c>
      <c r="G2836">
        <v>9</v>
      </c>
      <c r="H2836">
        <v>9</v>
      </c>
      <c r="I2836" t="s">
        <v>79</v>
      </c>
      <c r="J2836" t="s">
        <v>50</v>
      </c>
      <c r="K2836" t="s">
        <v>23</v>
      </c>
      <c r="L2836" t="s">
        <v>17</v>
      </c>
    </row>
    <row r="2837" spans="1:12" x14ac:dyDescent="0.25">
      <c r="A2837" t="s">
        <v>52</v>
      </c>
      <c r="B2837">
        <v>1</v>
      </c>
      <c r="C2837">
        <v>2039</v>
      </c>
      <c r="D2837" t="s">
        <v>18</v>
      </c>
      <c r="E2837">
        <v>23827.8870739267</v>
      </c>
      <c r="F2837">
        <v>15</v>
      </c>
      <c r="G2837">
        <v>11</v>
      </c>
      <c r="H2837">
        <v>11</v>
      </c>
      <c r="I2837" t="s">
        <v>79</v>
      </c>
      <c r="J2837" t="s">
        <v>50</v>
      </c>
      <c r="K2837" t="s">
        <v>23</v>
      </c>
      <c r="L2837" t="s">
        <v>17</v>
      </c>
    </row>
    <row r="2838" spans="1:12" x14ac:dyDescent="0.25">
      <c r="A2838" t="s">
        <v>53</v>
      </c>
      <c r="B2838">
        <v>1</v>
      </c>
      <c r="C2838">
        <v>2039</v>
      </c>
      <c r="D2838" t="s">
        <v>13</v>
      </c>
      <c r="E2838">
        <v>23827.861792747401</v>
      </c>
      <c r="F2838">
        <v>10</v>
      </c>
      <c r="G2838">
        <v>7</v>
      </c>
      <c r="H2838">
        <v>7</v>
      </c>
      <c r="I2838" t="s">
        <v>79</v>
      </c>
      <c r="J2838" t="s">
        <v>50</v>
      </c>
      <c r="K2838" t="s">
        <v>27</v>
      </c>
      <c r="L2838" t="s">
        <v>24</v>
      </c>
    </row>
    <row r="2839" spans="1:12" x14ac:dyDescent="0.25">
      <c r="A2839" t="s">
        <v>53</v>
      </c>
      <c r="B2839">
        <v>1</v>
      </c>
      <c r="C2839">
        <v>2039</v>
      </c>
      <c r="D2839" t="s">
        <v>18</v>
      </c>
      <c r="E2839">
        <v>23827.861792747401</v>
      </c>
      <c r="F2839">
        <v>15</v>
      </c>
      <c r="G2839">
        <v>8</v>
      </c>
      <c r="H2839">
        <v>8</v>
      </c>
      <c r="I2839" t="s">
        <v>79</v>
      </c>
      <c r="J2839" t="s">
        <v>50</v>
      </c>
      <c r="K2839" t="s">
        <v>27</v>
      </c>
      <c r="L2839" t="s">
        <v>24</v>
      </c>
    </row>
    <row r="2840" spans="1:12" x14ac:dyDescent="0.25">
      <c r="A2840" t="s">
        <v>54</v>
      </c>
      <c r="B2840">
        <v>1</v>
      </c>
      <c r="C2840">
        <v>2039</v>
      </c>
      <c r="D2840" t="s">
        <v>13</v>
      </c>
      <c r="E2840">
        <v>23827.8663938354</v>
      </c>
      <c r="F2840">
        <v>10</v>
      </c>
      <c r="G2840">
        <v>12</v>
      </c>
      <c r="H2840">
        <v>10</v>
      </c>
      <c r="I2840" t="s">
        <v>79</v>
      </c>
      <c r="J2840" t="s">
        <v>50</v>
      </c>
      <c r="K2840" t="s">
        <v>27</v>
      </c>
      <c r="L2840" t="s">
        <v>17</v>
      </c>
    </row>
    <row r="2841" spans="1:12" x14ac:dyDescent="0.25">
      <c r="A2841" t="s">
        <v>54</v>
      </c>
      <c r="B2841">
        <v>1</v>
      </c>
      <c r="C2841">
        <v>2039</v>
      </c>
      <c r="D2841" t="s">
        <v>18</v>
      </c>
      <c r="E2841">
        <v>23827.8663938354</v>
      </c>
      <c r="F2841">
        <v>12</v>
      </c>
      <c r="G2841">
        <v>15</v>
      </c>
      <c r="H2841">
        <v>12</v>
      </c>
      <c r="I2841" t="s">
        <v>79</v>
      </c>
      <c r="J2841" t="s">
        <v>50</v>
      </c>
      <c r="K2841" t="s">
        <v>27</v>
      </c>
      <c r="L2841" t="s">
        <v>17</v>
      </c>
    </row>
    <row r="2842" spans="1:12" x14ac:dyDescent="0.25">
      <c r="A2842" t="s">
        <v>55</v>
      </c>
      <c r="B2842">
        <v>1</v>
      </c>
      <c r="C2842">
        <v>2039</v>
      </c>
      <c r="D2842" t="s">
        <v>13</v>
      </c>
      <c r="E2842">
        <v>23827.823507722202</v>
      </c>
      <c r="F2842">
        <v>10</v>
      </c>
      <c r="G2842">
        <v>7</v>
      </c>
      <c r="H2842">
        <v>7</v>
      </c>
      <c r="I2842" t="s">
        <v>79</v>
      </c>
      <c r="J2842" t="s">
        <v>50</v>
      </c>
      <c r="K2842" t="s">
        <v>29</v>
      </c>
      <c r="L2842" t="s">
        <v>24</v>
      </c>
    </row>
    <row r="2843" spans="1:12" x14ac:dyDescent="0.25">
      <c r="A2843" t="s">
        <v>55</v>
      </c>
      <c r="B2843">
        <v>1</v>
      </c>
      <c r="C2843">
        <v>2039</v>
      </c>
      <c r="D2843" t="s">
        <v>18</v>
      </c>
      <c r="E2843">
        <v>23827.823507722202</v>
      </c>
      <c r="F2843">
        <v>15</v>
      </c>
      <c r="G2843">
        <v>8</v>
      </c>
      <c r="H2843">
        <v>8</v>
      </c>
      <c r="I2843" t="s">
        <v>79</v>
      </c>
      <c r="J2843" t="s">
        <v>50</v>
      </c>
      <c r="K2843" t="s">
        <v>29</v>
      </c>
      <c r="L2843" t="s">
        <v>24</v>
      </c>
    </row>
    <row r="2844" spans="1:12" x14ac:dyDescent="0.25">
      <c r="A2844" t="s">
        <v>56</v>
      </c>
      <c r="B2844">
        <v>1</v>
      </c>
      <c r="C2844">
        <v>2039</v>
      </c>
      <c r="D2844" t="s">
        <v>13</v>
      </c>
      <c r="E2844">
        <v>23827.8257464175</v>
      </c>
      <c r="F2844">
        <v>10</v>
      </c>
      <c r="G2844">
        <v>25</v>
      </c>
      <c r="H2844">
        <v>10</v>
      </c>
      <c r="I2844" t="s">
        <v>79</v>
      </c>
      <c r="J2844" t="s">
        <v>50</v>
      </c>
      <c r="K2844" t="s">
        <v>29</v>
      </c>
      <c r="L2844" t="s">
        <v>17</v>
      </c>
    </row>
    <row r="2845" spans="1:12" x14ac:dyDescent="0.25">
      <c r="A2845" t="s">
        <v>56</v>
      </c>
      <c r="B2845">
        <v>1</v>
      </c>
      <c r="C2845">
        <v>2039</v>
      </c>
      <c r="D2845" t="s">
        <v>18</v>
      </c>
      <c r="E2845">
        <v>23827.8257464175</v>
      </c>
      <c r="F2845">
        <v>12</v>
      </c>
      <c r="G2845">
        <v>34</v>
      </c>
      <c r="H2845">
        <v>12</v>
      </c>
      <c r="I2845" t="s">
        <v>79</v>
      </c>
      <c r="J2845" t="s">
        <v>50</v>
      </c>
      <c r="K2845" t="s">
        <v>29</v>
      </c>
      <c r="L2845" t="s">
        <v>17</v>
      </c>
    </row>
    <row r="2846" spans="1:12" x14ac:dyDescent="0.25">
      <c r="A2846" t="s">
        <v>57</v>
      </c>
      <c r="B2846">
        <v>1</v>
      </c>
      <c r="C2846">
        <v>2039</v>
      </c>
      <c r="D2846" t="s">
        <v>13</v>
      </c>
      <c r="E2846">
        <v>23827.796835913701</v>
      </c>
      <c r="F2846">
        <v>10</v>
      </c>
      <c r="G2846">
        <v>25</v>
      </c>
      <c r="H2846">
        <v>10</v>
      </c>
      <c r="I2846" t="s">
        <v>79</v>
      </c>
      <c r="J2846" t="s">
        <v>50</v>
      </c>
      <c r="K2846" t="s">
        <v>29</v>
      </c>
      <c r="L2846" t="s">
        <v>31</v>
      </c>
    </row>
    <row r="2847" spans="1:12" x14ac:dyDescent="0.25">
      <c r="A2847" t="s">
        <v>57</v>
      </c>
      <c r="B2847">
        <v>1</v>
      </c>
      <c r="C2847">
        <v>2039</v>
      </c>
      <c r="D2847" t="s">
        <v>18</v>
      </c>
      <c r="E2847">
        <v>23827.796835913701</v>
      </c>
      <c r="F2847">
        <v>12</v>
      </c>
      <c r="G2847">
        <v>34</v>
      </c>
      <c r="H2847">
        <v>12</v>
      </c>
      <c r="I2847" t="s">
        <v>79</v>
      </c>
      <c r="J2847" t="s">
        <v>50</v>
      </c>
      <c r="K2847" t="s">
        <v>29</v>
      </c>
      <c r="L2847" t="s">
        <v>31</v>
      </c>
    </row>
    <row r="2848" spans="1:12" x14ac:dyDescent="0.25">
      <c r="A2848" t="s">
        <v>58</v>
      </c>
      <c r="B2848">
        <v>1</v>
      </c>
      <c r="C2848">
        <v>2039</v>
      </c>
      <c r="D2848" t="s">
        <v>13</v>
      </c>
      <c r="E2848">
        <v>37718.126724996298</v>
      </c>
      <c r="F2848">
        <v>10</v>
      </c>
      <c r="G2848">
        <v>6</v>
      </c>
      <c r="H2848">
        <v>6</v>
      </c>
      <c r="I2848" t="s">
        <v>79</v>
      </c>
      <c r="J2848" t="s">
        <v>59</v>
      </c>
      <c r="K2848" t="s">
        <v>16</v>
      </c>
      <c r="L2848" t="s">
        <v>17</v>
      </c>
    </row>
    <row r="2849" spans="1:12" x14ac:dyDescent="0.25">
      <c r="A2849" t="s">
        <v>58</v>
      </c>
      <c r="B2849">
        <v>1</v>
      </c>
      <c r="C2849">
        <v>2039</v>
      </c>
      <c r="D2849" t="s">
        <v>18</v>
      </c>
      <c r="E2849">
        <v>37718.126724996298</v>
      </c>
      <c r="F2849">
        <v>15</v>
      </c>
      <c r="G2849">
        <v>7</v>
      </c>
      <c r="H2849">
        <v>7</v>
      </c>
      <c r="I2849" t="s">
        <v>79</v>
      </c>
      <c r="J2849" t="s">
        <v>59</v>
      </c>
      <c r="K2849" t="s">
        <v>16</v>
      </c>
      <c r="L2849" t="s">
        <v>17</v>
      </c>
    </row>
    <row r="2850" spans="1:12" x14ac:dyDescent="0.25">
      <c r="A2850" t="s">
        <v>60</v>
      </c>
      <c r="B2850">
        <v>1</v>
      </c>
      <c r="C2850">
        <v>2039</v>
      </c>
      <c r="D2850" t="s">
        <v>13</v>
      </c>
      <c r="E2850">
        <v>37718.106935658303</v>
      </c>
      <c r="F2850">
        <v>10</v>
      </c>
      <c r="G2850">
        <v>4</v>
      </c>
      <c r="H2850">
        <v>4</v>
      </c>
      <c r="I2850" t="s">
        <v>79</v>
      </c>
      <c r="J2850" t="s">
        <v>59</v>
      </c>
      <c r="K2850" t="s">
        <v>23</v>
      </c>
      <c r="L2850" t="s">
        <v>24</v>
      </c>
    </row>
    <row r="2851" spans="1:12" x14ac:dyDescent="0.25">
      <c r="A2851" t="s">
        <v>60</v>
      </c>
      <c r="B2851">
        <v>1</v>
      </c>
      <c r="C2851">
        <v>2039</v>
      </c>
      <c r="D2851" t="s">
        <v>18</v>
      </c>
      <c r="E2851">
        <v>37718.106935658303</v>
      </c>
      <c r="F2851">
        <v>15</v>
      </c>
      <c r="G2851">
        <v>5</v>
      </c>
      <c r="H2851">
        <v>5</v>
      </c>
      <c r="I2851" t="s">
        <v>79</v>
      </c>
      <c r="J2851" t="s">
        <v>59</v>
      </c>
      <c r="K2851" t="s">
        <v>23</v>
      </c>
      <c r="L2851" t="s">
        <v>24</v>
      </c>
    </row>
    <row r="2852" spans="1:12" x14ac:dyDescent="0.25">
      <c r="A2852" t="s">
        <v>61</v>
      </c>
      <c r="B2852">
        <v>1</v>
      </c>
      <c r="C2852">
        <v>2039</v>
      </c>
      <c r="D2852" t="s">
        <v>13</v>
      </c>
      <c r="E2852">
        <v>37718.218461373101</v>
      </c>
      <c r="F2852">
        <v>10</v>
      </c>
      <c r="G2852">
        <v>6</v>
      </c>
      <c r="H2852">
        <v>6</v>
      </c>
      <c r="I2852" t="s">
        <v>79</v>
      </c>
      <c r="J2852" t="s">
        <v>59</v>
      </c>
      <c r="K2852" t="s">
        <v>23</v>
      </c>
      <c r="L2852" t="s">
        <v>17</v>
      </c>
    </row>
    <row r="2853" spans="1:12" x14ac:dyDescent="0.25">
      <c r="A2853" t="s">
        <v>61</v>
      </c>
      <c r="B2853">
        <v>1</v>
      </c>
      <c r="C2853">
        <v>2039</v>
      </c>
      <c r="D2853" t="s">
        <v>18</v>
      </c>
      <c r="E2853">
        <v>37718.218461373101</v>
      </c>
      <c r="F2853">
        <v>15</v>
      </c>
      <c r="G2853">
        <v>7</v>
      </c>
      <c r="H2853">
        <v>7</v>
      </c>
      <c r="I2853" t="s">
        <v>79</v>
      </c>
      <c r="J2853" t="s">
        <v>59</v>
      </c>
      <c r="K2853" t="s">
        <v>23</v>
      </c>
      <c r="L2853" t="s">
        <v>17</v>
      </c>
    </row>
    <row r="2854" spans="1:12" x14ac:dyDescent="0.25">
      <c r="A2854" t="s">
        <v>62</v>
      </c>
      <c r="B2854">
        <v>1</v>
      </c>
      <c r="C2854">
        <v>2039</v>
      </c>
      <c r="D2854" t="s">
        <v>13</v>
      </c>
      <c r="E2854">
        <v>37718.200229695503</v>
      </c>
      <c r="F2854">
        <v>10</v>
      </c>
      <c r="G2854">
        <v>4</v>
      </c>
      <c r="H2854">
        <v>4</v>
      </c>
      <c r="I2854" t="s">
        <v>79</v>
      </c>
      <c r="J2854" t="s">
        <v>59</v>
      </c>
      <c r="K2854" t="s">
        <v>27</v>
      </c>
      <c r="L2854" t="s">
        <v>24</v>
      </c>
    </row>
    <row r="2855" spans="1:12" x14ac:dyDescent="0.25">
      <c r="A2855" t="s">
        <v>62</v>
      </c>
      <c r="B2855">
        <v>1</v>
      </c>
      <c r="C2855">
        <v>2039</v>
      </c>
      <c r="D2855" t="s">
        <v>18</v>
      </c>
      <c r="E2855">
        <v>37718.200229695503</v>
      </c>
      <c r="F2855">
        <v>15</v>
      </c>
      <c r="G2855">
        <v>5</v>
      </c>
      <c r="H2855">
        <v>5</v>
      </c>
      <c r="I2855" t="s">
        <v>79</v>
      </c>
      <c r="J2855" t="s">
        <v>59</v>
      </c>
      <c r="K2855" t="s">
        <v>27</v>
      </c>
      <c r="L2855" t="s">
        <v>24</v>
      </c>
    </row>
    <row r="2856" spans="1:12" x14ac:dyDescent="0.25">
      <c r="A2856" t="s">
        <v>63</v>
      </c>
      <c r="B2856">
        <v>1</v>
      </c>
      <c r="C2856">
        <v>2039</v>
      </c>
      <c r="D2856" t="s">
        <v>13</v>
      </c>
      <c r="E2856">
        <v>37718.219291389003</v>
      </c>
      <c r="F2856">
        <v>10</v>
      </c>
      <c r="G2856">
        <v>7</v>
      </c>
      <c r="H2856">
        <v>7</v>
      </c>
      <c r="I2856" t="s">
        <v>79</v>
      </c>
      <c r="J2856" t="s">
        <v>59</v>
      </c>
      <c r="K2856" t="s">
        <v>27</v>
      </c>
      <c r="L2856" t="s">
        <v>17</v>
      </c>
    </row>
    <row r="2857" spans="1:12" x14ac:dyDescent="0.25">
      <c r="A2857" t="s">
        <v>63</v>
      </c>
      <c r="B2857">
        <v>1</v>
      </c>
      <c r="C2857">
        <v>2039</v>
      </c>
      <c r="D2857" t="s">
        <v>18</v>
      </c>
      <c r="E2857">
        <v>37718.219291389003</v>
      </c>
      <c r="F2857">
        <v>12</v>
      </c>
      <c r="G2857">
        <v>9</v>
      </c>
      <c r="H2857">
        <v>9</v>
      </c>
      <c r="I2857" t="s">
        <v>79</v>
      </c>
      <c r="J2857" t="s">
        <v>59</v>
      </c>
      <c r="K2857" t="s">
        <v>27</v>
      </c>
      <c r="L2857" t="s">
        <v>17</v>
      </c>
    </row>
    <row r="2858" spans="1:12" x14ac:dyDescent="0.25">
      <c r="A2858" t="s">
        <v>64</v>
      </c>
      <c r="B2858">
        <v>1</v>
      </c>
      <c r="C2858">
        <v>2039</v>
      </c>
      <c r="D2858" t="s">
        <v>13</v>
      </c>
      <c r="E2858">
        <v>37718.121508145799</v>
      </c>
      <c r="F2858">
        <v>10</v>
      </c>
      <c r="G2858">
        <v>4</v>
      </c>
      <c r="H2858">
        <v>4</v>
      </c>
      <c r="I2858" t="s">
        <v>79</v>
      </c>
      <c r="J2858" t="s">
        <v>59</v>
      </c>
      <c r="K2858" t="s">
        <v>29</v>
      </c>
      <c r="L2858" t="s">
        <v>24</v>
      </c>
    </row>
    <row r="2859" spans="1:12" x14ac:dyDescent="0.25">
      <c r="A2859" t="s">
        <v>64</v>
      </c>
      <c r="B2859">
        <v>1</v>
      </c>
      <c r="C2859">
        <v>2039</v>
      </c>
      <c r="D2859" t="s">
        <v>18</v>
      </c>
      <c r="E2859">
        <v>37718.121508145799</v>
      </c>
      <c r="F2859">
        <v>15</v>
      </c>
      <c r="G2859">
        <v>5</v>
      </c>
      <c r="H2859">
        <v>5</v>
      </c>
      <c r="I2859" t="s">
        <v>79</v>
      </c>
      <c r="J2859" t="s">
        <v>59</v>
      </c>
      <c r="K2859" t="s">
        <v>29</v>
      </c>
      <c r="L2859" t="s">
        <v>24</v>
      </c>
    </row>
    <row r="2860" spans="1:12" x14ac:dyDescent="0.25">
      <c r="A2860" t="s">
        <v>65</v>
      </c>
      <c r="B2860">
        <v>1</v>
      </c>
      <c r="C2860">
        <v>2039</v>
      </c>
      <c r="D2860" t="s">
        <v>13</v>
      </c>
      <c r="E2860">
        <v>37718.138631416201</v>
      </c>
      <c r="F2860">
        <v>10</v>
      </c>
      <c r="G2860">
        <v>16</v>
      </c>
      <c r="H2860">
        <v>10</v>
      </c>
      <c r="I2860" t="s">
        <v>79</v>
      </c>
      <c r="J2860" t="s">
        <v>59</v>
      </c>
      <c r="K2860" t="s">
        <v>29</v>
      </c>
      <c r="L2860" t="s">
        <v>17</v>
      </c>
    </row>
    <row r="2861" spans="1:12" x14ac:dyDescent="0.25">
      <c r="A2861" t="s">
        <v>65</v>
      </c>
      <c r="B2861">
        <v>1</v>
      </c>
      <c r="C2861">
        <v>2039</v>
      </c>
      <c r="D2861" t="s">
        <v>18</v>
      </c>
      <c r="E2861">
        <v>37718.138631416201</v>
      </c>
      <c r="F2861">
        <v>12</v>
      </c>
      <c r="G2861">
        <v>21</v>
      </c>
      <c r="H2861">
        <v>12</v>
      </c>
      <c r="I2861" t="s">
        <v>79</v>
      </c>
      <c r="J2861" t="s">
        <v>59</v>
      </c>
      <c r="K2861" t="s">
        <v>29</v>
      </c>
      <c r="L2861" t="s">
        <v>17</v>
      </c>
    </row>
    <row r="2862" spans="1:12" x14ac:dyDescent="0.25">
      <c r="A2862" t="s">
        <v>66</v>
      </c>
      <c r="B2862">
        <v>1</v>
      </c>
      <c r="C2862">
        <v>2039</v>
      </c>
      <c r="D2862" t="s">
        <v>13</v>
      </c>
      <c r="E2862">
        <v>37718.093957458397</v>
      </c>
      <c r="F2862">
        <v>10</v>
      </c>
      <c r="G2862">
        <v>16</v>
      </c>
      <c r="H2862">
        <v>10</v>
      </c>
      <c r="I2862" t="s">
        <v>79</v>
      </c>
      <c r="J2862" t="s">
        <v>59</v>
      </c>
      <c r="K2862" t="s">
        <v>29</v>
      </c>
      <c r="L2862" t="s">
        <v>31</v>
      </c>
    </row>
    <row r="2863" spans="1:12" x14ac:dyDescent="0.25">
      <c r="A2863" t="s">
        <v>66</v>
      </c>
      <c r="B2863">
        <v>1</v>
      </c>
      <c r="C2863">
        <v>2039</v>
      </c>
      <c r="D2863" t="s">
        <v>18</v>
      </c>
      <c r="E2863">
        <v>37718.093957458397</v>
      </c>
      <c r="F2863">
        <v>12</v>
      </c>
      <c r="G2863">
        <v>21</v>
      </c>
      <c r="H2863">
        <v>12</v>
      </c>
      <c r="I2863" t="s">
        <v>79</v>
      </c>
      <c r="J2863" t="s">
        <v>59</v>
      </c>
      <c r="K2863" t="s">
        <v>29</v>
      </c>
      <c r="L2863" t="s">
        <v>31</v>
      </c>
    </row>
    <row r="2864" spans="1:12" x14ac:dyDescent="0.25">
      <c r="A2864" t="s">
        <v>67</v>
      </c>
      <c r="B2864">
        <v>1</v>
      </c>
      <c r="C2864">
        <v>2039</v>
      </c>
      <c r="D2864" t="s">
        <v>13</v>
      </c>
      <c r="E2864">
        <v>6400.8995780451496</v>
      </c>
      <c r="F2864">
        <v>10</v>
      </c>
      <c r="G2864">
        <v>25</v>
      </c>
      <c r="H2864">
        <v>10</v>
      </c>
      <c r="I2864" t="s">
        <v>79</v>
      </c>
      <c r="J2864" t="s">
        <v>68</v>
      </c>
      <c r="K2864" t="s">
        <v>23</v>
      </c>
      <c r="L2864" t="s">
        <v>24</v>
      </c>
    </row>
    <row r="2865" spans="1:12" x14ac:dyDescent="0.25">
      <c r="A2865" t="s">
        <v>67</v>
      </c>
      <c r="B2865">
        <v>1</v>
      </c>
      <c r="C2865">
        <v>2039</v>
      </c>
      <c r="D2865" t="s">
        <v>18</v>
      </c>
      <c r="E2865">
        <v>6400.8995780451496</v>
      </c>
      <c r="F2865">
        <v>15</v>
      </c>
      <c r="G2865">
        <v>31</v>
      </c>
      <c r="H2865">
        <v>15</v>
      </c>
      <c r="I2865" t="s">
        <v>79</v>
      </c>
      <c r="J2865" t="s">
        <v>68</v>
      </c>
      <c r="K2865" t="s">
        <v>23</v>
      </c>
      <c r="L2865" t="s">
        <v>24</v>
      </c>
    </row>
    <row r="2866" spans="1:12" x14ac:dyDescent="0.25">
      <c r="A2866" t="s">
        <v>69</v>
      </c>
      <c r="B2866">
        <v>1</v>
      </c>
      <c r="C2866">
        <v>2039</v>
      </c>
      <c r="D2866" t="s">
        <v>13</v>
      </c>
      <c r="E2866">
        <v>6400.9063346288704</v>
      </c>
      <c r="F2866">
        <v>10</v>
      </c>
      <c r="G2866">
        <v>25</v>
      </c>
      <c r="H2866">
        <v>10</v>
      </c>
      <c r="I2866" t="s">
        <v>79</v>
      </c>
      <c r="J2866" t="s">
        <v>68</v>
      </c>
      <c r="K2866" t="s">
        <v>27</v>
      </c>
      <c r="L2866" t="s">
        <v>24</v>
      </c>
    </row>
    <row r="2867" spans="1:12" x14ac:dyDescent="0.25">
      <c r="A2867" t="s">
        <v>69</v>
      </c>
      <c r="B2867">
        <v>1</v>
      </c>
      <c r="C2867">
        <v>2039</v>
      </c>
      <c r="D2867" t="s">
        <v>18</v>
      </c>
      <c r="E2867">
        <v>6400.9063346288704</v>
      </c>
      <c r="F2867">
        <v>15</v>
      </c>
      <c r="G2867">
        <v>31</v>
      </c>
      <c r="H2867">
        <v>15</v>
      </c>
      <c r="I2867" t="s">
        <v>79</v>
      </c>
      <c r="J2867" t="s">
        <v>68</v>
      </c>
      <c r="K2867" t="s">
        <v>27</v>
      </c>
      <c r="L2867" t="s">
        <v>24</v>
      </c>
    </row>
    <row r="2868" spans="1:12" x14ac:dyDescent="0.25">
      <c r="A2868" t="s">
        <v>70</v>
      </c>
      <c r="B2868">
        <v>1</v>
      </c>
      <c r="C2868">
        <v>2039</v>
      </c>
      <c r="D2868" t="s">
        <v>13</v>
      </c>
      <c r="E2868">
        <v>6400.8959924474402</v>
      </c>
      <c r="F2868">
        <v>10</v>
      </c>
      <c r="G2868">
        <v>44</v>
      </c>
      <c r="H2868">
        <v>10</v>
      </c>
      <c r="I2868" t="s">
        <v>79</v>
      </c>
      <c r="J2868" t="s">
        <v>68</v>
      </c>
      <c r="K2868" t="s">
        <v>27</v>
      </c>
      <c r="L2868" t="s">
        <v>17</v>
      </c>
    </row>
    <row r="2869" spans="1:12" x14ac:dyDescent="0.25">
      <c r="A2869" t="s">
        <v>70</v>
      </c>
      <c r="B2869">
        <v>1</v>
      </c>
      <c r="C2869">
        <v>2039</v>
      </c>
      <c r="D2869" t="s">
        <v>18</v>
      </c>
      <c r="E2869">
        <v>6400.8959924474402</v>
      </c>
      <c r="F2869">
        <v>12</v>
      </c>
      <c r="G2869">
        <v>55</v>
      </c>
      <c r="H2869">
        <v>12</v>
      </c>
      <c r="I2869" t="s">
        <v>79</v>
      </c>
      <c r="J2869" t="s">
        <v>68</v>
      </c>
      <c r="K2869" t="s">
        <v>27</v>
      </c>
      <c r="L2869" t="s">
        <v>17</v>
      </c>
    </row>
    <row r="2870" spans="1:12" x14ac:dyDescent="0.25">
      <c r="A2870" t="s">
        <v>71</v>
      </c>
      <c r="B2870">
        <v>1</v>
      </c>
      <c r="C2870">
        <v>2039</v>
      </c>
      <c r="D2870" t="s">
        <v>13</v>
      </c>
      <c r="E2870">
        <v>6400.9015029822003</v>
      </c>
      <c r="F2870">
        <v>10</v>
      </c>
      <c r="G2870">
        <v>25</v>
      </c>
      <c r="H2870">
        <v>10</v>
      </c>
      <c r="I2870" t="s">
        <v>79</v>
      </c>
      <c r="J2870" t="s">
        <v>68</v>
      </c>
      <c r="K2870" t="s">
        <v>29</v>
      </c>
      <c r="L2870" t="s">
        <v>24</v>
      </c>
    </row>
    <row r="2871" spans="1:12" x14ac:dyDescent="0.25">
      <c r="A2871" t="s">
        <v>71</v>
      </c>
      <c r="B2871">
        <v>1</v>
      </c>
      <c r="C2871">
        <v>2039</v>
      </c>
      <c r="D2871" t="s">
        <v>18</v>
      </c>
      <c r="E2871">
        <v>6400.9015029822003</v>
      </c>
      <c r="F2871">
        <v>15</v>
      </c>
      <c r="G2871">
        <v>31</v>
      </c>
      <c r="H2871">
        <v>15</v>
      </c>
      <c r="I2871" t="s">
        <v>79</v>
      </c>
      <c r="J2871" t="s">
        <v>68</v>
      </c>
      <c r="K2871" t="s">
        <v>29</v>
      </c>
      <c r="L2871" t="s">
        <v>24</v>
      </c>
    </row>
    <row r="2872" spans="1:12" x14ac:dyDescent="0.25">
      <c r="A2872" t="s">
        <v>72</v>
      </c>
      <c r="B2872">
        <v>1</v>
      </c>
      <c r="C2872">
        <v>2039</v>
      </c>
      <c r="D2872" t="s">
        <v>13</v>
      </c>
      <c r="E2872">
        <v>6400.9145802083704</v>
      </c>
      <c r="F2872">
        <v>10</v>
      </c>
      <c r="G2872">
        <v>94</v>
      </c>
      <c r="H2872">
        <v>10</v>
      </c>
      <c r="I2872" t="s">
        <v>79</v>
      </c>
      <c r="J2872" t="s">
        <v>68</v>
      </c>
      <c r="K2872" t="s">
        <v>29</v>
      </c>
      <c r="L2872" t="s">
        <v>17</v>
      </c>
    </row>
    <row r="2873" spans="1:12" x14ac:dyDescent="0.25">
      <c r="A2873" t="s">
        <v>72</v>
      </c>
      <c r="B2873">
        <v>1</v>
      </c>
      <c r="C2873">
        <v>2039</v>
      </c>
      <c r="D2873" t="s">
        <v>18</v>
      </c>
      <c r="E2873">
        <v>6400.9145802083704</v>
      </c>
      <c r="F2873">
        <v>12</v>
      </c>
      <c r="G2873">
        <v>125</v>
      </c>
      <c r="H2873">
        <v>12</v>
      </c>
      <c r="I2873" t="s">
        <v>79</v>
      </c>
      <c r="J2873" t="s">
        <v>68</v>
      </c>
      <c r="K2873" t="s">
        <v>29</v>
      </c>
      <c r="L2873" t="s">
        <v>17</v>
      </c>
    </row>
    <row r="2874" spans="1:12" x14ac:dyDescent="0.25">
      <c r="A2874" t="s">
        <v>73</v>
      </c>
      <c r="B2874">
        <v>1</v>
      </c>
      <c r="C2874">
        <v>2039</v>
      </c>
      <c r="D2874" t="s">
        <v>13</v>
      </c>
      <c r="E2874">
        <v>77827.910812656701</v>
      </c>
      <c r="F2874">
        <v>10</v>
      </c>
      <c r="G2874">
        <v>4</v>
      </c>
      <c r="H2874">
        <v>4</v>
      </c>
      <c r="I2874" t="s">
        <v>79</v>
      </c>
      <c r="J2874" t="s">
        <v>74</v>
      </c>
      <c r="K2874" t="s">
        <v>27</v>
      </c>
      <c r="L2874" t="s">
        <v>17</v>
      </c>
    </row>
    <row r="2875" spans="1:12" x14ac:dyDescent="0.25">
      <c r="A2875" t="s">
        <v>73</v>
      </c>
      <c r="B2875">
        <v>1</v>
      </c>
      <c r="C2875">
        <v>2039</v>
      </c>
      <c r="D2875" t="s">
        <v>18</v>
      </c>
      <c r="E2875">
        <v>77827.910812656701</v>
      </c>
      <c r="F2875">
        <v>12</v>
      </c>
      <c r="G2875">
        <v>4</v>
      </c>
      <c r="H2875">
        <v>4</v>
      </c>
      <c r="I2875" t="s">
        <v>79</v>
      </c>
      <c r="J2875" t="s">
        <v>74</v>
      </c>
      <c r="K2875" t="s">
        <v>27</v>
      </c>
      <c r="L2875" t="s">
        <v>17</v>
      </c>
    </row>
    <row r="2876" spans="1:12" x14ac:dyDescent="0.25">
      <c r="A2876" t="s">
        <v>75</v>
      </c>
      <c r="B2876">
        <v>1</v>
      </c>
      <c r="C2876">
        <v>2039</v>
      </c>
      <c r="D2876" t="s">
        <v>13</v>
      </c>
      <c r="E2876">
        <v>77827.996907214707</v>
      </c>
      <c r="F2876">
        <v>10</v>
      </c>
      <c r="G2876">
        <v>8</v>
      </c>
      <c r="H2876">
        <v>8</v>
      </c>
      <c r="I2876" t="s">
        <v>79</v>
      </c>
      <c r="J2876" t="s">
        <v>74</v>
      </c>
      <c r="K2876" t="s">
        <v>29</v>
      </c>
      <c r="L2876" t="s">
        <v>17</v>
      </c>
    </row>
    <row r="2877" spans="1:12" x14ac:dyDescent="0.25">
      <c r="A2877" t="s">
        <v>75</v>
      </c>
      <c r="B2877">
        <v>1</v>
      </c>
      <c r="C2877">
        <v>2039</v>
      </c>
      <c r="D2877" t="s">
        <v>18</v>
      </c>
      <c r="E2877">
        <v>77827.996907214707</v>
      </c>
      <c r="F2877">
        <v>12</v>
      </c>
      <c r="G2877">
        <v>10</v>
      </c>
      <c r="H2877">
        <v>10</v>
      </c>
      <c r="I2877" t="s">
        <v>79</v>
      </c>
      <c r="J2877" t="s">
        <v>74</v>
      </c>
      <c r="K2877" t="s">
        <v>29</v>
      </c>
      <c r="L2877" t="s">
        <v>17</v>
      </c>
    </row>
    <row r="2878" spans="1:12" x14ac:dyDescent="0.25">
      <c r="A2878" t="s">
        <v>76</v>
      </c>
      <c r="B2878">
        <v>1</v>
      </c>
      <c r="C2878">
        <v>2039</v>
      </c>
      <c r="D2878" t="s">
        <v>13</v>
      </c>
      <c r="E2878">
        <v>77827.9801284313</v>
      </c>
      <c r="F2878">
        <v>10</v>
      </c>
      <c r="G2878">
        <v>8</v>
      </c>
      <c r="H2878">
        <v>8</v>
      </c>
      <c r="I2878" t="s">
        <v>79</v>
      </c>
      <c r="J2878" t="s">
        <v>74</v>
      </c>
      <c r="K2878" t="s">
        <v>29</v>
      </c>
      <c r="L2878" t="s">
        <v>31</v>
      </c>
    </row>
    <row r="2879" spans="1:12" x14ac:dyDescent="0.25">
      <c r="A2879" t="s">
        <v>76</v>
      </c>
      <c r="B2879">
        <v>1</v>
      </c>
      <c r="C2879">
        <v>2039</v>
      </c>
      <c r="D2879" t="s">
        <v>18</v>
      </c>
      <c r="E2879">
        <v>77827.9801284313</v>
      </c>
      <c r="F2879">
        <v>12</v>
      </c>
      <c r="G2879">
        <v>10</v>
      </c>
      <c r="H2879">
        <v>10</v>
      </c>
      <c r="I2879" t="s">
        <v>79</v>
      </c>
      <c r="J2879" t="s">
        <v>74</v>
      </c>
      <c r="K2879" t="s">
        <v>29</v>
      </c>
      <c r="L2879" t="s">
        <v>31</v>
      </c>
    </row>
    <row r="2880" spans="1:12" x14ac:dyDescent="0.25">
      <c r="A2880" t="s">
        <v>77</v>
      </c>
      <c r="B2880">
        <v>1</v>
      </c>
      <c r="C2880">
        <v>2039</v>
      </c>
      <c r="D2880" t="s">
        <v>13</v>
      </c>
      <c r="E2880">
        <v>150053.75077126001</v>
      </c>
      <c r="F2880">
        <v>10</v>
      </c>
      <c r="G2880">
        <v>4</v>
      </c>
      <c r="H2880">
        <v>4</v>
      </c>
      <c r="I2880" t="s">
        <v>79</v>
      </c>
      <c r="J2880" t="s">
        <v>78</v>
      </c>
      <c r="K2880" t="s">
        <v>29</v>
      </c>
      <c r="L2880" t="s">
        <v>17</v>
      </c>
    </row>
    <row r="2881" spans="1:12" x14ac:dyDescent="0.25">
      <c r="A2881" t="s">
        <v>77</v>
      </c>
      <c r="B2881">
        <v>1</v>
      </c>
      <c r="C2881">
        <v>2039</v>
      </c>
      <c r="D2881" t="s">
        <v>18</v>
      </c>
      <c r="E2881">
        <v>150053.75077126001</v>
      </c>
      <c r="F2881">
        <v>12</v>
      </c>
      <c r="G2881">
        <v>5</v>
      </c>
      <c r="H2881">
        <v>5</v>
      </c>
      <c r="I2881" t="s">
        <v>79</v>
      </c>
      <c r="J2881" t="s">
        <v>78</v>
      </c>
      <c r="K2881" t="s">
        <v>29</v>
      </c>
      <c r="L2881" t="s">
        <v>17</v>
      </c>
    </row>
    <row r="2882" spans="1:12" x14ac:dyDescent="0.25">
      <c r="A2882" t="s">
        <v>12</v>
      </c>
      <c r="B2882">
        <v>1</v>
      </c>
      <c r="C2882">
        <v>2040</v>
      </c>
      <c r="D2882" t="s">
        <v>13</v>
      </c>
      <c r="E2882">
        <v>15019.194314344601</v>
      </c>
      <c r="F2882">
        <v>10</v>
      </c>
      <c r="G2882">
        <v>14</v>
      </c>
      <c r="H2882">
        <v>10</v>
      </c>
      <c r="I2882" t="s">
        <v>79</v>
      </c>
      <c r="J2882" t="s">
        <v>15</v>
      </c>
      <c r="K2882" t="s">
        <v>16</v>
      </c>
      <c r="L2882" t="s">
        <v>17</v>
      </c>
    </row>
    <row r="2883" spans="1:12" x14ac:dyDescent="0.25">
      <c r="A2883" t="s">
        <v>12</v>
      </c>
      <c r="B2883">
        <v>1</v>
      </c>
      <c r="C2883">
        <v>2040</v>
      </c>
      <c r="D2883" t="s">
        <v>18</v>
      </c>
      <c r="E2883">
        <v>15019.194314344601</v>
      </c>
      <c r="F2883">
        <v>15</v>
      </c>
      <c r="G2883">
        <v>18</v>
      </c>
      <c r="H2883">
        <v>15</v>
      </c>
      <c r="I2883" t="s">
        <v>79</v>
      </c>
      <c r="J2883" t="s">
        <v>15</v>
      </c>
      <c r="K2883" t="s">
        <v>16</v>
      </c>
      <c r="L2883" t="s">
        <v>17</v>
      </c>
    </row>
    <row r="2884" spans="1:12" x14ac:dyDescent="0.25">
      <c r="A2884" t="s">
        <v>19</v>
      </c>
      <c r="B2884">
        <v>1</v>
      </c>
      <c r="C2884">
        <v>2040</v>
      </c>
      <c r="D2884" t="s">
        <v>13</v>
      </c>
      <c r="E2884">
        <v>15019.2183726851</v>
      </c>
      <c r="F2884">
        <v>10</v>
      </c>
      <c r="G2884">
        <v>14</v>
      </c>
      <c r="H2884">
        <v>10</v>
      </c>
      <c r="I2884" t="s">
        <v>79</v>
      </c>
      <c r="J2884" t="s">
        <v>20</v>
      </c>
      <c r="K2884" t="s">
        <v>16</v>
      </c>
      <c r="L2884" t="s">
        <v>17</v>
      </c>
    </row>
    <row r="2885" spans="1:12" x14ac:dyDescent="0.25">
      <c r="A2885" t="s">
        <v>19</v>
      </c>
      <c r="B2885">
        <v>1</v>
      </c>
      <c r="C2885">
        <v>2040</v>
      </c>
      <c r="D2885" t="s">
        <v>18</v>
      </c>
      <c r="E2885">
        <v>15019.2183726851</v>
      </c>
      <c r="F2885">
        <v>15</v>
      </c>
      <c r="G2885">
        <v>18</v>
      </c>
      <c r="H2885">
        <v>15</v>
      </c>
      <c r="I2885" t="s">
        <v>79</v>
      </c>
      <c r="J2885" t="s">
        <v>20</v>
      </c>
      <c r="K2885" t="s">
        <v>16</v>
      </c>
      <c r="L2885" t="s">
        <v>17</v>
      </c>
    </row>
    <row r="2886" spans="1:12" x14ac:dyDescent="0.25">
      <c r="A2886" t="s">
        <v>21</v>
      </c>
      <c r="B2886">
        <v>1</v>
      </c>
      <c r="C2886">
        <v>2040</v>
      </c>
      <c r="D2886" t="s">
        <v>13</v>
      </c>
      <c r="E2886">
        <v>38009.881545162098</v>
      </c>
      <c r="F2886">
        <v>10</v>
      </c>
      <c r="G2886">
        <v>4</v>
      </c>
      <c r="H2886">
        <v>4</v>
      </c>
      <c r="I2886" t="s">
        <v>79</v>
      </c>
      <c r="J2886" t="s">
        <v>22</v>
      </c>
      <c r="K2886" t="s">
        <v>23</v>
      </c>
      <c r="L2886" t="s">
        <v>24</v>
      </c>
    </row>
    <row r="2887" spans="1:12" x14ac:dyDescent="0.25">
      <c r="A2887" t="s">
        <v>21</v>
      </c>
      <c r="B2887">
        <v>1</v>
      </c>
      <c r="C2887">
        <v>2040</v>
      </c>
      <c r="D2887" t="s">
        <v>18</v>
      </c>
      <c r="E2887">
        <v>38009.881545162098</v>
      </c>
      <c r="F2887">
        <v>15</v>
      </c>
      <c r="G2887">
        <v>5</v>
      </c>
      <c r="H2887">
        <v>5</v>
      </c>
      <c r="I2887" t="s">
        <v>79</v>
      </c>
      <c r="J2887" t="s">
        <v>22</v>
      </c>
      <c r="K2887" t="s">
        <v>23</v>
      </c>
      <c r="L2887" t="s">
        <v>24</v>
      </c>
    </row>
    <row r="2888" spans="1:12" x14ac:dyDescent="0.25">
      <c r="A2888" t="s">
        <v>25</v>
      </c>
      <c r="B2888">
        <v>1</v>
      </c>
      <c r="C2888">
        <v>2040</v>
      </c>
      <c r="D2888" t="s">
        <v>13</v>
      </c>
      <c r="E2888">
        <v>38009.889657979496</v>
      </c>
      <c r="F2888">
        <v>10</v>
      </c>
      <c r="G2888">
        <v>6</v>
      </c>
      <c r="H2888">
        <v>6</v>
      </c>
      <c r="I2888" t="s">
        <v>79</v>
      </c>
      <c r="J2888" t="s">
        <v>22</v>
      </c>
      <c r="K2888" t="s">
        <v>23</v>
      </c>
      <c r="L2888" t="s">
        <v>17</v>
      </c>
    </row>
    <row r="2889" spans="1:12" x14ac:dyDescent="0.25">
      <c r="A2889" t="s">
        <v>25</v>
      </c>
      <c r="B2889">
        <v>1</v>
      </c>
      <c r="C2889">
        <v>2040</v>
      </c>
      <c r="D2889" t="s">
        <v>18</v>
      </c>
      <c r="E2889">
        <v>38009.889657979496</v>
      </c>
      <c r="F2889">
        <v>15</v>
      </c>
      <c r="G2889">
        <v>7</v>
      </c>
      <c r="H2889">
        <v>7</v>
      </c>
      <c r="I2889" t="s">
        <v>79</v>
      </c>
      <c r="J2889" t="s">
        <v>22</v>
      </c>
      <c r="K2889" t="s">
        <v>23</v>
      </c>
      <c r="L2889" t="s">
        <v>17</v>
      </c>
    </row>
    <row r="2890" spans="1:12" x14ac:dyDescent="0.25">
      <c r="A2890" t="s">
        <v>26</v>
      </c>
      <c r="B2890">
        <v>1</v>
      </c>
      <c r="C2890">
        <v>2040</v>
      </c>
      <c r="D2890" t="s">
        <v>13</v>
      </c>
      <c r="E2890">
        <v>38009.962501967697</v>
      </c>
      <c r="F2890">
        <v>10</v>
      </c>
      <c r="G2890">
        <v>7</v>
      </c>
      <c r="H2890">
        <v>7</v>
      </c>
      <c r="I2890" t="s">
        <v>79</v>
      </c>
      <c r="J2890" t="s">
        <v>22</v>
      </c>
      <c r="K2890" t="s">
        <v>27</v>
      </c>
      <c r="L2890" t="s">
        <v>17</v>
      </c>
    </row>
    <row r="2891" spans="1:12" x14ac:dyDescent="0.25">
      <c r="A2891" t="s">
        <v>26</v>
      </c>
      <c r="B2891">
        <v>1</v>
      </c>
      <c r="C2891">
        <v>2040</v>
      </c>
      <c r="D2891" t="s">
        <v>18</v>
      </c>
      <c r="E2891">
        <v>38009.962501967697</v>
      </c>
      <c r="F2891">
        <v>12</v>
      </c>
      <c r="G2891">
        <v>9</v>
      </c>
      <c r="H2891">
        <v>9</v>
      </c>
      <c r="I2891" t="s">
        <v>79</v>
      </c>
      <c r="J2891" t="s">
        <v>22</v>
      </c>
      <c r="K2891" t="s">
        <v>27</v>
      </c>
      <c r="L2891" t="s">
        <v>17</v>
      </c>
    </row>
    <row r="2892" spans="1:12" x14ac:dyDescent="0.25">
      <c r="A2892" t="s">
        <v>28</v>
      </c>
      <c r="B2892">
        <v>1</v>
      </c>
      <c r="C2892">
        <v>2040</v>
      </c>
      <c r="D2892" t="s">
        <v>13</v>
      </c>
      <c r="E2892">
        <v>38009.969613049398</v>
      </c>
      <c r="F2892">
        <v>10</v>
      </c>
      <c r="G2892">
        <v>16</v>
      </c>
      <c r="H2892">
        <v>10</v>
      </c>
      <c r="I2892" t="s">
        <v>79</v>
      </c>
      <c r="J2892" t="s">
        <v>22</v>
      </c>
      <c r="K2892" t="s">
        <v>29</v>
      </c>
      <c r="L2892" t="s">
        <v>17</v>
      </c>
    </row>
    <row r="2893" spans="1:12" x14ac:dyDescent="0.25">
      <c r="A2893" t="s">
        <v>28</v>
      </c>
      <c r="B2893">
        <v>1</v>
      </c>
      <c r="C2893">
        <v>2040</v>
      </c>
      <c r="D2893" t="s">
        <v>18</v>
      </c>
      <c r="E2893">
        <v>38009.969613049398</v>
      </c>
      <c r="F2893">
        <v>12</v>
      </c>
      <c r="G2893">
        <v>21</v>
      </c>
      <c r="H2893">
        <v>12</v>
      </c>
      <c r="I2893" t="s">
        <v>79</v>
      </c>
      <c r="J2893" t="s">
        <v>22</v>
      </c>
      <c r="K2893" t="s">
        <v>29</v>
      </c>
      <c r="L2893" t="s">
        <v>17</v>
      </c>
    </row>
    <row r="2894" spans="1:12" x14ac:dyDescent="0.25">
      <c r="A2894" t="s">
        <v>30</v>
      </c>
      <c r="B2894">
        <v>1</v>
      </c>
      <c r="C2894">
        <v>2040</v>
      </c>
      <c r="D2894" t="s">
        <v>13</v>
      </c>
      <c r="E2894">
        <v>38009.954816721998</v>
      </c>
      <c r="F2894">
        <v>10</v>
      </c>
      <c r="G2894">
        <v>16</v>
      </c>
      <c r="H2894">
        <v>10</v>
      </c>
      <c r="I2894" t="s">
        <v>79</v>
      </c>
      <c r="J2894" t="s">
        <v>22</v>
      </c>
      <c r="K2894" t="s">
        <v>29</v>
      </c>
      <c r="L2894" t="s">
        <v>31</v>
      </c>
    </row>
    <row r="2895" spans="1:12" x14ac:dyDescent="0.25">
      <c r="A2895" t="s">
        <v>30</v>
      </c>
      <c r="B2895">
        <v>1</v>
      </c>
      <c r="C2895">
        <v>2040</v>
      </c>
      <c r="D2895" t="s">
        <v>18</v>
      </c>
      <c r="E2895">
        <v>38009.954816721998</v>
      </c>
      <c r="F2895">
        <v>12</v>
      </c>
      <c r="G2895">
        <v>21</v>
      </c>
      <c r="H2895">
        <v>12</v>
      </c>
      <c r="I2895" t="s">
        <v>79</v>
      </c>
      <c r="J2895" t="s">
        <v>22</v>
      </c>
      <c r="K2895" t="s">
        <v>29</v>
      </c>
      <c r="L2895" t="s">
        <v>31</v>
      </c>
    </row>
    <row r="2896" spans="1:12" x14ac:dyDescent="0.25">
      <c r="A2896" t="s">
        <v>32</v>
      </c>
      <c r="B2896">
        <v>1</v>
      </c>
      <c r="C2896">
        <v>2040</v>
      </c>
      <c r="D2896" t="s">
        <v>13</v>
      </c>
      <c r="E2896">
        <v>38009.923750097201</v>
      </c>
      <c r="F2896">
        <v>10</v>
      </c>
      <c r="G2896">
        <v>4</v>
      </c>
      <c r="H2896">
        <v>4</v>
      </c>
      <c r="I2896" t="s">
        <v>79</v>
      </c>
      <c r="J2896" t="s">
        <v>33</v>
      </c>
      <c r="K2896" t="s">
        <v>23</v>
      </c>
      <c r="L2896" t="s">
        <v>24</v>
      </c>
    </row>
    <row r="2897" spans="1:12" x14ac:dyDescent="0.25">
      <c r="A2897" t="s">
        <v>32</v>
      </c>
      <c r="B2897">
        <v>1</v>
      </c>
      <c r="C2897">
        <v>2040</v>
      </c>
      <c r="D2897" t="s">
        <v>18</v>
      </c>
      <c r="E2897">
        <v>38009.923750097201</v>
      </c>
      <c r="F2897">
        <v>15</v>
      </c>
      <c r="G2897">
        <v>5</v>
      </c>
      <c r="H2897">
        <v>5</v>
      </c>
      <c r="I2897" t="s">
        <v>79</v>
      </c>
      <c r="J2897" t="s">
        <v>33</v>
      </c>
      <c r="K2897" t="s">
        <v>23</v>
      </c>
      <c r="L2897" t="s">
        <v>24</v>
      </c>
    </row>
    <row r="2898" spans="1:12" x14ac:dyDescent="0.25">
      <c r="A2898" t="s">
        <v>34</v>
      </c>
      <c r="B2898">
        <v>1</v>
      </c>
      <c r="C2898">
        <v>2040</v>
      </c>
      <c r="D2898" t="s">
        <v>13</v>
      </c>
      <c r="E2898">
        <v>38009.913353973803</v>
      </c>
      <c r="F2898">
        <v>10</v>
      </c>
      <c r="G2898">
        <v>6</v>
      </c>
      <c r="H2898">
        <v>6</v>
      </c>
      <c r="I2898" t="s">
        <v>79</v>
      </c>
      <c r="J2898" t="s">
        <v>33</v>
      </c>
      <c r="K2898" t="s">
        <v>23</v>
      </c>
      <c r="L2898" t="s">
        <v>17</v>
      </c>
    </row>
    <row r="2899" spans="1:12" x14ac:dyDescent="0.25">
      <c r="A2899" t="s">
        <v>34</v>
      </c>
      <c r="B2899">
        <v>1</v>
      </c>
      <c r="C2899">
        <v>2040</v>
      </c>
      <c r="D2899" t="s">
        <v>18</v>
      </c>
      <c r="E2899">
        <v>38009.913353973803</v>
      </c>
      <c r="F2899">
        <v>15</v>
      </c>
      <c r="G2899">
        <v>7</v>
      </c>
      <c r="H2899">
        <v>7</v>
      </c>
      <c r="I2899" t="s">
        <v>79</v>
      </c>
      <c r="J2899" t="s">
        <v>33</v>
      </c>
      <c r="K2899" t="s">
        <v>23</v>
      </c>
      <c r="L2899" t="s">
        <v>17</v>
      </c>
    </row>
    <row r="2900" spans="1:12" x14ac:dyDescent="0.25">
      <c r="A2900" t="s">
        <v>35</v>
      </c>
      <c r="B2900">
        <v>1</v>
      </c>
      <c r="C2900">
        <v>2040</v>
      </c>
      <c r="D2900" t="s">
        <v>13</v>
      </c>
      <c r="E2900">
        <v>38009.965531606103</v>
      </c>
      <c r="F2900">
        <v>10</v>
      </c>
      <c r="G2900">
        <v>7</v>
      </c>
      <c r="H2900">
        <v>7</v>
      </c>
      <c r="I2900" t="s">
        <v>79</v>
      </c>
      <c r="J2900" t="s">
        <v>33</v>
      </c>
      <c r="K2900" t="s">
        <v>27</v>
      </c>
      <c r="L2900" t="s">
        <v>17</v>
      </c>
    </row>
    <row r="2901" spans="1:12" x14ac:dyDescent="0.25">
      <c r="A2901" t="s">
        <v>35</v>
      </c>
      <c r="B2901">
        <v>1</v>
      </c>
      <c r="C2901">
        <v>2040</v>
      </c>
      <c r="D2901" t="s">
        <v>18</v>
      </c>
      <c r="E2901">
        <v>38009.965531606103</v>
      </c>
      <c r="F2901">
        <v>12</v>
      </c>
      <c r="G2901">
        <v>9</v>
      </c>
      <c r="H2901">
        <v>9</v>
      </c>
      <c r="I2901" t="s">
        <v>79</v>
      </c>
      <c r="J2901" t="s">
        <v>33</v>
      </c>
      <c r="K2901" t="s">
        <v>27</v>
      </c>
      <c r="L2901" t="s">
        <v>17</v>
      </c>
    </row>
    <row r="2902" spans="1:12" x14ac:dyDescent="0.25">
      <c r="A2902" t="s">
        <v>36</v>
      </c>
      <c r="B2902">
        <v>1</v>
      </c>
      <c r="C2902">
        <v>2040</v>
      </c>
      <c r="D2902" t="s">
        <v>13</v>
      </c>
      <c r="E2902">
        <v>38009.9668172456</v>
      </c>
      <c r="F2902">
        <v>10</v>
      </c>
      <c r="G2902">
        <v>16</v>
      </c>
      <c r="H2902">
        <v>10</v>
      </c>
      <c r="I2902" t="s">
        <v>79</v>
      </c>
      <c r="J2902" t="s">
        <v>33</v>
      </c>
      <c r="K2902" t="s">
        <v>37</v>
      </c>
      <c r="L2902" t="s">
        <v>17</v>
      </c>
    </row>
    <row r="2903" spans="1:12" x14ac:dyDescent="0.25">
      <c r="A2903" t="s">
        <v>36</v>
      </c>
      <c r="B2903">
        <v>1</v>
      </c>
      <c r="C2903">
        <v>2040</v>
      </c>
      <c r="D2903" t="s">
        <v>18</v>
      </c>
      <c r="E2903">
        <v>38009.9668172456</v>
      </c>
      <c r="F2903">
        <v>12</v>
      </c>
      <c r="G2903">
        <v>21</v>
      </c>
      <c r="H2903">
        <v>12</v>
      </c>
      <c r="I2903" t="s">
        <v>79</v>
      </c>
      <c r="J2903" t="s">
        <v>33</v>
      </c>
      <c r="K2903" t="s">
        <v>37</v>
      </c>
      <c r="L2903" t="s">
        <v>17</v>
      </c>
    </row>
    <row r="2904" spans="1:12" x14ac:dyDescent="0.25">
      <c r="A2904" t="s">
        <v>38</v>
      </c>
      <c r="B2904">
        <v>1</v>
      </c>
      <c r="C2904">
        <v>2040</v>
      </c>
      <c r="D2904" t="s">
        <v>13</v>
      </c>
      <c r="E2904">
        <v>38009.893058584399</v>
      </c>
      <c r="F2904">
        <v>10</v>
      </c>
      <c r="G2904">
        <v>16</v>
      </c>
      <c r="H2904">
        <v>10</v>
      </c>
      <c r="I2904" t="s">
        <v>79</v>
      </c>
      <c r="J2904" t="s">
        <v>33</v>
      </c>
      <c r="K2904" t="s">
        <v>37</v>
      </c>
      <c r="L2904" t="s">
        <v>31</v>
      </c>
    </row>
    <row r="2905" spans="1:12" x14ac:dyDescent="0.25">
      <c r="A2905" t="s">
        <v>38</v>
      </c>
      <c r="B2905">
        <v>1</v>
      </c>
      <c r="C2905">
        <v>2040</v>
      </c>
      <c r="D2905" t="s">
        <v>18</v>
      </c>
      <c r="E2905">
        <v>38009.893058584399</v>
      </c>
      <c r="F2905">
        <v>12</v>
      </c>
      <c r="G2905">
        <v>21</v>
      </c>
      <c r="H2905">
        <v>12</v>
      </c>
      <c r="I2905" t="s">
        <v>79</v>
      </c>
      <c r="J2905" t="s">
        <v>33</v>
      </c>
      <c r="K2905" t="s">
        <v>37</v>
      </c>
      <c r="L2905" t="s">
        <v>31</v>
      </c>
    </row>
    <row r="2906" spans="1:12" x14ac:dyDescent="0.25">
      <c r="A2906" t="s">
        <v>39</v>
      </c>
      <c r="B2906">
        <v>1</v>
      </c>
      <c r="C2906">
        <v>2040</v>
      </c>
      <c r="D2906" t="s">
        <v>13</v>
      </c>
      <c r="E2906">
        <v>9214.3094991772105</v>
      </c>
      <c r="F2906">
        <v>10</v>
      </c>
      <c r="G2906">
        <v>17</v>
      </c>
      <c r="H2906">
        <v>10</v>
      </c>
      <c r="I2906" t="s">
        <v>79</v>
      </c>
      <c r="J2906" t="s">
        <v>40</v>
      </c>
      <c r="K2906" t="s">
        <v>23</v>
      </c>
      <c r="L2906" t="s">
        <v>24</v>
      </c>
    </row>
    <row r="2907" spans="1:12" x14ac:dyDescent="0.25">
      <c r="A2907" t="s">
        <v>39</v>
      </c>
      <c r="B2907">
        <v>1</v>
      </c>
      <c r="C2907">
        <v>2040</v>
      </c>
      <c r="D2907" t="s">
        <v>18</v>
      </c>
      <c r="E2907">
        <v>9214.3094991772105</v>
      </c>
      <c r="F2907">
        <v>15</v>
      </c>
      <c r="G2907">
        <v>22</v>
      </c>
      <c r="H2907">
        <v>15</v>
      </c>
      <c r="I2907" t="s">
        <v>79</v>
      </c>
      <c r="J2907" t="s">
        <v>40</v>
      </c>
      <c r="K2907" t="s">
        <v>23</v>
      </c>
      <c r="L2907" t="s">
        <v>24</v>
      </c>
    </row>
    <row r="2908" spans="1:12" x14ac:dyDescent="0.25">
      <c r="A2908" t="s">
        <v>41</v>
      </c>
      <c r="B2908">
        <v>1</v>
      </c>
      <c r="C2908">
        <v>2040</v>
      </c>
      <c r="D2908" t="s">
        <v>13</v>
      </c>
      <c r="E2908">
        <v>9214.3359972841808</v>
      </c>
      <c r="F2908">
        <v>10</v>
      </c>
      <c r="G2908">
        <v>23</v>
      </c>
      <c r="H2908">
        <v>10</v>
      </c>
      <c r="I2908" t="s">
        <v>79</v>
      </c>
      <c r="J2908" t="s">
        <v>40</v>
      </c>
      <c r="K2908" t="s">
        <v>23</v>
      </c>
      <c r="L2908" t="s">
        <v>17</v>
      </c>
    </row>
    <row r="2909" spans="1:12" x14ac:dyDescent="0.25">
      <c r="A2909" t="s">
        <v>41</v>
      </c>
      <c r="B2909">
        <v>1</v>
      </c>
      <c r="C2909">
        <v>2040</v>
      </c>
      <c r="D2909" t="s">
        <v>18</v>
      </c>
      <c r="E2909">
        <v>9214.3359972841808</v>
      </c>
      <c r="F2909">
        <v>15</v>
      </c>
      <c r="G2909">
        <v>29</v>
      </c>
      <c r="H2909">
        <v>15</v>
      </c>
      <c r="I2909" t="s">
        <v>79</v>
      </c>
      <c r="J2909" t="s">
        <v>40</v>
      </c>
      <c r="K2909" t="s">
        <v>23</v>
      </c>
      <c r="L2909" t="s">
        <v>17</v>
      </c>
    </row>
    <row r="2910" spans="1:12" x14ac:dyDescent="0.25">
      <c r="A2910" t="s">
        <v>42</v>
      </c>
      <c r="B2910">
        <v>1</v>
      </c>
      <c r="C2910">
        <v>2040</v>
      </c>
      <c r="D2910" t="s">
        <v>13</v>
      </c>
      <c r="E2910">
        <v>9214.3105099951408</v>
      </c>
      <c r="F2910">
        <v>10</v>
      </c>
      <c r="G2910">
        <v>30</v>
      </c>
      <c r="H2910">
        <v>10</v>
      </c>
      <c r="I2910" t="s">
        <v>79</v>
      </c>
      <c r="J2910" t="s">
        <v>40</v>
      </c>
      <c r="K2910" t="s">
        <v>27</v>
      </c>
      <c r="L2910" t="s">
        <v>17</v>
      </c>
    </row>
    <row r="2911" spans="1:12" x14ac:dyDescent="0.25">
      <c r="A2911" t="s">
        <v>42</v>
      </c>
      <c r="B2911">
        <v>1</v>
      </c>
      <c r="C2911">
        <v>2040</v>
      </c>
      <c r="D2911" t="s">
        <v>18</v>
      </c>
      <c r="E2911">
        <v>9214.3105099951408</v>
      </c>
      <c r="F2911">
        <v>12</v>
      </c>
      <c r="G2911">
        <v>38</v>
      </c>
      <c r="H2911">
        <v>12</v>
      </c>
      <c r="I2911" t="s">
        <v>79</v>
      </c>
      <c r="J2911" t="s">
        <v>40</v>
      </c>
      <c r="K2911" t="s">
        <v>27</v>
      </c>
      <c r="L2911" t="s">
        <v>17</v>
      </c>
    </row>
    <row r="2912" spans="1:12" x14ac:dyDescent="0.25">
      <c r="A2912" t="s">
        <v>43</v>
      </c>
      <c r="B2912">
        <v>1</v>
      </c>
      <c r="C2912">
        <v>2040</v>
      </c>
      <c r="D2912" t="s">
        <v>13</v>
      </c>
      <c r="E2912">
        <v>9214.3027772470305</v>
      </c>
      <c r="F2912">
        <v>10</v>
      </c>
      <c r="G2912">
        <v>65</v>
      </c>
      <c r="H2912">
        <v>10</v>
      </c>
      <c r="I2912" t="s">
        <v>79</v>
      </c>
      <c r="J2912" t="s">
        <v>40</v>
      </c>
      <c r="K2912" t="s">
        <v>29</v>
      </c>
      <c r="L2912" t="s">
        <v>17</v>
      </c>
    </row>
    <row r="2913" spans="1:12" x14ac:dyDescent="0.25">
      <c r="A2913" t="s">
        <v>43</v>
      </c>
      <c r="B2913">
        <v>1</v>
      </c>
      <c r="C2913">
        <v>2040</v>
      </c>
      <c r="D2913" t="s">
        <v>18</v>
      </c>
      <c r="E2913">
        <v>9214.3027772470305</v>
      </c>
      <c r="F2913">
        <v>12</v>
      </c>
      <c r="G2913">
        <v>87</v>
      </c>
      <c r="H2913">
        <v>12</v>
      </c>
      <c r="I2913" t="s">
        <v>79</v>
      </c>
      <c r="J2913" t="s">
        <v>40</v>
      </c>
      <c r="K2913" t="s">
        <v>29</v>
      </c>
      <c r="L2913" t="s">
        <v>17</v>
      </c>
    </row>
    <row r="2914" spans="1:12" x14ac:dyDescent="0.25">
      <c r="A2914" t="s">
        <v>44</v>
      </c>
      <c r="B2914">
        <v>1</v>
      </c>
      <c r="C2914">
        <v>2040</v>
      </c>
      <c r="D2914" t="s">
        <v>13</v>
      </c>
      <c r="E2914">
        <v>9214.3173580984294</v>
      </c>
      <c r="F2914">
        <v>10</v>
      </c>
      <c r="G2914">
        <v>65</v>
      </c>
      <c r="H2914">
        <v>10</v>
      </c>
      <c r="I2914" t="s">
        <v>79</v>
      </c>
      <c r="J2914" t="s">
        <v>40</v>
      </c>
      <c r="K2914" t="s">
        <v>29</v>
      </c>
      <c r="L2914" t="s">
        <v>31</v>
      </c>
    </row>
    <row r="2915" spans="1:12" x14ac:dyDescent="0.25">
      <c r="A2915" t="s">
        <v>44</v>
      </c>
      <c r="B2915">
        <v>1</v>
      </c>
      <c r="C2915">
        <v>2040</v>
      </c>
      <c r="D2915" t="s">
        <v>18</v>
      </c>
      <c r="E2915">
        <v>9214.3173580984294</v>
      </c>
      <c r="F2915">
        <v>12</v>
      </c>
      <c r="G2915">
        <v>87</v>
      </c>
      <c r="H2915">
        <v>12</v>
      </c>
      <c r="I2915" t="s">
        <v>79</v>
      </c>
      <c r="J2915" t="s">
        <v>40</v>
      </c>
      <c r="K2915" t="s">
        <v>29</v>
      </c>
      <c r="L2915" t="s">
        <v>31</v>
      </c>
    </row>
    <row r="2916" spans="1:12" x14ac:dyDescent="0.25">
      <c r="A2916" t="s">
        <v>45</v>
      </c>
      <c r="B2916">
        <v>1</v>
      </c>
      <c r="C2916">
        <v>2040</v>
      </c>
      <c r="D2916" t="s">
        <v>13</v>
      </c>
      <c r="E2916">
        <v>31589.342885225</v>
      </c>
      <c r="F2916">
        <v>10</v>
      </c>
      <c r="G2916">
        <v>9</v>
      </c>
      <c r="H2916">
        <v>9</v>
      </c>
      <c r="I2916" t="s">
        <v>79</v>
      </c>
      <c r="J2916" t="s">
        <v>46</v>
      </c>
      <c r="K2916" t="s">
        <v>27</v>
      </c>
      <c r="L2916" t="s">
        <v>17</v>
      </c>
    </row>
    <row r="2917" spans="1:12" x14ac:dyDescent="0.25">
      <c r="A2917" t="s">
        <v>45</v>
      </c>
      <c r="B2917">
        <v>1</v>
      </c>
      <c r="C2917">
        <v>2040</v>
      </c>
      <c r="D2917" t="s">
        <v>18</v>
      </c>
      <c r="E2917">
        <v>31589.342885225</v>
      </c>
      <c r="F2917">
        <v>12</v>
      </c>
      <c r="G2917">
        <v>11</v>
      </c>
      <c r="H2917">
        <v>11</v>
      </c>
      <c r="I2917" t="s">
        <v>79</v>
      </c>
      <c r="J2917" t="s">
        <v>46</v>
      </c>
      <c r="K2917" t="s">
        <v>27</v>
      </c>
      <c r="L2917" t="s">
        <v>17</v>
      </c>
    </row>
    <row r="2918" spans="1:12" x14ac:dyDescent="0.25">
      <c r="A2918" t="s">
        <v>47</v>
      </c>
      <c r="B2918">
        <v>1</v>
      </c>
      <c r="C2918">
        <v>2040</v>
      </c>
      <c r="D2918" t="s">
        <v>13</v>
      </c>
      <c r="E2918">
        <v>31589.327392090399</v>
      </c>
      <c r="F2918">
        <v>10</v>
      </c>
      <c r="G2918">
        <v>19</v>
      </c>
      <c r="H2918">
        <v>10</v>
      </c>
      <c r="I2918" t="s">
        <v>79</v>
      </c>
      <c r="J2918" t="s">
        <v>46</v>
      </c>
      <c r="K2918" t="s">
        <v>29</v>
      </c>
      <c r="L2918" t="s">
        <v>17</v>
      </c>
    </row>
    <row r="2919" spans="1:12" x14ac:dyDescent="0.25">
      <c r="A2919" t="s">
        <v>47</v>
      </c>
      <c r="B2919">
        <v>1</v>
      </c>
      <c r="C2919">
        <v>2040</v>
      </c>
      <c r="D2919" t="s">
        <v>18</v>
      </c>
      <c r="E2919">
        <v>31589.327392090399</v>
      </c>
      <c r="F2919">
        <v>12</v>
      </c>
      <c r="G2919">
        <v>25</v>
      </c>
      <c r="H2919">
        <v>12</v>
      </c>
      <c r="I2919" t="s">
        <v>79</v>
      </c>
      <c r="J2919" t="s">
        <v>46</v>
      </c>
      <c r="K2919" t="s">
        <v>29</v>
      </c>
      <c r="L2919" t="s">
        <v>17</v>
      </c>
    </row>
    <row r="2920" spans="1:12" x14ac:dyDescent="0.25">
      <c r="A2920" t="s">
        <v>48</v>
      </c>
      <c r="B2920">
        <v>1</v>
      </c>
      <c r="C2920">
        <v>2040</v>
      </c>
      <c r="D2920" t="s">
        <v>13</v>
      </c>
      <c r="E2920">
        <v>31589.3231973726</v>
      </c>
      <c r="F2920">
        <v>10</v>
      </c>
      <c r="G2920">
        <v>19</v>
      </c>
      <c r="H2920">
        <v>10</v>
      </c>
      <c r="I2920" t="s">
        <v>79</v>
      </c>
      <c r="J2920" t="s">
        <v>46</v>
      </c>
      <c r="K2920" t="s">
        <v>29</v>
      </c>
      <c r="L2920" t="s">
        <v>31</v>
      </c>
    </row>
    <row r="2921" spans="1:12" x14ac:dyDescent="0.25">
      <c r="A2921" t="s">
        <v>48</v>
      </c>
      <c r="B2921">
        <v>1</v>
      </c>
      <c r="C2921">
        <v>2040</v>
      </c>
      <c r="D2921" t="s">
        <v>18</v>
      </c>
      <c r="E2921">
        <v>31589.3231973726</v>
      </c>
      <c r="F2921">
        <v>12</v>
      </c>
      <c r="G2921">
        <v>25</v>
      </c>
      <c r="H2921">
        <v>12</v>
      </c>
      <c r="I2921" t="s">
        <v>79</v>
      </c>
      <c r="J2921" t="s">
        <v>46</v>
      </c>
      <c r="K2921" t="s">
        <v>29</v>
      </c>
      <c r="L2921" t="s">
        <v>31</v>
      </c>
    </row>
    <row r="2922" spans="1:12" x14ac:dyDescent="0.25">
      <c r="A2922" t="s">
        <v>49</v>
      </c>
      <c r="B2922">
        <v>1</v>
      </c>
      <c r="C2922">
        <v>2040</v>
      </c>
      <c r="D2922" t="s">
        <v>13</v>
      </c>
      <c r="E2922">
        <v>23827.812859276899</v>
      </c>
      <c r="F2922">
        <v>10</v>
      </c>
      <c r="G2922">
        <v>9</v>
      </c>
      <c r="H2922">
        <v>9</v>
      </c>
      <c r="I2922" t="s">
        <v>79</v>
      </c>
      <c r="J2922" t="s">
        <v>50</v>
      </c>
      <c r="K2922" t="s">
        <v>16</v>
      </c>
      <c r="L2922" t="s">
        <v>17</v>
      </c>
    </row>
    <row r="2923" spans="1:12" x14ac:dyDescent="0.25">
      <c r="A2923" t="s">
        <v>49</v>
      </c>
      <c r="B2923">
        <v>1</v>
      </c>
      <c r="C2923">
        <v>2040</v>
      </c>
      <c r="D2923" t="s">
        <v>18</v>
      </c>
      <c r="E2923">
        <v>23827.812859276899</v>
      </c>
      <c r="F2923">
        <v>15</v>
      </c>
      <c r="G2923">
        <v>11</v>
      </c>
      <c r="H2923">
        <v>11</v>
      </c>
      <c r="I2923" t="s">
        <v>79</v>
      </c>
      <c r="J2923" t="s">
        <v>50</v>
      </c>
      <c r="K2923" t="s">
        <v>16</v>
      </c>
      <c r="L2923" t="s">
        <v>17</v>
      </c>
    </row>
    <row r="2924" spans="1:12" x14ac:dyDescent="0.25">
      <c r="A2924" t="s">
        <v>51</v>
      </c>
      <c r="B2924">
        <v>1</v>
      </c>
      <c r="C2924">
        <v>2040</v>
      </c>
      <c r="D2924" t="s">
        <v>13</v>
      </c>
      <c r="E2924">
        <v>23827.806678159199</v>
      </c>
      <c r="F2924">
        <v>10</v>
      </c>
      <c r="G2924">
        <v>7</v>
      </c>
      <c r="H2924">
        <v>7</v>
      </c>
      <c r="I2924" t="s">
        <v>79</v>
      </c>
      <c r="J2924" t="s">
        <v>50</v>
      </c>
      <c r="K2924" t="s">
        <v>23</v>
      </c>
      <c r="L2924" t="s">
        <v>24</v>
      </c>
    </row>
    <row r="2925" spans="1:12" x14ac:dyDescent="0.25">
      <c r="A2925" t="s">
        <v>51</v>
      </c>
      <c r="B2925">
        <v>1</v>
      </c>
      <c r="C2925">
        <v>2040</v>
      </c>
      <c r="D2925" t="s">
        <v>18</v>
      </c>
      <c r="E2925">
        <v>23827.806678159199</v>
      </c>
      <c r="F2925">
        <v>15</v>
      </c>
      <c r="G2925">
        <v>8</v>
      </c>
      <c r="H2925">
        <v>8</v>
      </c>
      <c r="I2925" t="s">
        <v>79</v>
      </c>
      <c r="J2925" t="s">
        <v>50</v>
      </c>
      <c r="K2925" t="s">
        <v>23</v>
      </c>
      <c r="L2925" t="s">
        <v>24</v>
      </c>
    </row>
    <row r="2926" spans="1:12" x14ac:dyDescent="0.25">
      <c r="A2926" t="s">
        <v>52</v>
      </c>
      <c r="B2926">
        <v>1</v>
      </c>
      <c r="C2926">
        <v>2040</v>
      </c>
      <c r="D2926" t="s">
        <v>13</v>
      </c>
      <c r="E2926">
        <v>23827.8870739267</v>
      </c>
      <c r="F2926">
        <v>10</v>
      </c>
      <c r="G2926">
        <v>9</v>
      </c>
      <c r="H2926">
        <v>9</v>
      </c>
      <c r="I2926" t="s">
        <v>79</v>
      </c>
      <c r="J2926" t="s">
        <v>50</v>
      </c>
      <c r="K2926" t="s">
        <v>23</v>
      </c>
      <c r="L2926" t="s">
        <v>17</v>
      </c>
    </row>
    <row r="2927" spans="1:12" x14ac:dyDescent="0.25">
      <c r="A2927" t="s">
        <v>52</v>
      </c>
      <c r="B2927">
        <v>1</v>
      </c>
      <c r="C2927">
        <v>2040</v>
      </c>
      <c r="D2927" t="s">
        <v>18</v>
      </c>
      <c r="E2927">
        <v>23827.8870739267</v>
      </c>
      <c r="F2927">
        <v>15</v>
      </c>
      <c r="G2927">
        <v>11</v>
      </c>
      <c r="H2927">
        <v>11</v>
      </c>
      <c r="I2927" t="s">
        <v>79</v>
      </c>
      <c r="J2927" t="s">
        <v>50</v>
      </c>
      <c r="K2927" t="s">
        <v>23</v>
      </c>
      <c r="L2927" t="s">
        <v>17</v>
      </c>
    </row>
    <row r="2928" spans="1:12" x14ac:dyDescent="0.25">
      <c r="A2928" t="s">
        <v>53</v>
      </c>
      <c r="B2928">
        <v>1</v>
      </c>
      <c r="C2928">
        <v>2040</v>
      </c>
      <c r="D2928" t="s">
        <v>13</v>
      </c>
      <c r="E2928">
        <v>23827.861792747401</v>
      </c>
      <c r="F2928">
        <v>10</v>
      </c>
      <c r="G2928">
        <v>7</v>
      </c>
      <c r="H2928">
        <v>7</v>
      </c>
      <c r="I2928" t="s">
        <v>79</v>
      </c>
      <c r="J2928" t="s">
        <v>50</v>
      </c>
      <c r="K2928" t="s">
        <v>27</v>
      </c>
      <c r="L2928" t="s">
        <v>24</v>
      </c>
    </row>
    <row r="2929" spans="1:12" x14ac:dyDescent="0.25">
      <c r="A2929" t="s">
        <v>53</v>
      </c>
      <c r="B2929">
        <v>1</v>
      </c>
      <c r="C2929">
        <v>2040</v>
      </c>
      <c r="D2929" t="s">
        <v>18</v>
      </c>
      <c r="E2929">
        <v>23827.861792747401</v>
      </c>
      <c r="F2929">
        <v>15</v>
      </c>
      <c r="G2929">
        <v>8</v>
      </c>
      <c r="H2929">
        <v>8</v>
      </c>
      <c r="I2929" t="s">
        <v>79</v>
      </c>
      <c r="J2929" t="s">
        <v>50</v>
      </c>
      <c r="K2929" t="s">
        <v>27</v>
      </c>
      <c r="L2929" t="s">
        <v>24</v>
      </c>
    </row>
    <row r="2930" spans="1:12" x14ac:dyDescent="0.25">
      <c r="A2930" t="s">
        <v>54</v>
      </c>
      <c r="B2930">
        <v>1</v>
      </c>
      <c r="C2930">
        <v>2040</v>
      </c>
      <c r="D2930" t="s">
        <v>13</v>
      </c>
      <c r="E2930">
        <v>23827.8663938354</v>
      </c>
      <c r="F2930">
        <v>10</v>
      </c>
      <c r="G2930">
        <v>12</v>
      </c>
      <c r="H2930">
        <v>10</v>
      </c>
      <c r="I2930" t="s">
        <v>79</v>
      </c>
      <c r="J2930" t="s">
        <v>50</v>
      </c>
      <c r="K2930" t="s">
        <v>27</v>
      </c>
      <c r="L2930" t="s">
        <v>17</v>
      </c>
    </row>
    <row r="2931" spans="1:12" x14ac:dyDescent="0.25">
      <c r="A2931" t="s">
        <v>54</v>
      </c>
      <c r="B2931">
        <v>1</v>
      </c>
      <c r="C2931">
        <v>2040</v>
      </c>
      <c r="D2931" t="s">
        <v>18</v>
      </c>
      <c r="E2931">
        <v>23827.8663938354</v>
      </c>
      <c r="F2931">
        <v>12</v>
      </c>
      <c r="G2931">
        <v>15</v>
      </c>
      <c r="H2931">
        <v>12</v>
      </c>
      <c r="I2931" t="s">
        <v>79</v>
      </c>
      <c r="J2931" t="s">
        <v>50</v>
      </c>
      <c r="K2931" t="s">
        <v>27</v>
      </c>
      <c r="L2931" t="s">
        <v>17</v>
      </c>
    </row>
    <row r="2932" spans="1:12" x14ac:dyDescent="0.25">
      <c r="A2932" t="s">
        <v>55</v>
      </c>
      <c r="B2932">
        <v>1</v>
      </c>
      <c r="C2932">
        <v>2040</v>
      </c>
      <c r="D2932" t="s">
        <v>13</v>
      </c>
      <c r="E2932">
        <v>23827.823507722202</v>
      </c>
      <c r="F2932">
        <v>10</v>
      </c>
      <c r="G2932">
        <v>7</v>
      </c>
      <c r="H2932">
        <v>7</v>
      </c>
      <c r="I2932" t="s">
        <v>79</v>
      </c>
      <c r="J2932" t="s">
        <v>50</v>
      </c>
      <c r="K2932" t="s">
        <v>29</v>
      </c>
      <c r="L2932" t="s">
        <v>24</v>
      </c>
    </row>
    <row r="2933" spans="1:12" x14ac:dyDescent="0.25">
      <c r="A2933" t="s">
        <v>55</v>
      </c>
      <c r="B2933">
        <v>1</v>
      </c>
      <c r="C2933">
        <v>2040</v>
      </c>
      <c r="D2933" t="s">
        <v>18</v>
      </c>
      <c r="E2933">
        <v>23827.823507722202</v>
      </c>
      <c r="F2933">
        <v>15</v>
      </c>
      <c r="G2933">
        <v>8</v>
      </c>
      <c r="H2933">
        <v>8</v>
      </c>
      <c r="I2933" t="s">
        <v>79</v>
      </c>
      <c r="J2933" t="s">
        <v>50</v>
      </c>
      <c r="K2933" t="s">
        <v>29</v>
      </c>
      <c r="L2933" t="s">
        <v>24</v>
      </c>
    </row>
    <row r="2934" spans="1:12" x14ac:dyDescent="0.25">
      <c r="A2934" t="s">
        <v>56</v>
      </c>
      <c r="B2934">
        <v>1</v>
      </c>
      <c r="C2934">
        <v>2040</v>
      </c>
      <c r="D2934" t="s">
        <v>13</v>
      </c>
      <c r="E2934">
        <v>23827.8257464175</v>
      </c>
      <c r="F2934">
        <v>10</v>
      </c>
      <c r="G2934">
        <v>25</v>
      </c>
      <c r="H2934">
        <v>10</v>
      </c>
      <c r="I2934" t="s">
        <v>79</v>
      </c>
      <c r="J2934" t="s">
        <v>50</v>
      </c>
      <c r="K2934" t="s">
        <v>29</v>
      </c>
      <c r="L2934" t="s">
        <v>17</v>
      </c>
    </row>
    <row r="2935" spans="1:12" x14ac:dyDescent="0.25">
      <c r="A2935" t="s">
        <v>56</v>
      </c>
      <c r="B2935">
        <v>1</v>
      </c>
      <c r="C2935">
        <v>2040</v>
      </c>
      <c r="D2935" t="s">
        <v>18</v>
      </c>
      <c r="E2935">
        <v>23827.8257464175</v>
      </c>
      <c r="F2935">
        <v>12</v>
      </c>
      <c r="G2935">
        <v>34</v>
      </c>
      <c r="H2935">
        <v>12</v>
      </c>
      <c r="I2935" t="s">
        <v>79</v>
      </c>
      <c r="J2935" t="s">
        <v>50</v>
      </c>
      <c r="K2935" t="s">
        <v>29</v>
      </c>
      <c r="L2935" t="s">
        <v>17</v>
      </c>
    </row>
    <row r="2936" spans="1:12" x14ac:dyDescent="0.25">
      <c r="A2936" t="s">
        <v>57</v>
      </c>
      <c r="B2936">
        <v>1</v>
      </c>
      <c r="C2936">
        <v>2040</v>
      </c>
      <c r="D2936" t="s">
        <v>13</v>
      </c>
      <c r="E2936">
        <v>23827.796835913701</v>
      </c>
      <c r="F2936">
        <v>10</v>
      </c>
      <c r="G2936">
        <v>25</v>
      </c>
      <c r="H2936">
        <v>10</v>
      </c>
      <c r="I2936" t="s">
        <v>79</v>
      </c>
      <c r="J2936" t="s">
        <v>50</v>
      </c>
      <c r="K2936" t="s">
        <v>29</v>
      </c>
      <c r="L2936" t="s">
        <v>31</v>
      </c>
    </row>
    <row r="2937" spans="1:12" x14ac:dyDescent="0.25">
      <c r="A2937" t="s">
        <v>57</v>
      </c>
      <c r="B2937">
        <v>1</v>
      </c>
      <c r="C2937">
        <v>2040</v>
      </c>
      <c r="D2937" t="s">
        <v>18</v>
      </c>
      <c r="E2937">
        <v>23827.796835913701</v>
      </c>
      <c r="F2937">
        <v>12</v>
      </c>
      <c r="G2937">
        <v>34</v>
      </c>
      <c r="H2937">
        <v>12</v>
      </c>
      <c r="I2937" t="s">
        <v>79</v>
      </c>
      <c r="J2937" t="s">
        <v>50</v>
      </c>
      <c r="K2937" t="s">
        <v>29</v>
      </c>
      <c r="L2937" t="s">
        <v>31</v>
      </c>
    </row>
    <row r="2938" spans="1:12" x14ac:dyDescent="0.25">
      <c r="A2938" t="s">
        <v>58</v>
      </c>
      <c r="B2938">
        <v>1</v>
      </c>
      <c r="C2938">
        <v>2040</v>
      </c>
      <c r="D2938" t="s">
        <v>13</v>
      </c>
      <c r="E2938">
        <v>37718.126724996298</v>
      </c>
      <c r="F2938">
        <v>10</v>
      </c>
      <c r="G2938">
        <v>6</v>
      </c>
      <c r="H2938">
        <v>6</v>
      </c>
      <c r="I2938" t="s">
        <v>79</v>
      </c>
      <c r="J2938" t="s">
        <v>59</v>
      </c>
      <c r="K2938" t="s">
        <v>16</v>
      </c>
      <c r="L2938" t="s">
        <v>17</v>
      </c>
    </row>
    <row r="2939" spans="1:12" x14ac:dyDescent="0.25">
      <c r="A2939" t="s">
        <v>58</v>
      </c>
      <c r="B2939">
        <v>1</v>
      </c>
      <c r="C2939">
        <v>2040</v>
      </c>
      <c r="D2939" t="s">
        <v>18</v>
      </c>
      <c r="E2939">
        <v>37718.126724996298</v>
      </c>
      <c r="F2939">
        <v>15</v>
      </c>
      <c r="G2939">
        <v>7</v>
      </c>
      <c r="H2939">
        <v>7</v>
      </c>
      <c r="I2939" t="s">
        <v>79</v>
      </c>
      <c r="J2939" t="s">
        <v>59</v>
      </c>
      <c r="K2939" t="s">
        <v>16</v>
      </c>
      <c r="L2939" t="s">
        <v>17</v>
      </c>
    </row>
    <row r="2940" spans="1:12" x14ac:dyDescent="0.25">
      <c r="A2940" t="s">
        <v>60</v>
      </c>
      <c r="B2940">
        <v>1</v>
      </c>
      <c r="C2940">
        <v>2040</v>
      </c>
      <c r="D2940" t="s">
        <v>13</v>
      </c>
      <c r="E2940">
        <v>37718.106935658303</v>
      </c>
      <c r="F2940">
        <v>10</v>
      </c>
      <c r="G2940">
        <v>4</v>
      </c>
      <c r="H2940">
        <v>4</v>
      </c>
      <c r="I2940" t="s">
        <v>79</v>
      </c>
      <c r="J2940" t="s">
        <v>59</v>
      </c>
      <c r="K2940" t="s">
        <v>23</v>
      </c>
      <c r="L2940" t="s">
        <v>24</v>
      </c>
    </row>
    <row r="2941" spans="1:12" x14ac:dyDescent="0.25">
      <c r="A2941" t="s">
        <v>60</v>
      </c>
      <c r="B2941">
        <v>1</v>
      </c>
      <c r="C2941">
        <v>2040</v>
      </c>
      <c r="D2941" t="s">
        <v>18</v>
      </c>
      <c r="E2941">
        <v>37718.106935658303</v>
      </c>
      <c r="F2941">
        <v>15</v>
      </c>
      <c r="G2941">
        <v>5</v>
      </c>
      <c r="H2941">
        <v>5</v>
      </c>
      <c r="I2941" t="s">
        <v>79</v>
      </c>
      <c r="J2941" t="s">
        <v>59</v>
      </c>
      <c r="K2941" t="s">
        <v>23</v>
      </c>
      <c r="L2941" t="s">
        <v>24</v>
      </c>
    </row>
    <row r="2942" spans="1:12" x14ac:dyDescent="0.25">
      <c r="A2942" t="s">
        <v>61</v>
      </c>
      <c r="B2942">
        <v>1</v>
      </c>
      <c r="C2942">
        <v>2040</v>
      </c>
      <c r="D2942" t="s">
        <v>13</v>
      </c>
      <c r="E2942">
        <v>37718.218461373101</v>
      </c>
      <c r="F2942">
        <v>10</v>
      </c>
      <c r="G2942">
        <v>6</v>
      </c>
      <c r="H2942">
        <v>6</v>
      </c>
      <c r="I2942" t="s">
        <v>79</v>
      </c>
      <c r="J2942" t="s">
        <v>59</v>
      </c>
      <c r="K2942" t="s">
        <v>23</v>
      </c>
      <c r="L2942" t="s">
        <v>17</v>
      </c>
    </row>
    <row r="2943" spans="1:12" x14ac:dyDescent="0.25">
      <c r="A2943" t="s">
        <v>61</v>
      </c>
      <c r="B2943">
        <v>1</v>
      </c>
      <c r="C2943">
        <v>2040</v>
      </c>
      <c r="D2943" t="s">
        <v>18</v>
      </c>
      <c r="E2943">
        <v>37718.218461373101</v>
      </c>
      <c r="F2943">
        <v>15</v>
      </c>
      <c r="G2943">
        <v>7</v>
      </c>
      <c r="H2943">
        <v>7</v>
      </c>
      <c r="I2943" t="s">
        <v>79</v>
      </c>
      <c r="J2943" t="s">
        <v>59</v>
      </c>
      <c r="K2943" t="s">
        <v>23</v>
      </c>
      <c r="L2943" t="s">
        <v>17</v>
      </c>
    </row>
    <row r="2944" spans="1:12" x14ac:dyDescent="0.25">
      <c r="A2944" t="s">
        <v>62</v>
      </c>
      <c r="B2944">
        <v>1</v>
      </c>
      <c r="C2944">
        <v>2040</v>
      </c>
      <c r="D2944" t="s">
        <v>13</v>
      </c>
      <c r="E2944">
        <v>37718.200229695503</v>
      </c>
      <c r="F2944">
        <v>10</v>
      </c>
      <c r="G2944">
        <v>4</v>
      </c>
      <c r="H2944">
        <v>4</v>
      </c>
      <c r="I2944" t="s">
        <v>79</v>
      </c>
      <c r="J2944" t="s">
        <v>59</v>
      </c>
      <c r="K2944" t="s">
        <v>27</v>
      </c>
      <c r="L2944" t="s">
        <v>24</v>
      </c>
    </row>
    <row r="2945" spans="1:12" x14ac:dyDescent="0.25">
      <c r="A2945" t="s">
        <v>62</v>
      </c>
      <c r="B2945">
        <v>1</v>
      </c>
      <c r="C2945">
        <v>2040</v>
      </c>
      <c r="D2945" t="s">
        <v>18</v>
      </c>
      <c r="E2945">
        <v>37718.200229695503</v>
      </c>
      <c r="F2945">
        <v>15</v>
      </c>
      <c r="G2945">
        <v>5</v>
      </c>
      <c r="H2945">
        <v>5</v>
      </c>
      <c r="I2945" t="s">
        <v>79</v>
      </c>
      <c r="J2945" t="s">
        <v>59</v>
      </c>
      <c r="K2945" t="s">
        <v>27</v>
      </c>
      <c r="L2945" t="s">
        <v>24</v>
      </c>
    </row>
    <row r="2946" spans="1:12" x14ac:dyDescent="0.25">
      <c r="A2946" t="s">
        <v>63</v>
      </c>
      <c r="B2946">
        <v>1</v>
      </c>
      <c r="C2946">
        <v>2040</v>
      </c>
      <c r="D2946" t="s">
        <v>13</v>
      </c>
      <c r="E2946">
        <v>37718.219291389003</v>
      </c>
      <c r="F2946">
        <v>10</v>
      </c>
      <c r="G2946">
        <v>7</v>
      </c>
      <c r="H2946">
        <v>7</v>
      </c>
      <c r="I2946" t="s">
        <v>79</v>
      </c>
      <c r="J2946" t="s">
        <v>59</v>
      </c>
      <c r="K2946" t="s">
        <v>27</v>
      </c>
      <c r="L2946" t="s">
        <v>17</v>
      </c>
    </row>
    <row r="2947" spans="1:12" x14ac:dyDescent="0.25">
      <c r="A2947" t="s">
        <v>63</v>
      </c>
      <c r="B2947">
        <v>1</v>
      </c>
      <c r="C2947">
        <v>2040</v>
      </c>
      <c r="D2947" t="s">
        <v>18</v>
      </c>
      <c r="E2947">
        <v>37718.219291389003</v>
      </c>
      <c r="F2947">
        <v>12</v>
      </c>
      <c r="G2947">
        <v>9</v>
      </c>
      <c r="H2947">
        <v>9</v>
      </c>
      <c r="I2947" t="s">
        <v>79</v>
      </c>
      <c r="J2947" t="s">
        <v>59</v>
      </c>
      <c r="K2947" t="s">
        <v>27</v>
      </c>
      <c r="L2947" t="s">
        <v>17</v>
      </c>
    </row>
    <row r="2948" spans="1:12" x14ac:dyDescent="0.25">
      <c r="A2948" t="s">
        <v>64</v>
      </c>
      <c r="B2948">
        <v>1</v>
      </c>
      <c r="C2948">
        <v>2040</v>
      </c>
      <c r="D2948" t="s">
        <v>13</v>
      </c>
      <c r="E2948">
        <v>37718.121508145799</v>
      </c>
      <c r="F2948">
        <v>10</v>
      </c>
      <c r="G2948">
        <v>4</v>
      </c>
      <c r="H2948">
        <v>4</v>
      </c>
      <c r="I2948" t="s">
        <v>79</v>
      </c>
      <c r="J2948" t="s">
        <v>59</v>
      </c>
      <c r="K2948" t="s">
        <v>29</v>
      </c>
      <c r="L2948" t="s">
        <v>24</v>
      </c>
    </row>
    <row r="2949" spans="1:12" x14ac:dyDescent="0.25">
      <c r="A2949" t="s">
        <v>64</v>
      </c>
      <c r="B2949">
        <v>1</v>
      </c>
      <c r="C2949">
        <v>2040</v>
      </c>
      <c r="D2949" t="s">
        <v>18</v>
      </c>
      <c r="E2949">
        <v>37718.121508145799</v>
      </c>
      <c r="F2949">
        <v>15</v>
      </c>
      <c r="G2949">
        <v>5</v>
      </c>
      <c r="H2949">
        <v>5</v>
      </c>
      <c r="I2949" t="s">
        <v>79</v>
      </c>
      <c r="J2949" t="s">
        <v>59</v>
      </c>
      <c r="K2949" t="s">
        <v>29</v>
      </c>
      <c r="L2949" t="s">
        <v>24</v>
      </c>
    </row>
    <row r="2950" spans="1:12" x14ac:dyDescent="0.25">
      <c r="A2950" t="s">
        <v>65</v>
      </c>
      <c r="B2950">
        <v>1</v>
      </c>
      <c r="C2950">
        <v>2040</v>
      </c>
      <c r="D2950" t="s">
        <v>13</v>
      </c>
      <c r="E2950">
        <v>37718.138631416201</v>
      </c>
      <c r="F2950">
        <v>10</v>
      </c>
      <c r="G2950">
        <v>16</v>
      </c>
      <c r="H2950">
        <v>10</v>
      </c>
      <c r="I2950" t="s">
        <v>79</v>
      </c>
      <c r="J2950" t="s">
        <v>59</v>
      </c>
      <c r="K2950" t="s">
        <v>29</v>
      </c>
      <c r="L2950" t="s">
        <v>17</v>
      </c>
    </row>
    <row r="2951" spans="1:12" x14ac:dyDescent="0.25">
      <c r="A2951" t="s">
        <v>65</v>
      </c>
      <c r="B2951">
        <v>1</v>
      </c>
      <c r="C2951">
        <v>2040</v>
      </c>
      <c r="D2951" t="s">
        <v>18</v>
      </c>
      <c r="E2951">
        <v>37718.138631416201</v>
      </c>
      <c r="F2951">
        <v>12</v>
      </c>
      <c r="G2951">
        <v>21</v>
      </c>
      <c r="H2951">
        <v>12</v>
      </c>
      <c r="I2951" t="s">
        <v>79</v>
      </c>
      <c r="J2951" t="s">
        <v>59</v>
      </c>
      <c r="K2951" t="s">
        <v>29</v>
      </c>
      <c r="L2951" t="s">
        <v>17</v>
      </c>
    </row>
    <row r="2952" spans="1:12" x14ac:dyDescent="0.25">
      <c r="A2952" t="s">
        <v>66</v>
      </c>
      <c r="B2952">
        <v>1</v>
      </c>
      <c r="C2952">
        <v>2040</v>
      </c>
      <c r="D2952" t="s">
        <v>13</v>
      </c>
      <c r="E2952">
        <v>37718.093957458397</v>
      </c>
      <c r="F2952">
        <v>10</v>
      </c>
      <c r="G2952">
        <v>16</v>
      </c>
      <c r="H2952">
        <v>10</v>
      </c>
      <c r="I2952" t="s">
        <v>79</v>
      </c>
      <c r="J2952" t="s">
        <v>59</v>
      </c>
      <c r="K2952" t="s">
        <v>29</v>
      </c>
      <c r="L2952" t="s">
        <v>31</v>
      </c>
    </row>
    <row r="2953" spans="1:12" x14ac:dyDescent="0.25">
      <c r="A2953" t="s">
        <v>66</v>
      </c>
      <c r="B2953">
        <v>1</v>
      </c>
      <c r="C2953">
        <v>2040</v>
      </c>
      <c r="D2953" t="s">
        <v>18</v>
      </c>
      <c r="E2953">
        <v>37718.093957458397</v>
      </c>
      <c r="F2953">
        <v>12</v>
      </c>
      <c r="G2953">
        <v>21</v>
      </c>
      <c r="H2953">
        <v>12</v>
      </c>
      <c r="I2953" t="s">
        <v>79</v>
      </c>
      <c r="J2953" t="s">
        <v>59</v>
      </c>
      <c r="K2953" t="s">
        <v>29</v>
      </c>
      <c r="L2953" t="s">
        <v>31</v>
      </c>
    </row>
    <row r="2954" spans="1:12" x14ac:dyDescent="0.25">
      <c r="A2954" t="s">
        <v>67</v>
      </c>
      <c r="B2954">
        <v>1</v>
      </c>
      <c r="C2954">
        <v>2040</v>
      </c>
      <c r="D2954" t="s">
        <v>13</v>
      </c>
      <c r="E2954">
        <v>6400.8995780451496</v>
      </c>
      <c r="F2954">
        <v>10</v>
      </c>
      <c r="G2954">
        <v>25</v>
      </c>
      <c r="H2954">
        <v>10</v>
      </c>
      <c r="I2954" t="s">
        <v>79</v>
      </c>
      <c r="J2954" t="s">
        <v>68</v>
      </c>
      <c r="K2954" t="s">
        <v>23</v>
      </c>
      <c r="L2954" t="s">
        <v>24</v>
      </c>
    </row>
    <row r="2955" spans="1:12" x14ac:dyDescent="0.25">
      <c r="A2955" t="s">
        <v>67</v>
      </c>
      <c r="B2955">
        <v>1</v>
      </c>
      <c r="C2955">
        <v>2040</v>
      </c>
      <c r="D2955" t="s">
        <v>18</v>
      </c>
      <c r="E2955">
        <v>6400.8995780451496</v>
      </c>
      <c r="F2955">
        <v>15</v>
      </c>
      <c r="G2955">
        <v>31</v>
      </c>
      <c r="H2955">
        <v>15</v>
      </c>
      <c r="I2955" t="s">
        <v>79</v>
      </c>
      <c r="J2955" t="s">
        <v>68</v>
      </c>
      <c r="K2955" t="s">
        <v>23</v>
      </c>
      <c r="L2955" t="s">
        <v>24</v>
      </c>
    </row>
    <row r="2956" spans="1:12" x14ac:dyDescent="0.25">
      <c r="A2956" t="s">
        <v>69</v>
      </c>
      <c r="B2956">
        <v>1</v>
      </c>
      <c r="C2956">
        <v>2040</v>
      </c>
      <c r="D2956" t="s">
        <v>13</v>
      </c>
      <c r="E2956">
        <v>6400.9063346288704</v>
      </c>
      <c r="F2956">
        <v>10</v>
      </c>
      <c r="G2956">
        <v>25</v>
      </c>
      <c r="H2956">
        <v>10</v>
      </c>
      <c r="I2956" t="s">
        <v>79</v>
      </c>
      <c r="J2956" t="s">
        <v>68</v>
      </c>
      <c r="K2956" t="s">
        <v>27</v>
      </c>
      <c r="L2956" t="s">
        <v>24</v>
      </c>
    </row>
    <row r="2957" spans="1:12" x14ac:dyDescent="0.25">
      <c r="A2957" t="s">
        <v>69</v>
      </c>
      <c r="B2957">
        <v>1</v>
      </c>
      <c r="C2957">
        <v>2040</v>
      </c>
      <c r="D2957" t="s">
        <v>18</v>
      </c>
      <c r="E2957">
        <v>6400.9063346288704</v>
      </c>
      <c r="F2957">
        <v>15</v>
      </c>
      <c r="G2957">
        <v>31</v>
      </c>
      <c r="H2957">
        <v>15</v>
      </c>
      <c r="I2957" t="s">
        <v>79</v>
      </c>
      <c r="J2957" t="s">
        <v>68</v>
      </c>
      <c r="K2957" t="s">
        <v>27</v>
      </c>
      <c r="L2957" t="s">
        <v>24</v>
      </c>
    </row>
    <row r="2958" spans="1:12" x14ac:dyDescent="0.25">
      <c r="A2958" t="s">
        <v>70</v>
      </c>
      <c r="B2958">
        <v>1</v>
      </c>
      <c r="C2958">
        <v>2040</v>
      </c>
      <c r="D2958" t="s">
        <v>13</v>
      </c>
      <c r="E2958">
        <v>6400.8959924474402</v>
      </c>
      <c r="F2958">
        <v>10</v>
      </c>
      <c r="G2958">
        <v>44</v>
      </c>
      <c r="H2958">
        <v>10</v>
      </c>
      <c r="I2958" t="s">
        <v>79</v>
      </c>
      <c r="J2958" t="s">
        <v>68</v>
      </c>
      <c r="K2958" t="s">
        <v>27</v>
      </c>
      <c r="L2958" t="s">
        <v>17</v>
      </c>
    </row>
    <row r="2959" spans="1:12" x14ac:dyDescent="0.25">
      <c r="A2959" t="s">
        <v>70</v>
      </c>
      <c r="B2959">
        <v>1</v>
      </c>
      <c r="C2959">
        <v>2040</v>
      </c>
      <c r="D2959" t="s">
        <v>18</v>
      </c>
      <c r="E2959">
        <v>6400.8959924474402</v>
      </c>
      <c r="F2959">
        <v>12</v>
      </c>
      <c r="G2959">
        <v>55</v>
      </c>
      <c r="H2959">
        <v>12</v>
      </c>
      <c r="I2959" t="s">
        <v>79</v>
      </c>
      <c r="J2959" t="s">
        <v>68</v>
      </c>
      <c r="K2959" t="s">
        <v>27</v>
      </c>
      <c r="L2959" t="s">
        <v>17</v>
      </c>
    </row>
    <row r="2960" spans="1:12" x14ac:dyDescent="0.25">
      <c r="A2960" t="s">
        <v>71</v>
      </c>
      <c r="B2960">
        <v>1</v>
      </c>
      <c r="C2960">
        <v>2040</v>
      </c>
      <c r="D2960" t="s">
        <v>13</v>
      </c>
      <c r="E2960">
        <v>6400.9015029822003</v>
      </c>
      <c r="F2960">
        <v>10</v>
      </c>
      <c r="G2960">
        <v>25</v>
      </c>
      <c r="H2960">
        <v>10</v>
      </c>
      <c r="I2960" t="s">
        <v>79</v>
      </c>
      <c r="J2960" t="s">
        <v>68</v>
      </c>
      <c r="K2960" t="s">
        <v>29</v>
      </c>
      <c r="L2960" t="s">
        <v>24</v>
      </c>
    </row>
    <row r="2961" spans="1:12" x14ac:dyDescent="0.25">
      <c r="A2961" t="s">
        <v>71</v>
      </c>
      <c r="B2961">
        <v>1</v>
      </c>
      <c r="C2961">
        <v>2040</v>
      </c>
      <c r="D2961" t="s">
        <v>18</v>
      </c>
      <c r="E2961">
        <v>6400.9015029822003</v>
      </c>
      <c r="F2961">
        <v>15</v>
      </c>
      <c r="G2961">
        <v>31</v>
      </c>
      <c r="H2961">
        <v>15</v>
      </c>
      <c r="I2961" t="s">
        <v>79</v>
      </c>
      <c r="J2961" t="s">
        <v>68</v>
      </c>
      <c r="K2961" t="s">
        <v>29</v>
      </c>
      <c r="L2961" t="s">
        <v>24</v>
      </c>
    </row>
    <row r="2962" spans="1:12" x14ac:dyDescent="0.25">
      <c r="A2962" t="s">
        <v>72</v>
      </c>
      <c r="B2962">
        <v>1</v>
      </c>
      <c r="C2962">
        <v>2040</v>
      </c>
      <c r="D2962" t="s">
        <v>13</v>
      </c>
      <c r="E2962">
        <v>6400.9145802083704</v>
      </c>
      <c r="F2962">
        <v>10</v>
      </c>
      <c r="G2962">
        <v>94</v>
      </c>
      <c r="H2962">
        <v>10</v>
      </c>
      <c r="I2962" t="s">
        <v>79</v>
      </c>
      <c r="J2962" t="s">
        <v>68</v>
      </c>
      <c r="K2962" t="s">
        <v>29</v>
      </c>
      <c r="L2962" t="s">
        <v>17</v>
      </c>
    </row>
    <row r="2963" spans="1:12" x14ac:dyDescent="0.25">
      <c r="A2963" t="s">
        <v>72</v>
      </c>
      <c r="B2963">
        <v>1</v>
      </c>
      <c r="C2963">
        <v>2040</v>
      </c>
      <c r="D2963" t="s">
        <v>18</v>
      </c>
      <c r="E2963">
        <v>6400.9145802083704</v>
      </c>
      <c r="F2963">
        <v>12</v>
      </c>
      <c r="G2963">
        <v>125</v>
      </c>
      <c r="H2963">
        <v>12</v>
      </c>
      <c r="I2963" t="s">
        <v>79</v>
      </c>
      <c r="J2963" t="s">
        <v>68</v>
      </c>
      <c r="K2963" t="s">
        <v>29</v>
      </c>
      <c r="L2963" t="s">
        <v>17</v>
      </c>
    </row>
    <row r="2964" spans="1:12" x14ac:dyDescent="0.25">
      <c r="A2964" t="s">
        <v>73</v>
      </c>
      <c r="B2964">
        <v>1</v>
      </c>
      <c r="C2964">
        <v>2040</v>
      </c>
      <c r="D2964" t="s">
        <v>13</v>
      </c>
      <c r="E2964">
        <v>77827.910812656701</v>
      </c>
      <c r="F2964">
        <v>10</v>
      </c>
      <c r="G2964">
        <v>4</v>
      </c>
      <c r="H2964">
        <v>4</v>
      </c>
      <c r="I2964" t="s">
        <v>79</v>
      </c>
      <c r="J2964" t="s">
        <v>74</v>
      </c>
      <c r="K2964" t="s">
        <v>27</v>
      </c>
      <c r="L2964" t="s">
        <v>17</v>
      </c>
    </row>
    <row r="2965" spans="1:12" x14ac:dyDescent="0.25">
      <c r="A2965" t="s">
        <v>73</v>
      </c>
      <c r="B2965">
        <v>1</v>
      </c>
      <c r="C2965">
        <v>2040</v>
      </c>
      <c r="D2965" t="s">
        <v>18</v>
      </c>
      <c r="E2965">
        <v>77827.910812656701</v>
      </c>
      <c r="F2965">
        <v>12</v>
      </c>
      <c r="G2965">
        <v>4</v>
      </c>
      <c r="H2965">
        <v>4</v>
      </c>
      <c r="I2965" t="s">
        <v>79</v>
      </c>
      <c r="J2965" t="s">
        <v>74</v>
      </c>
      <c r="K2965" t="s">
        <v>27</v>
      </c>
      <c r="L2965" t="s">
        <v>17</v>
      </c>
    </row>
    <row r="2966" spans="1:12" x14ac:dyDescent="0.25">
      <c r="A2966" t="s">
        <v>75</v>
      </c>
      <c r="B2966">
        <v>1</v>
      </c>
      <c r="C2966">
        <v>2040</v>
      </c>
      <c r="D2966" t="s">
        <v>13</v>
      </c>
      <c r="E2966">
        <v>77827.996907214707</v>
      </c>
      <c r="F2966">
        <v>10</v>
      </c>
      <c r="G2966">
        <v>8</v>
      </c>
      <c r="H2966">
        <v>8</v>
      </c>
      <c r="I2966" t="s">
        <v>79</v>
      </c>
      <c r="J2966" t="s">
        <v>74</v>
      </c>
      <c r="K2966" t="s">
        <v>29</v>
      </c>
      <c r="L2966" t="s">
        <v>17</v>
      </c>
    </row>
    <row r="2967" spans="1:12" x14ac:dyDescent="0.25">
      <c r="A2967" t="s">
        <v>75</v>
      </c>
      <c r="B2967">
        <v>1</v>
      </c>
      <c r="C2967">
        <v>2040</v>
      </c>
      <c r="D2967" t="s">
        <v>18</v>
      </c>
      <c r="E2967">
        <v>77827.996907214707</v>
      </c>
      <c r="F2967">
        <v>12</v>
      </c>
      <c r="G2967">
        <v>10</v>
      </c>
      <c r="H2967">
        <v>10</v>
      </c>
      <c r="I2967" t="s">
        <v>79</v>
      </c>
      <c r="J2967" t="s">
        <v>74</v>
      </c>
      <c r="K2967" t="s">
        <v>29</v>
      </c>
      <c r="L2967" t="s">
        <v>17</v>
      </c>
    </row>
    <row r="2968" spans="1:12" x14ac:dyDescent="0.25">
      <c r="A2968" t="s">
        <v>76</v>
      </c>
      <c r="B2968">
        <v>1</v>
      </c>
      <c r="C2968">
        <v>2040</v>
      </c>
      <c r="D2968" t="s">
        <v>13</v>
      </c>
      <c r="E2968">
        <v>77827.9801284313</v>
      </c>
      <c r="F2968">
        <v>10</v>
      </c>
      <c r="G2968">
        <v>8</v>
      </c>
      <c r="H2968">
        <v>8</v>
      </c>
      <c r="I2968" t="s">
        <v>79</v>
      </c>
      <c r="J2968" t="s">
        <v>74</v>
      </c>
      <c r="K2968" t="s">
        <v>29</v>
      </c>
      <c r="L2968" t="s">
        <v>31</v>
      </c>
    </row>
    <row r="2969" spans="1:12" x14ac:dyDescent="0.25">
      <c r="A2969" t="s">
        <v>76</v>
      </c>
      <c r="B2969">
        <v>1</v>
      </c>
      <c r="C2969">
        <v>2040</v>
      </c>
      <c r="D2969" t="s">
        <v>18</v>
      </c>
      <c r="E2969">
        <v>77827.9801284313</v>
      </c>
      <c r="F2969">
        <v>12</v>
      </c>
      <c r="G2969">
        <v>10</v>
      </c>
      <c r="H2969">
        <v>10</v>
      </c>
      <c r="I2969" t="s">
        <v>79</v>
      </c>
      <c r="J2969" t="s">
        <v>74</v>
      </c>
      <c r="K2969" t="s">
        <v>29</v>
      </c>
      <c r="L2969" t="s">
        <v>31</v>
      </c>
    </row>
    <row r="2970" spans="1:12" x14ac:dyDescent="0.25">
      <c r="A2970" t="s">
        <v>77</v>
      </c>
      <c r="B2970">
        <v>1</v>
      </c>
      <c r="C2970">
        <v>2040</v>
      </c>
      <c r="D2970" t="s">
        <v>13</v>
      </c>
      <c r="E2970">
        <v>150053.75077126001</v>
      </c>
      <c r="F2970">
        <v>10</v>
      </c>
      <c r="G2970">
        <v>4</v>
      </c>
      <c r="H2970">
        <v>4</v>
      </c>
      <c r="I2970" t="s">
        <v>79</v>
      </c>
      <c r="J2970" t="s">
        <v>78</v>
      </c>
      <c r="K2970" t="s">
        <v>29</v>
      </c>
      <c r="L2970" t="s">
        <v>17</v>
      </c>
    </row>
    <row r="2971" spans="1:12" x14ac:dyDescent="0.25">
      <c r="A2971" t="s">
        <v>77</v>
      </c>
      <c r="B2971">
        <v>1</v>
      </c>
      <c r="C2971">
        <v>2040</v>
      </c>
      <c r="D2971" t="s">
        <v>18</v>
      </c>
      <c r="E2971">
        <v>150053.75077126001</v>
      </c>
      <c r="F2971">
        <v>12</v>
      </c>
      <c r="G2971">
        <v>5</v>
      </c>
      <c r="H2971">
        <v>5</v>
      </c>
      <c r="I2971" t="s">
        <v>79</v>
      </c>
      <c r="J2971" t="s">
        <v>78</v>
      </c>
      <c r="K2971" t="s">
        <v>29</v>
      </c>
      <c r="L2971" t="s">
        <v>17</v>
      </c>
    </row>
    <row r="2972" spans="1:12" x14ac:dyDescent="0.25">
      <c r="A2972" t="s">
        <v>12</v>
      </c>
      <c r="B2972">
        <v>1</v>
      </c>
      <c r="C2972">
        <v>2041</v>
      </c>
      <c r="D2972" t="s">
        <v>13</v>
      </c>
      <c r="E2972">
        <v>15019.194314344601</v>
      </c>
      <c r="F2972">
        <v>10</v>
      </c>
      <c r="G2972">
        <v>14</v>
      </c>
      <c r="H2972">
        <v>10</v>
      </c>
      <c r="I2972" t="s">
        <v>79</v>
      </c>
      <c r="J2972" t="s">
        <v>15</v>
      </c>
      <c r="K2972" t="s">
        <v>16</v>
      </c>
      <c r="L2972" t="s">
        <v>17</v>
      </c>
    </row>
    <row r="2973" spans="1:12" x14ac:dyDescent="0.25">
      <c r="A2973" t="s">
        <v>12</v>
      </c>
      <c r="B2973">
        <v>1</v>
      </c>
      <c r="C2973">
        <v>2041</v>
      </c>
      <c r="D2973" t="s">
        <v>18</v>
      </c>
      <c r="E2973">
        <v>15019.194314344601</v>
      </c>
      <c r="F2973">
        <v>15</v>
      </c>
      <c r="G2973">
        <v>18</v>
      </c>
      <c r="H2973">
        <v>15</v>
      </c>
      <c r="I2973" t="s">
        <v>79</v>
      </c>
      <c r="J2973" t="s">
        <v>15</v>
      </c>
      <c r="K2973" t="s">
        <v>16</v>
      </c>
      <c r="L2973" t="s">
        <v>17</v>
      </c>
    </row>
    <row r="2974" spans="1:12" x14ac:dyDescent="0.25">
      <c r="A2974" t="s">
        <v>19</v>
      </c>
      <c r="B2974">
        <v>1</v>
      </c>
      <c r="C2974">
        <v>2041</v>
      </c>
      <c r="D2974" t="s">
        <v>13</v>
      </c>
      <c r="E2974">
        <v>15019.2183726851</v>
      </c>
      <c r="F2974">
        <v>10</v>
      </c>
      <c r="G2974">
        <v>14</v>
      </c>
      <c r="H2974">
        <v>10</v>
      </c>
      <c r="I2974" t="s">
        <v>79</v>
      </c>
      <c r="J2974" t="s">
        <v>20</v>
      </c>
      <c r="K2974" t="s">
        <v>16</v>
      </c>
      <c r="L2974" t="s">
        <v>17</v>
      </c>
    </row>
    <row r="2975" spans="1:12" x14ac:dyDescent="0.25">
      <c r="A2975" t="s">
        <v>19</v>
      </c>
      <c r="B2975">
        <v>1</v>
      </c>
      <c r="C2975">
        <v>2041</v>
      </c>
      <c r="D2975" t="s">
        <v>18</v>
      </c>
      <c r="E2975">
        <v>15019.2183726851</v>
      </c>
      <c r="F2975">
        <v>15</v>
      </c>
      <c r="G2975">
        <v>18</v>
      </c>
      <c r="H2975">
        <v>15</v>
      </c>
      <c r="I2975" t="s">
        <v>79</v>
      </c>
      <c r="J2975" t="s">
        <v>20</v>
      </c>
      <c r="K2975" t="s">
        <v>16</v>
      </c>
      <c r="L2975" t="s">
        <v>17</v>
      </c>
    </row>
    <row r="2976" spans="1:12" x14ac:dyDescent="0.25">
      <c r="A2976" t="s">
        <v>21</v>
      </c>
      <c r="B2976">
        <v>1</v>
      </c>
      <c r="C2976">
        <v>2041</v>
      </c>
      <c r="D2976" t="s">
        <v>13</v>
      </c>
      <c r="E2976">
        <v>38009.881545162098</v>
      </c>
      <c r="F2976">
        <v>10</v>
      </c>
      <c r="G2976">
        <v>4</v>
      </c>
      <c r="H2976">
        <v>4</v>
      </c>
      <c r="I2976" t="s">
        <v>79</v>
      </c>
      <c r="J2976" t="s">
        <v>22</v>
      </c>
      <c r="K2976" t="s">
        <v>23</v>
      </c>
      <c r="L2976" t="s">
        <v>24</v>
      </c>
    </row>
    <row r="2977" spans="1:12" x14ac:dyDescent="0.25">
      <c r="A2977" t="s">
        <v>21</v>
      </c>
      <c r="B2977">
        <v>1</v>
      </c>
      <c r="C2977">
        <v>2041</v>
      </c>
      <c r="D2977" t="s">
        <v>18</v>
      </c>
      <c r="E2977">
        <v>38009.881545162098</v>
      </c>
      <c r="F2977">
        <v>15</v>
      </c>
      <c r="G2977">
        <v>5</v>
      </c>
      <c r="H2977">
        <v>5</v>
      </c>
      <c r="I2977" t="s">
        <v>79</v>
      </c>
      <c r="J2977" t="s">
        <v>22</v>
      </c>
      <c r="K2977" t="s">
        <v>23</v>
      </c>
      <c r="L2977" t="s">
        <v>24</v>
      </c>
    </row>
    <row r="2978" spans="1:12" x14ac:dyDescent="0.25">
      <c r="A2978" t="s">
        <v>25</v>
      </c>
      <c r="B2978">
        <v>1</v>
      </c>
      <c r="C2978">
        <v>2041</v>
      </c>
      <c r="D2978" t="s">
        <v>13</v>
      </c>
      <c r="E2978">
        <v>38009.889657979496</v>
      </c>
      <c r="F2978">
        <v>10</v>
      </c>
      <c r="G2978">
        <v>6</v>
      </c>
      <c r="H2978">
        <v>6</v>
      </c>
      <c r="I2978" t="s">
        <v>79</v>
      </c>
      <c r="J2978" t="s">
        <v>22</v>
      </c>
      <c r="K2978" t="s">
        <v>23</v>
      </c>
      <c r="L2978" t="s">
        <v>17</v>
      </c>
    </row>
    <row r="2979" spans="1:12" x14ac:dyDescent="0.25">
      <c r="A2979" t="s">
        <v>25</v>
      </c>
      <c r="B2979">
        <v>1</v>
      </c>
      <c r="C2979">
        <v>2041</v>
      </c>
      <c r="D2979" t="s">
        <v>18</v>
      </c>
      <c r="E2979">
        <v>38009.889657979496</v>
      </c>
      <c r="F2979">
        <v>15</v>
      </c>
      <c r="G2979">
        <v>7</v>
      </c>
      <c r="H2979">
        <v>7</v>
      </c>
      <c r="I2979" t="s">
        <v>79</v>
      </c>
      <c r="J2979" t="s">
        <v>22</v>
      </c>
      <c r="K2979" t="s">
        <v>23</v>
      </c>
      <c r="L2979" t="s">
        <v>17</v>
      </c>
    </row>
    <row r="2980" spans="1:12" x14ac:dyDescent="0.25">
      <c r="A2980" t="s">
        <v>26</v>
      </c>
      <c r="B2980">
        <v>1</v>
      </c>
      <c r="C2980">
        <v>2041</v>
      </c>
      <c r="D2980" t="s">
        <v>13</v>
      </c>
      <c r="E2980">
        <v>38009.962501967697</v>
      </c>
      <c r="F2980">
        <v>10</v>
      </c>
      <c r="G2980">
        <v>7</v>
      </c>
      <c r="H2980">
        <v>7</v>
      </c>
      <c r="I2980" t="s">
        <v>79</v>
      </c>
      <c r="J2980" t="s">
        <v>22</v>
      </c>
      <c r="K2980" t="s">
        <v>27</v>
      </c>
      <c r="L2980" t="s">
        <v>17</v>
      </c>
    </row>
    <row r="2981" spans="1:12" x14ac:dyDescent="0.25">
      <c r="A2981" t="s">
        <v>26</v>
      </c>
      <c r="B2981">
        <v>1</v>
      </c>
      <c r="C2981">
        <v>2041</v>
      </c>
      <c r="D2981" t="s">
        <v>18</v>
      </c>
      <c r="E2981">
        <v>38009.962501967697</v>
      </c>
      <c r="F2981">
        <v>12</v>
      </c>
      <c r="G2981">
        <v>9</v>
      </c>
      <c r="H2981">
        <v>9</v>
      </c>
      <c r="I2981" t="s">
        <v>79</v>
      </c>
      <c r="J2981" t="s">
        <v>22</v>
      </c>
      <c r="K2981" t="s">
        <v>27</v>
      </c>
      <c r="L2981" t="s">
        <v>17</v>
      </c>
    </row>
    <row r="2982" spans="1:12" x14ac:dyDescent="0.25">
      <c r="A2982" t="s">
        <v>28</v>
      </c>
      <c r="B2982">
        <v>1</v>
      </c>
      <c r="C2982">
        <v>2041</v>
      </c>
      <c r="D2982" t="s">
        <v>13</v>
      </c>
      <c r="E2982">
        <v>38009.969613049398</v>
      </c>
      <c r="F2982">
        <v>10</v>
      </c>
      <c r="G2982">
        <v>16</v>
      </c>
      <c r="H2982">
        <v>10</v>
      </c>
      <c r="I2982" t="s">
        <v>79</v>
      </c>
      <c r="J2982" t="s">
        <v>22</v>
      </c>
      <c r="K2982" t="s">
        <v>29</v>
      </c>
      <c r="L2982" t="s">
        <v>17</v>
      </c>
    </row>
    <row r="2983" spans="1:12" x14ac:dyDescent="0.25">
      <c r="A2983" t="s">
        <v>28</v>
      </c>
      <c r="B2983">
        <v>1</v>
      </c>
      <c r="C2983">
        <v>2041</v>
      </c>
      <c r="D2983" t="s">
        <v>18</v>
      </c>
      <c r="E2983">
        <v>38009.969613049398</v>
      </c>
      <c r="F2983">
        <v>12</v>
      </c>
      <c r="G2983">
        <v>21</v>
      </c>
      <c r="H2983">
        <v>12</v>
      </c>
      <c r="I2983" t="s">
        <v>79</v>
      </c>
      <c r="J2983" t="s">
        <v>22</v>
      </c>
      <c r="K2983" t="s">
        <v>29</v>
      </c>
      <c r="L2983" t="s">
        <v>17</v>
      </c>
    </row>
    <row r="2984" spans="1:12" x14ac:dyDescent="0.25">
      <c r="A2984" t="s">
        <v>30</v>
      </c>
      <c r="B2984">
        <v>1</v>
      </c>
      <c r="C2984">
        <v>2041</v>
      </c>
      <c r="D2984" t="s">
        <v>13</v>
      </c>
      <c r="E2984">
        <v>38009.954816721998</v>
      </c>
      <c r="F2984">
        <v>10</v>
      </c>
      <c r="G2984">
        <v>16</v>
      </c>
      <c r="H2984">
        <v>10</v>
      </c>
      <c r="I2984" t="s">
        <v>79</v>
      </c>
      <c r="J2984" t="s">
        <v>22</v>
      </c>
      <c r="K2984" t="s">
        <v>29</v>
      </c>
      <c r="L2984" t="s">
        <v>31</v>
      </c>
    </row>
    <row r="2985" spans="1:12" x14ac:dyDescent="0.25">
      <c r="A2985" t="s">
        <v>30</v>
      </c>
      <c r="B2985">
        <v>1</v>
      </c>
      <c r="C2985">
        <v>2041</v>
      </c>
      <c r="D2985" t="s">
        <v>18</v>
      </c>
      <c r="E2985">
        <v>38009.954816721998</v>
      </c>
      <c r="F2985">
        <v>12</v>
      </c>
      <c r="G2985">
        <v>21</v>
      </c>
      <c r="H2985">
        <v>12</v>
      </c>
      <c r="I2985" t="s">
        <v>79</v>
      </c>
      <c r="J2985" t="s">
        <v>22</v>
      </c>
      <c r="K2985" t="s">
        <v>29</v>
      </c>
      <c r="L2985" t="s">
        <v>31</v>
      </c>
    </row>
    <row r="2986" spans="1:12" x14ac:dyDescent="0.25">
      <c r="A2986" t="s">
        <v>32</v>
      </c>
      <c r="B2986">
        <v>1</v>
      </c>
      <c r="C2986">
        <v>2041</v>
      </c>
      <c r="D2986" t="s">
        <v>13</v>
      </c>
      <c r="E2986">
        <v>38009.923750097201</v>
      </c>
      <c r="F2986">
        <v>10</v>
      </c>
      <c r="G2986">
        <v>4</v>
      </c>
      <c r="H2986">
        <v>4</v>
      </c>
      <c r="I2986" t="s">
        <v>79</v>
      </c>
      <c r="J2986" t="s">
        <v>33</v>
      </c>
      <c r="K2986" t="s">
        <v>23</v>
      </c>
      <c r="L2986" t="s">
        <v>24</v>
      </c>
    </row>
    <row r="2987" spans="1:12" x14ac:dyDescent="0.25">
      <c r="A2987" t="s">
        <v>32</v>
      </c>
      <c r="B2987">
        <v>1</v>
      </c>
      <c r="C2987">
        <v>2041</v>
      </c>
      <c r="D2987" t="s">
        <v>18</v>
      </c>
      <c r="E2987">
        <v>38009.923750097201</v>
      </c>
      <c r="F2987">
        <v>15</v>
      </c>
      <c r="G2987">
        <v>5</v>
      </c>
      <c r="H2987">
        <v>5</v>
      </c>
      <c r="I2987" t="s">
        <v>79</v>
      </c>
      <c r="J2987" t="s">
        <v>33</v>
      </c>
      <c r="K2987" t="s">
        <v>23</v>
      </c>
      <c r="L2987" t="s">
        <v>24</v>
      </c>
    </row>
    <row r="2988" spans="1:12" x14ac:dyDescent="0.25">
      <c r="A2988" t="s">
        <v>34</v>
      </c>
      <c r="B2988">
        <v>1</v>
      </c>
      <c r="C2988">
        <v>2041</v>
      </c>
      <c r="D2988" t="s">
        <v>13</v>
      </c>
      <c r="E2988">
        <v>38009.913353973803</v>
      </c>
      <c r="F2988">
        <v>10</v>
      </c>
      <c r="G2988">
        <v>6</v>
      </c>
      <c r="H2988">
        <v>6</v>
      </c>
      <c r="I2988" t="s">
        <v>79</v>
      </c>
      <c r="J2988" t="s">
        <v>33</v>
      </c>
      <c r="K2988" t="s">
        <v>23</v>
      </c>
      <c r="L2988" t="s">
        <v>17</v>
      </c>
    </row>
    <row r="2989" spans="1:12" x14ac:dyDescent="0.25">
      <c r="A2989" t="s">
        <v>34</v>
      </c>
      <c r="B2989">
        <v>1</v>
      </c>
      <c r="C2989">
        <v>2041</v>
      </c>
      <c r="D2989" t="s">
        <v>18</v>
      </c>
      <c r="E2989">
        <v>38009.913353973803</v>
      </c>
      <c r="F2989">
        <v>15</v>
      </c>
      <c r="G2989">
        <v>7</v>
      </c>
      <c r="H2989">
        <v>7</v>
      </c>
      <c r="I2989" t="s">
        <v>79</v>
      </c>
      <c r="J2989" t="s">
        <v>33</v>
      </c>
      <c r="K2989" t="s">
        <v>23</v>
      </c>
      <c r="L2989" t="s">
        <v>17</v>
      </c>
    </row>
    <row r="2990" spans="1:12" x14ac:dyDescent="0.25">
      <c r="A2990" t="s">
        <v>35</v>
      </c>
      <c r="B2990">
        <v>1</v>
      </c>
      <c r="C2990">
        <v>2041</v>
      </c>
      <c r="D2990" t="s">
        <v>13</v>
      </c>
      <c r="E2990">
        <v>38009.965531606103</v>
      </c>
      <c r="F2990">
        <v>10</v>
      </c>
      <c r="G2990">
        <v>7</v>
      </c>
      <c r="H2990">
        <v>7</v>
      </c>
      <c r="I2990" t="s">
        <v>79</v>
      </c>
      <c r="J2990" t="s">
        <v>33</v>
      </c>
      <c r="K2990" t="s">
        <v>27</v>
      </c>
      <c r="L2990" t="s">
        <v>17</v>
      </c>
    </row>
    <row r="2991" spans="1:12" x14ac:dyDescent="0.25">
      <c r="A2991" t="s">
        <v>35</v>
      </c>
      <c r="B2991">
        <v>1</v>
      </c>
      <c r="C2991">
        <v>2041</v>
      </c>
      <c r="D2991" t="s">
        <v>18</v>
      </c>
      <c r="E2991">
        <v>38009.965531606103</v>
      </c>
      <c r="F2991">
        <v>12</v>
      </c>
      <c r="G2991">
        <v>9</v>
      </c>
      <c r="H2991">
        <v>9</v>
      </c>
      <c r="I2991" t="s">
        <v>79</v>
      </c>
      <c r="J2991" t="s">
        <v>33</v>
      </c>
      <c r="K2991" t="s">
        <v>27</v>
      </c>
      <c r="L2991" t="s">
        <v>17</v>
      </c>
    </row>
    <row r="2992" spans="1:12" x14ac:dyDescent="0.25">
      <c r="A2992" t="s">
        <v>36</v>
      </c>
      <c r="B2992">
        <v>1</v>
      </c>
      <c r="C2992">
        <v>2041</v>
      </c>
      <c r="D2992" t="s">
        <v>13</v>
      </c>
      <c r="E2992">
        <v>38009.9668172456</v>
      </c>
      <c r="F2992">
        <v>10</v>
      </c>
      <c r="G2992">
        <v>16</v>
      </c>
      <c r="H2992">
        <v>10</v>
      </c>
      <c r="I2992" t="s">
        <v>79</v>
      </c>
      <c r="J2992" t="s">
        <v>33</v>
      </c>
      <c r="K2992" t="s">
        <v>37</v>
      </c>
      <c r="L2992" t="s">
        <v>17</v>
      </c>
    </row>
    <row r="2993" spans="1:12" x14ac:dyDescent="0.25">
      <c r="A2993" t="s">
        <v>36</v>
      </c>
      <c r="B2993">
        <v>1</v>
      </c>
      <c r="C2993">
        <v>2041</v>
      </c>
      <c r="D2993" t="s">
        <v>18</v>
      </c>
      <c r="E2993">
        <v>38009.9668172456</v>
      </c>
      <c r="F2993">
        <v>12</v>
      </c>
      <c r="G2993">
        <v>21</v>
      </c>
      <c r="H2993">
        <v>12</v>
      </c>
      <c r="I2993" t="s">
        <v>79</v>
      </c>
      <c r="J2993" t="s">
        <v>33</v>
      </c>
      <c r="K2993" t="s">
        <v>37</v>
      </c>
      <c r="L2993" t="s">
        <v>17</v>
      </c>
    </row>
    <row r="2994" spans="1:12" x14ac:dyDescent="0.25">
      <c r="A2994" t="s">
        <v>38</v>
      </c>
      <c r="B2994">
        <v>1</v>
      </c>
      <c r="C2994">
        <v>2041</v>
      </c>
      <c r="D2994" t="s">
        <v>13</v>
      </c>
      <c r="E2994">
        <v>38009.893058584399</v>
      </c>
      <c r="F2994">
        <v>10</v>
      </c>
      <c r="G2994">
        <v>16</v>
      </c>
      <c r="H2994">
        <v>10</v>
      </c>
      <c r="I2994" t="s">
        <v>79</v>
      </c>
      <c r="J2994" t="s">
        <v>33</v>
      </c>
      <c r="K2994" t="s">
        <v>37</v>
      </c>
      <c r="L2994" t="s">
        <v>31</v>
      </c>
    </row>
    <row r="2995" spans="1:12" x14ac:dyDescent="0.25">
      <c r="A2995" t="s">
        <v>38</v>
      </c>
      <c r="B2995">
        <v>1</v>
      </c>
      <c r="C2995">
        <v>2041</v>
      </c>
      <c r="D2995" t="s">
        <v>18</v>
      </c>
      <c r="E2995">
        <v>38009.893058584399</v>
      </c>
      <c r="F2995">
        <v>12</v>
      </c>
      <c r="G2995">
        <v>21</v>
      </c>
      <c r="H2995">
        <v>12</v>
      </c>
      <c r="I2995" t="s">
        <v>79</v>
      </c>
      <c r="J2995" t="s">
        <v>33</v>
      </c>
      <c r="K2995" t="s">
        <v>37</v>
      </c>
      <c r="L2995" t="s">
        <v>31</v>
      </c>
    </row>
    <row r="2996" spans="1:12" x14ac:dyDescent="0.25">
      <c r="A2996" t="s">
        <v>39</v>
      </c>
      <c r="B2996">
        <v>1</v>
      </c>
      <c r="C2996">
        <v>2041</v>
      </c>
      <c r="D2996" t="s">
        <v>13</v>
      </c>
      <c r="E2996">
        <v>9214.3094991772105</v>
      </c>
      <c r="F2996">
        <v>10</v>
      </c>
      <c r="G2996">
        <v>17</v>
      </c>
      <c r="H2996">
        <v>10</v>
      </c>
      <c r="I2996" t="s">
        <v>79</v>
      </c>
      <c r="J2996" t="s">
        <v>40</v>
      </c>
      <c r="K2996" t="s">
        <v>23</v>
      </c>
      <c r="L2996" t="s">
        <v>24</v>
      </c>
    </row>
    <row r="2997" spans="1:12" x14ac:dyDescent="0.25">
      <c r="A2997" t="s">
        <v>39</v>
      </c>
      <c r="B2997">
        <v>1</v>
      </c>
      <c r="C2997">
        <v>2041</v>
      </c>
      <c r="D2997" t="s">
        <v>18</v>
      </c>
      <c r="E2997">
        <v>9214.3094991772105</v>
      </c>
      <c r="F2997">
        <v>15</v>
      </c>
      <c r="G2997">
        <v>22</v>
      </c>
      <c r="H2997">
        <v>15</v>
      </c>
      <c r="I2997" t="s">
        <v>79</v>
      </c>
      <c r="J2997" t="s">
        <v>40</v>
      </c>
      <c r="K2997" t="s">
        <v>23</v>
      </c>
      <c r="L2997" t="s">
        <v>24</v>
      </c>
    </row>
    <row r="2998" spans="1:12" x14ac:dyDescent="0.25">
      <c r="A2998" t="s">
        <v>41</v>
      </c>
      <c r="B2998">
        <v>1</v>
      </c>
      <c r="C2998">
        <v>2041</v>
      </c>
      <c r="D2998" t="s">
        <v>13</v>
      </c>
      <c r="E2998">
        <v>9214.3359972841808</v>
      </c>
      <c r="F2998">
        <v>10</v>
      </c>
      <c r="G2998">
        <v>23</v>
      </c>
      <c r="H2998">
        <v>10</v>
      </c>
      <c r="I2998" t="s">
        <v>79</v>
      </c>
      <c r="J2998" t="s">
        <v>40</v>
      </c>
      <c r="K2998" t="s">
        <v>23</v>
      </c>
      <c r="L2998" t="s">
        <v>17</v>
      </c>
    </row>
    <row r="2999" spans="1:12" x14ac:dyDescent="0.25">
      <c r="A2999" t="s">
        <v>41</v>
      </c>
      <c r="B2999">
        <v>1</v>
      </c>
      <c r="C2999">
        <v>2041</v>
      </c>
      <c r="D2999" t="s">
        <v>18</v>
      </c>
      <c r="E2999">
        <v>9214.3359972841808</v>
      </c>
      <c r="F2999">
        <v>15</v>
      </c>
      <c r="G2999">
        <v>29</v>
      </c>
      <c r="H2999">
        <v>15</v>
      </c>
      <c r="I2999" t="s">
        <v>79</v>
      </c>
      <c r="J2999" t="s">
        <v>40</v>
      </c>
      <c r="K2999" t="s">
        <v>23</v>
      </c>
      <c r="L2999" t="s">
        <v>17</v>
      </c>
    </row>
    <row r="3000" spans="1:12" x14ac:dyDescent="0.25">
      <c r="A3000" t="s">
        <v>42</v>
      </c>
      <c r="B3000">
        <v>1</v>
      </c>
      <c r="C3000">
        <v>2041</v>
      </c>
      <c r="D3000" t="s">
        <v>13</v>
      </c>
      <c r="E3000">
        <v>9214.3105099951408</v>
      </c>
      <c r="F3000">
        <v>10</v>
      </c>
      <c r="G3000">
        <v>30</v>
      </c>
      <c r="H3000">
        <v>10</v>
      </c>
      <c r="I3000" t="s">
        <v>79</v>
      </c>
      <c r="J3000" t="s">
        <v>40</v>
      </c>
      <c r="K3000" t="s">
        <v>27</v>
      </c>
      <c r="L3000" t="s">
        <v>17</v>
      </c>
    </row>
    <row r="3001" spans="1:12" x14ac:dyDescent="0.25">
      <c r="A3001" t="s">
        <v>42</v>
      </c>
      <c r="B3001">
        <v>1</v>
      </c>
      <c r="C3001">
        <v>2041</v>
      </c>
      <c r="D3001" t="s">
        <v>18</v>
      </c>
      <c r="E3001">
        <v>9214.3105099951408</v>
      </c>
      <c r="F3001">
        <v>12</v>
      </c>
      <c r="G3001">
        <v>38</v>
      </c>
      <c r="H3001">
        <v>12</v>
      </c>
      <c r="I3001" t="s">
        <v>79</v>
      </c>
      <c r="J3001" t="s">
        <v>40</v>
      </c>
      <c r="K3001" t="s">
        <v>27</v>
      </c>
      <c r="L3001" t="s">
        <v>17</v>
      </c>
    </row>
    <row r="3002" spans="1:12" x14ac:dyDescent="0.25">
      <c r="A3002" t="s">
        <v>43</v>
      </c>
      <c r="B3002">
        <v>1</v>
      </c>
      <c r="C3002">
        <v>2041</v>
      </c>
      <c r="D3002" t="s">
        <v>13</v>
      </c>
      <c r="E3002">
        <v>9214.3027772470305</v>
      </c>
      <c r="F3002">
        <v>10</v>
      </c>
      <c r="G3002">
        <v>65</v>
      </c>
      <c r="H3002">
        <v>10</v>
      </c>
      <c r="I3002" t="s">
        <v>79</v>
      </c>
      <c r="J3002" t="s">
        <v>40</v>
      </c>
      <c r="K3002" t="s">
        <v>29</v>
      </c>
      <c r="L3002" t="s">
        <v>17</v>
      </c>
    </row>
    <row r="3003" spans="1:12" x14ac:dyDescent="0.25">
      <c r="A3003" t="s">
        <v>43</v>
      </c>
      <c r="B3003">
        <v>1</v>
      </c>
      <c r="C3003">
        <v>2041</v>
      </c>
      <c r="D3003" t="s">
        <v>18</v>
      </c>
      <c r="E3003">
        <v>9214.3027772470305</v>
      </c>
      <c r="F3003">
        <v>12</v>
      </c>
      <c r="G3003">
        <v>87</v>
      </c>
      <c r="H3003">
        <v>12</v>
      </c>
      <c r="I3003" t="s">
        <v>79</v>
      </c>
      <c r="J3003" t="s">
        <v>40</v>
      </c>
      <c r="K3003" t="s">
        <v>29</v>
      </c>
      <c r="L3003" t="s">
        <v>17</v>
      </c>
    </row>
    <row r="3004" spans="1:12" x14ac:dyDescent="0.25">
      <c r="A3004" t="s">
        <v>44</v>
      </c>
      <c r="B3004">
        <v>1</v>
      </c>
      <c r="C3004">
        <v>2041</v>
      </c>
      <c r="D3004" t="s">
        <v>13</v>
      </c>
      <c r="E3004">
        <v>9214.3173580984294</v>
      </c>
      <c r="F3004">
        <v>10</v>
      </c>
      <c r="G3004">
        <v>65</v>
      </c>
      <c r="H3004">
        <v>10</v>
      </c>
      <c r="I3004" t="s">
        <v>79</v>
      </c>
      <c r="J3004" t="s">
        <v>40</v>
      </c>
      <c r="K3004" t="s">
        <v>29</v>
      </c>
      <c r="L3004" t="s">
        <v>31</v>
      </c>
    </row>
    <row r="3005" spans="1:12" x14ac:dyDescent="0.25">
      <c r="A3005" t="s">
        <v>44</v>
      </c>
      <c r="B3005">
        <v>1</v>
      </c>
      <c r="C3005">
        <v>2041</v>
      </c>
      <c r="D3005" t="s">
        <v>18</v>
      </c>
      <c r="E3005">
        <v>9214.3173580984294</v>
      </c>
      <c r="F3005">
        <v>12</v>
      </c>
      <c r="G3005">
        <v>87</v>
      </c>
      <c r="H3005">
        <v>12</v>
      </c>
      <c r="I3005" t="s">
        <v>79</v>
      </c>
      <c r="J3005" t="s">
        <v>40</v>
      </c>
      <c r="K3005" t="s">
        <v>29</v>
      </c>
      <c r="L3005" t="s">
        <v>31</v>
      </c>
    </row>
    <row r="3006" spans="1:12" x14ac:dyDescent="0.25">
      <c r="A3006" t="s">
        <v>45</v>
      </c>
      <c r="B3006">
        <v>1</v>
      </c>
      <c r="C3006">
        <v>2041</v>
      </c>
      <c r="D3006" t="s">
        <v>13</v>
      </c>
      <c r="E3006">
        <v>31589.342885225</v>
      </c>
      <c r="F3006">
        <v>10</v>
      </c>
      <c r="G3006">
        <v>9</v>
      </c>
      <c r="H3006">
        <v>9</v>
      </c>
      <c r="I3006" t="s">
        <v>79</v>
      </c>
      <c r="J3006" t="s">
        <v>46</v>
      </c>
      <c r="K3006" t="s">
        <v>27</v>
      </c>
      <c r="L3006" t="s">
        <v>17</v>
      </c>
    </row>
    <row r="3007" spans="1:12" x14ac:dyDescent="0.25">
      <c r="A3007" t="s">
        <v>45</v>
      </c>
      <c r="B3007">
        <v>1</v>
      </c>
      <c r="C3007">
        <v>2041</v>
      </c>
      <c r="D3007" t="s">
        <v>18</v>
      </c>
      <c r="E3007">
        <v>31589.342885225</v>
      </c>
      <c r="F3007">
        <v>12</v>
      </c>
      <c r="G3007">
        <v>11</v>
      </c>
      <c r="H3007">
        <v>11</v>
      </c>
      <c r="I3007" t="s">
        <v>79</v>
      </c>
      <c r="J3007" t="s">
        <v>46</v>
      </c>
      <c r="K3007" t="s">
        <v>27</v>
      </c>
      <c r="L3007" t="s">
        <v>17</v>
      </c>
    </row>
    <row r="3008" spans="1:12" x14ac:dyDescent="0.25">
      <c r="A3008" t="s">
        <v>47</v>
      </c>
      <c r="B3008">
        <v>1</v>
      </c>
      <c r="C3008">
        <v>2041</v>
      </c>
      <c r="D3008" t="s">
        <v>13</v>
      </c>
      <c r="E3008">
        <v>31589.327392090399</v>
      </c>
      <c r="F3008">
        <v>10</v>
      </c>
      <c r="G3008">
        <v>19</v>
      </c>
      <c r="H3008">
        <v>10</v>
      </c>
      <c r="I3008" t="s">
        <v>79</v>
      </c>
      <c r="J3008" t="s">
        <v>46</v>
      </c>
      <c r="K3008" t="s">
        <v>29</v>
      </c>
      <c r="L3008" t="s">
        <v>17</v>
      </c>
    </row>
    <row r="3009" spans="1:12" x14ac:dyDescent="0.25">
      <c r="A3009" t="s">
        <v>47</v>
      </c>
      <c r="B3009">
        <v>1</v>
      </c>
      <c r="C3009">
        <v>2041</v>
      </c>
      <c r="D3009" t="s">
        <v>18</v>
      </c>
      <c r="E3009">
        <v>31589.327392090399</v>
      </c>
      <c r="F3009">
        <v>12</v>
      </c>
      <c r="G3009">
        <v>25</v>
      </c>
      <c r="H3009">
        <v>12</v>
      </c>
      <c r="I3009" t="s">
        <v>79</v>
      </c>
      <c r="J3009" t="s">
        <v>46</v>
      </c>
      <c r="K3009" t="s">
        <v>29</v>
      </c>
      <c r="L3009" t="s">
        <v>17</v>
      </c>
    </row>
    <row r="3010" spans="1:12" x14ac:dyDescent="0.25">
      <c r="A3010" t="s">
        <v>48</v>
      </c>
      <c r="B3010">
        <v>1</v>
      </c>
      <c r="C3010">
        <v>2041</v>
      </c>
      <c r="D3010" t="s">
        <v>13</v>
      </c>
      <c r="E3010">
        <v>31589.3231973726</v>
      </c>
      <c r="F3010">
        <v>10</v>
      </c>
      <c r="G3010">
        <v>19</v>
      </c>
      <c r="H3010">
        <v>10</v>
      </c>
      <c r="I3010" t="s">
        <v>79</v>
      </c>
      <c r="J3010" t="s">
        <v>46</v>
      </c>
      <c r="K3010" t="s">
        <v>29</v>
      </c>
      <c r="L3010" t="s">
        <v>31</v>
      </c>
    </row>
    <row r="3011" spans="1:12" x14ac:dyDescent="0.25">
      <c r="A3011" t="s">
        <v>48</v>
      </c>
      <c r="B3011">
        <v>1</v>
      </c>
      <c r="C3011">
        <v>2041</v>
      </c>
      <c r="D3011" t="s">
        <v>18</v>
      </c>
      <c r="E3011">
        <v>31589.3231973726</v>
      </c>
      <c r="F3011">
        <v>12</v>
      </c>
      <c r="G3011">
        <v>25</v>
      </c>
      <c r="H3011">
        <v>12</v>
      </c>
      <c r="I3011" t="s">
        <v>79</v>
      </c>
      <c r="J3011" t="s">
        <v>46</v>
      </c>
      <c r="K3011" t="s">
        <v>29</v>
      </c>
      <c r="L3011" t="s">
        <v>31</v>
      </c>
    </row>
    <row r="3012" spans="1:12" x14ac:dyDescent="0.25">
      <c r="A3012" t="s">
        <v>49</v>
      </c>
      <c r="B3012">
        <v>1</v>
      </c>
      <c r="C3012">
        <v>2041</v>
      </c>
      <c r="D3012" t="s">
        <v>13</v>
      </c>
      <c r="E3012">
        <v>23827.812859276899</v>
      </c>
      <c r="F3012">
        <v>10</v>
      </c>
      <c r="G3012">
        <v>9</v>
      </c>
      <c r="H3012">
        <v>9</v>
      </c>
      <c r="I3012" t="s">
        <v>79</v>
      </c>
      <c r="J3012" t="s">
        <v>50</v>
      </c>
      <c r="K3012" t="s">
        <v>16</v>
      </c>
      <c r="L3012" t="s">
        <v>17</v>
      </c>
    </row>
    <row r="3013" spans="1:12" x14ac:dyDescent="0.25">
      <c r="A3013" t="s">
        <v>49</v>
      </c>
      <c r="B3013">
        <v>1</v>
      </c>
      <c r="C3013">
        <v>2041</v>
      </c>
      <c r="D3013" t="s">
        <v>18</v>
      </c>
      <c r="E3013">
        <v>23827.812859276899</v>
      </c>
      <c r="F3013">
        <v>15</v>
      </c>
      <c r="G3013">
        <v>11</v>
      </c>
      <c r="H3013">
        <v>11</v>
      </c>
      <c r="I3013" t="s">
        <v>79</v>
      </c>
      <c r="J3013" t="s">
        <v>50</v>
      </c>
      <c r="K3013" t="s">
        <v>16</v>
      </c>
      <c r="L3013" t="s">
        <v>17</v>
      </c>
    </row>
    <row r="3014" spans="1:12" x14ac:dyDescent="0.25">
      <c r="A3014" t="s">
        <v>51</v>
      </c>
      <c r="B3014">
        <v>1</v>
      </c>
      <c r="C3014">
        <v>2041</v>
      </c>
      <c r="D3014" t="s">
        <v>13</v>
      </c>
      <c r="E3014">
        <v>23827.806678159199</v>
      </c>
      <c r="F3014">
        <v>10</v>
      </c>
      <c r="G3014">
        <v>7</v>
      </c>
      <c r="H3014">
        <v>7</v>
      </c>
      <c r="I3014" t="s">
        <v>79</v>
      </c>
      <c r="J3014" t="s">
        <v>50</v>
      </c>
      <c r="K3014" t="s">
        <v>23</v>
      </c>
      <c r="L3014" t="s">
        <v>24</v>
      </c>
    </row>
    <row r="3015" spans="1:12" x14ac:dyDescent="0.25">
      <c r="A3015" t="s">
        <v>51</v>
      </c>
      <c r="B3015">
        <v>1</v>
      </c>
      <c r="C3015">
        <v>2041</v>
      </c>
      <c r="D3015" t="s">
        <v>18</v>
      </c>
      <c r="E3015">
        <v>23827.806678159199</v>
      </c>
      <c r="F3015">
        <v>15</v>
      </c>
      <c r="G3015">
        <v>8</v>
      </c>
      <c r="H3015">
        <v>8</v>
      </c>
      <c r="I3015" t="s">
        <v>79</v>
      </c>
      <c r="J3015" t="s">
        <v>50</v>
      </c>
      <c r="K3015" t="s">
        <v>23</v>
      </c>
      <c r="L3015" t="s">
        <v>24</v>
      </c>
    </row>
    <row r="3016" spans="1:12" x14ac:dyDescent="0.25">
      <c r="A3016" t="s">
        <v>52</v>
      </c>
      <c r="B3016">
        <v>1</v>
      </c>
      <c r="C3016">
        <v>2041</v>
      </c>
      <c r="D3016" t="s">
        <v>13</v>
      </c>
      <c r="E3016">
        <v>23827.8870739267</v>
      </c>
      <c r="F3016">
        <v>10</v>
      </c>
      <c r="G3016">
        <v>9</v>
      </c>
      <c r="H3016">
        <v>9</v>
      </c>
      <c r="I3016" t="s">
        <v>79</v>
      </c>
      <c r="J3016" t="s">
        <v>50</v>
      </c>
      <c r="K3016" t="s">
        <v>23</v>
      </c>
      <c r="L3016" t="s">
        <v>17</v>
      </c>
    </row>
    <row r="3017" spans="1:12" x14ac:dyDescent="0.25">
      <c r="A3017" t="s">
        <v>52</v>
      </c>
      <c r="B3017">
        <v>1</v>
      </c>
      <c r="C3017">
        <v>2041</v>
      </c>
      <c r="D3017" t="s">
        <v>18</v>
      </c>
      <c r="E3017">
        <v>23827.8870739267</v>
      </c>
      <c r="F3017">
        <v>15</v>
      </c>
      <c r="G3017">
        <v>11</v>
      </c>
      <c r="H3017">
        <v>11</v>
      </c>
      <c r="I3017" t="s">
        <v>79</v>
      </c>
      <c r="J3017" t="s">
        <v>50</v>
      </c>
      <c r="K3017" t="s">
        <v>23</v>
      </c>
      <c r="L3017" t="s">
        <v>17</v>
      </c>
    </row>
    <row r="3018" spans="1:12" x14ac:dyDescent="0.25">
      <c r="A3018" t="s">
        <v>53</v>
      </c>
      <c r="B3018">
        <v>1</v>
      </c>
      <c r="C3018">
        <v>2041</v>
      </c>
      <c r="D3018" t="s">
        <v>13</v>
      </c>
      <c r="E3018">
        <v>23827.861792747401</v>
      </c>
      <c r="F3018">
        <v>10</v>
      </c>
      <c r="G3018">
        <v>7</v>
      </c>
      <c r="H3018">
        <v>7</v>
      </c>
      <c r="I3018" t="s">
        <v>79</v>
      </c>
      <c r="J3018" t="s">
        <v>50</v>
      </c>
      <c r="K3018" t="s">
        <v>27</v>
      </c>
      <c r="L3018" t="s">
        <v>24</v>
      </c>
    </row>
    <row r="3019" spans="1:12" x14ac:dyDescent="0.25">
      <c r="A3019" t="s">
        <v>53</v>
      </c>
      <c r="B3019">
        <v>1</v>
      </c>
      <c r="C3019">
        <v>2041</v>
      </c>
      <c r="D3019" t="s">
        <v>18</v>
      </c>
      <c r="E3019">
        <v>23827.861792747401</v>
      </c>
      <c r="F3019">
        <v>15</v>
      </c>
      <c r="G3019">
        <v>8</v>
      </c>
      <c r="H3019">
        <v>8</v>
      </c>
      <c r="I3019" t="s">
        <v>79</v>
      </c>
      <c r="J3019" t="s">
        <v>50</v>
      </c>
      <c r="K3019" t="s">
        <v>27</v>
      </c>
      <c r="L3019" t="s">
        <v>24</v>
      </c>
    </row>
    <row r="3020" spans="1:12" x14ac:dyDescent="0.25">
      <c r="A3020" t="s">
        <v>54</v>
      </c>
      <c r="B3020">
        <v>1</v>
      </c>
      <c r="C3020">
        <v>2041</v>
      </c>
      <c r="D3020" t="s">
        <v>13</v>
      </c>
      <c r="E3020">
        <v>23827.8663938354</v>
      </c>
      <c r="F3020">
        <v>10</v>
      </c>
      <c r="G3020">
        <v>12</v>
      </c>
      <c r="H3020">
        <v>10</v>
      </c>
      <c r="I3020" t="s">
        <v>79</v>
      </c>
      <c r="J3020" t="s">
        <v>50</v>
      </c>
      <c r="K3020" t="s">
        <v>27</v>
      </c>
      <c r="L3020" t="s">
        <v>17</v>
      </c>
    </row>
    <row r="3021" spans="1:12" x14ac:dyDescent="0.25">
      <c r="A3021" t="s">
        <v>54</v>
      </c>
      <c r="B3021">
        <v>1</v>
      </c>
      <c r="C3021">
        <v>2041</v>
      </c>
      <c r="D3021" t="s">
        <v>18</v>
      </c>
      <c r="E3021">
        <v>23827.8663938354</v>
      </c>
      <c r="F3021">
        <v>12</v>
      </c>
      <c r="G3021">
        <v>15</v>
      </c>
      <c r="H3021">
        <v>12</v>
      </c>
      <c r="I3021" t="s">
        <v>79</v>
      </c>
      <c r="J3021" t="s">
        <v>50</v>
      </c>
      <c r="K3021" t="s">
        <v>27</v>
      </c>
      <c r="L3021" t="s">
        <v>17</v>
      </c>
    </row>
    <row r="3022" spans="1:12" x14ac:dyDescent="0.25">
      <c r="A3022" t="s">
        <v>55</v>
      </c>
      <c r="B3022">
        <v>1</v>
      </c>
      <c r="C3022">
        <v>2041</v>
      </c>
      <c r="D3022" t="s">
        <v>13</v>
      </c>
      <c r="E3022">
        <v>23827.823507722202</v>
      </c>
      <c r="F3022">
        <v>10</v>
      </c>
      <c r="G3022">
        <v>7</v>
      </c>
      <c r="H3022">
        <v>7</v>
      </c>
      <c r="I3022" t="s">
        <v>79</v>
      </c>
      <c r="J3022" t="s">
        <v>50</v>
      </c>
      <c r="K3022" t="s">
        <v>29</v>
      </c>
      <c r="L3022" t="s">
        <v>24</v>
      </c>
    </row>
    <row r="3023" spans="1:12" x14ac:dyDescent="0.25">
      <c r="A3023" t="s">
        <v>55</v>
      </c>
      <c r="B3023">
        <v>1</v>
      </c>
      <c r="C3023">
        <v>2041</v>
      </c>
      <c r="D3023" t="s">
        <v>18</v>
      </c>
      <c r="E3023">
        <v>23827.823507722202</v>
      </c>
      <c r="F3023">
        <v>15</v>
      </c>
      <c r="G3023">
        <v>8</v>
      </c>
      <c r="H3023">
        <v>8</v>
      </c>
      <c r="I3023" t="s">
        <v>79</v>
      </c>
      <c r="J3023" t="s">
        <v>50</v>
      </c>
      <c r="K3023" t="s">
        <v>29</v>
      </c>
      <c r="L3023" t="s">
        <v>24</v>
      </c>
    </row>
    <row r="3024" spans="1:12" x14ac:dyDescent="0.25">
      <c r="A3024" t="s">
        <v>56</v>
      </c>
      <c r="B3024">
        <v>1</v>
      </c>
      <c r="C3024">
        <v>2041</v>
      </c>
      <c r="D3024" t="s">
        <v>13</v>
      </c>
      <c r="E3024">
        <v>23827.8257464175</v>
      </c>
      <c r="F3024">
        <v>10</v>
      </c>
      <c r="G3024">
        <v>25</v>
      </c>
      <c r="H3024">
        <v>10</v>
      </c>
      <c r="I3024" t="s">
        <v>79</v>
      </c>
      <c r="J3024" t="s">
        <v>50</v>
      </c>
      <c r="K3024" t="s">
        <v>29</v>
      </c>
      <c r="L3024" t="s">
        <v>17</v>
      </c>
    </row>
    <row r="3025" spans="1:12" x14ac:dyDescent="0.25">
      <c r="A3025" t="s">
        <v>56</v>
      </c>
      <c r="B3025">
        <v>1</v>
      </c>
      <c r="C3025">
        <v>2041</v>
      </c>
      <c r="D3025" t="s">
        <v>18</v>
      </c>
      <c r="E3025">
        <v>23827.8257464175</v>
      </c>
      <c r="F3025">
        <v>12</v>
      </c>
      <c r="G3025">
        <v>34</v>
      </c>
      <c r="H3025">
        <v>12</v>
      </c>
      <c r="I3025" t="s">
        <v>79</v>
      </c>
      <c r="J3025" t="s">
        <v>50</v>
      </c>
      <c r="K3025" t="s">
        <v>29</v>
      </c>
      <c r="L3025" t="s">
        <v>17</v>
      </c>
    </row>
    <row r="3026" spans="1:12" x14ac:dyDescent="0.25">
      <c r="A3026" t="s">
        <v>57</v>
      </c>
      <c r="B3026">
        <v>1</v>
      </c>
      <c r="C3026">
        <v>2041</v>
      </c>
      <c r="D3026" t="s">
        <v>13</v>
      </c>
      <c r="E3026">
        <v>23827.796835913701</v>
      </c>
      <c r="F3026">
        <v>10</v>
      </c>
      <c r="G3026">
        <v>25</v>
      </c>
      <c r="H3026">
        <v>10</v>
      </c>
      <c r="I3026" t="s">
        <v>79</v>
      </c>
      <c r="J3026" t="s">
        <v>50</v>
      </c>
      <c r="K3026" t="s">
        <v>29</v>
      </c>
      <c r="L3026" t="s">
        <v>31</v>
      </c>
    </row>
    <row r="3027" spans="1:12" x14ac:dyDescent="0.25">
      <c r="A3027" t="s">
        <v>57</v>
      </c>
      <c r="B3027">
        <v>1</v>
      </c>
      <c r="C3027">
        <v>2041</v>
      </c>
      <c r="D3027" t="s">
        <v>18</v>
      </c>
      <c r="E3027">
        <v>23827.796835913701</v>
      </c>
      <c r="F3027">
        <v>12</v>
      </c>
      <c r="G3027">
        <v>34</v>
      </c>
      <c r="H3027">
        <v>12</v>
      </c>
      <c r="I3027" t="s">
        <v>79</v>
      </c>
      <c r="J3027" t="s">
        <v>50</v>
      </c>
      <c r="K3027" t="s">
        <v>29</v>
      </c>
      <c r="L3027" t="s">
        <v>31</v>
      </c>
    </row>
    <row r="3028" spans="1:12" x14ac:dyDescent="0.25">
      <c r="A3028" t="s">
        <v>58</v>
      </c>
      <c r="B3028">
        <v>1</v>
      </c>
      <c r="C3028">
        <v>2041</v>
      </c>
      <c r="D3028" t="s">
        <v>13</v>
      </c>
      <c r="E3028">
        <v>37718.126724996298</v>
      </c>
      <c r="F3028">
        <v>10</v>
      </c>
      <c r="G3028">
        <v>6</v>
      </c>
      <c r="H3028">
        <v>6</v>
      </c>
      <c r="I3028" t="s">
        <v>79</v>
      </c>
      <c r="J3028" t="s">
        <v>59</v>
      </c>
      <c r="K3028" t="s">
        <v>16</v>
      </c>
      <c r="L3028" t="s">
        <v>17</v>
      </c>
    </row>
    <row r="3029" spans="1:12" x14ac:dyDescent="0.25">
      <c r="A3029" t="s">
        <v>58</v>
      </c>
      <c r="B3029">
        <v>1</v>
      </c>
      <c r="C3029">
        <v>2041</v>
      </c>
      <c r="D3029" t="s">
        <v>18</v>
      </c>
      <c r="E3029">
        <v>37718.126724996298</v>
      </c>
      <c r="F3029">
        <v>15</v>
      </c>
      <c r="G3029">
        <v>7</v>
      </c>
      <c r="H3029">
        <v>7</v>
      </c>
      <c r="I3029" t="s">
        <v>79</v>
      </c>
      <c r="J3029" t="s">
        <v>59</v>
      </c>
      <c r="K3029" t="s">
        <v>16</v>
      </c>
      <c r="L3029" t="s">
        <v>17</v>
      </c>
    </row>
    <row r="3030" spans="1:12" x14ac:dyDescent="0.25">
      <c r="A3030" t="s">
        <v>60</v>
      </c>
      <c r="B3030">
        <v>1</v>
      </c>
      <c r="C3030">
        <v>2041</v>
      </c>
      <c r="D3030" t="s">
        <v>13</v>
      </c>
      <c r="E3030">
        <v>37718.106935658303</v>
      </c>
      <c r="F3030">
        <v>10</v>
      </c>
      <c r="G3030">
        <v>4</v>
      </c>
      <c r="H3030">
        <v>4</v>
      </c>
      <c r="I3030" t="s">
        <v>79</v>
      </c>
      <c r="J3030" t="s">
        <v>59</v>
      </c>
      <c r="K3030" t="s">
        <v>23</v>
      </c>
      <c r="L3030" t="s">
        <v>24</v>
      </c>
    </row>
    <row r="3031" spans="1:12" x14ac:dyDescent="0.25">
      <c r="A3031" t="s">
        <v>60</v>
      </c>
      <c r="B3031">
        <v>1</v>
      </c>
      <c r="C3031">
        <v>2041</v>
      </c>
      <c r="D3031" t="s">
        <v>18</v>
      </c>
      <c r="E3031">
        <v>37718.106935658303</v>
      </c>
      <c r="F3031">
        <v>15</v>
      </c>
      <c r="G3031">
        <v>5</v>
      </c>
      <c r="H3031">
        <v>5</v>
      </c>
      <c r="I3031" t="s">
        <v>79</v>
      </c>
      <c r="J3031" t="s">
        <v>59</v>
      </c>
      <c r="K3031" t="s">
        <v>23</v>
      </c>
      <c r="L3031" t="s">
        <v>24</v>
      </c>
    </row>
    <row r="3032" spans="1:12" x14ac:dyDescent="0.25">
      <c r="A3032" t="s">
        <v>61</v>
      </c>
      <c r="B3032">
        <v>1</v>
      </c>
      <c r="C3032">
        <v>2041</v>
      </c>
      <c r="D3032" t="s">
        <v>13</v>
      </c>
      <c r="E3032">
        <v>37718.218461373101</v>
      </c>
      <c r="F3032">
        <v>10</v>
      </c>
      <c r="G3032">
        <v>6</v>
      </c>
      <c r="H3032">
        <v>6</v>
      </c>
      <c r="I3032" t="s">
        <v>79</v>
      </c>
      <c r="J3032" t="s">
        <v>59</v>
      </c>
      <c r="K3032" t="s">
        <v>23</v>
      </c>
      <c r="L3032" t="s">
        <v>17</v>
      </c>
    </row>
    <row r="3033" spans="1:12" x14ac:dyDescent="0.25">
      <c r="A3033" t="s">
        <v>61</v>
      </c>
      <c r="B3033">
        <v>1</v>
      </c>
      <c r="C3033">
        <v>2041</v>
      </c>
      <c r="D3033" t="s">
        <v>18</v>
      </c>
      <c r="E3033">
        <v>37718.218461373101</v>
      </c>
      <c r="F3033">
        <v>15</v>
      </c>
      <c r="G3033">
        <v>7</v>
      </c>
      <c r="H3033">
        <v>7</v>
      </c>
      <c r="I3033" t="s">
        <v>79</v>
      </c>
      <c r="J3033" t="s">
        <v>59</v>
      </c>
      <c r="K3033" t="s">
        <v>23</v>
      </c>
      <c r="L3033" t="s">
        <v>17</v>
      </c>
    </row>
    <row r="3034" spans="1:12" x14ac:dyDescent="0.25">
      <c r="A3034" t="s">
        <v>62</v>
      </c>
      <c r="B3034">
        <v>1</v>
      </c>
      <c r="C3034">
        <v>2041</v>
      </c>
      <c r="D3034" t="s">
        <v>13</v>
      </c>
      <c r="E3034">
        <v>37718.200229695503</v>
      </c>
      <c r="F3034">
        <v>10</v>
      </c>
      <c r="G3034">
        <v>4</v>
      </c>
      <c r="H3034">
        <v>4</v>
      </c>
      <c r="I3034" t="s">
        <v>79</v>
      </c>
      <c r="J3034" t="s">
        <v>59</v>
      </c>
      <c r="K3034" t="s">
        <v>27</v>
      </c>
      <c r="L3034" t="s">
        <v>24</v>
      </c>
    </row>
    <row r="3035" spans="1:12" x14ac:dyDescent="0.25">
      <c r="A3035" t="s">
        <v>62</v>
      </c>
      <c r="B3035">
        <v>1</v>
      </c>
      <c r="C3035">
        <v>2041</v>
      </c>
      <c r="D3035" t="s">
        <v>18</v>
      </c>
      <c r="E3035">
        <v>37718.200229695503</v>
      </c>
      <c r="F3035">
        <v>15</v>
      </c>
      <c r="G3035">
        <v>5</v>
      </c>
      <c r="H3035">
        <v>5</v>
      </c>
      <c r="I3035" t="s">
        <v>79</v>
      </c>
      <c r="J3035" t="s">
        <v>59</v>
      </c>
      <c r="K3035" t="s">
        <v>27</v>
      </c>
      <c r="L3035" t="s">
        <v>24</v>
      </c>
    </row>
    <row r="3036" spans="1:12" x14ac:dyDescent="0.25">
      <c r="A3036" t="s">
        <v>63</v>
      </c>
      <c r="B3036">
        <v>1</v>
      </c>
      <c r="C3036">
        <v>2041</v>
      </c>
      <c r="D3036" t="s">
        <v>13</v>
      </c>
      <c r="E3036">
        <v>37718.219291389003</v>
      </c>
      <c r="F3036">
        <v>10</v>
      </c>
      <c r="G3036">
        <v>7</v>
      </c>
      <c r="H3036">
        <v>7</v>
      </c>
      <c r="I3036" t="s">
        <v>79</v>
      </c>
      <c r="J3036" t="s">
        <v>59</v>
      </c>
      <c r="K3036" t="s">
        <v>27</v>
      </c>
      <c r="L3036" t="s">
        <v>17</v>
      </c>
    </row>
    <row r="3037" spans="1:12" x14ac:dyDescent="0.25">
      <c r="A3037" t="s">
        <v>63</v>
      </c>
      <c r="B3037">
        <v>1</v>
      </c>
      <c r="C3037">
        <v>2041</v>
      </c>
      <c r="D3037" t="s">
        <v>18</v>
      </c>
      <c r="E3037">
        <v>37718.219291389003</v>
      </c>
      <c r="F3037">
        <v>12</v>
      </c>
      <c r="G3037">
        <v>9</v>
      </c>
      <c r="H3037">
        <v>9</v>
      </c>
      <c r="I3037" t="s">
        <v>79</v>
      </c>
      <c r="J3037" t="s">
        <v>59</v>
      </c>
      <c r="K3037" t="s">
        <v>27</v>
      </c>
      <c r="L3037" t="s">
        <v>17</v>
      </c>
    </row>
    <row r="3038" spans="1:12" x14ac:dyDescent="0.25">
      <c r="A3038" t="s">
        <v>64</v>
      </c>
      <c r="B3038">
        <v>1</v>
      </c>
      <c r="C3038">
        <v>2041</v>
      </c>
      <c r="D3038" t="s">
        <v>13</v>
      </c>
      <c r="E3038">
        <v>37718.121508145799</v>
      </c>
      <c r="F3038">
        <v>10</v>
      </c>
      <c r="G3038">
        <v>4</v>
      </c>
      <c r="H3038">
        <v>4</v>
      </c>
      <c r="I3038" t="s">
        <v>79</v>
      </c>
      <c r="J3038" t="s">
        <v>59</v>
      </c>
      <c r="K3038" t="s">
        <v>29</v>
      </c>
      <c r="L3038" t="s">
        <v>24</v>
      </c>
    </row>
    <row r="3039" spans="1:12" x14ac:dyDescent="0.25">
      <c r="A3039" t="s">
        <v>64</v>
      </c>
      <c r="B3039">
        <v>1</v>
      </c>
      <c r="C3039">
        <v>2041</v>
      </c>
      <c r="D3039" t="s">
        <v>18</v>
      </c>
      <c r="E3039">
        <v>37718.121508145799</v>
      </c>
      <c r="F3039">
        <v>15</v>
      </c>
      <c r="G3039">
        <v>5</v>
      </c>
      <c r="H3039">
        <v>5</v>
      </c>
      <c r="I3039" t="s">
        <v>79</v>
      </c>
      <c r="J3039" t="s">
        <v>59</v>
      </c>
      <c r="K3039" t="s">
        <v>29</v>
      </c>
      <c r="L3039" t="s">
        <v>24</v>
      </c>
    </row>
    <row r="3040" spans="1:12" x14ac:dyDescent="0.25">
      <c r="A3040" t="s">
        <v>65</v>
      </c>
      <c r="B3040">
        <v>1</v>
      </c>
      <c r="C3040">
        <v>2041</v>
      </c>
      <c r="D3040" t="s">
        <v>13</v>
      </c>
      <c r="E3040">
        <v>37718.138631416201</v>
      </c>
      <c r="F3040">
        <v>10</v>
      </c>
      <c r="G3040">
        <v>16</v>
      </c>
      <c r="H3040">
        <v>10</v>
      </c>
      <c r="I3040" t="s">
        <v>79</v>
      </c>
      <c r="J3040" t="s">
        <v>59</v>
      </c>
      <c r="K3040" t="s">
        <v>29</v>
      </c>
      <c r="L3040" t="s">
        <v>17</v>
      </c>
    </row>
    <row r="3041" spans="1:12" x14ac:dyDescent="0.25">
      <c r="A3041" t="s">
        <v>65</v>
      </c>
      <c r="B3041">
        <v>1</v>
      </c>
      <c r="C3041">
        <v>2041</v>
      </c>
      <c r="D3041" t="s">
        <v>18</v>
      </c>
      <c r="E3041">
        <v>37718.138631416201</v>
      </c>
      <c r="F3041">
        <v>12</v>
      </c>
      <c r="G3041">
        <v>21</v>
      </c>
      <c r="H3041">
        <v>12</v>
      </c>
      <c r="I3041" t="s">
        <v>79</v>
      </c>
      <c r="J3041" t="s">
        <v>59</v>
      </c>
      <c r="K3041" t="s">
        <v>29</v>
      </c>
      <c r="L3041" t="s">
        <v>17</v>
      </c>
    </row>
    <row r="3042" spans="1:12" x14ac:dyDescent="0.25">
      <c r="A3042" t="s">
        <v>66</v>
      </c>
      <c r="B3042">
        <v>1</v>
      </c>
      <c r="C3042">
        <v>2041</v>
      </c>
      <c r="D3042" t="s">
        <v>13</v>
      </c>
      <c r="E3042">
        <v>37718.093957458397</v>
      </c>
      <c r="F3042">
        <v>10</v>
      </c>
      <c r="G3042">
        <v>16</v>
      </c>
      <c r="H3042">
        <v>10</v>
      </c>
      <c r="I3042" t="s">
        <v>79</v>
      </c>
      <c r="J3042" t="s">
        <v>59</v>
      </c>
      <c r="K3042" t="s">
        <v>29</v>
      </c>
      <c r="L3042" t="s">
        <v>31</v>
      </c>
    </row>
    <row r="3043" spans="1:12" x14ac:dyDescent="0.25">
      <c r="A3043" t="s">
        <v>66</v>
      </c>
      <c r="B3043">
        <v>1</v>
      </c>
      <c r="C3043">
        <v>2041</v>
      </c>
      <c r="D3043" t="s">
        <v>18</v>
      </c>
      <c r="E3043">
        <v>37718.093957458397</v>
      </c>
      <c r="F3043">
        <v>12</v>
      </c>
      <c r="G3043">
        <v>21</v>
      </c>
      <c r="H3043">
        <v>12</v>
      </c>
      <c r="I3043" t="s">
        <v>79</v>
      </c>
      <c r="J3043" t="s">
        <v>59</v>
      </c>
      <c r="K3043" t="s">
        <v>29</v>
      </c>
      <c r="L3043" t="s">
        <v>31</v>
      </c>
    </row>
    <row r="3044" spans="1:12" x14ac:dyDescent="0.25">
      <c r="A3044" t="s">
        <v>67</v>
      </c>
      <c r="B3044">
        <v>1</v>
      </c>
      <c r="C3044">
        <v>2041</v>
      </c>
      <c r="D3044" t="s">
        <v>13</v>
      </c>
      <c r="E3044">
        <v>6400.8995780451496</v>
      </c>
      <c r="F3044">
        <v>10</v>
      </c>
      <c r="G3044">
        <v>25</v>
      </c>
      <c r="H3044">
        <v>10</v>
      </c>
      <c r="I3044" t="s">
        <v>79</v>
      </c>
      <c r="J3044" t="s">
        <v>68</v>
      </c>
      <c r="K3044" t="s">
        <v>23</v>
      </c>
      <c r="L3044" t="s">
        <v>24</v>
      </c>
    </row>
    <row r="3045" spans="1:12" x14ac:dyDescent="0.25">
      <c r="A3045" t="s">
        <v>67</v>
      </c>
      <c r="B3045">
        <v>1</v>
      </c>
      <c r="C3045">
        <v>2041</v>
      </c>
      <c r="D3045" t="s">
        <v>18</v>
      </c>
      <c r="E3045">
        <v>6400.8995780451496</v>
      </c>
      <c r="F3045">
        <v>15</v>
      </c>
      <c r="G3045">
        <v>31</v>
      </c>
      <c r="H3045">
        <v>15</v>
      </c>
      <c r="I3045" t="s">
        <v>79</v>
      </c>
      <c r="J3045" t="s">
        <v>68</v>
      </c>
      <c r="K3045" t="s">
        <v>23</v>
      </c>
      <c r="L3045" t="s">
        <v>24</v>
      </c>
    </row>
    <row r="3046" spans="1:12" x14ac:dyDescent="0.25">
      <c r="A3046" t="s">
        <v>69</v>
      </c>
      <c r="B3046">
        <v>1</v>
      </c>
      <c r="C3046">
        <v>2041</v>
      </c>
      <c r="D3046" t="s">
        <v>13</v>
      </c>
      <c r="E3046">
        <v>6400.9063346288704</v>
      </c>
      <c r="F3046">
        <v>10</v>
      </c>
      <c r="G3046">
        <v>25</v>
      </c>
      <c r="H3046">
        <v>10</v>
      </c>
      <c r="I3046" t="s">
        <v>79</v>
      </c>
      <c r="J3046" t="s">
        <v>68</v>
      </c>
      <c r="K3046" t="s">
        <v>27</v>
      </c>
      <c r="L3046" t="s">
        <v>24</v>
      </c>
    </row>
    <row r="3047" spans="1:12" x14ac:dyDescent="0.25">
      <c r="A3047" t="s">
        <v>69</v>
      </c>
      <c r="B3047">
        <v>1</v>
      </c>
      <c r="C3047">
        <v>2041</v>
      </c>
      <c r="D3047" t="s">
        <v>18</v>
      </c>
      <c r="E3047">
        <v>6400.9063346288704</v>
      </c>
      <c r="F3047">
        <v>15</v>
      </c>
      <c r="G3047">
        <v>31</v>
      </c>
      <c r="H3047">
        <v>15</v>
      </c>
      <c r="I3047" t="s">
        <v>79</v>
      </c>
      <c r="J3047" t="s">
        <v>68</v>
      </c>
      <c r="K3047" t="s">
        <v>27</v>
      </c>
      <c r="L3047" t="s">
        <v>24</v>
      </c>
    </row>
    <row r="3048" spans="1:12" x14ac:dyDescent="0.25">
      <c r="A3048" t="s">
        <v>70</v>
      </c>
      <c r="B3048">
        <v>1</v>
      </c>
      <c r="C3048">
        <v>2041</v>
      </c>
      <c r="D3048" t="s">
        <v>13</v>
      </c>
      <c r="E3048">
        <v>6400.8959924474402</v>
      </c>
      <c r="F3048">
        <v>10</v>
      </c>
      <c r="G3048">
        <v>44</v>
      </c>
      <c r="H3048">
        <v>10</v>
      </c>
      <c r="I3048" t="s">
        <v>79</v>
      </c>
      <c r="J3048" t="s">
        <v>68</v>
      </c>
      <c r="K3048" t="s">
        <v>27</v>
      </c>
      <c r="L3048" t="s">
        <v>17</v>
      </c>
    </row>
    <row r="3049" spans="1:12" x14ac:dyDescent="0.25">
      <c r="A3049" t="s">
        <v>70</v>
      </c>
      <c r="B3049">
        <v>1</v>
      </c>
      <c r="C3049">
        <v>2041</v>
      </c>
      <c r="D3049" t="s">
        <v>18</v>
      </c>
      <c r="E3049">
        <v>6400.8959924474402</v>
      </c>
      <c r="F3049">
        <v>12</v>
      </c>
      <c r="G3049">
        <v>55</v>
      </c>
      <c r="H3049">
        <v>12</v>
      </c>
      <c r="I3049" t="s">
        <v>79</v>
      </c>
      <c r="J3049" t="s">
        <v>68</v>
      </c>
      <c r="K3049" t="s">
        <v>27</v>
      </c>
      <c r="L3049" t="s">
        <v>17</v>
      </c>
    </row>
    <row r="3050" spans="1:12" x14ac:dyDescent="0.25">
      <c r="A3050" t="s">
        <v>71</v>
      </c>
      <c r="B3050">
        <v>1</v>
      </c>
      <c r="C3050">
        <v>2041</v>
      </c>
      <c r="D3050" t="s">
        <v>13</v>
      </c>
      <c r="E3050">
        <v>6400.9015029822003</v>
      </c>
      <c r="F3050">
        <v>10</v>
      </c>
      <c r="G3050">
        <v>25</v>
      </c>
      <c r="H3050">
        <v>10</v>
      </c>
      <c r="I3050" t="s">
        <v>79</v>
      </c>
      <c r="J3050" t="s">
        <v>68</v>
      </c>
      <c r="K3050" t="s">
        <v>29</v>
      </c>
      <c r="L3050" t="s">
        <v>24</v>
      </c>
    </row>
    <row r="3051" spans="1:12" x14ac:dyDescent="0.25">
      <c r="A3051" t="s">
        <v>71</v>
      </c>
      <c r="B3051">
        <v>1</v>
      </c>
      <c r="C3051">
        <v>2041</v>
      </c>
      <c r="D3051" t="s">
        <v>18</v>
      </c>
      <c r="E3051">
        <v>6400.9015029822003</v>
      </c>
      <c r="F3051">
        <v>15</v>
      </c>
      <c r="G3051">
        <v>31</v>
      </c>
      <c r="H3051">
        <v>15</v>
      </c>
      <c r="I3051" t="s">
        <v>79</v>
      </c>
      <c r="J3051" t="s">
        <v>68</v>
      </c>
      <c r="K3051" t="s">
        <v>29</v>
      </c>
      <c r="L3051" t="s">
        <v>24</v>
      </c>
    </row>
    <row r="3052" spans="1:12" x14ac:dyDescent="0.25">
      <c r="A3052" t="s">
        <v>72</v>
      </c>
      <c r="B3052">
        <v>1</v>
      </c>
      <c r="C3052">
        <v>2041</v>
      </c>
      <c r="D3052" t="s">
        <v>13</v>
      </c>
      <c r="E3052">
        <v>6400.9145802083704</v>
      </c>
      <c r="F3052">
        <v>10</v>
      </c>
      <c r="G3052">
        <v>94</v>
      </c>
      <c r="H3052">
        <v>10</v>
      </c>
      <c r="I3052" t="s">
        <v>79</v>
      </c>
      <c r="J3052" t="s">
        <v>68</v>
      </c>
      <c r="K3052" t="s">
        <v>29</v>
      </c>
      <c r="L3052" t="s">
        <v>17</v>
      </c>
    </row>
    <row r="3053" spans="1:12" x14ac:dyDescent="0.25">
      <c r="A3053" t="s">
        <v>72</v>
      </c>
      <c r="B3053">
        <v>1</v>
      </c>
      <c r="C3053">
        <v>2041</v>
      </c>
      <c r="D3053" t="s">
        <v>18</v>
      </c>
      <c r="E3053">
        <v>6400.9145802083704</v>
      </c>
      <c r="F3053">
        <v>12</v>
      </c>
      <c r="G3053">
        <v>125</v>
      </c>
      <c r="H3053">
        <v>12</v>
      </c>
      <c r="I3053" t="s">
        <v>79</v>
      </c>
      <c r="J3053" t="s">
        <v>68</v>
      </c>
      <c r="K3053" t="s">
        <v>29</v>
      </c>
      <c r="L3053" t="s">
        <v>17</v>
      </c>
    </row>
    <row r="3054" spans="1:12" x14ac:dyDescent="0.25">
      <c r="A3054" t="s">
        <v>73</v>
      </c>
      <c r="B3054">
        <v>1</v>
      </c>
      <c r="C3054">
        <v>2041</v>
      </c>
      <c r="D3054" t="s">
        <v>13</v>
      </c>
      <c r="E3054">
        <v>77827.910812656701</v>
      </c>
      <c r="F3054">
        <v>10</v>
      </c>
      <c r="G3054">
        <v>4</v>
      </c>
      <c r="H3054">
        <v>4</v>
      </c>
      <c r="I3054" t="s">
        <v>79</v>
      </c>
      <c r="J3054" t="s">
        <v>74</v>
      </c>
      <c r="K3054" t="s">
        <v>27</v>
      </c>
      <c r="L3054" t="s">
        <v>17</v>
      </c>
    </row>
    <row r="3055" spans="1:12" x14ac:dyDescent="0.25">
      <c r="A3055" t="s">
        <v>73</v>
      </c>
      <c r="B3055">
        <v>1</v>
      </c>
      <c r="C3055">
        <v>2041</v>
      </c>
      <c r="D3055" t="s">
        <v>18</v>
      </c>
      <c r="E3055">
        <v>77827.910812656701</v>
      </c>
      <c r="F3055">
        <v>12</v>
      </c>
      <c r="G3055">
        <v>4</v>
      </c>
      <c r="H3055">
        <v>4</v>
      </c>
      <c r="I3055" t="s">
        <v>79</v>
      </c>
      <c r="J3055" t="s">
        <v>74</v>
      </c>
      <c r="K3055" t="s">
        <v>27</v>
      </c>
      <c r="L3055" t="s">
        <v>17</v>
      </c>
    </row>
    <row r="3056" spans="1:12" x14ac:dyDescent="0.25">
      <c r="A3056" t="s">
        <v>75</v>
      </c>
      <c r="B3056">
        <v>1</v>
      </c>
      <c r="C3056">
        <v>2041</v>
      </c>
      <c r="D3056" t="s">
        <v>13</v>
      </c>
      <c r="E3056">
        <v>77827.996907214707</v>
      </c>
      <c r="F3056">
        <v>10</v>
      </c>
      <c r="G3056">
        <v>8</v>
      </c>
      <c r="H3056">
        <v>8</v>
      </c>
      <c r="I3056" t="s">
        <v>79</v>
      </c>
      <c r="J3056" t="s">
        <v>74</v>
      </c>
      <c r="K3056" t="s">
        <v>29</v>
      </c>
      <c r="L3056" t="s">
        <v>17</v>
      </c>
    </row>
    <row r="3057" spans="1:12" x14ac:dyDescent="0.25">
      <c r="A3057" t="s">
        <v>75</v>
      </c>
      <c r="B3057">
        <v>1</v>
      </c>
      <c r="C3057">
        <v>2041</v>
      </c>
      <c r="D3057" t="s">
        <v>18</v>
      </c>
      <c r="E3057">
        <v>77827.996907214707</v>
      </c>
      <c r="F3057">
        <v>12</v>
      </c>
      <c r="G3057">
        <v>10</v>
      </c>
      <c r="H3057">
        <v>10</v>
      </c>
      <c r="I3057" t="s">
        <v>79</v>
      </c>
      <c r="J3057" t="s">
        <v>74</v>
      </c>
      <c r="K3057" t="s">
        <v>29</v>
      </c>
      <c r="L3057" t="s">
        <v>17</v>
      </c>
    </row>
    <row r="3058" spans="1:12" x14ac:dyDescent="0.25">
      <c r="A3058" t="s">
        <v>76</v>
      </c>
      <c r="B3058">
        <v>1</v>
      </c>
      <c r="C3058">
        <v>2041</v>
      </c>
      <c r="D3058" t="s">
        <v>13</v>
      </c>
      <c r="E3058">
        <v>77827.9801284313</v>
      </c>
      <c r="F3058">
        <v>10</v>
      </c>
      <c r="G3058">
        <v>8</v>
      </c>
      <c r="H3058">
        <v>8</v>
      </c>
      <c r="I3058" t="s">
        <v>79</v>
      </c>
      <c r="J3058" t="s">
        <v>74</v>
      </c>
      <c r="K3058" t="s">
        <v>29</v>
      </c>
      <c r="L3058" t="s">
        <v>31</v>
      </c>
    </row>
    <row r="3059" spans="1:12" x14ac:dyDescent="0.25">
      <c r="A3059" t="s">
        <v>76</v>
      </c>
      <c r="B3059">
        <v>1</v>
      </c>
      <c r="C3059">
        <v>2041</v>
      </c>
      <c r="D3059" t="s">
        <v>18</v>
      </c>
      <c r="E3059">
        <v>77827.9801284313</v>
      </c>
      <c r="F3059">
        <v>12</v>
      </c>
      <c r="G3059">
        <v>10</v>
      </c>
      <c r="H3059">
        <v>10</v>
      </c>
      <c r="I3059" t="s">
        <v>79</v>
      </c>
      <c r="J3059" t="s">
        <v>74</v>
      </c>
      <c r="K3059" t="s">
        <v>29</v>
      </c>
      <c r="L3059" t="s">
        <v>31</v>
      </c>
    </row>
    <row r="3060" spans="1:12" x14ac:dyDescent="0.25">
      <c r="A3060" t="s">
        <v>77</v>
      </c>
      <c r="B3060">
        <v>1</v>
      </c>
      <c r="C3060">
        <v>2041</v>
      </c>
      <c r="D3060" t="s">
        <v>13</v>
      </c>
      <c r="E3060">
        <v>150053.75077126001</v>
      </c>
      <c r="F3060">
        <v>10</v>
      </c>
      <c r="G3060">
        <v>4</v>
      </c>
      <c r="H3060">
        <v>4</v>
      </c>
      <c r="I3060" t="s">
        <v>79</v>
      </c>
      <c r="J3060" t="s">
        <v>78</v>
      </c>
      <c r="K3060" t="s">
        <v>29</v>
      </c>
      <c r="L3060" t="s">
        <v>17</v>
      </c>
    </row>
    <row r="3061" spans="1:12" x14ac:dyDescent="0.25">
      <c r="A3061" t="s">
        <v>77</v>
      </c>
      <c r="B3061">
        <v>1</v>
      </c>
      <c r="C3061">
        <v>2041</v>
      </c>
      <c r="D3061" t="s">
        <v>18</v>
      </c>
      <c r="E3061">
        <v>150053.75077126001</v>
      </c>
      <c r="F3061">
        <v>12</v>
      </c>
      <c r="G3061">
        <v>5</v>
      </c>
      <c r="H3061">
        <v>5</v>
      </c>
      <c r="I3061" t="s">
        <v>79</v>
      </c>
      <c r="J3061" t="s">
        <v>78</v>
      </c>
      <c r="K3061" t="s">
        <v>29</v>
      </c>
      <c r="L3061" t="s">
        <v>17</v>
      </c>
    </row>
    <row r="3062" spans="1:12" x14ac:dyDescent="0.25">
      <c r="A3062" t="s">
        <v>12</v>
      </c>
      <c r="B3062">
        <v>1</v>
      </c>
      <c r="C3062">
        <v>2042</v>
      </c>
      <c r="D3062" t="s">
        <v>13</v>
      </c>
      <c r="E3062">
        <v>15019.194314344601</v>
      </c>
      <c r="F3062">
        <v>10</v>
      </c>
      <c r="G3062">
        <v>14</v>
      </c>
      <c r="H3062">
        <v>10</v>
      </c>
      <c r="I3062" t="s">
        <v>79</v>
      </c>
      <c r="J3062" t="s">
        <v>15</v>
      </c>
      <c r="K3062" t="s">
        <v>16</v>
      </c>
      <c r="L3062" t="s">
        <v>17</v>
      </c>
    </row>
    <row r="3063" spans="1:12" x14ac:dyDescent="0.25">
      <c r="A3063" t="s">
        <v>12</v>
      </c>
      <c r="B3063">
        <v>1</v>
      </c>
      <c r="C3063">
        <v>2042</v>
      </c>
      <c r="D3063" t="s">
        <v>18</v>
      </c>
      <c r="E3063">
        <v>15019.194314344601</v>
      </c>
      <c r="F3063">
        <v>15</v>
      </c>
      <c r="G3063">
        <v>18</v>
      </c>
      <c r="H3063">
        <v>15</v>
      </c>
      <c r="I3063" t="s">
        <v>79</v>
      </c>
      <c r="J3063" t="s">
        <v>15</v>
      </c>
      <c r="K3063" t="s">
        <v>16</v>
      </c>
      <c r="L3063" t="s">
        <v>17</v>
      </c>
    </row>
    <row r="3064" spans="1:12" x14ac:dyDescent="0.25">
      <c r="A3064" t="s">
        <v>19</v>
      </c>
      <c r="B3064">
        <v>1</v>
      </c>
      <c r="C3064">
        <v>2042</v>
      </c>
      <c r="D3064" t="s">
        <v>13</v>
      </c>
      <c r="E3064">
        <v>15019.2183726851</v>
      </c>
      <c r="F3064">
        <v>10</v>
      </c>
      <c r="G3064">
        <v>14</v>
      </c>
      <c r="H3064">
        <v>10</v>
      </c>
      <c r="I3064" t="s">
        <v>79</v>
      </c>
      <c r="J3064" t="s">
        <v>20</v>
      </c>
      <c r="K3064" t="s">
        <v>16</v>
      </c>
      <c r="L3064" t="s">
        <v>17</v>
      </c>
    </row>
    <row r="3065" spans="1:12" x14ac:dyDescent="0.25">
      <c r="A3065" t="s">
        <v>19</v>
      </c>
      <c r="B3065">
        <v>1</v>
      </c>
      <c r="C3065">
        <v>2042</v>
      </c>
      <c r="D3065" t="s">
        <v>18</v>
      </c>
      <c r="E3065">
        <v>15019.2183726851</v>
      </c>
      <c r="F3065">
        <v>15</v>
      </c>
      <c r="G3065">
        <v>18</v>
      </c>
      <c r="H3065">
        <v>15</v>
      </c>
      <c r="I3065" t="s">
        <v>79</v>
      </c>
      <c r="J3065" t="s">
        <v>20</v>
      </c>
      <c r="K3065" t="s">
        <v>16</v>
      </c>
      <c r="L3065" t="s">
        <v>17</v>
      </c>
    </row>
    <row r="3066" spans="1:12" x14ac:dyDescent="0.25">
      <c r="A3066" t="s">
        <v>21</v>
      </c>
      <c r="B3066">
        <v>1</v>
      </c>
      <c r="C3066">
        <v>2042</v>
      </c>
      <c r="D3066" t="s">
        <v>13</v>
      </c>
      <c r="E3066">
        <v>38009.881545162098</v>
      </c>
      <c r="F3066">
        <v>10</v>
      </c>
      <c r="G3066">
        <v>4</v>
      </c>
      <c r="H3066">
        <v>4</v>
      </c>
      <c r="I3066" t="s">
        <v>79</v>
      </c>
      <c r="J3066" t="s">
        <v>22</v>
      </c>
      <c r="K3066" t="s">
        <v>23</v>
      </c>
      <c r="L3066" t="s">
        <v>24</v>
      </c>
    </row>
    <row r="3067" spans="1:12" x14ac:dyDescent="0.25">
      <c r="A3067" t="s">
        <v>21</v>
      </c>
      <c r="B3067">
        <v>1</v>
      </c>
      <c r="C3067">
        <v>2042</v>
      </c>
      <c r="D3067" t="s">
        <v>18</v>
      </c>
      <c r="E3067">
        <v>38009.881545162098</v>
      </c>
      <c r="F3067">
        <v>15</v>
      </c>
      <c r="G3067">
        <v>5</v>
      </c>
      <c r="H3067">
        <v>5</v>
      </c>
      <c r="I3067" t="s">
        <v>79</v>
      </c>
      <c r="J3067" t="s">
        <v>22</v>
      </c>
      <c r="K3067" t="s">
        <v>23</v>
      </c>
      <c r="L3067" t="s">
        <v>24</v>
      </c>
    </row>
    <row r="3068" spans="1:12" x14ac:dyDescent="0.25">
      <c r="A3068" t="s">
        <v>25</v>
      </c>
      <c r="B3068">
        <v>1</v>
      </c>
      <c r="C3068">
        <v>2042</v>
      </c>
      <c r="D3068" t="s">
        <v>13</v>
      </c>
      <c r="E3068">
        <v>38009.889657979496</v>
      </c>
      <c r="F3068">
        <v>10</v>
      </c>
      <c r="G3068">
        <v>6</v>
      </c>
      <c r="H3068">
        <v>6</v>
      </c>
      <c r="I3068" t="s">
        <v>79</v>
      </c>
      <c r="J3068" t="s">
        <v>22</v>
      </c>
      <c r="K3068" t="s">
        <v>23</v>
      </c>
      <c r="L3068" t="s">
        <v>17</v>
      </c>
    </row>
    <row r="3069" spans="1:12" x14ac:dyDescent="0.25">
      <c r="A3069" t="s">
        <v>25</v>
      </c>
      <c r="B3069">
        <v>1</v>
      </c>
      <c r="C3069">
        <v>2042</v>
      </c>
      <c r="D3069" t="s">
        <v>18</v>
      </c>
      <c r="E3069">
        <v>38009.889657979496</v>
      </c>
      <c r="F3069">
        <v>15</v>
      </c>
      <c r="G3069">
        <v>7</v>
      </c>
      <c r="H3069">
        <v>7</v>
      </c>
      <c r="I3069" t="s">
        <v>79</v>
      </c>
      <c r="J3069" t="s">
        <v>22</v>
      </c>
      <c r="K3069" t="s">
        <v>23</v>
      </c>
      <c r="L3069" t="s">
        <v>17</v>
      </c>
    </row>
    <row r="3070" spans="1:12" x14ac:dyDescent="0.25">
      <c r="A3070" t="s">
        <v>26</v>
      </c>
      <c r="B3070">
        <v>1</v>
      </c>
      <c r="C3070">
        <v>2042</v>
      </c>
      <c r="D3070" t="s">
        <v>13</v>
      </c>
      <c r="E3070">
        <v>38009.962501967697</v>
      </c>
      <c r="F3070">
        <v>10</v>
      </c>
      <c r="G3070">
        <v>7</v>
      </c>
      <c r="H3070">
        <v>7</v>
      </c>
      <c r="I3070" t="s">
        <v>79</v>
      </c>
      <c r="J3070" t="s">
        <v>22</v>
      </c>
      <c r="K3070" t="s">
        <v>27</v>
      </c>
      <c r="L3070" t="s">
        <v>17</v>
      </c>
    </row>
    <row r="3071" spans="1:12" x14ac:dyDescent="0.25">
      <c r="A3071" t="s">
        <v>26</v>
      </c>
      <c r="B3071">
        <v>1</v>
      </c>
      <c r="C3071">
        <v>2042</v>
      </c>
      <c r="D3071" t="s">
        <v>18</v>
      </c>
      <c r="E3071">
        <v>38009.962501967697</v>
      </c>
      <c r="F3071">
        <v>12</v>
      </c>
      <c r="G3071">
        <v>9</v>
      </c>
      <c r="H3071">
        <v>9</v>
      </c>
      <c r="I3071" t="s">
        <v>79</v>
      </c>
      <c r="J3071" t="s">
        <v>22</v>
      </c>
      <c r="K3071" t="s">
        <v>27</v>
      </c>
      <c r="L3071" t="s">
        <v>17</v>
      </c>
    </row>
    <row r="3072" spans="1:12" x14ac:dyDescent="0.25">
      <c r="A3072" t="s">
        <v>28</v>
      </c>
      <c r="B3072">
        <v>1</v>
      </c>
      <c r="C3072">
        <v>2042</v>
      </c>
      <c r="D3072" t="s">
        <v>13</v>
      </c>
      <c r="E3072">
        <v>38009.969613049398</v>
      </c>
      <c r="F3072">
        <v>10</v>
      </c>
      <c r="G3072">
        <v>16</v>
      </c>
      <c r="H3072">
        <v>10</v>
      </c>
      <c r="I3072" t="s">
        <v>79</v>
      </c>
      <c r="J3072" t="s">
        <v>22</v>
      </c>
      <c r="K3072" t="s">
        <v>29</v>
      </c>
      <c r="L3072" t="s">
        <v>17</v>
      </c>
    </row>
    <row r="3073" spans="1:12" x14ac:dyDescent="0.25">
      <c r="A3073" t="s">
        <v>28</v>
      </c>
      <c r="B3073">
        <v>1</v>
      </c>
      <c r="C3073">
        <v>2042</v>
      </c>
      <c r="D3073" t="s">
        <v>18</v>
      </c>
      <c r="E3073">
        <v>38009.969613049398</v>
      </c>
      <c r="F3073">
        <v>12</v>
      </c>
      <c r="G3073">
        <v>21</v>
      </c>
      <c r="H3073">
        <v>12</v>
      </c>
      <c r="I3073" t="s">
        <v>79</v>
      </c>
      <c r="J3073" t="s">
        <v>22</v>
      </c>
      <c r="K3073" t="s">
        <v>29</v>
      </c>
      <c r="L3073" t="s">
        <v>17</v>
      </c>
    </row>
    <row r="3074" spans="1:12" x14ac:dyDescent="0.25">
      <c r="A3074" t="s">
        <v>30</v>
      </c>
      <c r="B3074">
        <v>1</v>
      </c>
      <c r="C3074">
        <v>2042</v>
      </c>
      <c r="D3074" t="s">
        <v>13</v>
      </c>
      <c r="E3074">
        <v>38009.954816721998</v>
      </c>
      <c r="F3074">
        <v>10</v>
      </c>
      <c r="G3074">
        <v>16</v>
      </c>
      <c r="H3074">
        <v>10</v>
      </c>
      <c r="I3074" t="s">
        <v>79</v>
      </c>
      <c r="J3074" t="s">
        <v>22</v>
      </c>
      <c r="K3074" t="s">
        <v>29</v>
      </c>
      <c r="L3074" t="s">
        <v>31</v>
      </c>
    </row>
    <row r="3075" spans="1:12" x14ac:dyDescent="0.25">
      <c r="A3075" t="s">
        <v>30</v>
      </c>
      <c r="B3075">
        <v>1</v>
      </c>
      <c r="C3075">
        <v>2042</v>
      </c>
      <c r="D3075" t="s">
        <v>18</v>
      </c>
      <c r="E3075">
        <v>38009.954816721998</v>
      </c>
      <c r="F3075">
        <v>12</v>
      </c>
      <c r="G3075">
        <v>21</v>
      </c>
      <c r="H3075">
        <v>12</v>
      </c>
      <c r="I3075" t="s">
        <v>79</v>
      </c>
      <c r="J3075" t="s">
        <v>22</v>
      </c>
      <c r="K3075" t="s">
        <v>29</v>
      </c>
      <c r="L3075" t="s">
        <v>31</v>
      </c>
    </row>
    <row r="3076" spans="1:12" x14ac:dyDescent="0.25">
      <c r="A3076" t="s">
        <v>32</v>
      </c>
      <c r="B3076">
        <v>1</v>
      </c>
      <c r="C3076">
        <v>2042</v>
      </c>
      <c r="D3076" t="s">
        <v>13</v>
      </c>
      <c r="E3076">
        <v>38009.923750097201</v>
      </c>
      <c r="F3076">
        <v>10</v>
      </c>
      <c r="G3076">
        <v>4</v>
      </c>
      <c r="H3076">
        <v>4</v>
      </c>
      <c r="I3076" t="s">
        <v>79</v>
      </c>
      <c r="J3076" t="s">
        <v>33</v>
      </c>
      <c r="K3076" t="s">
        <v>23</v>
      </c>
      <c r="L3076" t="s">
        <v>24</v>
      </c>
    </row>
    <row r="3077" spans="1:12" x14ac:dyDescent="0.25">
      <c r="A3077" t="s">
        <v>32</v>
      </c>
      <c r="B3077">
        <v>1</v>
      </c>
      <c r="C3077">
        <v>2042</v>
      </c>
      <c r="D3077" t="s">
        <v>18</v>
      </c>
      <c r="E3077">
        <v>38009.923750097201</v>
      </c>
      <c r="F3077">
        <v>15</v>
      </c>
      <c r="G3077">
        <v>5</v>
      </c>
      <c r="H3077">
        <v>5</v>
      </c>
      <c r="I3077" t="s">
        <v>79</v>
      </c>
      <c r="J3077" t="s">
        <v>33</v>
      </c>
      <c r="K3077" t="s">
        <v>23</v>
      </c>
      <c r="L3077" t="s">
        <v>24</v>
      </c>
    </row>
    <row r="3078" spans="1:12" x14ac:dyDescent="0.25">
      <c r="A3078" t="s">
        <v>34</v>
      </c>
      <c r="B3078">
        <v>1</v>
      </c>
      <c r="C3078">
        <v>2042</v>
      </c>
      <c r="D3078" t="s">
        <v>13</v>
      </c>
      <c r="E3078">
        <v>38009.913353973803</v>
      </c>
      <c r="F3078">
        <v>10</v>
      </c>
      <c r="G3078">
        <v>6</v>
      </c>
      <c r="H3078">
        <v>6</v>
      </c>
      <c r="I3078" t="s">
        <v>79</v>
      </c>
      <c r="J3078" t="s">
        <v>33</v>
      </c>
      <c r="K3078" t="s">
        <v>23</v>
      </c>
      <c r="L3078" t="s">
        <v>17</v>
      </c>
    </row>
    <row r="3079" spans="1:12" x14ac:dyDescent="0.25">
      <c r="A3079" t="s">
        <v>34</v>
      </c>
      <c r="B3079">
        <v>1</v>
      </c>
      <c r="C3079">
        <v>2042</v>
      </c>
      <c r="D3079" t="s">
        <v>18</v>
      </c>
      <c r="E3079">
        <v>38009.913353973803</v>
      </c>
      <c r="F3079">
        <v>15</v>
      </c>
      <c r="G3079">
        <v>7</v>
      </c>
      <c r="H3079">
        <v>7</v>
      </c>
      <c r="I3079" t="s">
        <v>79</v>
      </c>
      <c r="J3079" t="s">
        <v>33</v>
      </c>
      <c r="K3079" t="s">
        <v>23</v>
      </c>
      <c r="L3079" t="s">
        <v>17</v>
      </c>
    </row>
    <row r="3080" spans="1:12" x14ac:dyDescent="0.25">
      <c r="A3080" t="s">
        <v>35</v>
      </c>
      <c r="B3080">
        <v>1</v>
      </c>
      <c r="C3080">
        <v>2042</v>
      </c>
      <c r="D3080" t="s">
        <v>13</v>
      </c>
      <c r="E3080">
        <v>38009.965531606103</v>
      </c>
      <c r="F3080">
        <v>10</v>
      </c>
      <c r="G3080">
        <v>7</v>
      </c>
      <c r="H3080">
        <v>7</v>
      </c>
      <c r="I3080" t="s">
        <v>79</v>
      </c>
      <c r="J3080" t="s">
        <v>33</v>
      </c>
      <c r="K3080" t="s">
        <v>27</v>
      </c>
      <c r="L3080" t="s">
        <v>17</v>
      </c>
    </row>
    <row r="3081" spans="1:12" x14ac:dyDescent="0.25">
      <c r="A3081" t="s">
        <v>35</v>
      </c>
      <c r="B3081">
        <v>1</v>
      </c>
      <c r="C3081">
        <v>2042</v>
      </c>
      <c r="D3081" t="s">
        <v>18</v>
      </c>
      <c r="E3081">
        <v>38009.965531606103</v>
      </c>
      <c r="F3081">
        <v>12</v>
      </c>
      <c r="G3081">
        <v>9</v>
      </c>
      <c r="H3081">
        <v>9</v>
      </c>
      <c r="I3081" t="s">
        <v>79</v>
      </c>
      <c r="J3081" t="s">
        <v>33</v>
      </c>
      <c r="K3081" t="s">
        <v>27</v>
      </c>
      <c r="L3081" t="s">
        <v>17</v>
      </c>
    </row>
    <row r="3082" spans="1:12" x14ac:dyDescent="0.25">
      <c r="A3082" t="s">
        <v>36</v>
      </c>
      <c r="B3082">
        <v>1</v>
      </c>
      <c r="C3082">
        <v>2042</v>
      </c>
      <c r="D3082" t="s">
        <v>13</v>
      </c>
      <c r="E3082">
        <v>38009.9668172456</v>
      </c>
      <c r="F3082">
        <v>10</v>
      </c>
      <c r="G3082">
        <v>16</v>
      </c>
      <c r="H3082">
        <v>10</v>
      </c>
      <c r="I3082" t="s">
        <v>79</v>
      </c>
      <c r="J3082" t="s">
        <v>33</v>
      </c>
      <c r="K3082" t="s">
        <v>37</v>
      </c>
      <c r="L3082" t="s">
        <v>17</v>
      </c>
    </row>
    <row r="3083" spans="1:12" x14ac:dyDescent="0.25">
      <c r="A3083" t="s">
        <v>36</v>
      </c>
      <c r="B3083">
        <v>1</v>
      </c>
      <c r="C3083">
        <v>2042</v>
      </c>
      <c r="D3083" t="s">
        <v>18</v>
      </c>
      <c r="E3083">
        <v>38009.9668172456</v>
      </c>
      <c r="F3083">
        <v>12</v>
      </c>
      <c r="G3083">
        <v>21</v>
      </c>
      <c r="H3083">
        <v>12</v>
      </c>
      <c r="I3083" t="s">
        <v>79</v>
      </c>
      <c r="J3083" t="s">
        <v>33</v>
      </c>
      <c r="K3083" t="s">
        <v>37</v>
      </c>
      <c r="L3083" t="s">
        <v>17</v>
      </c>
    </row>
    <row r="3084" spans="1:12" x14ac:dyDescent="0.25">
      <c r="A3084" t="s">
        <v>38</v>
      </c>
      <c r="B3084">
        <v>1</v>
      </c>
      <c r="C3084">
        <v>2042</v>
      </c>
      <c r="D3084" t="s">
        <v>13</v>
      </c>
      <c r="E3084">
        <v>38009.893058584399</v>
      </c>
      <c r="F3084">
        <v>10</v>
      </c>
      <c r="G3084">
        <v>16</v>
      </c>
      <c r="H3084">
        <v>10</v>
      </c>
      <c r="I3084" t="s">
        <v>79</v>
      </c>
      <c r="J3084" t="s">
        <v>33</v>
      </c>
      <c r="K3084" t="s">
        <v>37</v>
      </c>
      <c r="L3084" t="s">
        <v>31</v>
      </c>
    </row>
    <row r="3085" spans="1:12" x14ac:dyDescent="0.25">
      <c r="A3085" t="s">
        <v>38</v>
      </c>
      <c r="B3085">
        <v>1</v>
      </c>
      <c r="C3085">
        <v>2042</v>
      </c>
      <c r="D3085" t="s">
        <v>18</v>
      </c>
      <c r="E3085">
        <v>38009.893058584399</v>
      </c>
      <c r="F3085">
        <v>12</v>
      </c>
      <c r="G3085">
        <v>21</v>
      </c>
      <c r="H3085">
        <v>12</v>
      </c>
      <c r="I3085" t="s">
        <v>79</v>
      </c>
      <c r="J3085" t="s">
        <v>33</v>
      </c>
      <c r="K3085" t="s">
        <v>37</v>
      </c>
      <c r="L3085" t="s">
        <v>31</v>
      </c>
    </row>
    <row r="3086" spans="1:12" x14ac:dyDescent="0.25">
      <c r="A3086" t="s">
        <v>39</v>
      </c>
      <c r="B3086">
        <v>1</v>
      </c>
      <c r="C3086">
        <v>2042</v>
      </c>
      <c r="D3086" t="s">
        <v>13</v>
      </c>
      <c r="E3086">
        <v>9214.3094991772105</v>
      </c>
      <c r="F3086">
        <v>10</v>
      </c>
      <c r="G3086">
        <v>17</v>
      </c>
      <c r="H3086">
        <v>10</v>
      </c>
      <c r="I3086" t="s">
        <v>79</v>
      </c>
      <c r="J3086" t="s">
        <v>40</v>
      </c>
      <c r="K3086" t="s">
        <v>23</v>
      </c>
      <c r="L3086" t="s">
        <v>24</v>
      </c>
    </row>
    <row r="3087" spans="1:12" x14ac:dyDescent="0.25">
      <c r="A3087" t="s">
        <v>39</v>
      </c>
      <c r="B3087">
        <v>1</v>
      </c>
      <c r="C3087">
        <v>2042</v>
      </c>
      <c r="D3087" t="s">
        <v>18</v>
      </c>
      <c r="E3087">
        <v>9214.3094991772105</v>
      </c>
      <c r="F3087">
        <v>15</v>
      </c>
      <c r="G3087">
        <v>22</v>
      </c>
      <c r="H3087">
        <v>15</v>
      </c>
      <c r="I3087" t="s">
        <v>79</v>
      </c>
      <c r="J3087" t="s">
        <v>40</v>
      </c>
      <c r="K3087" t="s">
        <v>23</v>
      </c>
      <c r="L3087" t="s">
        <v>24</v>
      </c>
    </row>
    <row r="3088" spans="1:12" x14ac:dyDescent="0.25">
      <c r="A3088" t="s">
        <v>41</v>
      </c>
      <c r="B3088">
        <v>1</v>
      </c>
      <c r="C3088">
        <v>2042</v>
      </c>
      <c r="D3088" t="s">
        <v>13</v>
      </c>
      <c r="E3088">
        <v>9214.3359972841808</v>
      </c>
      <c r="F3088">
        <v>10</v>
      </c>
      <c r="G3088">
        <v>23</v>
      </c>
      <c r="H3088">
        <v>10</v>
      </c>
      <c r="I3088" t="s">
        <v>79</v>
      </c>
      <c r="J3088" t="s">
        <v>40</v>
      </c>
      <c r="K3088" t="s">
        <v>23</v>
      </c>
      <c r="L3088" t="s">
        <v>17</v>
      </c>
    </row>
    <row r="3089" spans="1:12" x14ac:dyDescent="0.25">
      <c r="A3089" t="s">
        <v>41</v>
      </c>
      <c r="B3089">
        <v>1</v>
      </c>
      <c r="C3089">
        <v>2042</v>
      </c>
      <c r="D3089" t="s">
        <v>18</v>
      </c>
      <c r="E3089">
        <v>9214.3359972841808</v>
      </c>
      <c r="F3089">
        <v>15</v>
      </c>
      <c r="G3089">
        <v>29</v>
      </c>
      <c r="H3089">
        <v>15</v>
      </c>
      <c r="I3089" t="s">
        <v>79</v>
      </c>
      <c r="J3089" t="s">
        <v>40</v>
      </c>
      <c r="K3089" t="s">
        <v>23</v>
      </c>
      <c r="L3089" t="s">
        <v>17</v>
      </c>
    </row>
    <row r="3090" spans="1:12" x14ac:dyDescent="0.25">
      <c r="A3090" t="s">
        <v>42</v>
      </c>
      <c r="B3090">
        <v>1</v>
      </c>
      <c r="C3090">
        <v>2042</v>
      </c>
      <c r="D3090" t="s">
        <v>13</v>
      </c>
      <c r="E3090">
        <v>9214.3105099951408</v>
      </c>
      <c r="F3090">
        <v>10</v>
      </c>
      <c r="G3090">
        <v>30</v>
      </c>
      <c r="H3090">
        <v>10</v>
      </c>
      <c r="I3090" t="s">
        <v>79</v>
      </c>
      <c r="J3090" t="s">
        <v>40</v>
      </c>
      <c r="K3090" t="s">
        <v>27</v>
      </c>
      <c r="L3090" t="s">
        <v>17</v>
      </c>
    </row>
    <row r="3091" spans="1:12" x14ac:dyDescent="0.25">
      <c r="A3091" t="s">
        <v>42</v>
      </c>
      <c r="B3091">
        <v>1</v>
      </c>
      <c r="C3091">
        <v>2042</v>
      </c>
      <c r="D3091" t="s">
        <v>18</v>
      </c>
      <c r="E3091">
        <v>9214.3105099951408</v>
      </c>
      <c r="F3091">
        <v>12</v>
      </c>
      <c r="G3091">
        <v>38</v>
      </c>
      <c r="H3091">
        <v>12</v>
      </c>
      <c r="I3091" t="s">
        <v>79</v>
      </c>
      <c r="J3091" t="s">
        <v>40</v>
      </c>
      <c r="K3091" t="s">
        <v>27</v>
      </c>
      <c r="L3091" t="s">
        <v>17</v>
      </c>
    </row>
    <row r="3092" spans="1:12" x14ac:dyDescent="0.25">
      <c r="A3092" t="s">
        <v>43</v>
      </c>
      <c r="B3092">
        <v>1</v>
      </c>
      <c r="C3092">
        <v>2042</v>
      </c>
      <c r="D3092" t="s">
        <v>13</v>
      </c>
      <c r="E3092">
        <v>9214.3027772470305</v>
      </c>
      <c r="F3092">
        <v>10</v>
      </c>
      <c r="G3092">
        <v>65</v>
      </c>
      <c r="H3092">
        <v>10</v>
      </c>
      <c r="I3092" t="s">
        <v>79</v>
      </c>
      <c r="J3092" t="s">
        <v>40</v>
      </c>
      <c r="K3092" t="s">
        <v>29</v>
      </c>
      <c r="L3092" t="s">
        <v>17</v>
      </c>
    </row>
    <row r="3093" spans="1:12" x14ac:dyDescent="0.25">
      <c r="A3093" t="s">
        <v>43</v>
      </c>
      <c r="B3093">
        <v>1</v>
      </c>
      <c r="C3093">
        <v>2042</v>
      </c>
      <c r="D3093" t="s">
        <v>18</v>
      </c>
      <c r="E3093">
        <v>9214.3027772470305</v>
      </c>
      <c r="F3093">
        <v>12</v>
      </c>
      <c r="G3093">
        <v>87</v>
      </c>
      <c r="H3093">
        <v>12</v>
      </c>
      <c r="I3093" t="s">
        <v>79</v>
      </c>
      <c r="J3093" t="s">
        <v>40</v>
      </c>
      <c r="K3093" t="s">
        <v>29</v>
      </c>
      <c r="L3093" t="s">
        <v>17</v>
      </c>
    </row>
    <row r="3094" spans="1:12" x14ac:dyDescent="0.25">
      <c r="A3094" t="s">
        <v>44</v>
      </c>
      <c r="B3094">
        <v>1</v>
      </c>
      <c r="C3094">
        <v>2042</v>
      </c>
      <c r="D3094" t="s">
        <v>13</v>
      </c>
      <c r="E3094">
        <v>9214.3173580984294</v>
      </c>
      <c r="F3094">
        <v>10</v>
      </c>
      <c r="G3094">
        <v>65</v>
      </c>
      <c r="H3094">
        <v>10</v>
      </c>
      <c r="I3094" t="s">
        <v>79</v>
      </c>
      <c r="J3094" t="s">
        <v>40</v>
      </c>
      <c r="K3094" t="s">
        <v>29</v>
      </c>
      <c r="L3094" t="s">
        <v>31</v>
      </c>
    </row>
    <row r="3095" spans="1:12" x14ac:dyDescent="0.25">
      <c r="A3095" t="s">
        <v>44</v>
      </c>
      <c r="B3095">
        <v>1</v>
      </c>
      <c r="C3095">
        <v>2042</v>
      </c>
      <c r="D3095" t="s">
        <v>18</v>
      </c>
      <c r="E3095">
        <v>9214.3173580984294</v>
      </c>
      <c r="F3095">
        <v>12</v>
      </c>
      <c r="G3095">
        <v>87</v>
      </c>
      <c r="H3095">
        <v>12</v>
      </c>
      <c r="I3095" t="s">
        <v>79</v>
      </c>
      <c r="J3095" t="s">
        <v>40</v>
      </c>
      <c r="K3095" t="s">
        <v>29</v>
      </c>
      <c r="L3095" t="s">
        <v>31</v>
      </c>
    </row>
    <row r="3096" spans="1:12" x14ac:dyDescent="0.25">
      <c r="A3096" t="s">
        <v>45</v>
      </c>
      <c r="B3096">
        <v>1</v>
      </c>
      <c r="C3096">
        <v>2042</v>
      </c>
      <c r="D3096" t="s">
        <v>13</v>
      </c>
      <c r="E3096">
        <v>31589.342885225</v>
      </c>
      <c r="F3096">
        <v>10</v>
      </c>
      <c r="G3096">
        <v>9</v>
      </c>
      <c r="H3096">
        <v>9</v>
      </c>
      <c r="I3096" t="s">
        <v>79</v>
      </c>
      <c r="J3096" t="s">
        <v>46</v>
      </c>
      <c r="K3096" t="s">
        <v>27</v>
      </c>
      <c r="L3096" t="s">
        <v>17</v>
      </c>
    </row>
    <row r="3097" spans="1:12" x14ac:dyDescent="0.25">
      <c r="A3097" t="s">
        <v>45</v>
      </c>
      <c r="B3097">
        <v>1</v>
      </c>
      <c r="C3097">
        <v>2042</v>
      </c>
      <c r="D3097" t="s">
        <v>18</v>
      </c>
      <c r="E3097">
        <v>31589.342885225</v>
      </c>
      <c r="F3097">
        <v>12</v>
      </c>
      <c r="G3097">
        <v>11</v>
      </c>
      <c r="H3097">
        <v>11</v>
      </c>
      <c r="I3097" t="s">
        <v>79</v>
      </c>
      <c r="J3097" t="s">
        <v>46</v>
      </c>
      <c r="K3097" t="s">
        <v>27</v>
      </c>
      <c r="L3097" t="s">
        <v>17</v>
      </c>
    </row>
    <row r="3098" spans="1:12" x14ac:dyDescent="0.25">
      <c r="A3098" t="s">
        <v>47</v>
      </c>
      <c r="B3098">
        <v>1</v>
      </c>
      <c r="C3098">
        <v>2042</v>
      </c>
      <c r="D3098" t="s">
        <v>13</v>
      </c>
      <c r="E3098">
        <v>31589.327392090399</v>
      </c>
      <c r="F3098">
        <v>10</v>
      </c>
      <c r="G3098">
        <v>19</v>
      </c>
      <c r="H3098">
        <v>10</v>
      </c>
      <c r="I3098" t="s">
        <v>79</v>
      </c>
      <c r="J3098" t="s">
        <v>46</v>
      </c>
      <c r="K3098" t="s">
        <v>29</v>
      </c>
      <c r="L3098" t="s">
        <v>17</v>
      </c>
    </row>
    <row r="3099" spans="1:12" x14ac:dyDescent="0.25">
      <c r="A3099" t="s">
        <v>47</v>
      </c>
      <c r="B3099">
        <v>1</v>
      </c>
      <c r="C3099">
        <v>2042</v>
      </c>
      <c r="D3099" t="s">
        <v>18</v>
      </c>
      <c r="E3099">
        <v>31589.327392090399</v>
      </c>
      <c r="F3099">
        <v>12</v>
      </c>
      <c r="G3099">
        <v>25</v>
      </c>
      <c r="H3099">
        <v>12</v>
      </c>
      <c r="I3099" t="s">
        <v>79</v>
      </c>
      <c r="J3099" t="s">
        <v>46</v>
      </c>
      <c r="K3099" t="s">
        <v>29</v>
      </c>
      <c r="L3099" t="s">
        <v>17</v>
      </c>
    </row>
    <row r="3100" spans="1:12" x14ac:dyDescent="0.25">
      <c r="A3100" t="s">
        <v>48</v>
      </c>
      <c r="B3100">
        <v>1</v>
      </c>
      <c r="C3100">
        <v>2042</v>
      </c>
      <c r="D3100" t="s">
        <v>13</v>
      </c>
      <c r="E3100">
        <v>31589.3231973726</v>
      </c>
      <c r="F3100">
        <v>10</v>
      </c>
      <c r="G3100">
        <v>19</v>
      </c>
      <c r="H3100">
        <v>10</v>
      </c>
      <c r="I3100" t="s">
        <v>79</v>
      </c>
      <c r="J3100" t="s">
        <v>46</v>
      </c>
      <c r="K3100" t="s">
        <v>29</v>
      </c>
      <c r="L3100" t="s">
        <v>31</v>
      </c>
    </row>
    <row r="3101" spans="1:12" x14ac:dyDescent="0.25">
      <c r="A3101" t="s">
        <v>48</v>
      </c>
      <c r="B3101">
        <v>1</v>
      </c>
      <c r="C3101">
        <v>2042</v>
      </c>
      <c r="D3101" t="s">
        <v>18</v>
      </c>
      <c r="E3101">
        <v>31589.3231973726</v>
      </c>
      <c r="F3101">
        <v>12</v>
      </c>
      <c r="G3101">
        <v>25</v>
      </c>
      <c r="H3101">
        <v>12</v>
      </c>
      <c r="I3101" t="s">
        <v>79</v>
      </c>
      <c r="J3101" t="s">
        <v>46</v>
      </c>
      <c r="K3101" t="s">
        <v>29</v>
      </c>
      <c r="L3101" t="s">
        <v>31</v>
      </c>
    </row>
    <row r="3102" spans="1:12" x14ac:dyDescent="0.25">
      <c r="A3102" t="s">
        <v>49</v>
      </c>
      <c r="B3102">
        <v>1</v>
      </c>
      <c r="C3102">
        <v>2042</v>
      </c>
      <c r="D3102" t="s">
        <v>13</v>
      </c>
      <c r="E3102">
        <v>23827.812859276899</v>
      </c>
      <c r="F3102">
        <v>10</v>
      </c>
      <c r="G3102">
        <v>9</v>
      </c>
      <c r="H3102">
        <v>9</v>
      </c>
      <c r="I3102" t="s">
        <v>79</v>
      </c>
      <c r="J3102" t="s">
        <v>50</v>
      </c>
      <c r="K3102" t="s">
        <v>16</v>
      </c>
      <c r="L3102" t="s">
        <v>17</v>
      </c>
    </row>
    <row r="3103" spans="1:12" x14ac:dyDescent="0.25">
      <c r="A3103" t="s">
        <v>49</v>
      </c>
      <c r="B3103">
        <v>1</v>
      </c>
      <c r="C3103">
        <v>2042</v>
      </c>
      <c r="D3103" t="s">
        <v>18</v>
      </c>
      <c r="E3103">
        <v>23827.812859276899</v>
      </c>
      <c r="F3103">
        <v>15</v>
      </c>
      <c r="G3103">
        <v>11</v>
      </c>
      <c r="H3103">
        <v>11</v>
      </c>
      <c r="I3103" t="s">
        <v>79</v>
      </c>
      <c r="J3103" t="s">
        <v>50</v>
      </c>
      <c r="K3103" t="s">
        <v>16</v>
      </c>
      <c r="L3103" t="s">
        <v>17</v>
      </c>
    </row>
    <row r="3104" spans="1:12" x14ac:dyDescent="0.25">
      <c r="A3104" t="s">
        <v>51</v>
      </c>
      <c r="B3104">
        <v>1</v>
      </c>
      <c r="C3104">
        <v>2042</v>
      </c>
      <c r="D3104" t="s">
        <v>13</v>
      </c>
      <c r="E3104">
        <v>23827.806678159199</v>
      </c>
      <c r="F3104">
        <v>10</v>
      </c>
      <c r="G3104">
        <v>7</v>
      </c>
      <c r="H3104">
        <v>7</v>
      </c>
      <c r="I3104" t="s">
        <v>79</v>
      </c>
      <c r="J3104" t="s">
        <v>50</v>
      </c>
      <c r="K3104" t="s">
        <v>23</v>
      </c>
      <c r="L3104" t="s">
        <v>24</v>
      </c>
    </row>
    <row r="3105" spans="1:12" x14ac:dyDescent="0.25">
      <c r="A3105" t="s">
        <v>51</v>
      </c>
      <c r="B3105">
        <v>1</v>
      </c>
      <c r="C3105">
        <v>2042</v>
      </c>
      <c r="D3105" t="s">
        <v>18</v>
      </c>
      <c r="E3105">
        <v>23827.806678159199</v>
      </c>
      <c r="F3105">
        <v>15</v>
      </c>
      <c r="G3105">
        <v>8</v>
      </c>
      <c r="H3105">
        <v>8</v>
      </c>
      <c r="I3105" t="s">
        <v>79</v>
      </c>
      <c r="J3105" t="s">
        <v>50</v>
      </c>
      <c r="K3105" t="s">
        <v>23</v>
      </c>
      <c r="L3105" t="s">
        <v>24</v>
      </c>
    </row>
    <row r="3106" spans="1:12" x14ac:dyDescent="0.25">
      <c r="A3106" t="s">
        <v>52</v>
      </c>
      <c r="B3106">
        <v>1</v>
      </c>
      <c r="C3106">
        <v>2042</v>
      </c>
      <c r="D3106" t="s">
        <v>13</v>
      </c>
      <c r="E3106">
        <v>23827.8870739267</v>
      </c>
      <c r="F3106">
        <v>10</v>
      </c>
      <c r="G3106">
        <v>9</v>
      </c>
      <c r="H3106">
        <v>9</v>
      </c>
      <c r="I3106" t="s">
        <v>79</v>
      </c>
      <c r="J3106" t="s">
        <v>50</v>
      </c>
      <c r="K3106" t="s">
        <v>23</v>
      </c>
      <c r="L3106" t="s">
        <v>17</v>
      </c>
    </row>
    <row r="3107" spans="1:12" x14ac:dyDescent="0.25">
      <c r="A3107" t="s">
        <v>52</v>
      </c>
      <c r="B3107">
        <v>1</v>
      </c>
      <c r="C3107">
        <v>2042</v>
      </c>
      <c r="D3107" t="s">
        <v>18</v>
      </c>
      <c r="E3107">
        <v>23827.8870739267</v>
      </c>
      <c r="F3107">
        <v>15</v>
      </c>
      <c r="G3107">
        <v>11</v>
      </c>
      <c r="H3107">
        <v>11</v>
      </c>
      <c r="I3107" t="s">
        <v>79</v>
      </c>
      <c r="J3107" t="s">
        <v>50</v>
      </c>
      <c r="K3107" t="s">
        <v>23</v>
      </c>
      <c r="L3107" t="s">
        <v>17</v>
      </c>
    </row>
    <row r="3108" spans="1:12" x14ac:dyDescent="0.25">
      <c r="A3108" t="s">
        <v>53</v>
      </c>
      <c r="B3108">
        <v>1</v>
      </c>
      <c r="C3108">
        <v>2042</v>
      </c>
      <c r="D3108" t="s">
        <v>13</v>
      </c>
      <c r="E3108">
        <v>23827.861792747401</v>
      </c>
      <c r="F3108">
        <v>10</v>
      </c>
      <c r="G3108">
        <v>7</v>
      </c>
      <c r="H3108">
        <v>7</v>
      </c>
      <c r="I3108" t="s">
        <v>79</v>
      </c>
      <c r="J3108" t="s">
        <v>50</v>
      </c>
      <c r="K3108" t="s">
        <v>27</v>
      </c>
      <c r="L3108" t="s">
        <v>24</v>
      </c>
    </row>
    <row r="3109" spans="1:12" x14ac:dyDescent="0.25">
      <c r="A3109" t="s">
        <v>53</v>
      </c>
      <c r="B3109">
        <v>1</v>
      </c>
      <c r="C3109">
        <v>2042</v>
      </c>
      <c r="D3109" t="s">
        <v>18</v>
      </c>
      <c r="E3109">
        <v>23827.861792747401</v>
      </c>
      <c r="F3109">
        <v>15</v>
      </c>
      <c r="G3109">
        <v>8</v>
      </c>
      <c r="H3109">
        <v>8</v>
      </c>
      <c r="I3109" t="s">
        <v>79</v>
      </c>
      <c r="J3109" t="s">
        <v>50</v>
      </c>
      <c r="K3109" t="s">
        <v>27</v>
      </c>
      <c r="L3109" t="s">
        <v>24</v>
      </c>
    </row>
    <row r="3110" spans="1:12" x14ac:dyDescent="0.25">
      <c r="A3110" t="s">
        <v>54</v>
      </c>
      <c r="B3110">
        <v>1</v>
      </c>
      <c r="C3110">
        <v>2042</v>
      </c>
      <c r="D3110" t="s">
        <v>13</v>
      </c>
      <c r="E3110">
        <v>23827.8663938354</v>
      </c>
      <c r="F3110">
        <v>10</v>
      </c>
      <c r="G3110">
        <v>12</v>
      </c>
      <c r="H3110">
        <v>10</v>
      </c>
      <c r="I3110" t="s">
        <v>79</v>
      </c>
      <c r="J3110" t="s">
        <v>50</v>
      </c>
      <c r="K3110" t="s">
        <v>27</v>
      </c>
      <c r="L3110" t="s">
        <v>17</v>
      </c>
    </row>
    <row r="3111" spans="1:12" x14ac:dyDescent="0.25">
      <c r="A3111" t="s">
        <v>54</v>
      </c>
      <c r="B3111">
        <v>1</v>
      </c>
      <c r="C3111">
        <v>2042</v>
      </c>
      <c r="D3111" t="s">
        <v>18</v>
      </c>
      <c r="E3111">
        <v>23827.8663938354</v>
      </c>
      <c r="F3111">
        <v>12</v>
      </c>
      <c r="G3111">
        <v>15</v>
      </c>
      <c r="H3111">
        <v>12</v>
      </c>
      <c r="I3111" t="s">
        <v>79</v>
      </c>
      <c r="J3111" t="s">
        <v>50</v>
      </c>
      <c r="K3111" t="s">
        <v>27</v>
      </c>
      <c r="L3111" t="s">
        <v>17</v>
      </c>
    </row>
    <row r="3112" spans="1:12" x14ac:dyDescent="0.25">
      <c r="A3112" t="s">
        <v>55</v>
      </c>
      <c r="B3112">
        <v>1</v>
      </c>
      <c r="C3112">
        <v>2042</v>
      </c>
      <c r="D3112" t="s">
        <v>13</v>
      </c>
      <c r="E3112">
        <v>23827.823507722202</v>
      </c>
      <c r="F3112">
        <v>10</v>
      </c>
      <c r="G3112">
        <v>7</v>
      </c>
      <c r="H3112">
        <v>7</v>
      </c>
      <c r="I3112" t="s">
        <v>79</v>
      </c>
      <c r="J3112" t="s">
        <v>50</v>
      </c>
      <c r="K3112" t="s">
        <v>29</v>
      </c>
      <c r="L3112" t="s">
        <v>24</v>
      </c>
    </row>
    <row r="3113" spans="1:12" x14ac:dyDescent="0.25">
      <c r="A3113" t="s">
        <v>55</v>
      </c>
      <c r="B3113">
        <v>1</v>
      </c>
      <c r="C3113">
        <v>2042</v>
      </c>
      <c r="D3113" t="s">
        <v>18</v>
      </c>
      <c r="E3113">
        <v>23827.823507722202</v>
      </c>
      <c r="F3113">
        <v>15</v>
      </c>
      <c r="G3113">
        <v>8</v>
      </c>
      <c r="H3113">
        <v>8</v>
      </c>
      <c r="I3113" t="s">
        <v>79</v>
      </c>
      <c r="J3113" t="s">
        <v>50</v>
      </c>
      <c r="K3113" t="s">
        <v>29</v>
      </c>
      <c r="L3113" t="s">
        <v>24</v>
      </c>
    </row>
    <row r="3114" spans="1:12" x14ac:dyDescent="0.25">
      <c r="A3114" t="s">
        <v>56</v>
      </c>
      <c r="B3114">
        <v>1</v>
      </c>
      <c r="C3114">
        <v>2042</v>
      </c>
      <c r="D3114" t="s">
        <v>13</v>
      </c>
      <c r="E3114">
        <v>23827.8257464175</v>
      </c>
      <c r="F3114">
        <v>10</v>
      </c>
      <c r="G3114">
        <v>25</v>
      </c>
      <c r="H3114">
        <v>10</v>
      </c>
      <c r="I3114" t="s">
        <v>79</v>
      </c>
      <c r="J3114" t="s">
        <v>50</v>
      </c>
      <c r="K3114" t="s">
        <v>29</v>
      </c>
      <c r="L3114" t="s">
        <v>17</v>
      </c>
    </row>
    <row r="3115" spans="1:12" x14ac:dyDescent="0.25">
      <c r="A3115" t="s">
        <v>56</v>
      </c>
      <c r="B3115">
        <v>1</v>
      </c>
      <c r="C3115">
        <v>2042</v>
      </c>
      <c r="D3115" t="s">
        <v>18</v>
      </c>
      <c r="E3115">
        <v>23827.8257464175</v>
      </c>
      <c r="F3115">
        <v>12</v>
      </c>
      <c r="G3115">
        <v>34</v>
      </c>
      <c r="H3115">
        <v>12</v>
      </c>
      <c r="I3115" t="s">
        <v>79</v>
      </c>
      <c r="J3115" t="s">
        <v>50</v>
      </c>
      <c r="K3115" t="s">
        <v>29</v>
      </c>
      <c r="L3115" t="s">
        <v>17</v>
      </c>
    </row>
    <row r="3116" spans="1:12" x14ac:dyDescent="0.25">
      <c r="A3116" t="s">
        <v>57</v>
      </c>
      <c r="B3116">
        <v>1</v>
      </c>
      <c r="C3116">
        <v>2042</v>
      </c>
      <c r="D3116" t="s">
        <v>13</v>
      </c>
      <c r="E3116">
        <v>23827.796835913701</v>
      </c>
      <c r="F3116">
        <v>10</v>
      </c>
      <c r="G3116">
        <v>25</v>
      </c>
      <c r="H3116">
        <v>10</v>
      </c>
      <c r="I3116" t="s">
        <v>79</v>
      </c>
      <c r="J3116" t="s">
        <v>50</v>
      </c>
      <c r="K3116" t="s">
        <v>29</v>
      </c>
      <c r="L3116" t="s">
        <v>31</v>
      </c>
    </row>
    <row r="3117" spans="1:12" x14ac:dyDescent="0.25">
      <c r="A3117" t="s">
        <v>57</v>
      </c>
      <c r="B3117">
        <v>1</v>
      </c>
      <c r="C3117">
        <v>2042</v>
      </c>
      <c r="D3117" t="s">
        <v>18</v>
      </c>
      <c r="E3117">
        <v>23827.796835913701</v>
      </c>
      <c r="F3117">
        <v>12</v>
      </c>
      <c r="G3117">
        <v>34</v>
      </c>
      <c r="H3117">
        <v>12</v>
      </c>
      <c r="I3117" t="s">
        <v>79</v>
      </c>
      <c r="J3117" t="s">
        <v>50</v>
      </c>
      <c r="K3117" t="s">
        <v>29</v>
      </c>
      <c r="L3117" t="s">
        <v>31</v>
      </c>
    </row>
    <row r="3118" spans="1:12" x14ac:dyDescent="0.25">
      <c r="A3118" t="s">
        <v>58</v>
      </c>
      <c r="B3118">
        <v>1</v>
      </c>
      <c r="C3118">
        <v>2042</v>
      </c>
      <c r="D3118" t="s">
        <v>13</v>
      </c>
      <c r="E3118">
        <v>37718.126724996298</v>
      </c>
      <c r="F3118">
        <v>10</v>
      </c>
      <c r="G3118">
        <v>6</v>
      </c>
      <c r="H3118">
        <v>6</v>
      </c>
      <c r="I3118" t="s">
        <v>79</v>
      </c>
      <c r="J3118" t="s">
        <v>59</v>
      </c>
      <c r="K3118" t="s">
        <v>16</v>
      </c>
      <c r="L3118" t="s">
        <v>17</v>
      </c>
    </row>
    <row r="3119" spans="1:12" x14ac:dyDescent="0.25">
      <c r="A3119" t="s">
        <v>58</v>
      </c>
      <c r="B3119">
        <v>1</v>
      </c>
      <c r="C3119">
        <v>2042</v>
      </c>
      <c r="D3119" t="s">
        <v>18</v>
      </c>
      <c r="E3119">
        <v>37718.126724996298</v>
      </c>
      <c r="F3119">
        <v>15</v>
      </c>
      <c r="G3119">
        <v>7</v>
      </c>
      <c r="H3119">
        <v>7</v>
      </c>
      <c r="I3119" t="s">
        <v>79</v>
      </c>
      <c r="J3119" t="s">
        <v>59</v>
      </c>
      <c r="K3119" t="s">
        <v>16</v>
      </c>
      <c r="L3119" t="s">
        <v>17</v>
      </c>
    </row>
    <row r="3120" spans="1:12" x14ac:dyDescent="0.25">
      <c r="A3120" t="s">
        <v>60</v>
      </c>
      <c r="B3120">
        <v>1</v>
      </c>
      <c r="C3120">
        <v>2042</v>
      </c>
      <c r="D3120" t="s">
        <v>13</v>
      </c>
      <c r="E3120">
        <v>37718.106935658303</v>
      </c>
      <c r="F3120">
        <v>10</v>
      </c>
      <c r="G3120">
        <v>4</v>
      </c>
      <c r="H3120">
        <v>4</v>
      </c>
      <c r="I3120" t="s">
        <v>79</v>
      </c>
      <c r="J3120" t="s">
        <v>59</v>
      </c>
      <c r="K3120" t="s">
        <v>23</v>
      </c>
      <c r="L3120" t="s">
        <v>24</v>
      </c>
    </row>
    <row r="3121" spans="1:12" x14ac:dyDescent="0.25">
      <c r="A3121" t="s">
        <v>60</v>
      </c>
      <c r="B3121">
        <v>1</v>
      </c>
      <c r="C3121">
        <v>2042</v>
      </c>
      <c r="D3121" t="s">
        <v>18</v>
      </c>
      <c r="E3121">
        <v>37718.106935658303</v>
      </c>
      <c r="F3121">
        <v>15</v>
      </c>
      <c r="G3121">
        <v>5</v>
      </c>
      <c r="H3121">
        <v>5</v>
      </c>
      <c r="I3121" t="s">
        <v>79</v>
      </c>
      <c r="J3121" t="s">
        <v>59</v>
      </c>
      <c r="K3121" t="s">
        <v>23</v>
      </c>
      <c r="L3121" t="s">
        <v>24</v>
      </c>
    </row>
    <row r="3122" spans="1:12" x14ac:dyDescent="0.25">
      <c r="A3122" t="s">
        <v>61</v>
      </c>
      <c r="B3122">
        <v>1</v>
      </c>
      <c r="C3122">
        <v>2042</v>
      </c>
      <c r="D3122" t="s">
        <v>13</v>
      </c>
      <c r="E3122">
        <v>37718.218461373101</v>
      </c>
      <c r="F3122">
        <v>10</v>
      </c>
      <c r="G3122">
        <v>6</v>
      </c>
      <c r="H3122">
        <v>6</v>
      </c>
      <c r="I3122" t="s">
        <v>79</v>
      </c>
      <c r="J3122" t="s">
        <v>59</v>
      </c>
      <c r="K3122" t="s">
        <v>23</v>
      </c>
      <c r="L3122" t="s">
        <v>17</v>
      </c>
    </row>
    <row r="3123" spans="1:12" x14ac:dyDescent="0.25">
      <c r="A3123" t="s">
        <v>61</v>
      </c>
      <c r="B3123">
        <v>1</v>
      </c>
      <c r="C3123">
        <v>2042</v>
      </c>
      <c r="D3123" t="s">
        <v>18</v>
      </c>
      <c r="E3123">
        <v>37718.218461373101</v>
      </c>
      <c r="F3123">
        <v>15</v>
      </c>
      <c r="G3123">
        <v>7</v>
      </c>
      <c r="H3123">
        <v>7</v>
      </c>
      <c r="I3123" t="s">
        <v>79</v>
      </c>
      <c r="J3123" t="s">
        <v>59</v>
      </c>
      <c r="K3123" t="s">
        <v>23</v>
      </c>
      <c r="L3123" t="s">
        <v>17</v>
      </c>
    </row>
    <row r="3124" spans="1:12" x14ac:dyDescent="0.25">
      <c r="A3124" t="s">
        <v>62</v>
      </c>
      <c r="B3124">
        <v>1</v>
      </c>
      <c r="C3124">
        <v>2042</v>
      </c>
      <c r="D3124" t="s">
        <v>13</v>
      </c>
      <c r="E3124">
        <v>37718.200229695503</v>
      </c>
      <c r="F3124">
        <v>10</v>
      </c>
      <c r="G3124">
        <v>4</v>
      </c>
      <c r="H3124">
        <v>4</v>
      </c>
      <c r="I3124" t="s">
        <v>79</v>
      </c>
      <c r="J3124" t="s">
        <v>59</v>
      </c>
      <c r="K3124" t="s">
        <v>27</v>
      </c>
      <c r="L3124" t="s">
        <v>24</v>
      </c>
    </row>
    <row r="3125" spans="1:12" x14ac:dyDescent="0.25">
      <c r="A3125" t="s">
        <v>62</v>
      </c>
      <c r="B3125">
        <v>1</v>
      </c>
      <c r="C3125">
        <v>2042</v>
      </c>
      <c r="D3125" t="s">
        <v>18</v>
      </c>
      <c r="E3125">
        <v>37718.200229695503</v>
      </c>
      <c r="F3125">
        <v>15</v>
      </c>
      <c r="G3125">
        <v>5</v>
      </c>
      <c r="H3125">
        <v>5</v>
      </c>
      <c r="I3125" t="s">
        <v>79</v>
      </c>
      <c r="J3125" t="s">
        <v>59</v>
      </c>
      <c r="K3125" t="s">
        <v>27</v>
      </c>
      <c r="L3125" t="s">
        <v>24</v>
      </c>
    </row>
    <row r="3126" spans="1:12" x14ac:dyDescent="0.25">
      <c r="A3126" t="s">
        <v>63</v>
      </c>
      <c r="B3126">
        <v>1</v>
      </c>
      <c r="C3126">
        <v>2042</v>
      </c>
      <c r="D3126" t="s">
        <v>13</v>
      </c>
      <c r="E3126">
        <v>37718.219291389003</v>
      </c>
      <c r="F3126">
        <v>10</v>
      </c>
      <c r="G3126">
        <v>7</v>
      </c>
      <c r="H3126">
        <v>7</v>
      </c>
      <c r="I3126" t="s">
        <v>79</v>
      </c>
      <c r="J3126" t="s">
        <v>59</v>
      </c>
      <c r="K3126" t="s">
        <v>27</v>
      </c>
      <c r="L3126" t="s">
        <v>17</v>
      </c>
    </row>
    <row r="3127" spans="1:12" x14ac:dyDescent="0.25">
      <c r="A3127" t="s">
        <v>63</v>
      </c>
      <c r="B3127">
        <v>1</v>
      </c>
      <c r="C3127">
        <v>2042</v>
      </c>
      <c r="D3127" t="s">
        <v>18</v>
      </c>
      <c r="E3127">
        <v>37718.219291389003</v>
      </c>
      <c r="F3127">
        <v>12</v>
      </c>
      <c r="G3127">
        <v>9</v>
      </c>
      <c r="H3127">
        <v>9</v>
      </c>
      <c r="I3127" t="s">
        <v>79</v>
      </c>
      <c r="J3127" t="s">
        <v>59</v>
      </c>
      <c r="K3127" t="s">
        <v>27</v>
      </c>
      <c r="L3127" t="s">
        <v>17</v>
      </c>
    </row>
    <row r="3128" spans="1:12" x14ac:dyDescent="0.25">
      <c r="A3128" t="s">
        <v>64</v>
      </c>
      <c r="B3128">
        <v>1</v>
      </c>
      <c r="C3128">
        <v>2042</v>
      </c>
      <c r="D3128" t="s">
        <v>13</v>
      </c>
      <c r="E3128">
        <v>37718.121508145799</v>
      </c>
      <c r="F3128">
        <v>10</v>
      </c>
      <c r="G3128">
        <v>4</v>
      </c>
      <c r="H3128">
        <v>4</v>
      </c>
      <c r="I3128" t="s">
        <v>79</v>
      </c>
      <c r="J3128" t="s">
        <v>59</v>
      </c>
      <c r="K3128" t="s">
        <v>29</v>
      </c>
      <c r="L3128" t="s">
        <v>24</v>
      </c>
    </row>
    <row r="3129" spans="1:12" x14ac:dyDescent="0.25">
      <c r="A3129" t="s">
        <v>64</v>
      </c>
      <c r="B3129">
        <v>1</v>
      </c>
      <c r="C3129">
        <v>2042</v>
      </c>
      <c r="D3129" t="s">
        <v>18</v>
      </c>
      <c r="E3129">
        <v>37718.121508145799</v>
      </c>
      <c r="F3129">
        <v>15</v>
      </c>
      <c r="G3129">
        <v>5</v>
      </c>
      <c r="H3129">
        <v>5</v>
      </c>
      <c r="I3129" t="s">
        <v>79</v>
      </c>
      <c r="J3129" t="s">
        <v>59</v>
      </c>
      <c r="K3129" t="s">
        <v>29</v>
      </c>
      <c r="L3129" t="s">
        <v>24</v>
      </c>
    </row>
    <row r="3130" spans="1:12" x14ac:dyDescent="0.25">
      <c r="A3130" t="s">
        <v>65</v>
      </c>
      <c r="B3130">
        <v>1</v>
      </c>
      <c r="C3130">
        <v>2042</v>
      </c>
      <c r="D3130" t="s">
        <v>13</v>
      </c>
      <c r="E3130">
        <v>37718.138631416201</v>
      </c>
      <c r="F3130">
        <v>10</v>
      </c>
      <c r="G3130">
        <v>16</v>
      </c>
      <c r="H3130">
        <v>10</v>
      </c>
      <c r="I3130" t="s">
        <v>79</v>
      </c>
      <c r="J3130" t="s">
        <v>59</v>
      </c>
      <c r="K3130" t="s">
        <v>29</v>
      </c>
      <c r="L3130" t="s">
        <v>17</v>
      </c>
    </row>
    <row r="3131" spans="1:12" x14ac:dyDescent="0.25">
      <c r="A3131" t="s">
        <v>65</v>
      </c>
      <c r="B3131">
        <v>1</v>
      </c>
      <c r="C3131">
        <v>2042</v>
      </c>
      <c r="D3131" t="s">
        <v>18</v>
      </c>
      <c r="E3131">
        <v>37718.138631416201</v>
      </c>
      <c r="F3131">
        <v>12</v>
      </c>
      <c r="G3131">
        <v>21</v>
      </c>
      <c r="H3131">
        <v>12</v>
      </c>
      <c r="I3131" t="s">
        <v>79</v>
      </c>
      <c r="J3131" t="s">
        <v>59</v>
      </c>
      <c r="K3131" t="s">
        <v>29</v>
      </c>
      <c r="L3131" t="s">
        <v>17</v>
      </c>
    </row>
    <row r="3132" spans="1:12" x14ac:dyDescent="0.25">
      <c r="A3132" t="s">
        <v>66</v>
      </c>
      <c r="B3132">
        <v>1</v>
      </c>
      <c r="C3132">
        <v>2042</v>
      </c>
      <c r="D3132" t="s">
        <v>13</v>
      </c>
      <c r="E3132">
        <v>37718.093957458397</v>
      </c>
      <c r="F3132">
        <v>10</v>
      </c>
      <c r="G3132">
        <v>16</v>
      </c>
      <c r="H3132">
        <v>10</v>
      </c>
      <c r="I3132" t="s">
        <v>79</v>
      </c>
      <c r="J3132" t="s">
        <v>59</v>
      </c>
      <c r="K3132" t="s">
        <v>29</v>
      </c>
      <c r="L3132" t="s">
        <v>31</v>
      </c>
    </row>
    <row r="3133" spans="1:12" x14ac:dyDescent="0.25">
      <c r="A3133" t="s">
        <v>66</v>
      </c>
      <c r="B3133">
        <v>1</v>
      </c>
      <c r="C3133">
        <v>2042</v>
      </c>
      <c r="D3133" t="s">
        <v>18</v>
      </c>
      <c r="E3133">
        <v>37718.093957458397</v>
      </c>
      <c r="F3133">
        <v>12</v>
      </c>
      <c r="G3133">
        <v>21</v>
      </c>
      <c r="H3133">
        <v>12</v>
      </c>
      <c r="I3133" t="s">
        <v>79</v>
      </c>
      <c r="J3133" t="s">
        <v>59</v>
      </c>
      <c r="K3133" t="s">
        <v>29</v>
      </c>
      <c r="L3133" t="s">
        <v>31</v>
      </c>
    </row>
    <row r="3134" spans="1:12" x14ac:dyDescent="0.25">
      <c r="A3134" t="s">
        <v>67</v>
      </c>
      <c r="B3134">
        <v>1</v>
      </c>
      <c r="C3134">
        <v>2042</v>
      </c>
      <c r="D3134" t="s">
        <v>13</v>
      </c>
      <c r="E3134">
        <v>6400.8995780451496</v>
      </c>
      <c r="F3134">
        <v>10</v>
      </c>
      <c r="G3134">
        <v>25</v>
      </c>
      <c r="H3134">
        <v>10</v>
      </c>
      <c r="I3134" t="s">
        <v>79</v>
      </c>
      <c r="J3134" t="s">
        <v>68</v>
      </c>
      <c r="K3134" t="s">
        <v>23</v>
      </c>
      <c r="L3134" t="s">
        <v>24</v>
      </c>
    </row>
    <row r="3135" spans="1:12" x14ac:dyDescent="0.25">
      <c r="A3135" t="s">
        <v>67</v>
      </c>
      <c r="B3135">
        <v>1</v>
      </c>
      <c r="C3135">
        <v>2042</v>
      </c>
      <c r="D3135" t="s">
        <v>18</v>
      </c>
      <c r="E3135">
        <v>6400.8995780451496</v>
      </c>
      <c r="F3135">
        <v>15</v>
      </c>
      <c r="G3135">
        <v>31</v>
      </c>
      <c r="H3135">
        <v>15</v>
      </c>
      <c r="I3135" t="s">
        <v>79</v>
      </c>
      <c r="J3135" t="s">
        <v>68</v>
      </c>
      <c r="K3135" t="s">
        <v>23</v>
      </c>
      <c r="L3135" t="s">
        <v>24</v>
      </c>
    </row>
    <row r="3136" spans="1:12" x14ac:dyDescent="0.25">
      <c r="A3136" t="s">
        <v>69</v>
      </c>
      <c r="B3136">
        <v>1</v>
      </c>
      <c r="C3136">
        <v>2042</v>
      </c>
      <c r="D3136" t="s">
        <v>13</v>
      </c>
      <c r="E3136">
        <v>6400.9063346288704</v>
      </c>
      <c r="F3136">
        <v>10</v>
      </c>
      <c r="G3136">
        <v>25</v>
      </c>
      <c r="H3136">
        <v>10</v>
      </c>
      <c r="I3136" t="s">
        <v>79</v>
      </c>
      <c r="J3136" t="s">
        <v>68</v>
      </c>
      <c r="K3136" t="s">
        <v>27</v>
      </c>
      <c r="L3136" t="s">
        <v>24</v>
      </c>
    </row>
    <row r="3137" spans="1:12" x14ac:dyDescent="0.25">
      <c r="A3137" t="s">
        <v>69</v>
      </c>
      <c r="B3137">
        <v>1</v>
      </c>
      <c r="C3137">
        <v>2042</v>
      </c>
      <c r="D3137" t="s">
        <v>18</v>
      </c>
      <c r="E3137">
        <v>6400.9063346288704</v>
      </c>
      <c r="F3137">
        <v>15</v>
      </c>
      <c r="G3137">
        <v>31</v>
      </c>
      <c r="H3137">
        <v>15</v>
      </c>
      <c r="I3137" t="s">
        <v>79</v>
      </c>
      <c r="J3137" t="s">
        <v>68</v>
      </c>
      <c r="K3137" t="s">
        <v>27</v>
      </c>
      <c r="L3137" t="s">
        <v>24</v>
      </c>
    </row>
    <row r="3138" spans="1:12" x14ac:dyDescent="0.25">
      <c r="A3138" t="s">
        <v>70</v>
      </c>
      <c r="B3138">
        <v>1</v>
      </c>
      <c r="C3138">
        <v>2042</v>
      </c>
      <c r="D3138" t="s">
        <v>13</v>
      </c>
      <c r="E3138">
        <v>6400.8959924474402</v>
      </c>
      <c r="F3138">
        <v>10</v>
      </c>
      <c r="G3138">
        <v>44</v>
      </c>
      <c r="H3138">
        <v>10</v>
      </c>
      <c r="I3138" t="s">
        <v>79</v>
      </c>
      <c r="J3138" t="s">
        <v>68</v>
      </c>
      <c r="K3138" t="s">
        <v>27</v>
      </c>
      <c r="L3138" t="s">
        <v>17</v>
      </c>
    </row>
    <row r="3139" spans="1:12" x14ac:dyDescent="0.25">
      <c r="A3139" t="s">
        <v>70</v>
      </c>
      <c r="B3139">
        <v>1</v>
      </c>
      <c r="C3139">
        <v>2042</v>
      </c>
      <c r="D3139" t="s">
        <v>18</v>
      </c>
      <c r="E3139">
        <v>6400.8959924474402</v>
      </c>
      <c r="F3139">
        <v>12</v>
      </c>
      <c r="G3139">
        <v>55</v>
      </c>
      <c r="H3139">
        <v>12</v>
      </c>
      <c r="I3139" t="s">
        <v>79</v>
      </c>
      <c r="J3139" t="s">
        <v>68</v>
      </c>
      <c r="K3139" t="s">
        <v>27</v>
      </c>
      <c r="L3139" t="s">
        <v>17</v>
      </c>
    </row>
    <row r="3140" spans="1:12" x14ac:dyDescent="0.25">
      <c r="A3140" t="s">
        <v>71</v>
      </c>
      <c r="B3140">
        <v>1</v>
      </c>
      <c r="C3140">
        <v>2042</v>
      </c>
      <c r="D3140" t="s">
        <v>13</v>
      </c>
      <c r="E3140">
        <v>6400.9015029822003</v>
      </c>
      <c r="F3140">
        <v>10</v>
      </c>
      <c r="G3140">
        <v>25</v>
      </c>
      <c r="H3140">
        <v>10</v>
      </c>
      <c r="I3140" t="s">
        <v>79</v>
      </c>
      <c r="J3140" t="s">
        <v>68</v>
      </c>
      <c r="K3140" t="s">
        <v>29</v>
      </c>
      <c r="L3140" t="s">
        <v>24</v>
      </c>
    </row>
    <row r="3141" spans="1:12" x14ac:dyDescent="0.25">
      <c r="A3141" t="s">
        <v>71</v>
      </c>
      <c r="B3141">
        <v>1</v>
      </c>
      <c r="C3141">
        <v>2042</v>
      </c>
      <c r="D3141" t="s">
        <v>18</v>
      </c>
      <c r="E3141">
        <v>6400.9015029822003</v>
      </c>
      <c r="F3141">
        <v>15</v>
      </c>
      <c r="G3141">
        <v>31</v>
      </c>
      <c r="H3141">
        <v>15</v>
      </c>
      <c r="I3141" t="s">
        <v>79</v>
      </c>
      <c r="J3141" t="s">
        <v>68</v>
      </c>
      <c r="K3141" t="s">
        <v>29</v>
      </c>
      <c r="L3141" t="s">
        <v>24</v>
      </c>
    </row>
    <row r="3142" spans="1:12" x14ac:dyDescent="0.25">
      <c r="A3142" t="s">
        <v>72</v>
      </c>
      <c r="B3142">
        <v>1</v>
      </c>
      <c r="C3142">
        <v>2042</v>
      </c>
      <c r="D3142" t="s">
        <v>13</v>
      </c>
      <c r="E3142">
        <v>6400.9145802083704</v>
      </c>
      <c r="F3142">
        <v>10</v>
      </c>
      <c r="G3142">
        <v>94</v>
      </c>
      <c r="H3142">
        <v>10</v>
      </c>
      <c r="I3142" t="s">
        <v>79</v>
      </c>
      <c r="J3142" t="s">
        <v>68</v>
      </c>
      <c r="K3142" t="s">
        <v>29</v>
      </c>
      <c r="L3142" t="s">
        <v>17</v>
      </c>
    </row>
    <row r="3143" spans="1:12" x14ac:dyDescent="0.25">
      <c r="A3143" t="s">
        <v>72</v>
      </c>
      <c r="B3143">
        <v>1</v>
      </c>
      <c r="C3143">
        <v>2042</v>
      </c>
      <c r="D3143" t="s">
        <v>18</v>
      </c>
      <c r="E3143">
        <v>6400.9145802083704</v>
      </c>
      <c r="F3143">
        <v>12</v>
      </c>
      <c r="G3143">
        <v>125</v>
      </c>
      <c r="H3143">
        <v>12</v>
      </c>
      <c r="I3143" t="s">
        <v>79</v>
      </c>
      <c r="J3143" t="s">
        <v>68</v>
      </c>
      <c r="K3143" t="s">
        <v>29</v>
      </c>
      <c r="L3143" t="s">
        <v>17</v>
      </c>
    </row>
    <row r="3144" spans="1:12" x14ac:dyDescent="0.25">
      <c r="A3144" t="s">
        <v>73</v>
      </c>
      <c r="B3144">
        <v>1</v>
      </c>
      <c r="C3144">
        <v>2042</v>
      </c>
      <c r="D3144" t="s">
        <v>13</v>
      </c>
      <c r="E3144">
        <v>77827.910812656701</v>
      </c>
      <c r="F3144">
        <v>10</v>
      </c>
      <c r="G3144">
        <v>4</v>
      </c>
      <c r="H3144">
        <v>4</v>
      </c>
      <c r="I3144" t="s">
        <v>79</v>
      </c>
      <c r="J3144" t="s">
        <v>74</v>
      </c>
      <c r="K3144" t="s">
        <v>27</v>
      </c>
      <c r="L3144" t="s">
        <v>17</v>
      </c>
    </row>
    <row r="3145" spans="1:12" x14ac:dyDescent="0.25">
      <c r="A3145" t="s">
        <v>73</v>
      </c>
      <c r="B3145">
        <v>1</v>
      </c>
      <c r="C3145">
        <v>2042</v>
      </c>
      <c r="D3145" t="s">
        <v>18</v>
      </c>
      <c r="E3145">
        <v>77827.910812656701</v>
      </c>
      <c r="F3145">
        <v>12</v>
      </c>
      <c r="G3145">
        <v>4</v>
      </c>
      <c r="H3145">
        <v>4</v>
      </c>
      <c r="I3145" t="s">
        <v>79</v>
      </c>
      <c r="J3145" t="s">
        <v>74</v>
      </c>
      <c r="K3145" t="s">
        <v>27</v>
      </c>
      <c r="L3145" t="s">
        <v>17</v>
      </c>
    </row>
    <row r="3146" spans="1:12" x14ac:dyDescent="0.25">
      <c r="A3146" t="s">
        <v>75</v>
      </c>
      <c r="B3146">
        <v>1</v>
      </c>
      <c r="C3146">
        <v>2042</v>
      </c>
      <c r="D3146" t="s">
        <v>13</v>
      </c>
      <c r="E3146">
        <v>77827.996907214707</v>
      </c>
      <c r="F3146">
        <v>10</v>
      </c>
      <c r="G3146">
        <v>8</v>
      </c>
      <c r="H3146">
        <v>8</v>
      </c>
      <c r="I3146" t="s">
        <v>79</v>
      </c>
      <c r="J3146" t="s">
        <v>74</v>
      </c>
      <c r="K3146" t="s">
        <v>29</v>
      </c>
      <c r="L3146" t="s">
        <v>17</v>
      </c>
    </row>
    <row r="3147" spans="1:12" x14ac:dyDescent="0.25">
      <c r="A3147" t="s">
        <v>75</v>
      </c>
      <c r="B3147">
        <v>1</v>
      </c>
      <c r="C3147">
        <v>2042</v>
      </c>
      <c r="D3147" t="s">
        <v>18</v>
      </c>
      <c r="E3147">
        <v>77827.996907214707</v>
      </c>
      <c r="F3147">
        <v>12</v>
      </c>
      <c r="G3147">
        <v>10</v>
      </c>
      <c r="H3147">
        <v>10</v>
      </c>
      <c r="I3147" t="s">
        <v>79</v>
      </c>
      <c r="J3147" t="s">
        <v>74</v>
      </c>
      <c r="K3147" t="s">
        <v>29</v>
      </c>
      <c r="L3147" t="s">
        <v>17</v>
      </c>
    </row>
    <row r="3148" spans="1:12" x14ac:dyDescent="0.25">
      <c r="A3148" t="s">
        <v>76</v>
      </c>
      <c r="B3148">
        <v>1</v>
      </c>
      <c r="C3148">
        <v>2042</v>
      </c>
      <c r="D3148" t="s">
        <v>13</v>
      </c>
      <c r="E3148">
        <v>77827.9801284313</v>
      </c>
      <c r="F3148">
        <v>10</v>
      </c>
      <c r="G3148">
        <v>8</v>
      </c>
      <c r="H3148">
        <v>8</v>
      </c>
      <c r="I3148" t="s">
        <v>79</v>
      </c>
      <c r="J3148" t="s">
        <v>74</v>
      </c>
      <c r="K3148" t="s">
        <v>29</v>
      </c>
      <c r="L3148" t="s">
        <v>31</v>
      </c>
    </row>
    <row r="3149" spans="1:12" x14ac:dyDescent="0.25">
      <c r="A3149" t="s">
        <v>76</v>
      </c>
      <c r="B3149">
        <v>1</v>
      </c>
      <c r="C3149">
        <v>2042</v>
      </c>
      <c r="D3149" t="s">
        <v>18</v>
      </c>
      <c r="E3149">
        <v>77827.9801284313</v>
      </c>
      <c r="F3149">
        <v>12</v>
      </c>
      <c r="G3149">
        <v>10</v>
      </c>
      <c r="H3149">
        <v>10</v>
      </c>
      <c r="I3149" t="s">
        <v>79</v>
      </c>
      <c r="J3149" t="s">
        <v>74</v>
      </c>
      <c r="K3149" t="s">
        <v>29</v>
      </c>
      <c r="L3149" t="s">
        <v>31</v>
      </c>
    </row>
    <row r="3150" spans="1:12" x14ac:dyDescent="0.25">
      <c r="A3150" t="s">
        <v>77</v>
      </c>
      <c r="B3150">
        <v>1</v>
      </c>
      <c r="C3150">
        <v>2042</v>
      </c>
      <c r="D3150" t="s">
        <v>13</v>
      </c>
      <c r="E3150">
        <v>150053.75077126001</v>
      </c>
      <c r="F3150">
        <v>10</v>
      </c>
      <c r="G3150">
        <v>4</v>
      </c>
      <c r="H3150">
        <v>4</v>
      </c>
      <c r="I3150" t="s">
        <v>79</v>
      </c>
      <c r="J3150" t="s">
        <v>78</v>
      </c>
      <c r="K3150" t="s">
        <v>29</v>
      </c>
      <c r="L3150" t="s">
        <v>17</v>
      </c>
    </row>
    <row r="3151" spans="1:12" x14ac:dyDescent="0.25">
      <c r="A3151" t="s">
        <v>77</v>
      </c>
      <c r="B3151">
        <v>1</v>
      </c>
      <c r="C3151">
        <v>2042</v>
      </c>
      <c r="D3151" t="s">
        <v>18</v>
      </c>
      <c r="E3151">
        <v>150053.75077126001</v>
      </c>
      <c r="F3151">
        <v>12</v>
      </c>
      <c r="G3151">
        <v>5</v>
      </c>
      <c r="H3151">
        <v>5</v>
      </c>
      <c r="I3151" t="s">
        <v>79</v>
      </c>
      <c r="J3151" t="s">
        <v>78</v>
      </c>
      <c r="K3151" t="s">
        <v>29</v>
      </c>
      <c r="L3151" t="s">
        <v>17</v>
      </c>
    </row>
    <row r="3152" spans="1:12" x14ac:dyDescent="0.25">
      <c r="A3152" t="s">
        <v>12</v>
      </c>
      <c r="B3152">
        <v>1</v>
      </c>
      <c r="C3152">
        <v>2043</v>
      </c>
      <c r="D3152" t="s">
        <v>13</v>
      </c>
      <c r="E3152">
        <v>15019.194314344601</v>
      </c>
      <c r="F3152">
        <v>10</v>
      </c>
      <c r="G3152">
        <v>14</v>
      </c>
      <c r="H3152">
        <v>10</v>
      </c>
      <c r="I3152" t="s">
        <v>79</v>
      </c>
      <c r="J3152" t="s">
        <v>15</v>
      </c>
      <c r="K3152" t="s">
        <v>16</v>
      </c>
      <c r="L3152" t="s">
        <v>17</v>
      </c>
    </row>
    <row r="3153" spans="1:12" x14ac:dyDescent="0.25">
      <c r="A3153" t="s">
        <v>12</v>
      </c>
      <c r="B3153">
        <v>1</v>
      </c>
      <c r="C3153">
        <v>2043</v>
      </c>
      <c r="D3153" t="s">
        <v>18</v>
      </c>
      <c r="E3153">
        <v>15019.194314344601</v>
      </c>
      <c r="F3153">
        <v>15</v>
      </c>
      <c r="G3153">
        <v>18</v>
      </c>
      <c r="H3153">
        <v>15</v>
      </c>
      <c r="I3153" t="s">
        <v>79</v>
      </c>
      <c r="J3153" t="s">
        <v>15</v>
      </c>
      <c r="K3153" t="s">
        <v>16</v>
      </c>
      <c r="L3153" t="s">
        <v>17</v>
      </c>
    </row>
    <row r="3154" spans="1:12" x14ac:dyDescent="0.25">
      <c r="A3154" t="s">
        <v>19</v>
      </c>
      <c r="B3154">
        <v>1</v>
      </c>
      <c r="C3154">
        <v>2043</v>
      </c>
      <c r="D3154" t="s">
        <v>13</v>
      </c>
      <c r="E3154">
        <v>15019.2183726851</v>
      </c>
      <c r="F3154">
        <v>10</v>
      </c>
      <c r="G3154">
        <v>14</v>
      </c>
      <c r="H3154">
        <v>10</v>
      </c>
      <c r="I3154" t="s">
        <v>79</v>
      </c>
      <c r="J3154" t="s">
        <v>20</v>
      </c>
      <c r="K3154" t="s">
        <v>16</v>
      </c>
      <c r="L3154" t="s">
        <v>17</v>
      </c>
    </row>
    <row r="3155" spans="1:12" x14ac:dyDescent="0.25">
      <c r="A3155" t="s">
        <v>19</v>
      </c>
      <c r="B3155">
        <v>1</v>
      </c>
      <c r="C3155">
        <v>2043</v>
      </c>
      <c r="D3155" t="s">
        <v>18</v>
      </c>
      <c r="E3155">
        <v>15019.2183726851</v>
      </c>
      <c r="F3155">
        <v>15</v>
      </c>
      <c r="G3155">
        <v>18</v>
      </c>
      <c r="H3155">
        <v>15</v>
      </c>
      <c r="I3155" t="s">
        <v>79</v>
      </c>
      <c r="J3155" t="s">
        <v>20</v>
      </c>
      <c r="K3155" t="s">
        <v>16</v>
      </c>
      <c r="L3155" t="s">
        <v>17</v>
      </c>
    </row>
    <row r="3156" spans="1:12" x14ac:dyDescent="0.25">
      <c r="A3156" t="s">
        <v>21</v>
      </c>
      <c r="B3156">
        <v>1</v>
      </c>
      <c r="C3156">
        <v>2043</v>
      </c>
      <c r="D3156" t="s">
        <v>13</v>
      </c>
      <c r="E3156">
        <v>38009.881545162098</v>
      </c>
      <c r="F3156">
        <v>10</v>
      </c>
      <c r="G3156">
        <v>4</v>
      </c>
      <c r="H3156">
        <v>4</v>
      </c>
      <c r="I3156" t="s">
        <v>79</v>
      </c>
      <c r="J3156" t="s">
        <v>22</v>
      </c>
      <c r="K3156" t="s">
        <v>23</v>
      </c>
      <c r="L3156" t="s">
        <v>24</v>
      </c>
    </row>
    <row r="3157" spans="1:12" x14ac:dyDescent="0.25">
      <c r="A3157" t="s">
        <v>21</v>
      </c>
      <c r="B3157">
        <v>1</v>
      </c>
      <c r="C3157">
        <v>2043</v>
      </c>
      <c r="D3157" t="s">
        <v>18</v>
      </c>
      <c r="E3157">
        <v>38009.881545162098</v>
      </c>
      <c r="F3157">
        <v>15</v>
      </c>
      <c r="G3157">
        <v>5</v>
      </c>
      <c r="H3157">
        <v>5</v>
      </c>
      <c r="I3157" t="s">
        <v>79</v>
      </c>
      <c r="J3157" t="s">
        <v>22</v>
      </c>
      <c r="K3157" t="s">
        <v>23</v>
      </c>
      <c r="L3157" t="s">
        <v>24</v>
      </c>
    </row>
    <row r="3158" spans="1:12" x14ac:dyDescent="0.25">
      <c r="A3158" t="s">
        <v>25</v>
      </c>
      <c r="B3158">
        <v>1</v>
      </c>
      <c r="C3158">
        <v>2043</v>
      </c>
      <c r="D3158" t="s">
        <v>13</v>
      </c>
      <c r="E3158">
        <v>38009.889657979496</v>
      </c>
      <c r="F3158">
        <v>10</v>
      </c>
      <c r="G3158">
        <v>6</v>
      </c>
      <c r="H3158">
        <v>6</v>
      </c>
      <c r="I3158" t="s">
        <v>79</v>
      </c>
      <c r="J3158" t="s">
        <v>22</v>
      </c>
      <c r="K3158" t="s">
        <v>23</v>
      </c>
      <c r="L3158" t="s">
        <v>17</v>
      </c>
    </row>
    <row r="3159" spans="1:12" x14ac:dyDescent="0.25">
      <c r="A3159" t="s">
        <v>25</v>
      </c>
      <c r="B3159">
        <v>1</v>
      </c>
      <c r="C3159">
        <v>2043</v>
      </c>
      <c r="D3159" t="s">
        <v>18</v>
      </c>
      <c r="E3159">
        <v>38009.889657979496</v>
      </c>
      <c r="F3159">
        <v>15</v>
      </c>
      <c r="G3159">
        <v>7</v>
      </c>
      <c r="H3159">
        <v>7</v>
      </c>
      <c r="I3159" t="s">
        <v>79</v>
      </c>
      <c r="J3159" t="s">
        <v>22</v>
      </c>
      <c r="K3159" t="s">
        <v>23</v>
      </c>
      <c r="L3159" t="s">
        <v>17</v>
      </c>
    </row>
    <row r="3160" spans="1:12" x14ac:dyDescent="0.25">
      <c r="A3160" t="s">
        <v>26</v>
      </c>
      <c r="B3160">
        <v>1</v>
      </c>
      <c r="C3160">
        <v>2043</v>
      </c>
      <c r="D3160" t="s">
        <v>13</v>
      </c>
      <c r="E3160">
        <v>38009.962501967697</v>
      </c>
      <c r="F3160">
        <v>10</v>
      </c>
      <c r="G3160">
        <v>7</v>
      </c>
      <c r="H3160">
        <v>7</v>
      </c>
      <c r="I3160" t="s">
        <v>79</v>
      </c>
      <c r="J3160" t="s">
        <v>22</v>
      </c>
      <c r="K3160" t="s">
        <v>27</v>
      </c>
      <c r="L3160" t="s">
        <v>17</v>
      </c>
    </row>
    <row r="3161" spans="1:12" x14ac:dyDescent="0.25">
      <c r="A3161" t="s">
        <v>26</v>
      </c>
      <c r="B3161">
        <v>1</v>
      </c>
      <c r="C3161">
        <v>2043</v>
      </c>
      <c r="D3161" t="s">
        <v>18</v>
      </c>
      <c r="E3161">
        <v>38009.962501967697</v>
      </c>
      <c r="F3161">
        <v>12</v>
      </c>
      <c r="G3161">
        <v>9</v>
      </c>
      <c r="H3161">
        <v>9</v>
      </c>
      <c r="I3161" t="s">
        <v>79</v>
      </c>
      <c r="J3161" t="s">
        <v>22</v>
      </c>
      <c r="K3161" t="s">
        <v>27</v>
      </c>
      <c r="L3161" t="s">
        <v>17</v>
      </c>
    </row>
    <row r="3162" spans="1:12" x14ac:dyDescent="0.25">
      <c r="A3162" t="s">
        <v>28</v>
      </c>
      <c r="B3162">
        <v>1</v>
      </c>
      <c r="C3162">
        <v>2043</v>
      </c>
      <c r="D3162" t="s">
        <v>13</v>
      </c>
      <c r="E3162">
        <v>38009.969613049398</v>
      </c>
      <c r="F3162">
        <v>10</v>
      </c>
      <c r="G3162">
        <v>16</v>
      </c>
      <c r="H3162">
        <v>10</v>
      </c>
      <c r="I3162" t="s">
        <v>79</v>
      </c>
      <c r="J3162" t="s">
        <v>22</v>
      </c>
      <c r="K3162" t="s">
        <v>29</v>
      </c>
      <c r="L3162" t="s">
        <v>17</v>
      </c>
    </row>
    <row r="3163" spans="1:12" x14ac:dyDescent="0.25">
      <c r="A3163" t="s">
        <v>28</v>
      </c>
      <c r="B3163">
        <v>1</v>
      </c>
      <c r="C3163">
        <v>2043</v>
      </c>
      <c r="D3163" t="s">
        <v>18</v>
      </c>
      <c r="E3163">
        <v>38009.969613049398</v>
      </c>
      <c r="F3163">
        <v>12</v>
      </c>
      <c r="G3163">
        <v>21</v>
      </c>
      <c r="H3163">
        <v>12</v>
      </c>
      <c r="I3163" t="s">
        <v>79</v>
      </c>
      <c r="J3163" t="s">
        <v>22</v>
      </c>
      <c r="K3163" t="s">
        <v>29</v>
      </c>
      <c r="L3163" t="s">
        <v>17</v>
      </c>
    </row>
    <row r="3164" spans="1:12" x14ac:dyDescent="0.25">
      <c r="A3164" t="s">
        <v>30</v>
      </c>
      <c r="B3164">
        <v>1</v>
      </c>
      <c r="C3164">
        <v>2043</v>
      </c>
      <c r="D3164" t="s">
        <v>13</v>
      </c>
      <c r="E3164">
        <v>38009.954816721998</v>
      </c>
      <c r="F3164">
        <v>10</v>
      </c>
      <c r="G3164">
        <v>16</v>
      </c>
      <c r="H3164">
        <v>10</v>
      </c>
      <c r="I3164" t="s">
        <v>79</v>
      </c>
      <c r="J3164" t="s">
        <v>22</v>
      </c>
      <c r="K3164" t="s">
        <v>29</v>
      </c>
      <c r="L3164" t="s">
        <v>31</v>
      </c>
    </row>
    <row r="3165" spans="1:12" x14ac:dyDescent="0.25">
      <c r="A3165" t="s">
        <v>30</v>
      </c>
      <c r="B3165">
        <v>1</v>
      </c>
      <c r="C3165">
        <v>2043</v>
      </c>
      <c r="D3165" t="s">
        <v>18</v>
      </c>
      <c r="E3165">
        <v>38009.954816721998</v>
      </c>
      <c r="F3165">
        <v>12</v>
      </c>
      <c r="G3165">
        <v>21</v>
      </c>
      <c r="H3165">
        <v>12</v>
      </c>
      <c r="I3165" t="s">
        <v>79</v>
      </c>
      <c r="J3165" t="s">
        <v>22</v>
      </c>
      <c r="K3165" t="s">
        <v>29</v>
      </c>
      <c r="L3165" t="s">
        <v>31</v>
      </c>
    </row>
    <row r="3166" spans="1:12" x14ac:dyDescent="0.25">
      <c r="A3166" t="s">
        <v>32</v>
      </c>
      <c r="B3166">
        <v>1</v>
      </c>
      <c r="C3166">
        <v>2043</v>
      </c>
      <c r="D3166" t="s">
        <v>13</v>
      </c>
      <c r="E3166">
        <v>38009.923750097201</v>
      </c>
      <c r="F3166">
        <v>10</v>
      </c>
      <c r="G3166">
        <v>4</v>
      </c>
      <c r="H3166">
        <v>4</v>
      </c>
      <c r="I3166" t="s">
        <v>79</v>
      </c>
      <c r="J3166" t="s">
        <v>33</v>
      </c>
      <c r="K3166" t="s">
        <v>23</v>
      </c>
      <c r="L3166" t="s">
        <v>24</v>
      </c>
    </row>
    <row r="3167" spans="1:12" x14ac:dyDescent="0.25">
      <c r="A3167" t="s">
        <v>32</v>
      </c>
      <c r="B3167">
        <v>1</v>
      </c>
      <c r="C3167">
        <v>2043</v>
      </c>
      <c r="D3167" t="s">
        <v>18</v>
      </c>
      <c r="E3167">
        <v>38009.923750097201</v>
      </c>
      <c r="F3167">
        <v>15</v>
      </c>
      <c r="G3167">
        <v>5</v>
      </c>
      <c r="H3167">
        <v>5</v>
      </c>
      <c r="I3167" t="s">
        <v>79</v>
      </c>
      <c r="J3167" t="s">
        <v>33</v>
      </c>
      <c r="K3167" t="s">
        <v>23</v>
      </c>
      <c r="L3167" t="s">
        <v>24</v>
      </c>
    </row>
    <row r="3168" spans="1:12" x14ac:dyDescent="0.25">
      <c r="A3168" t="s">
        <v>34</v>
      </c>
      <c r="B3168">
        <v>1</v>
      </c>
      <c r="C3168">
        <v>2043</v>
      </c>
      <c r="D3168" t="s">
        <v>13</v>
      </c>
      <c r="E3168">
        <v>38009.913353973803</v>
      </c>
      <c r="F3168">
        <v>10</v>
      </c>
      <c r="G3168">
        <v>6</v>
      </c>
      <c r="H3168">
        <v>6</v>
      </c>
      <c r="I3168" t="s">
        <v>79</v>
      </c>
      <c r="J3168" t="s">
        <v>33</v>
      </c>
      <c r="K3168" t="s">
        <v>23</v>
      </c>
      <c r="L3168" t="s">
        <v>17</v>
      </c>
    </row>
    <row r="3169" spans="1:12" x14ac:dyDescent="0.25">
      <c r="A3169" t="s">
        <v>34</v>
      </c>
      <c r="B3169">
        <v>1</v>
      </c>
      <c r="C3169">
        <v>2043</v>
      </c>
      <c r="D3169" t="s">
        <v>18</v>
      </c>
      <c r="E3169">
        <v>38009.913353973803</v>
      </c>
      <c r="F3169">
        <v>15</v>
      </c>
      <c r="G3169">
        <v>7</v>
      </c>
      <c r="H3169">
        <v>7</v>
      </c>
      <c r="I3169" t="s">
        <v>79</v>
      </c>
      <c r="J3169" t="s">
        <v>33</v>
      </c>
      <c r="K3169" t="s">
        <v>23</v>
      </c>
      <c r="L3169" t="s">
        <v>17</v>
      </c>
    </row>
    <row r="3170" spans="1:12" x14ac:dyDescent="0.25">
      <c r="A3170" t="s">
        <v>35</v>
      </c>
      <c r="B3170">
        <v>1</v>
      </c>
      <c r="C3170">
        <v>2043</v>
      </c>
      <c r="D3170" t="s">
        <v>13</v>
      </c>
      <c r="E3170">
        <v>38009.965531606103</v>
      </c>
      <c r="F3170">
        <v>10</v>
      </c>
      <c r="G3170">
        <v>7</v>
      </c>
      <c r="H3170">
        <v>7</v>
      </c>
      <c r="I3170" t="s">
        <v>79</v>
      </c>
      <c r="J3170" t="s">
        <v>33</v>
      </c>
      <c r="K3170" t="s">
        <v>27</v>
      </c>
      <c r="L3170" t="s">
        <v>17</v>
      </c>
    </row>
    <row r="3171" spans="1:12" x14ac:dyDescent="0.25">
      <c r="A3171" t="s">
        <v>35</v>
      </c>
      <c r="B3171">
        <v>1</v>
      </c>
      <c r="C3171">
        <v>2043</v>
      </c>
      <c r="D3171" t="s">
        <v>18</v>
      </c>
      <c r="E3171">
        <v>38009.965531606103</v>
      </c>
      <c r="F3171">
        <v>12</v>
      </c>
      <c r="G3171">
        <v>9</v>
      </c>
      <c r="H3171">
        <v>9</v>
      </c>
      <c r="I3171" t="s">
        <v>79</v>
      </c>
      <c r="J3171" t="s">
        <v>33</v>
      </c>
      <c r="K3171" t="s">
        <v>27</v>
      </c>
      <c r="L3171" t="s">
        <v>17</v>
      </c>
    </row>
    <row r="3172" spans="1:12" x14ac:dyDescent="0.25">
      <c r="A3172" t="s">
        <v>36</v>
      </c>
      <c r="B3172">
        <v>1</v>
      </c>
      <c r="C3172">
        <v>2043</v>
      </c>
      <c r="D3172" t="s">
        <v>13</v>
      </c>
      <c r="E3172">
        <v>38009.9668172456</v>
      </c>
      <c r="F3172">
        <v>10</v>
      </c>
      <c r="G3172">
        <v>16</v>
      </c>
      <c r="H3172">
        <v>10</v>
      </c>
      <c r="I3172" t="s">
        <v>79</v>
      </c>
      <c r="J3172" t="s">
        <v>33</v>
      </c>
      <c r="K3172" t="s">
        <v>37</v>
      </c>
      <c r="L3172" t="s">
        <v>17</v>
      </c>
    </row>
    <row r="3173" spans="1:12" x14ac:dyDescent="0.25">
      <c r="A3173" t="s">
        <v>36</v>
      </c>
      <c r="B3173">
        <v>1</v>
      </c>
      <c r="C3173">
        <v>2043</v>
      </c>
      <c r="D3173" t="s">
        <v>18</v>
      </c>
      <c r="E3173">
        <v>38009.9668172456</v>
      </c>
      <c r="F3173">
        <v>12</v>
      </c>
      <c r="G3173">
        <v>21</v>
      </c>
      <c r="H3173">
        <v>12</v>
      </c>
      <c r="I3173" t="s">
        <v>79</v>
      </c>
      <c r="J3173" t="s">
        <v>33</v>
      </c>
      <c r="K3173" t="s">
        <v>37</v>
      </c>
      <c r="L3173" t="s">
        <v>17</v>
      </c>
    </row>
    <row r="3174" spans="1:12" x14ac:dyDescent="0.25">
      <c r="A3174" t="s">
        <v>38</v>
      </c>
      <c r="B3174">
        <v>1</v>
      </c>
      <c r="C3174">
        <v>2043</v>
      </c>
      <c r="D3174" t="s">
        <v>13</v>
      </c>
      <c r="E3174">
        <v>38009.893058584399</v>
      </c>
      <c r="F3174">
        <v>10</v>
      </c>
      <c r="G3174">
        <v>16</v>
      </c>
      <c r="H3174">
        <v>10</v>
      </c>
      <c r="I3174" t="s">
        <v>79</v>
      </c>
      <c r="J3174" t="s">
        <v>33</v>
      </c>
      <c r="K3174" t="s">
        <v>37</v>
      </c>
      <c r="L3174" t="s">
        <v>31</v>
      </c>
    </row>
    <row r="3175" spans="1:12" x14ac:dyDescent="0.25">
      <c r="A3175" t="s">
        <v>38</v>
      </c>
      <c r="B3175">
        <v>1</v>
      </c>
      <c r="C3175">
        <v>2043</v>
      </c>
      <c r="D3175" t="s">
        <v>18</v>
      </c>
      <c r="E3175">
        <v>38009.893058584399</v>
      </c>
      <c r="F3175">
        <v>12</v>
      </c>
      <c r="G3175">
        <v>21</v>
      </c>
      <c r="H3175">
        <v>12</v>
      </c>
      <c r="I3175" t="s">
        <v>79</v>
      </c>
      <c r="J3175" t="s">
        <v>33</v>
      </c>
      <c r="K3175" t="s">
        <v>37</v>
      </c>
      <c r="L3175" t="s">
        <v>31</v>
      </c>
    </row>
    <row r="3176" spans="1:12" x14ac:dyDescent="0.25">
      <c r="A3176" t="s">
        <v>39</v>
      </c>
      <c r="B3176">
        <v>1</v>
      </c>
      <c r="C3176">
        <v>2043</v>
      </c>
      <c r="D3176" t="s">
        <v>13</v>
      </c>
      <c r="E3176">
        <v>9214.3094991772105</v>
      </c>
      <c r="F3176">
        <v>10</v>
      </c>
      <c r="G3176">
        <v>17</v>
      </c>
      <c r="H3176">
        <v>10</v>
      </c>
      <c r="I3176" t="s">
        <v>79</v>
      </c>
      <c r="J3176" t="s">
        <v>40</v>
      </c>
      <c r="K3176" t="s">
        <v>23</v>
      </c>
      <c r="L3176" t="s">
        <v>24</v>
      </c>
    </row>
    <row r="3177" spans="1:12" x14ac:dyDescent="0.25">
      <c r="A3177" t="s">
        <v>39</v>
      </c>
      <c r="B3177">
        <v>1</v>
      </c>
      <c r="C3177">
        <v>2043</v>
      </c>
      <c r="D3177" t="s">
        <v>18</v>
      </c>
      <c r="E3177">
        <v>9214.3094991772105</v>
      </c>
      <c r="F3177">
        <v>15</v>
      </c>
      <c r="G3177">
        <v>22</v>
      </c>
      <c r="H3177">
        <v>15</v>
      </c>
      <c r="I3177" t="s">
        <v>79</v>
      </c>
      <c r="J3177" t="s">
        <v>40</v>
      </c>
      <c r="K3177" t="s">
        <v>23</v>
      </c>
      <c r="L3177" t="s">
        <v>24</v>
      </c>
    </row>
    <row r="3178" spans="1:12" x14ac:dyDescent="0.25">
      <c r="A3178" t="s">
        <v>41</v>
      </c>
      <c r="B3178">
        <v>1</v>
      </c>
      <c r="C3178">
        <v>2043</v>
      </c>
      <c r="D3178" t="s">
        <v>13</v>
      </c>
      <c r="E3178">
        <v>9214.3359972841808</v>
      </c>
      <c r="F3178">
        <v>10</v>
      </c>
      <c r="G3178">
        <v>23</v>
      </c>
      <c r="H3178">
        <v>10</v>
      </c>
      <c r="I3178" t="s">
        <v>79</v>
      </c>
      <c r="J3178" t="s">
        <v>40</v>
      </c>
      <c r="K3178" t="s">
        <v>23</v>
      </c>
      <c r="L3178" t="s">
        <v>17</v>
      </c>
    </row>
    <row r="3179" spans="1:12" x14ac:dyDescent="0.25">
      <c r="A3179" t="s">
        <v>41</v>
      </c>
      <c r="B3179">
        <v>1</v>
      </c>
      <c r="C3179">
        <v>2043</v>
      </c>
      <c r="D3179" t="s">
        <v>18</v>
      </c>
      <c r="E3179">
        <v>9214.3359972841808</v>
      </c>
      <c r="F3179">
        <v>15</v>
      </c>
      <c r="G3179">
        <v>29</v>
      </c>
      <c r="H3179">
        <v>15</v>
      </c>
      <c r="I3179" t="s">
        <v>79</v>
      </c>
      <c r="J3179" t="s">
        <v>40</v>
      </c>
      <c r="K3179" t="s">
        <v>23</v>
      </c>
      <c r="L3179" t="s">
        <v>17</v>
      </c>
    </row>
    <row r="3180" spans="1:12" x14ac:dyDescent="0.25">
      <c r="A3180" t="s">
        <v>42</v>
      </c>
      <c r="B3180">
        <v>1</v>
      </c>
      <c r="C3180">
        <v>2043</v>
      </c>
      <c r="D3180" t="s">
        <v>13</v>
      </c>
      <c r="E3180">
        <v>9214.3105099951408</v>
      </c>
      <c r="F3180">
        <v>10</v>
      </c>
      <c r="G3180">
        <v>30</v>
      </c>
      <c r="H3180">
        <v>10</v>
      </c>
      <c r="I3180" t="s">
        <v>79</v>
      </c>
      <c r="J3180" t="s">
        <v>40</v>
      </c>
      <c r="K3180" t="s">
        <v>27</v>
      </c>
      <c r="L3180" t="s">
        <v>17</v>
      </c>
    </row>
    <row r="3181" spans="1:12" x14ac:dyDescent="0.25">
      <c r="A3181" t="s">
        <v>42</v>
      </c>
      <c r="B3181">
        <v>1</v>
      </c>
      <c r="C3181">
        <v>2043</v>
      </c>
      <c r="D3181" t="s">
        <v>18</v>
      </c>
      <c r="E3181">
        <v>9214.3105099951408</v>
      </c>
      <c r="F3181">
        <v>12</v>
      </c>
      <c r="G3181">
        <v>38</v>
      </c>
      <c r="H3181">
        <v>12</v>
      </c>
      <c r="I3181" t="s">
        <v>79</v>
      </c>
      <c r="J3181" t="s">
        <v>40</v>
      </c>
      <c r="K3181" t="s">
        <v>27</v>
      </c>
      <c r="L3181" t="s">
        <v>17</v>
      </c>
    </row>
    <row r="3182" spans="1:12" x14ac:dyDescent="0.25">
      <c r="A3182" t="s">
        <v>43</v>
      </c>
      <c r="B3182">
        <v>1</v>
      </c>
      <c r="C3182">
        <v>2043</v>
      </c>
      <c r="D3182" t="s">
        <v>13</v>
      </c>
      <c r="E3182">
        <v>9214.3027772470305</v>
      </c>
      <c r="F3182">
        <v>10</v>
      </c>
      <c r="G3182">
        <v>65</v>
      </c>
      <c r="H3182">
        <v>10</v>
      </c>
      <c r="I3182" t="s">
        <v>79</v>
      </c>
      <c r="J3182" t="s">
        <v>40</v>
      </c>
      <c r="K3182" t="s">
        <v>29</v>
      </c>
      <c r="L3182" t="s">
        <v>17</v>
      </c>
    </row>
    <row r="3183" spans="1:12" x14ac:dyDescent="0.25">
      <c r="A3183" t="s">
        <v>43</v>
      </c>
      <c r="B3183">
        <v>1</v>
      </c>
      <c r="C3183">
        <v>2043</v>
      </c>
      <c r="D3183" t="s">
        <v>18</v>
      </c>
      <c r="E3183">
        <v>9214.3027772470305</v>
      </c>
      <c r="F3183">
        <v>12</v>
      </c>
      <c r="G3183">
        <v>87</v>
      </c>
      <c r="H3183">
        <v>12</v>
      </c>
      <c r="I3183" t="s">
        <v>79</v>
      </c>
      <c r="J3183" t="s">
        <v>40</v>
      </c>
      <c r="K3183" t="s">
        <v>29</v>
      </c>
      <c r="L3183" t="s">
        <v>17</v>
      </c>
    </row>
    <row r="3184" spans="1:12" x14ac:dyDescent="0.25">
      <c r="A3184" t="s">
        <v>44</v>
      </c>
      <c r="B3184">
        <v>1</v>
      </c>
      <c r="C3184">
        <v>2043</v>
      </c>
      <c r="D3184" t="s">
        <v>13</v>
      </c>
      <c r="E3184">
        <v>9214.3173580984294</v>
      </c>
      <c r="F3184">
        <v>10</v>
      </c>
      <c r="G3184">
        <v>65</v>
      </c>
      <c r="H3184">
        <v>10</v>
      </c>
      <c r="I3184" t="s">
        <v>79</v>
      </c>
      <c r="J3184" t="s">
        <v>40</v>
      </c>
      <c r="K3184" t="s">
        <v>29</v>
      </c>
      <c r="L3184" t="s">
        <v>31</v>
      </c>
    </row>
    <row r="3185" spans="1:12" x14ac:dyDescent="0.25">
      <c r="A3185" t="s">
        <v>44</v>
      </c>
      <c r="B3185">
        <v>1</v>
      </c>
      <c r="C3185">
        <v>2043</v>
      </c>
      <c r="D3185" t="s">
        <v>18</v>
      </c>
      <c r="E3185">
        <v>9214.3173580984294</v>
      </c>
      <c r="F3185">
        <v>12</v>
      </c>
      <c r="G3185">
        <v>87</v>
      </c>
      <c r="H3185">
        <v>12</v>
      </c>
      <c r="I3185" t="s">
        <v>79</v>
      </c>
      <c r="J3185" t="s">
        <v>40</v>
      </c>
      <c r="K3185" t="s">
        <v>29</v>
      </c>
      <c r="L3185" t="s">
        <v>31</v>
      </c>
    </row>
    <row r="3186" spans="1:12" x14ac:dyDescent="0.25">
      <c r="A3186" t="s">
        <v>45</v>
      </c>
      <c r="B3186">
        <v>1</v>
      </c>
      <c r="C3186">
        <v>2043</v>
      </c>
      <c r="D3186" t="s">
        <v>13</v>
      </c>
      <c r="E3186">
        <v>31589.342885225</v>
      </c>
      <c r="F3186">
        <v>10</v>
      </c>
      <c r="G3186">
        <v>9</v>
      </c>
      <c r="H3186">
        <v>9</v>
      </c>
      <c r="I3186" t="s">
        <v>79</v>
      </c>
      <c r="J3186" t="s">
        <v>46</v>
      </c>
      <c r="K3186" t="s">
        <v>27</v>
      </c>
      <c r="L3186" t="s">
        <v>17</v>
      </c>
    </row>
    <row r="3187" spans="1:12" x14ac:dyDescent="0.25">
      <c r="A3187" t="s">
        <v>45</v>
      </c>
      <c r="B3187">
        <v>1</v>
      </c>
      <c r="C3187">
        <v>2043</v>
      </c>
      <c r="D3187" t="s">
        <v>18</v>
      </c>
      <c r="E3187">
        <v>31589.342885225</v>
      </c>
      <c r="F3187">
        <v>12</v>
      </c>
      <c r="G3187">
        <v>11</v>
      </c>
      <c r="H3187">
        <v>11</v>
      </c>
      <c r="I3187" t="s">
        <v>79</v>
      </c>
      <c r="J3187" t="s">
        <v>46</v>
      </c>
      <c r="K3187" t="s">
        <v>27</v>
      </c>
      <c r="L3187" t="s">
        <v>17</v>
      </c>
    </row>
    <row r="3188" spans="1:12" x14ac:dyDescent="0.25">
      <c r="A3188" t="s">
        <v>47</v>
      </c>
      <c r="B3188">
        <v>1</v>
      </c>
      <c r="C3188">
        <v>2043</v>
      </c>
      <c r="D3188" t="s">
        <v>13</v>
      </c>
      <c r="E3188">
        <v>31589.327392090399</v>
      </c>
      <c r="F3188">
        <v>10</v>
      </c>
      <c r="G3188">
        <v>19</v>
      </c>
      <c r="H3188">
        <v>10</v>
      </c>
      <c r="I3188" t="s">
        <v>79</v>
      </c>
      <c r="J3188" t="s">
        <v>46</v>
      </c>
      <c r="K3188" t="s">
        <v>29</v>
      </c>
      <c r="L3188" t="s">
        <v>17</v>
      </c>
    </row>
    <row r="3189" spans="1:12" x14ac:dyDescent="0.25">
      <c r="A3189" t="s">
        <v>47</v>
      </c>
      <c r="B3189">
        <v>1</v>
      </c>
      <c r="C3189">
        <v>2043</v>
      </c>
      <c r="D3189" t="s">
        <v>18</v>
      </c>
      <c r="E3189">
        <v>31589.327392090399</v>
      </c>
      <c r="F3189">
        <v>12</v>
      </c>
      <c r="G3189">
        <v>25</v>
      </c>
      <c r="H3189">
        <v>12</v>
      </c>
      <c r="I3189" t="s">
        <v>79</v>
      </c>
      <c r="J3189" t="s">
        <v>46</v>
      </c>
      <c r="K3189" t="s">
        <v>29</v>
      </c>
      <c r="L3189" t="s">
        <v>17</v>
      </c>
    </row>
    <row r="3190" spans="1:12" x14ac:dyDescent="0.25">
      <c r="A3190" t="s">
        <v>48</v>
      </c>
      <c r="B3190">
        <v>1</v>
      </c>
      <c r="C3190">
        <v>2043</v>
      </c>
      <c r="D3190" t="s">
        <v>13</v>
      </c>
      <c r="E3190">
        <v>31589.3231973726</v>
      </c>
      <c r="F3190">
        <v>10</v>
      </c>
      <c r="G3190">
        <v>19</v>
      </c>
      <c r="H3190">
        <v>10</v>
      </c>
      <c r="I3190" t="s">
        <v>79</v>
      </c>
      <c r="J3190" t="s">
        <v>46</v>
      </c>
      <c r="K3190" t="s">
        <v>29</v>
      </c>
      <c r="L3190" t="s">
        <v>31</v>
      </c>
    </row>
    <row r="3191" spans="1:12" x14ac:dyDescent="0.25">
      <c r="A3191" t="s">
        <v>48</v>
      </c>
      <c r="B3191">
        <v>1</v>
      </c>
      <c r="C3191">
        <v>2043</v>
      </c>
      <c r="D3191" t="s">
        <v>18</v>
      </c>
      <c r="E3191">
        <v>31589.3231973726</v>
      </c>
      <c r="F3191">
        <v>12</v>
      </c>
      <c r="G3191">
        <v>25</v>
      </c>
      <c r="H3191">
        <v>12</v>
      </c>
      <c r="I3191" t="s">
        <v>79</v>
      </c>
      <c r="J3191" t="s">
        <v>46</v>
      </c>
      <c r="K3191" t="s">
        <v>29</v>
      </c>
      <c r="L3191" t="s">
        <v>31</v>
      </c>
    </row>
    <row r="3192" spans="1:12" x14ac:dyDescent="0.25">
      <c r="A3192" t="s">
        <v>49</v>
      </c>
      <c r="B3192">
        <v>1</v>
      </c>
      <c r="C3192">
        <v>2043</v>
      </c>
      <c r="D3192" t="s">
        <v>13</v>
      </c>
      <c r="E3192">
        <v>23827.812859276899</v>
      </c>
      <c r="F3192">
        <v>10</v>
      </c>
      <c r="G3192">
        <v>9</v>
      </c>
      <c r="H3192">
        <v>9</v>
      </c>
      <c r="I3192" t="s">
        <v>79</v>
      </c>
      <c r="J3192" t="s">
        <v>50</v>
      </c>
      <c r="K3192" t="s">
        <v>16</v>
      </c>
      <c r="L3192" t="s">
        <v>17</v>
      </c>
    </row>
    <row r="3193" spans="1:12" x14ac:dyDescent="0.25">
      <c r="A3193" t="s">
        <v>49</v>
      </c>
      <c r="B3193">
        <v>1</v>
      </c>
      <c r="C3193">
        <v>2043</v>
      </c>
      <c r="D3193" t="s">
        <v>18</v>
      </c>
      <c r="E3193">
        <v>23827.812859276899</v>
      </c>
      <c r="F3193">
        <v>15</v>
      </c>
      <c r="G3193">
        <v>11</v>
      </c>
      <c r="H3193">
        <v>11</v>
      </c>
      <c r="I3193" t="s">
        <v>79</v>
      </c>
      <c r="J3193" t="s">
        <v>50</v>
      </c>
      <c r="K3193" t="s">
        <v>16</v>
      </c>
      <c r="L3193" t="s">
        <v>17</v>
      </c>
    </row>
    <row r="3194" spans="1:12" x14ac:dyDescent="0.25">
      <c r="A3194" t="s">
        <v>51</v>
      </c>
      <c r="B3194">
        <v>1</v>
      </c>
      <c r="C3194">
        <v>2043</v>
      </c>
      <c r="D3194" t="s">
        <v>13</v>
      </c>
      <c r="E3194">
        <v>23827.806678159199</v>
      </c>
      <c r="F3194">
        <v>10</v>
      </c>
      <c r="G3194">
        <v>7</v>
      </c>
      <c r="H3194">
        <v>7</v>
      </c>
      <c r="I3194" t="s">
        <v>79</v>
      </c>
      <c r="J3194" t="s">
        <v>50</v>
      </c>
      <c r="K3194" t="s">
        <v>23</v>
      </c>
      <c r="L3194" t="s">
        <v>24</v>
      </c>
    </row>
    <row r="3195" spans="1:12" x14ac:dyDescent="0.25">
      <c r="A3195" t="s">
        <v>51</v>
      </c>
      <c r="B3195">
        <v>1</v>
      </c>
      <c r="C3195">
        <v>2043</v>
      </c>
      <c r="D3195" t="s">
        <v>18</v>
      </c>
      <c r="E3195">
        <v>23827.806678159199</v>
      </c>
      <c r="F3195">
        <v>15</v>
      </c>
      <c r="G3195">
        <v>8</v>
      </c>
      <c r="H3195">
        <v>8</v>
      </c>
      <c r="I3195" t="s">
        <v>79</v>
      </c>
      <c r="J3195" t="s">
        <v>50</v>
      </c>
      <c r="K3195" t="s">
        <v>23</v>
      </c>
      <c r="L3195" t="s">
        <v>24</v>
      </c>
    </row>
    <row r="3196" spans="1:12" x14ac:dyDescent="0.25">
      <c r="A3196" t="s">
        <v>52</v>
      </c>
      <c r="B3196">
        <v>1</v>
      </c>
      <c r="C3196">
        <v>2043</v>
      </c>
      <c r="D3196" t="s">
        <v>13</v>
      </c>
      <c r="E3196">
        <v>23827.8870739267</v>
      </c>
      <c r="F3196">
        <v>10</v>
      </c>
      <c r="G3196">
        <v>9</v>
      </c>
      <c r="H3196">
        <v>9</v>
      </c>
      <c r="I3196" t="s">
        <v>79</v>
      </c>
      <c r="J3196" t="s">
        <v>50</v>
      </c>
      <c r="K3196" t="s">
        <v>23</v>
      </c>
      <c r="L3196" t="s">
        <v>17</v>
      </c>
    </row>
    <row r="3197" spans="1:12" x14ac:dyDescent="0.25">
      <c r="A3197" t="s">
        <v>52</v>
      </c>
      <c r="B3197">
        <v>1</v>
      </c>
      <c r="C3197">
        <v>2043</v>
      </c>
      <c r="D3197" t="s">
        <v>18</v>
      </c>
      <c r="E3197">
        <v>23827.8870739267</v>
      </c>
      <c r="F3197">
        <v>15</v>
      </c>
      <c r="G3197">
        <v>11</v>
      </c>
      <c r="H3197">
        <v>11</v>
      </c>
      <c r="I3197" t="s">
        <v>79</v>
      </c>
      <c r="J3197" t="s">
        <v>50</v>
      </c>
      <c r="K3197" t="s">
        <v>23</v>
      </c>
      <c r="L3197" t="s">
        <v>17</v>
      </c>
    </row>
    <row r="3198" spans="1:12" x14ac:dyDescent="0.25">
      <c r="A3198" t="s">
        <v>53</v>
      </c>
      <c r="B3198">
        <v>1</v>
      </c>
      <c r="C3198">
        <v>2043</v>
      </c>
      <c r="D3198" t="s">
        <v>13</v>
      </c>
      <c r="E3198">
        <v>23827.861792747401</v>
      </c>
      <c r="F3198">
        <v>10</v>
      </c>
      <c r="G3198">
        <v>7</v>
      </c>
      <c r="H3198">
        <v>7</v>
      </c>
      <c r="I3198" t="s">
        <v>79</v>
      </c>
      <c r="J3198" t="s">
        <v>50</v>
      </c>
      <c r="K3198" t="s">
        <v>27</v>
      </c>
      <c r="L3198" t="s">
        <v>24</v>
      </c>
    </row>
    <row r="3199" spans="1:12" x14ac:dyDescent="0.25">
      <c r="A3199" t="s">
        <v>53</v>
      </c>
      <c r="B3199">
        <v>1</v>
      </c>
      <c r="C3199">
        <v>2043</v>
      </c>
      <c r="D3199" t="s">
        <v>18</v>
      </c>
      <c r="E3199">
        <v>23827.861792747401</v>
      </c>
      <c r="F3199">
        <v>15</v>
      </c>
      <c r="G3199">
        <v>8</v>
      </c>
      <c r="H3199">
        <v>8</v>
      </c>
      <c r="I3199" t="s">
        <v>79</v>
      </c>
      <c r="J3199" t="s">
        <v>50</v>
      </c>
      <c r="K3199" t="s">
        <v>27</v>
      </c>
      <c r="L3199" t="s">
        <v>24</v>
      </c>
    </row>
    <row r="3200" spans="1:12" x14ac:dyDescent="0.25">
      <c r="A3200" t="s">
        <v>54</v>
      </c>
      <c r="B3200">
        <v>1</v>
      </c>
      <c r="C3200">
        <v>2043</v>
      </c>
      <c r="D3200" t="s">
        <v>13</v>
      </c>
      <c r="E3200">
        <v>23827.8663938354</v>
      </c>
      <c r="F3200">
        <v>10</v>
      </c>
      <c r="G3200">
        <v>12</v>
      </c>
      <c r="H3200">
        <v>10</v>
      </c>
      <c r="I3200" t="s">
        <v>79</v>
      </c>
      <c r="J3200" t="s">
        <v>50</v>
      </c>
      <c r="K3200" t="s">
        <v>27</v>
      </c>
      <c r="L3200" t="s">
        <v>17</v>
      </c>
    </row>
    <row r="3201" spans="1:12" x14ac:dyDescent="0.25">
      <c r="A3201" t="s">
        <v>54</v>
      </c>
      <c r="B3201">
        <v>1</v>
      </c>
      <c r="C3201">
        <v>2043</v>
      </c>
      <c r="D3201" t="s">
        <v>18</v>
      </c>
      <c r="E3201">
        <v>23827.8663938354</v>
      </c>
      <c r="F3201">
        <v>12</v>
      </c>
      <c r="G3201">
        <v>15</v>
      </c>
      <c r="H3201">
        <v>12</v>
      </c>
      <c r="I3201" t="s">
        <v>79</v>
      </c>
      <c r="J3201" t="s">
        <v>50</v>
      </c>
      <c r="K3201" t="s">
        <v>27</v>
      </c>
      <c r="L3201" t="s">
        <v>17</v>
      </c>
    </row>
    <row r="3202" spans="1:12" x14ac:dyDescent="0.25">
      <c r="A3202" t="s">
        <v>55</v>
      </c>
      <c r="B3202">
        <v>1</v>
      </c>
      <c r="C3202">
        <v>2043</v>
      </c>
      <c r="D3202" t="s">
        <v>13</v>
      </c>
      <c r="E3202">
        <v>23827.823507722202</v>
      </c>
      <c r="F3202">
        <v>10</v>
      </c>
      <c r="G3202">
        <v>7</v>
      </c>
      <c r="H3202">
        <v>7</v>
      </c>
      <c r="I3202" t="s">
        <v>79</v>
      </c>
      <c r="J3202" t="s">
        <v>50</v>
      </c>
      <c r="K3202" t="s">
        <v>29</v>
      </c>
      <c r="L3202" t="s">
        <v>24</v>
      </c>
    </row>
    <row r="3203" spans="1:12" x14ac:dyDescent="0.25">
      <c r="A3203" t="s">
        <v>55</v>
      </c>
      <c r="B3203">
        <v>1</v>
      </c>
      <c r="C3203">
        <v>2043</v>
      </c>
      <c r="D3203" t="s">
        <v>18</v>
      </c>
      <c r="E3203">
        <v>23827.823507722202</v>
      </c>
      <c r="F3203">
        <v>15</v>
      </c>
      <c r="G3203">
        <v>8</v>
      </c>
      <c r="H3203">
        <v>8</v>
      </c>
      <c r="I3203" t="s">
        <v>79</v>
      </c>
      <c r="J3203" t="s">
        <v>50</v>
      </c>
      <c r="K3203" t="s">
        <v>29</v>
      </c>
      <c r="L3203" t="s">
        <v>24</v>
      </c>
    </row>
    <row r="3204" spans="1:12" x14ac:dyDescent="0.25">
      <c r="A3204" t="s">
        <v>56</v>
      </c>
      <c r="B3204">
        <v>1</v>
      </c>
      <c r="C3204">
        <v>2043</v>
      </c>
      <c r="D3204" t="s">
        <v>13</v>
      </c>
      <c r="E3204">
        <v>23827.8257464175</v>
      </c>
      <c r="F3204">
        <v>10</v>
      </c>
      <c r="G3204">
        <v>25</v>
      </c>
      <c r="H3204">
        <v>10</v>
      </c>
      <c r="I3204" t="s">
        <v>79</v>
      </c>
      <c r="J3204" t="s">
        <v>50</v>
      </c>
      <c r="K3204" t="s">
        <v>29</v>
      </c>
      <c r="L3204" t="s">
        <v>17</v>
      </c>
    </row>
    <row r="3205" spans="1:12" x14ac:dyDescent="0.25">
      <c r="A3205" t="s">
        <v>56</v>
      </c>
      <c r="B3205">
        <v>1</v>
      </c>
      <c r="C3205">
        <v>2043</v>
      </c>
      <c r="D3205" t="s">
        <v>18</v>
      </c>
      <c r="E3205">
        <v>23827.8257464175</v>
      </c>
      <c r="F3205">
        <v>12</v>
      </c>
      <c r="G3205">
        <v>34</v>
      </c>
      <c r="H3205">
        <v>12</v>
      </c>
      <c r="I3205" t="s">
        <v>79</v>
      </c>
      <c r="J3205" t="s">
        <v>50</v>
      </c>
      <c r="K3205" t="s">
        <v>29</v>
      </c>
      <c r="L3205" t="s">
        <v>17</v>
      </c>
    </row>
    <row r="3206" spans="1:12" x14ac:dyDescent="0.25">
      <c r="A3206" t="s">
        <v>57</v>
      </c>
      <c r="B3206">
        <v>1</v>
      </c>
      <c r="C3206">
        <v>2043</v>
      </c>
      <c r="D3206" t="s">
        <v>13</v>
      </c>
      <c r="E3206">
        <v>23827.796835913701</v>
      </c>
      <c r="F3206">
        <v>10</v>
      </c>
      <c r="G3206">
        <v>25</v>
      </c>
      <c r="H3206">
        <v>10</v>
      </c>
      <c r="I3206" t="s">
        <v>79</v>
      </c>
      <c r="J3206" t="s">
        <v>50</v>
      </c>
      <c r="K3206" t="s">
        <v>29</v>
      </c>
      <c r="L3206" t="s">
        <v>31</v>
      </c>
    </row>
    <row r="3207" spans="1:12" x14ac:dyDescent="0.25">
      <c r="A3207" t="s">
        <v>57</v>
      </c>
      <c r="B3207">
        <v>1</v>
      </c>
      <c r="C3207">
        <v>2043</v>
      </c>
      <c r="D3207" t="s">
        <v>18</v>
      </c>
      <c r="E3207">
        <v>23827.796835913701</v>
      </c>
      <c r="F3207">
        <v>12</v>
      </c>
      <c r="G3207">
        <v>34</v>
      </c>
      <c r="H3207">
        <v>12</v>
      </c>
      <c r="I3207" t="s">
        <v>79</v>
      </c>
      <c r="J3207" t="s">
        <v>50</v>
      </c>
      <c r="K3207" t="s">
        <v>29</v>
      </c>
      <c r="L3207" t="s">
        <v>31</v>
      </c>
    </row>
    <row r="3208" spans="1:12" x14ac:dyDescent="0.25">
      <c r="A3208" t="s">
        <v>58</v>
      </c>
      <c r="B3208">
        <v>1</v>
      </c>
      <c r="C3208">
        <v>2043</v>
      </c>
      <c r="D3208" t="s">
        <v>13</v>
      </c>
      <c r="E3208">
        <v>37718.126724996298</v>
      </c>
      <c r="F3208">
        <v>10</v>
      </c>
      <c r="G3208">
        <v>6</v>
      </c>
      <c r="H3208">
        <v>6</v>
      </c>
      <c r="I3208" t="s">
        <v>79</v>
      </c>
      <c r="J3208" t="s">
        <v>59</v>
      </c>
      <c r="K3208" t="s">
        <v>16</v>
      </c>
      <c r="L3208" t="s">
        <v>17</v>
      </c>
    </row>
    <row r="3209" spans="1:12" x14ac:dyDescent="0.25">
      <c r="A3209" t="s">
        <v>58</v>
      </c>
      <c r="B3209">
        <v>1</v>
      </c>
      <c r="C3209">
        <v>2043</v>
      </c>
      <c r="D3209" t="s">
        <v>18</v>
      </c>
      <c r="E3209">
        <v>37718.126724996298</v>
      </c>
      <c r="F3209">
        <v>15</v>
      </c>
      <c r="G3209">
        <v>7</v>
      </c>
      <c r="H3209">
        <v>7</v>
      </c>
      <c r="I3209" t="s">
        <v>79</v>
      </c>
      <c r="J3209" t="s">
        <v>59</v>
      </c>
      <c r="K3209" t="s">
        <v>16</v>
      </c>
      <c r="L3209" t="s">
        <v>17</v>
      </c>
    </row>
    <row r="3210" spans="1:12" x14ac:dyDescent="0.25">
      <c r="A3210" t="s">
        <v>60</v>
      </c>
      <c r="B3210">
        <v>1</v>
      </c>
      <c r="C3210">
        <v>2043</v>
      </c>
      <c r="D3210" t="s">
        <v>13</v>
      </c>
      <c r="E3210">
        <v>37718.106935658303</v>
      </c>
      <c r="F3210">
        <v>10</v>
      </c>
      <c r="G3210">
        <v>4</v>
      </c>
      <c r="H3210">
        <v>4</v>
      </c>
      <c r="I3210" t="s">
        <v>79</v>
      </c>
      <c r="J3210" t="s">
        <v>59</v>
      </c>
      <c r="K3210" t="s">
        <v>23</v>
      </c>
      <c r="L3210" t="s">
        <v>24</v>
      </c>
    </row>
    <row r="3211" spans="1:12" x14ac:dyDescent="0.25">
      <c r="A3211" t="s">
        <v>60</v>
      </c>
      <c r="B3211">
        <v>1</v>
      </c>
      <c r="C3211">
        <v>2043</v>
      </c>
      <c r="D3211" t="s">
        <v>18</v>
      </c>
      <c r="E3211">
        <v>37718.106935658303</v>
      </c>
      <c r="F3211">
        <v>15</v>
      </c>
      <c r="G3211">
        <v>5</v>
      </c>
      <c r="H3211">
        <v>5</v>
      </c>
      <c r="I3211" t="s">
        <v>79</v>
      </c>
      <c r="J3211" t="s">
        <v>59</v>
      </c>
      <c r="K3211" t="s">
        <v>23</v>
      </c>
      <c r="L3211" t="s">
        <v>24</v>
      </c>
    </row>
    <row r="3212" spans="1:12" x14ac:dyDescent="0.25">
      <c r="A3212" t="s">
        <v>61</v>
      </c>
      <c r="B3212">
        <v>1</v>
      </c>
      <c r="C3212">
        <v>2043</v>
      </c>
      <c r="D3212" t="s">
        <v>13</v>
      </c>
      <c r="E3212">
        <v>37718.218461373101</v>
      </c>
      <c r="F3212">
        <v>10</v>
      </c>
      <c r="G3212">
        <v>6</v>
      </c>
      <c r="H3212">
        <v>6</v>
      </c>
      <c r="I3212" t="s">
        <v>79</v>
      </c>
      <c r="J3212" t="s">
        <v>59</v>
      </c>
      <c r="K3212" t="s">
        <v>23</v>
      </c>
      <c r="L3212" t="s">
        <v>17</v>
      </c>
    </row>
    <row r="3213" spans="1:12" x14ac:dyDescent="0.25">
      <c r="A3213" t="s">
        <v>61</v>
      </c>
      <c r="B3213">
        <v>1</v>
      </c>
      <c r="C3213">
        <v>2043</v>
      </c>
      <c r="D3213" t="s">
        <v>18</v>
      </c>
      <c r="E3213">
        <v>37718.218461373101</v>
      </c>
      <c r="F3213">
        <v>15</v>
      </c>
      <c r="G3213">
        <v>7</v>
      </c>
      <c r="H3213">
        <v>7</v>
      </c>
      <c r="I3213" t="s">
        <v>79</v>
      </c>
      <c r="J3213" t="s">
        <v>59</v>
      </c>
      <c r="K3213" t="s">
        <v>23</v>
      </c>
      <c r="L3213" t="s">
        <v>17</v>
      </c>
    </row>
    <row r="3214" spans="1:12" x14ac:dyDescent="0.25">
      <c r="A3214" t="s">
        <v>62</v>
      </c>
      <c r="B3214">
        <v>1</v>
      </c>
      <c r="C3214">
        <v>2043</v>
      </c>
      <c r="D3214" t="s">
        <v>13</v>
      </c>
      <c r="E3214">
        <v>37718.200229695503</v>
      </c>
      <c r="F3214">
        <v>10</v>
      </c>
      <c r="G3214">
        <v>4</v>
      </c>
      <c r="H3214">
        <v>4</v>
      </c>
      <c r="I3214" t="s">
        <v>79</v>
      </c>
      <c r="J3214" t="s">
        <v>59</v>
      </c>
      <c r="K3214" t="s">
        <v>27</v>
      </c>
      <c r="L3214" t="s">
        <v>24</v>
      </c>
    </row>
    <row r="3215" spans="1:12" x14ac:dyDescent="0.25">
      <c r="A3215" t="s">
        <v>62</v>
      </c>
      <c r="B3215">
        <v>1</v>
      </c>
      <c r="C3215">
        <v>2043</v>
      </c>
      <c r="D3215" t="s">
        <v>18</v>
      </c>
      <c r="E3215">
        <v>37718.200229695503</v>
      </c>
      <c r="F3215">
        <v>15</v>
      </c>
      <c r="G3215">
        <v>5</v>
      </c>
      <c r="H3215">
        <v>5</v>
      </c>
      <c r="I3215" t="s">
        <v>79</v>
      </c>
      <c r="J3215" t="s">
        <v>59</v>
      </c>
      <c r="K3215" t="s">
        <v>27</v>
      </c>
      <c r="L3215" t="s">
        <v>24</v>
      </c>
    </row>
    <row r="3216" spans="1:12" x14ac:dyDescent="0.25">
      <c r="A3216" t="s">
        <v>63</v>
      </c>
      <c r="B3216">
        <v>1</v>
      </c>
      <c r="C3216">
        <v>2043</v>
      </c>
      <c r="D3216" t="s">
        <v>13</v>
      </c>
      <c r="E3216">
        <v>37718.219291389003</v>
      </c>
      <c r="F3216">
        <v>10</v>
      </c>
      <c r="G3216">
        <v>7</v>
      </c>
      <c r="H3216">
        <v>7</v>
      </c>
      <c r="I3216" t="s">
        <v>79</v>
      </c>
      <c r="J3216" t="s">
        <v>59</v>
      </c>
      <c r="K3216" t="s">
        <v>27</v>
      </c>
      <c r="L3216" t="s">
        <v>17</v>
      </c>
    </row>
    <row r="3217" spans="1:12" x14ac:dyDescent="0.25">
      <c r="A3217" t="s">
        <v>63</v>
      </c>
      <c r="B3217">
        <v>1</v>
      </c>
      <c r="C3217">
        <v>2043</v>
      </c>
      <c r="D3217" t="s">
        <v>18</v>
      </c>
      <c r="E3217">
        <v>37718.219291389003</v>
      </c>
      <c r="F3217">
        <v>12</v>
      </c>
      <c r="G3217">
        <v>9</v>
      </c>
      <c r="H3217">
        <v>9</v>
      </c>
      <c r="I3217" t="s">
        <v>79</v>
      </c>
      <c r="J3217" t="s">
        <v>59</v>
      </c>
      <c r="K3217" t="s">
        <v>27</v>
      </c>
      <c r="L3217" t="s">
        <v>17</v>
      </c>
    </row>
    <row r="3218" spans="1:12" x14ac:dyDescent="0.25">
      <c r="A3218" t="s">
        <v>64</v>
      </c>
      <c r="B3218">
        <v>1</v>
      </c>
      <c r="C3218">
        <v>2043</v>
      </c>
      <c r="D3218" t="s">
        <v>13</v>
      </c>
      <c r="E3218">
        <v>37718.121508145799</v>
      </c>
      <c r="F3218">
        <v>10</v>
      </c>
      <c r="G3218">
        <v>4</v>
      </c>
      <c r="H3218">
        <v>4</v>
      </c>
      <c r="I3218" t="s">
        <v>79</v>
      </c>
      <c r="J3218" t="s">
        <v>59</v>
      </c>
      <c r="K3218" t="s">
        <v>29</v>
      </c>
      <c r="L3218" t="s">
        <v>24</v>
      </c>
    </row>
    <row r="3219" spans="1:12" x14ac:dyDescent="0.25">
      <c r="A3219" t="s">
        <v>64</v>
      </c>
      <c r="B3219">
        <v>1</v>
      </c>
      <c r="C3219">
        <v>2043</v>
      </c>
      <c r="D3219" t="s">
        <v>18</v>
      </c>
      <c r="E3219">
        <v>37718.121508145799</v>
      </c>
      <c r="F3219">
        <v>15</v>
      </c>
      <c r="G3219">
        <v>5</v>
      </c>
      <c r="H3219">
        <v>5</v>
      </c>
      <c r="I3219" t="s">
        <v>79</v>
      </c>
      <c r="J3219" t="s">
        <v>59</v>
      </c>
      <c r="K3219" t="s">
        <v>29</v>
      </c>
      <c r="L3219" t="s">
        <v>24</v>
      </c>
    </row>
    <row r="3220" spans="1:12" x14ac:dyDescent="0.25">
      <c r="A3220" t="s">
        <v>65</v>
      </c>
      <c r="B3220">
        <v>1</v>
      </c>
      <c r="C3220">
        <v>2043</v>
      </c>
      <c r="D3220" t="s">
        <v>13</v>
      </c>
      <c r="E3220">
        <v>37718.138631416201</v>
      </c>
      <c r="F3220">
        <v>10</v>
      </c>
      <c r="G3220">
        <v>16</v>
      </c>
      <c r="H3220">
        <v>10</v>
      </c>
      <c r="I3220" t="s">
        <v>79</v>
      </c>
      <c r="J3220" t="s">
        <v>59</v>
      </c>
      <c r="K3220" t="s">
        <v>29</v>
      </c>
      <c r="L3220" t="s">
        <v>17</v>
      </c>
    </row>
    <row r="3221" spans="1:12" x14ac:dyDescent="0.25">
      <c r="A3221" t="s">
        <v>65</v>
      </c>
      <c r="B3221">
        <v>1</v>
      </c>
      <c r="C3221">
        <v>2043</v>
      </c>
      <c r="D3221" t="s">
        <v>18</v>
      </c>
      <c r="E3221">
        <v>37718.138631416201</v>
      </c>
      <c r="F3221">
        <v>12</v>
      </c>
      <c r="G3221">
        <v>21</v>
      </c>
      <c r="H3221">
        <v>12</v>
      </c>
      <c r="I3221" t="s">
        <v>79</v>
      </c>
      <c r="J3221" t="s">
        <v>59</v>
      </c>
      <c r="K3221" t="s">
        <v>29</v>
      </c>
      <c r="L3221" t="s">
        <v>17</v>
      </c>
    </row>
    <row r="3222" spans="1:12" x14ac:dyDescent="0.25">
      <c r="A3222" t="s">
        <v>66</v>
      </c>
      <c r="B3222">
        <v>1</v>
      </c>
      <c r="C3222">
        <v>2043</v>
      </c>
      <c r="D3222" t="s">
        <v>13</v>
      </c>
      <c r="E3222">
        <v>37718.093957458397</v>
      </c>
      <c r="F3222">
        <v>10</v>
      </c>
      <c r="G3222">
        <v>16</v>
      </c>
      <c r="H3222">
        <v>10</v>
      </c>
      <c r="I3222" t="s">
        <v>79</v>
      </c>
      <c r="J3222" t="s">
        <v>59</v>
      </c>
      <c r="K3222" t="s">
        <v>29</v>
      </c>
      <c r="L3222" t="s">
        <v>31</v>
      </c>
    </row>
    <row r="3223" spans="1:12" x14ac:dyDescent="0.25">
      <c r="A3223" t="s">
        <v>66</v>
      </c>
      <c r="B3223">
        <v>1</v>
      </c>
      <c r="C3223">
        <v>2043</v>
      </c>
      <c r="D3223" t="s">
        <v>18</v>
      </c>
      <c r="E3223">
        <v>37718.093957458397</v>
      </c>
      <c r="F3223">
        <v>12</v>
      </c>
      <c r="G3223">
        <v>21</v>
      </c>
      <c r="H3223">
        <v>12</v>
      </c>
      <c r="I3223" t="s">
        <v>79</v>
      </c>
      <c r="J3223" t="s">
        <v>59</v>
      </c>
      <c r="K3223" t="s">
        <v>29</v>
      </c>
      <c r="L3223" t="s">
        <v>31</v>
      </c>
    </row>
    <row r="3224" spans="1:12" x14ac:dyDescent="0.25">
      <c r="A3224" t="s">
        <v>67</v>
      </c>
      <c r="B3224">
        <v>1</v>
      </c>
      <c r="C3224">
        <v>2043</v>
      </c>
      <c r="D3224" t="s">
        <v>13</v>
      </c>
      <c r="E3224">
        <v>6400.8995780451496</v>
      </c>
      <c r="F3224">
        <v>10</v>
      </c>
      <c r="G3224">
        <v>25</v>
      </c>
      <c r="H3224">
        <v>10</v>
      </c>
      <c r="I3224" t="s">
        <v>79</v>
      </c>
      <c r="J3224" t="s">
        <v>68</v>
      </c>
      <c r="K3224" t="s">
        <v>23</v>
      </c>
      <c r="L3224" t="s">
        <v>24</v>
      </c>
    </row>
    <row r="3225" spans="1:12" x14ac:dyDescent="0.25">
      <c r="A3225" t="s">
        <v>67</v>
      </c>
      <c r="B3225">
        <v>1</v>
      </c>
      <c r="C3225">
        <v>2043</v>
      </c>
      <c r="D3225" t="s">
        <v>18</v>
      </c>
      <c r="E3225">
        <v>6400.8995780451496</v>
      </c>
      <c r="F3225">
        <v>15</v>
      </c>
      <c r="G3225">
        <v>31</v>
      </c>
      <c r="H3225">
        <v>15</v>
      </c>
      <c r="I3225" t="s">
        <v>79</v>
      </c>
      <c r="J3225" t="s">
        <v>68</v>
      </c>
      <c r="K3225" t="s">
        <v>23</v>
      </c>
      <c r="L3225" t="s">
        <v>24</v>
      </c>
    </row>
    <row r="3226" spans="1:12" x14ac:dyDescent="0.25">
      <c r="A3226" t="s">
        <v>69</v>
      </c>
      <c r="B3226">
        <v>1</v>
      </c>
      <c r="C3226">
        <v>2043</v>
      </c>
      <c r="D3226" t="s">
        <v>13</v>
      </c>
      <c r="E3226">
        <v>6400.9063346288704</v>
      </c>
      <c r="F3226">
        <v>10</v>
      </c>
      <c r="G3226">
        <v>25</v>
      </c>
      <c r="H3226">
        <v>10</v>
      </c>
      <c r="I3226" t="s">
        <v>79</v>
      </c>
      <c r="J3226" t="s">
        <v>68</v>
      </c>
      <c r="K3226" t="s">
        <v>27</v>
      </c>
      <c r="L3226" t="s">
        <v>24</v>
      </c>
    </row>
    <row r="3227" spans="1:12" x14ac:dyDescent="0.25">
      <c r="A3227" t="s">
        <v>69</v>
      </c>
      <c r="B3227">
        <v>1</v>
      </c>
      <c r="C3227">
        <v>2043</v>
      </c>
      <c r="D3227" t="s">
        <v>18</v>
      </c>
      <c r="E3227">
        <v>6400.9063346288704</v>
      </c>
      <c r="F3227">
        <v>15</v>
      </c>
      <c r="G3227">
        <v>31</v>
      </c>
      <c r="H3227">
        <v>15</v>
      </c>
      <c r="I3227" t="s">
        <v>79</v>
      </c>
      <c r="J3227" t="s">
        <v>68</v>
      </c>
      <c r="K3227" t="s">
        <v>27</v>
      </c>
      <c r="L3227" t="s">
        <v>24</v>
      </c>
    </row>
    <row r="3228" spans="1:12" x14ac:dyDescent="0.25">
      <c r="A3228" t="s">
        <v>70</v>
      </c>
      <c r="B3228">
        <v>1</v>
      </c>
      <c r="C3228">
        <v>2043</v>
      </c>
      <c r="D3228" t="s">
        <v>13</v>
      </c>
      <c r="E3228">
        <v>6400.8959924474402</v>
      </c>
      <c r="F3228">
        <v>10</v>
      </c>
      <c r="G3228">
        <v>44</v>
      </c>
      <c r="H3228">
        <v>10</v>
      </c>
      <c r="I3228" t="s">
        <v>79</v>
      </c>
      <c r="J3228" t="s">
        <v>68</v>
      </c>
      <c r="K3228" t="s">
        <v>27</v>
      </c>
      <c r="L3228" t="s">
        <v>17</v>
      </c>
    </row>
    <row r="3229" spans="1:12" x14ac:dyDescent="0.25">
      <c r="A3229" t="s">
        <v>70</v>
      </c>
      <c r="B3229">
        <v>1</v>
      </c>
      <c r="C3229">
        <v>2043</v>
      </c>
      <c r="D3229" t="s">
        <v>18</v>
      </c>
      <c r="E3229">
        <v>6400.8959924474402</v>
      </c>
      <c r="F3229">
        <v>12</v>
      </c>
      <c r="G3229">
        <v>55</v>
      </c>
      <c r="H3229">
        <v>12</v>
      </c>
      <c r="I3229" t="s">
        <v>79</v>
      </c>
      <c r="J3229" t="s">
        <v>68</v>
      </c>
      <c r="K3229" t="s">
        <v>27</v>
      </c>
      <c r="L3229" t="s">
        <v>17</v>
      </c>
    </row>
    <row r="3230" spans="1:12" x14ac:dyDescent="0.25">
      <c r="A3230" t="s">
        <v>71</v>
      </c>
      <c r="B3230">
        <v>1</v>
      </c>
      <c r="C3230">
        <v>2043</v>
      </c>
      <c r="D3230" t="s">
        <v>13</v>
      </c>
      <c r="E3230">
        <v>6400.9015029822003</v>
      </c>
      <c r="F3230">
        <v>10</v>
      </c>
      <c r="G3230">
        <v>25</v>
      </c>
      <c r="H3230">
        <v>10</v>
      </c>
      <c r="I3230" t="s">
        <v>79</v>
      </c>
      <c r="J3230" t="s">
        <v>68</v>
      </c>
      <c r="K3230" t="s">
        <v>29</v>
      </c>
      <c r="L3230" t="s">
        <v>24</v>
      </c>
    </row>
    <row r="3231" spans="1:12" x14ac:dyDescent="0.25">
      <c r="A3231" t="s">
        <v>71</v>
      </c>
      <c r="B3231">
        <v>1</v>
      </c>
      <c r="C3231">
        <v>2043</v>
      </c>
      <c r="D3231" t="s">
        <v>18</v>
      </c>
      <c r="E3231">
        <v>6400.9015029822003</v>
      </c>
      <c r="F3231">
        <v>15</v>
      </c>
      <c r="G3231">
        <v>31</v>
      </c>
      <c r="H3231">
        <v>15</v>
      </c>
      <c r="I3231" t="s">
        <v>79</v>
      </c>
      <c r="J3231" t="s">
        <v>68</v>
      </c>
      <c r="K3231" t="s">
        <v>29</v>
      </c>
      <c r="L3231" t="s">
        <v>24</v>
      </c>
    </row>
    <row r="3232" spans="1:12" x14ac:dyDescent="0.25">
      <c r="A3232" t="s">
        <v>72</v>
      </c>
      <c r="B3232">
        <v>1</v>
      </c>
      <c r="C3232">
        <v>2043</v>
      </c>
      <c r="D3232" t="s">
        <v>13</v>
      </c>
      <c r="E3232">
        <v>6400.9145802083704</v>
      </c>
      <c r="F3232">
        <v>10</v>
      </c>
      <c r="G3232">
        <v>94</v>
      </c>
      <c r="H3232">
        <v>10</v>
      </c>
      <c r="I3232" t="s">
        <v>79</v>
      </c>
      <c r="J3232" t="s">
        <v>68</v>
      </c>
      <c r="K3232" t="s">
        <v>29</v>
      </c>
      <c r="L3232" t="s">
        <v>17</v>
      </c>
    </row>
    <row r="3233" spans="1:12" x14ac:dyDescent="0.25">
      <c r="A3233" t="s">
        <v>72</v>
      </c>
      <c r="B3233">
        <v>1</v>
      </c>
      <c r="C3233">
        <v>2043</v>
      </c>
      <c r="D3233" t="s">
        <v>18</v>
      </c>
      <c r="E3233">
        <v>6400.9145802083704</v>
      </c>
      <c r="F3233">
        <v>12</v>
      </c>
      <c r="G3233">
        <v>125</v>
      </c>
      <c r="H3233">
        <v>12</v>
      </c>
      <c r="I3233" t="s">
        <v>79</v>
      </c>
      <c r="J3233" t="s">
        <v>68</v>
      </c>
      <c r="K3233" t="s">
        <v>29</v>
      </c>
      <c r="L3233" t="s">
        <v>17</v>
      </c>
    </row>
    <row r="3234" spans="1:12" x14ac:dyDescent="0.25">
      <c r="A3234" t="s">
        <v>73</v>
      </c>
      <c r="B3234">
        <v>1</v>
      </c>
      <c r="C3234">
        <v>2043</v>
      </c>
      <c r="D3234" t="s">
        <v>13</v>
      </c>
      <c r="E3234">
        <v>77827.910812656701</v>
      </c>
      <c r="F3234">
        <v>10</v>
      </c>
      <c r="G3234">
        <v>4</v>
      </c>
      <c r="H3234">
        <v>4</v>
      </c>
      <c r="I3234" t="s">
        <v>79</v>
      </c>
      <c r="J3234" t="s">
        <v>74</v>
      </c>
      <c r="K3234" t="s">
        <v>27</v>
      </c>
      <c r="L3234" t="s">
        <v>17</v>
      </c>
    </row>
    <row r="3235" spans="1:12" x14ac:dyDescent="0.25">
      <c r="A3235" t="s">
        <v>73</v>
      </c>
      <c r="B3235">
        <v>1</v>
      </c>
      <c r="C3235">
        <v>2043</v>
      </c>
      <c r="D3235" t="s">
        <v>18</v>
      </c>
      <c r="E3235">
        <v>77827.910812656701</v>
      </c>
      <c r="F3235">
        <v>12</v>
      </c>
      <c r="G3235">
        <v>4</v>
      </c>
      <c r="H3235">
        <v>4</v>
      </c>
      <c r="I3235" t="s">
        <v>79</v>
      </c>
      <c r="J3235" t="s">
        <v>74</v>
      </c>
      <c r="K3235" t="s">
        <v>27</v>
      </c>
      <c r="L3235" t="s">
        <v>17</v>
      </c>
    </row>
    <row r="3236" spans="1:12" x14ac:dyDescent="0.25">
      <c r="A3236" t="s">
        <v>75</v>
      </c>
      <c r="B3236">
        <v>1</v>
      </c>
      <c r="C3236">
        <v>2043</v>
      </c>
      <c r="D3236" t="s">
        <v>13</v>
      </c>
      <c r="E3236">
        <v>77827.996907214707</v>
      </c>
      <c r="F3236">
        <v>10</v>
      </c>
      <c r="G3236">
        <v>8</v>
      </c>
      <c r="H3236">
        <v>8</v>
      </c>
      <c r="I3236" t="s">
        <v>79</v>
      </c>
      <c r="J3236" t="s">
        <v>74</v>
      </c>
      <c r="K3236" t="s">
        <v>29</v>
      </c>
      <c r="L3236" t="s">
        <v>17</v>
      </c>
    </row>
    <row r="3237" spans="1:12" x14ac:dyDescent="0.25">
      <c r="A3237" t="s">
        <v>75</v>
      </c>
      <c r="B3237">
        <v>1</v>
      </c>
      <c r="C3237">
        <v>2043</v>
      </c>
      <c r="D3237" t="s">
        <v>18</v>
      </c>
      <c r="E3237">
        <v>77827.996907214707</v>
      </c>
      <c r="F3237">
        <v>12</v>
      </c>
      <c r="G3237">
        <v>10</v>
      </c>
      <c r="H3237">
        <v>10</v>
      </c>
      <c r="I3237" t="s">
        <v>79</v>
      </c>
      <c r="J3237" t="s">
        <v>74</v>
      </c>
      <c r="K3237" t="s">
        <v>29</v>
      </c>
      <c r="L3237" t="s">
        <v>17</v>
      </c>
    </row>
    <row r="3238" spans="1:12" x14ac:dyDescent="0.25">
      <c r="A3238" t="s">
        <v>76</v>
      </c>
      <c r="B3238">
        <v>1</v>
      </c>
      <c r="C3238">
        <v>2043</v>
      </c>
      <c r="D3238" t="s">
        <v>13</v>
      </c>
      <c r="E3238">
        <v>77827.9801284313</v>
      </c>
      <c r="F3238">
        <v>10</v>
      </c>
      <c r="G3238">
        <v>8</v>
      </c>
      <c r="H3238">
        <v>8</v>
      </c>
      <c r="I3238" t="s">
        <v>79</v>
      </c>
      <c r="J3238" t="s">
        <v>74</v>
      </c>
      <c r="K3238" t="s">
        <v>29</v>
      </c>
      <c r="L3238" t="s">
        <v>31</v>
      </c>
    </row>
    <row r="3239" spans="1:12" x14ac:dyDescent="0.25">
      <c r="A3239" t="s">
        <v>76</v>
      </c>
      <c r="B3239">
        <v>1</v>
      </c>
      <c r="C3239">
        <v>2043</v>
      </c>
      <c r="D3239" t="s">
        <v>18</v>
      </c>
      <c r="E3239">
        <v>77827.9801284313</v>
      </c>
      <c r="F3239">
        <v>12</v>
      </c>
      <c r="G3239">
        <v>10</v>
      </c>
      <c r="H3239">
        <v>10</v>
      </c>
      <c r="I3239" t="s">
        <v>79</v>
      </c>
      <c r="J3239" t="s">
        <v>74</v>
      </c>
      <c r="K3239" t="s">
        <v>29</v>
      </c>
      <c r="L3239" t="s">
        <v>31</v>
      </c>
    </row>
    <row r="3240" spans="1:12" x14ac:dyDescent="0.25">
      <c r="A3240" t="s">
        <v>77</v>
      </c>
      <c r="B3240">
        <v>1</v>
      </c>
      <c r="C3240">
        <v>2043</v>
      </c>
      <c r="D3240" t="s">
        <v>13</v>
      </c>
      <c r="E3240">
        <v>150053.75077126001</v>
      </c>
      <c r="F3240">
        <v>10</v>
      </c>
      <c r="G3240">
        <v>4</v>
      </c>
      <c r="H3240">
        <v>4</v>
      </c>
      <c r="I3240" t="s">
        <v>79</v>
      </c>
      <c r="J3240" t="s">
        <v>78</v>
      </c>
      <c r="K3240" t="s">
        <v>29</v>
      </c>
      <c r="L3240" t="s">
        <v>17</v>
      </c>
    </row>
    <row r="3241" spans="1:12" x14ac:dyDescent="0.25">
      <c r="A3241" t="s">
        <v>77</v>
      </c>
      <c r="B3241">
        <v>1</v>
      </c>
      <c r="C3241">
        <v>2043</v>
      </c>
      <c r="D3241" t="s">
        <v>18</v>
      </c>
      <c r="E3241">
        <v>150053.75077126001</v>
      </c>
      <c r="F3241">
        <v>12</v>
      </c>
      <c r="G3241">
        <v>5</v>
      </c>
      <c r="H3241">
        <v>5</v>
      </c>
      <c r="I3241" t="s">
        <v>79</v>
      </c>
      <c r="J3241" t="s">
        <v>78</v>
      </c>
      <c r="K3241" t="s">
        <v>29</v>
      </c>
      <c r="L3241" t="s">
        <v>17</v>
      </c>
    </row>
    <row r="3242" spans="1:12" x14ac:dyDescent="0.25">
      <c r="A3242" t="s">
        <v>12</v>
      </c>
      <c r="B3242">
        <v>1</v>
      </c>
      <c r="C3242">
        <v>2044</v>
      </c>
      <c r="D3242" t="s">
        <v>13</v>
      </c>
      <c r="E3242">
        <v>15019.194314344601</v>
      </c>
      <c r="F3242">
        <v>10</v>
      </c>
      <c r="G3242">
        <v>14</v>
      </c>
      <c r="H3242">
        <v>10</v>
      </c>
      <c r="I3242" t="s">
        <v>79</v>
      </c>
      <c r="J3242" t="s">
        <v>15</v>
      </c>
      <c r="K3242" t="s">
        <v>16</v>
      </c>
      <c r="L3242" t="s">
        <v>17</v>
      </c>
    </row>
    <row r="3243" spans="1:12" x14ac:dyDescent="0.25">
      <c r="A3243" t="s">
        <v>12</v>
      </c>
      <c r="B3243">
        <v>1</v>
      </c>
      <c r="C3243">
        <v>2044</v>
      </c>
      <c r="D3243" t="s">
        <v>18</v>
      </c>
      <c r="E3243">
        <v>15019.194314344601</v>
      </c>
      <c r="F3243">
        <v>15</v>
      </c>
      <c r="G3243">
        <v>18</v>
      </c>
      <c r="H3243">
        <v>15</v>
      </c>
      <c r="I3243" t="s">
        <v>79</v>
      </c>
      <c r="J3243" t="s">
        <v>15</v>
      </c>
      <c r="K3243" t="s">
        <v>16</v>
      </c>
      <c r="L3243" t="s">
        <v>17</v>
      </c>
    </row>
    <row r="3244" spans="1:12" x14ac:dyDescent="0.25">
      <c r="A3244" t="s">
        <v>19</v>
      </c>
      <c r="B3244">
        <v>1</v>
      </c>
      <c r="C3244">
        <v>2044</v>
      </c>
      <c r="D3244" t="s">
        <v>13</v>
      </c>
      <c r="E3244">
        <v>15019.2183726851</v>
      </c>
      <c r="F3244">
        <v>10</v>
      </c>
      <c r="G3244">
        <v>14</v>
      </c>
      <c r="H3244">
        <v>10</v>
      </c>
      <c r="I3244" t="s">
        <v>79</v>
      </c>
      <c r="J3244" t="s">
        <v>20</v>
      </c>
      <c r="K3244" t="s">
        <v>16</v>
      </c>
      <c r="L3244" t="s">
        <v>17</v>
      </c>
    </row>
    <row r="3245" spans="1:12" x14ac:dyDescent="0.25">
      <c r="A3245" t="s">
        <v>19</v>
      </c>
      <c r="B3245">
        <v>1</v>
      </c>
      <c r="C3245">
        <v>2044</v>
      </c>
      <c r="D3245" t="s">
        <v>18</v>
      </c>
      <c r="E3245">
        <v>15019.2183726851</v>
      </c>
      <c r="F3245">
        <v>15</v>
      </c>
      <c r="G3245">
        <v>18</v>
      </c>
      <c r="H3245">
        <v>15</v>
      </c>
      <c r="I3245" t="s">
        <v>79</v>
      </c>
      <c r="J3245" t="s">
        <v>20</v>
      </c>
      <c r="K3245" t="s">
        <v>16</v>
      </c>
      <c r="L3245" t="s">
        <v>17</v>
      </c>
    </row>
    <row r="3246" spans="1:12" x14ac:dyDescent="0.25">
      <c r="A3246" t="s">
        <v>21</v>
      </c>
      <c r="B3246">
        <v>1</v>
      </c>
      <c r="C3246">
        <v>2044</v>
      </c>
      <c r="D3246" t="s">
        <v>13</v>
      </c>
      <c r="E3246">
        <v>38009.881545162098</v>
      </c>
      <c r="F3246">
        <v>10</v>
      </c>
      <c r="G3246">
        <v>4</v>
      </c>
      <c r="H3246">
        <v>4</v>
      </c>
      <c r="I3246" t="s">
        <v>79</v>
      </c>
      <c r="J3246" t="s">
        <v>22</v>
      </c>
      <c r="K3246" t="s">
        <v>23</v>
      </c>
      <c r="L3246" t="s">
        <v>24</v>
      </c>
    </row>
    <row r="3247" spans="1:12" x14ac:dyDescent="0.25">
      <c r="A3247" t="s">
        <v>21</v>
      </c>
      <c r="B3247">
        <v>1</v>
      </c>
      <c r="C3247">
        <v>2044</v>
      </c>
      <c r="D3247" t="s">
        <v>18</v>
      </c>
      <c r="E3247">
        <v>38009.881545162098</v>
      </c>
      <c r="F3247">
        <v>15</v>
      </c>
      <c r="G3247">
        <v>5</v>
      </c>
      <c r="H3247">
        <v>5</v>
      </c>
      <c r="I3247" t="s">
        <v>79</v>
      </c>
      <c r="J3247" t="s">
        <v>22</v>
      </c>
      <c r="K3247" t="s">
        <v>23</v>
      </c>
      <c r="L3247" t="s">
        <v>24</v>
      </c>
    </row>
    <row r="3248" spans="1:12" x14ac:dyDescent="0.25">
      <c r="A3248" t="s">
        <v>25</v>
      </c>
      <c r="B3248">
        <v>1</v>
      </c>
      <c r="C3248">
        <v>2044</v>
      </c>
      <c r="D3248" t="s">
        <v>13</v>
      </c>
      <c r="E3248">
        <v>38009.889657979496</v>
      </c>
      <c r="F3248">
        <v>10</v>
      </c>
      <c r="G3248">
        <v>6</v>
      </c>
      <c r="H3248">
        <v>6</v>
      </c>
      <c r="I3248" t="s">
        <v>79</v>
      </c>
      <c r="J3248" t="s">
        <v>22</v>
      </c>
      <c r="K3248" t="s">
        <v>23</v>
      </c>
      <c r="L3248" t="s">
        <v>17</v>
      </c>
    </row>
    <row r="3249" spans="1:12" x14ac:dyDescent="0.25">
      <c r="A3249" t="s">
        <v>25</v>
      </c>
      <c r="B3249">
        <v>1</v>
      </c>
      <c r="C3249">
        <v>2044</v>
      </c>
      <c r="D3249" t="s">
        <v>18</v>
      </c>
      <c r="E3249">
        <v>38009.889657979496</v>
      </c>
      <c r="F3249">
        <v>15</v>
      </c>
      <c r="G3249">
        <v>7</v>
      </c>
      <c r="H3249">
        <v>7</v>
      </c>
      <c r="I3249" t="s">
        <v>79</v>
      </c>
      <c r="J3249" t="s">
        <v>22</v>
      </c>
      <c r="K3249" t="s">
        <v>23</v>
      </c>
      <c r="L3249" t="s">
        <v>17</v>
      </c>
    </row>
    <row r="3250" spans="1:12" x14ac:dyDescent="0.25">
      <c r="A3250" t="s">
        <v>26</v>
      </c>
      <c r="B3250">
        <v>1</v>
      </c>
      <c r="C3250">
        <v>2044</v>
      </c>
      <c r="D3250" t="s">
        <v>13</v>
      </c>
      <c r="E3250">
        <v>38009.962501967697</v>
      </c>
      <c r="F3250">
        <v>10</v>
      </c>
      <c r="G3250">
        <v>7</v>
      </c>
      <c r="H3250">
        <v>7</v>
      </c>
      <c r="I3250" t="s">
        <v>79</v>
      </c>
      <c r="J3250" t="s">
        <v>22</v>
      </c>
      <c r="K3250" t="s">
        <v>27</v>
      </c>
      <c r="L3250" t="s">
        <v>17</v>
      </c>
    </row>
    <row r="3251" spans="1:12" x14ac:dyDescent="0.25">
      <c r="A3251" t="s">
        <v>26</v>
      </c>
      <c r="B3251">
        <v>1</v>
      </c>
      <c r="C3251">
        <v>2044</v>
      </c>
      <c r="D3251" t="s">
        <v>18</v>
      </c>
      <c r="E3251">
        <v>38009.962501967697</v>
      </c>
      <c r="F3251">
        <v>12</v>
      </c>
      <c r="G3251">
        <v>9</v>
      </c>
      <c r="H3251">
        <v>9</v>
      </c>
      <c r="I3251" t="s">
        <v>79</v>
      </c>
      <c r="J3251" t="s">
        <v>22</v>
      </c>
      <c r="K3251" t="s">
        <v>27</v>
      </c>
      <c r="L3251" t="s">
        <v>17</v>
      </c>
    </row>
    <row r="3252" spans="1:12" x14ac:dyDescent="0.25">
      <c r="A3252" t="s">
        <v>28</v>
      </c>
      <c r="B3252">
        <v>1</v>
      </c>
      <c r="C3252">
        <v>2044</v>
      </c>
      <c r="D3252" t="s">
        <v>13</v>
      </c>
      <c r="E3252">
        <v>38009.969613049398</v>
      </c>
      <c r="F3252">
        <v>10</v>
      </c>
      <c r="G3252">
        <v>16</v>
      </c>
      <c r="H3252">
        <v>10</v>
      </c>
      <c r="I3252" t="s">
        <v>79</v>
      </c>
      <c r="J3252" t="s">
        <v>22</v>
      </c>
      <c r="K3252" t="s">
        <v>29</v>
      </c>
      <c r="L3252" t="s">
        <v>17</v>
      </c>
    </row>
    <row r="3253" spans="1:12" x14ac:dyDescent="0.25">
      <c r="A3253" t="s">
        <v>28</v>
      </c>
      <c r="B3253">
        <v>1</v>
      </c>
      <c r="C3253">
        <v>2044</v>
      </c>
      <c r="D3253" t="s">
        <v>18</v>
      </c>
      <c r="E3253">
        <v>38009.969613049398</v>
      </c>
      <c r="F3253">
        <v>12</v>
      </c>
      <c r="G3253">
        <v>21</v>
      </c>
      <c r="H3253">
        <v>12</v>
      </c>
      <c r="I3253" t="s">
        <v>79</v>
      </c>
      <c r="J3253" t="s">
        <v>22</v>
      </c>
      <c r="K3253" t="s">
        <v>29</v>
      </c>
      <c r="L3253" t="s">
        <v>17</v>
      </c>
    </row>
    <row r="3254" spans="1:12" x14ac:dyDescent="0.25">
      <c r="A3254" t="s">
        <v>30</v>
      </c>
      <c r="B3254">
        <v>1</v>
      </c>
      <c r="C3254">
        <v>2044</v>
      </c>
      <c r="D3254" t="s">
        <v>13</v>
      </c>
      <c r="E3254">
        <v>38009.954816721998</v>
      </c>
      <c r="F3254">
        <v>10</v>
      </c>
      <c r="G3254">
        <v>16</v>
      </c>
      <c r="H3254">
        <v>10</v>
      </c>
      <c r="I3254" t="s">
        <v>79</v>
      </c>
      <c r="J3254" t="s">
        <v>22</v>
      </c>
      <c r="K3254" t="s">
        <v>29</v>
      </c>
      <c r="L3254" t="s">
        <v>31</v>
      </c>
    </row>
    <row r="3255" spans="1:12" x14ac:dyDescent="0.25">
      <c r="A3255" t="s">
        <v>30</v>
      </c>
      <c r="B3255">
        <v>1</v>
      </c>
      <c r="C3255">
        <v>2044</v>
      </c>
      <c r="D3255" t="s">
        <v>18</v>
      </c>
      <c r="E3255">
        <v>38009.954816721998</v>
      </c>
      <c r="F3255">
        <v>12</v>
      </c>
      <c r="G3255">
        <v>21</v>
      </c>
      <c r="H3255">
        <v>12</v>
      </c>
      <c r="I3255" t="s">
        <v>79</v>
      </c>
      <c r="J3255" t="s">
        <v>22</v>
      </c>
      <c r="K3255" t="s">
        <v>29</v>
      </c>
      <c r="L3255" t="s">
        <v>31</v>
      </c>
    </row>
    <row r="3256" spans="1:12" x14ac:dyDescent="0.25">
      <c r="A3256" t="s">
        <v>32</v>
      </c>
      <c r="B3256">
        <v>1</v>
      </c>
      <c r="C3256">
        <v>2044</v>
      </c>
      <c r="D3256" t="s">
        <v>13</v>
      </c>
      <c r="E3256">
        <v>38009.923750097201</v>
      </c>
      <c r="F3256">
        <v>10</v>
      </c>
      <c r="G3256">
        <v>4</v>
      </c>
      <c r="H3256">
        <v>4</v>
      </c>
      <c r="I3256" t="s">
        <v>79</v>
      </c>
      <c r="J3256" t="s">
        <v>33</v>
      </c>
      <c r="K3256" t="s">
        <v>23</v>
      </c>
      <c r="L3256" t="s">
        <v>24</v>
      </c>
    </row>
    <row r="3257" spans="1:12" x14ac:dyDescent="0.25">
      <c r="A3257" t="s">
        <v>32</v>
      </c>
      <c r="B3257">
        <v>1</v>
      </c>
      <c r="C3257">
        <v>2044</v>
      </c>
      <c r="D3257" t="s">
        <v>18</v>
      </c>
      <c r="E3257">
        <v>38009.923750097201</v>
      </c>
      <c r="F3257">
        <v>15</v>
      </c>
      <c r="G3257">
        <v>5</v>
      </c>
      <c r="H3257">
        <v>5</v>
      </c>
      <c r="I3257" t="s">
        <v>79</v>
      </c>
      <c r="J3257" t="s">
        <v>33</v>
      </c>
      <c r="K3257" t="s">
        <v>23</v>
      </c>
      <c r="L3257" t="s">
        <v>24</v>
      </c>
    </row>
    <row r="3258" spans="1:12" x14ac:dyDescent="0.25">
      <c r="A3258" t="s">
        <v>34</v>
      </c>
      <c r="B3258">
        <v>1</v>
      </c>
      <c r="C3258">
        <v>2044</v>
      </c>
      <c r="D3258" t="s">
        <v>13</v>
      </c>
      <c r="E3258">
        <v>38009.913353973803</v>
      </c>
      <c r="F3258">
        <v>10</v>
      </c>
      <c r="G3258">
        <v>6</v>
      </c>
      <c r="H3258">
        <v>6</v>
      </c>
      <c r="I3258" t="s">
        <v>79</v>
      </c>
      <c r="J3258" t="s">
        <v>33</v>
      </c>
      <c r="K3258" t="s">
        <v>23</v>
      </c>
      <c r="L3258" t="s">
        <v>17</v>
      </c>
    </row>
    <row r="3259" spans="1:12" x14ac:dyDescent="0.25">
      <c r="A3259" t="s">
        <v>34</v>
      </c>
      <c r="B3259">
        <v>1</v>
      </c>
      <c r="C3259">
        <v>2044</v>
      </c>
      <c r="D3259" t="s">
        <v>18</v>
      </c>
      <c r="E3259">
        <v>38009.913353973803</v>
      </c>
      <c r="F3259">
        <v>15</v>
      </c>
      <c r="G3259">
        <v>7</v>
      </c>
      <c r="H3259">
        <v>7</v>
      </c>
      <c r="I3259" t="s">
        <v>79</v>
      </c>
      <c r="J3259" t="s">
        <v>33</v>
      </c>
      <c r="K3259" t="s">
        <v>23</v>
      </c>
      <c r="L3259" t="s">
        <v>17</v>
      </c>
    </row>
    <row r="3260" spans="1:12" x14ac:dyDescent="0.25">
      <c r="A3260" t="s">
        <v>35</v>
      </c>
      <c r="B3260">
        <v>1</v>
      </c>
      <c r="C3260">
        <v>2044</v>
      </c>
      <c r="D3260" t="s">
        <v>13</v>
      </c>
      <c r="E3260">
        <v>38009.965531606103</v>
      </c>
      <c r="F3260">
        <v>10</v>
      </c>
      <c r="G3260">
        <v>7</v>
      </c>
      <c r="H3260">
        <v>7</v>
      </c>
      <c r="I3260" t="s">
        <v>79</v>
      </c>
      <c r="J3260" t="s">
        <v>33</v>
      </c>
      <c r="K3260" t="s">
        <v>27</v>
      </c>
      <c r="L3260" t="s">
        <v>17</v>
      </c>
    </row>
    <row r="3261" spans="1:12" x14ac:dyDescent="0.25">
      <c r="A3261" t="s">
        <v>35</v>
      </c>
      <c r="B3261">
        <v>1</v>
      </c>
      <c r="C3261">
        <v>2044</v>
      </c>
      <c r="D3261" t="s">
        <v>18</v>
      </c>
      <c r="E3261">
        <v>38009.965531606103</v>
      </c>
      <c r="F3261">
        <v>12</v>
      </c>
      <c r="G3261">
        <v>9</v>
      </c>
      <c r="H3261">
        <v>9</v>
      </c>
      <c r="I3261" t="s">
        <v>79</v>
      </c>
      <c r="J3261" t="s">
        <v>33</v>
      </c>
      <c r="K3261" t="s">
        <v>27</v>
      </c>
      <c r="L3261" t="s">
        <v>17</v>
      </c>
    </row>
    <row r="3262" spans="1:12" x14ac:dyDescent="0.25">
      <c r="A3262" t="s">
        <v>36</v>
      </c>
      <c r="B3262">
        <v>1</v>
      </c>
      <c r="C3262">
        <v>2044</v>
      </c>
      <c r="D3262" t="s">
        <v>13</v>
      </c>
      <c r="E3262">
        <v>38009.9668172456</v>
      </c>
      <c r="F3262">
        <v>10</v>
      </c>
      <c r="G3262">
        <v>16</v>
      </c>
      <c r="H3262">
        <v>10</v>
      </c>
      <c r="I3262" t="s">
        <v>79</v>
      </c>
      <c r="J3262" t="s">
        <v>33</v>
      </c>
      <c r="K3262" t="s">
        <v>37</v>
      </c>
      <c r="L3262" t="s">
        <v>17</v>
      </c>
    </row>
    <row r="3263" spans="1:12" x14ac:dyDescent="0.25">
      <c r="A3263" t="s">
        <v>36</v>
      </c>
      <c r="B3263">
        <v>1</v>
      </c>
      <c r="C3263">
        <v>2044</v>
      </c>
      <c r="D3263" t="s">
        <v>18</v>
      </c>
      <c r="E3263">
        <v>38009.9668172456</v>
      </c>
      <c r="F3263">
        <v>12</v>
      </c>
      <c r="G3263">
        <v>21</v>
      </c>
      <c r="H3263">
        <v>12</v>
      </c>
      <c r="I3263" t="s">
        <v>79</v>
      </c>
      <c r="J3263" t="s">
        <v>33</v>
      </c>
      <c r="K3263" t="s">
        <v>37</v>
      </c>
      <c r="L3263" t="s">
        <v>17</v>
      </c>
    </row>
    <row r="3264" spans="1:12" x14ac:dyDescent="0.25">
      <c r="A3264" t="s">
        <v>38</v>
      </c>
      <c r="B3264">
        <v>1</v>
      </c>
      <c r="C3264">
        <v>2044</v>
      </c>
      <c r="D3264" t="s">
        <v>13</v>
      </c>
      <c r="E3264">
        <v>38009.893058584399</v>
      </c>
      <c r="F3264">
        <v>10</v>
      </c>
      <c r="G3264">
        <v>16</v>
      </c>
      <c r="H3264">
        <v>10</v>
      </c>
      <c r="I3264" t="s">
        <v>79</v>
      </c>
      <c r="J3264" t="s">
        <v>33</v>
      </c>
      <c r="K3264" t="s">
        <v>37</v>
      </c>
      <c r="L3264" t="s">
        <v>31</v>
      </c>
    </row>
    <row r="3265" spans="1:12" x14ac:dyDescent="0.25">
      <c r="A3265" t="s">
        <v>38</v>
      </c>
      <c r="B3265">
        <v>1</v>
      </c>
      <c r="C3265">
        <v>2044</v>
      </c>
      <c r="D3265" t="s">
        <v>18</v>
      </c>
      <c r="E3265">
        <v>38009.893058584399</v>
      </c>
      <c r="F3265">
        <v>12</v>
      </c>
      <c r="G3265">
        <v>21</v>
      </c>
      <c r="H3265">
        <v>12</v>
      </c>
      <c r="I3265" t="s">
        <v>79</v>
      </c>
      <c r="J3265" t="s">
        <v>33</v>
      </c>
      <c r="K3265" t="s">
        <v>37</v>
      </c>
      <c r="L3265" t="s">
        <v>31</v>
      </c>
    </row>
    <row r="3266" spans="1:12" x14ac:dyDescent="0.25">
      <c r="A3266" t="s">
        <v>39</v>
      </c>
      <c r="B3266">
        <v>1</v>
      </c>
      <c r="C3266">
        <v>2044</v>
      </c>
      <c r="D3266" t="s">
        <v>13</v>
      </c>
      <c r="E3266">
        <v>9214.3094991772105</v>
      </c>
      <c r="F3266">
        <v>10</v>
      </c>
      <c r="G3266">
        <v>17</v>
      </c>
      <c r="H3266">
        <v>10</v>
      </c>
      <c r="I3266" t="s">
        <v>79</v>
      </c>
      <c r="J3266" t="s">
        <v>40</v>
      </c>
      <c r="K3266" t="s">
        <v>23</v>
      </c>
      <c r="L3266" t="s">
        <v>24</v>
      </c>
    </row>
    <row r="3267" spans="1:12" x14ac:dyDescent="0.25">
      <c r="A3267" t="s">
        <v>39</v>
      </c>
      <c r="B3267">
        <v>1</v>
      </c>
      <c r="C3267">
        <v>2044</v>
      </c>
      <c r="D3267" t="s">
        <v>18</v>
      </c>
      <c r="E3267">
        <v>9214.3094991772105</v>
      </c>
      <c r="F3267">
        <v>15</v>
      </c>
      <c r="G3267">
        <v>22</v>
      </c>
      <c r="H3267">
        <v>15</v>
      </c>
      <c r="I3267" t="s">
        <v>79</v>
      </c>
      <c r="J3267" t="s">
        <v>40</v>
      </c>
      <c r="K3267" t="s">
        <v>23</v>
      </c>
      <c r="L3267" t="s">
        <v>24</v>
      </c>
    </row>
    <row r="3268" spans="1:12" x14ac:dyDescent="0.25">
      <c r="A3268" t="s">
        <v>41</v>
      </c>
      <c r="B3268">
        <v>1</v>
      </c>
      <c r="C3268">
        <v>2044</v>
      </c>
      <c r="D3268" t="s">
        <v>13</v>
      </c>
      <c r="E3268">
        <v>9214.3359972841808</v>
      </c>
      <c r="F3268">
        <v>10</v>
      </c>
      <c r="G3268">
        <v>23</v>
      </c>
      <c r="H3268">
        <v>10</v>
      </c>
      <c r="I3268" t="s">
        <v>79</v>
      </c>
      <c r="J3268" t="s">
        <v>40</v>
      </c>
      <c r="K3268" t="s">
        <v>23</v>
      </c>
      <c r="L3268" t="s">
        <v>17</v>
      </c>
    </row>
    <row r="3269" spans="1:12" x14ac:dyDescent="0.25">
      <c r="A3269" t="s">
        <v>41</v>
      </c>
      <c r="B3269">
        <v>1</v>
      </c>
      <c r="C3269">
        <v>2044</v>
      </c>
      <c r="D3269" t="s">
        <v>18</v>
      </c>
      <c r="E3269">
        <v>9214.3359972841808</v>
      </c>
      <c r="F3269">
        <v>15</v>
      </c>
      <c r="G3269">
        <v>29</v>
      </c>
      <c r="H3269">
        <v>15</v>
      </c>
      <c r="I3269" t="s">
        <v>79</v>
      </c>
      <c r="J3269" t="s">
        <v>40</v>
      </c>
      <c r="K3269" t="s">
        <v>23</v>
      </c>
      <c r="L3269" t="s">
        <v>17</v>
      </c>
    </row>
    <row r="3270" spans="1:12" x14ac:dyDescent="0.25">
      <c r="A3270" t="s">
        <v>42</v>
      </c>
      <c r="B3270">
        <v>1</v>
      </c>
      <c r="C3270">
        <v>2044</v>
      </c>
      <c r="D3270" t="s">
        <v>13</v>
      </c>
      <c r="E3270">
        <v>9214.3105099951408</v>
      </c>
      <c r="F3270">
        <v>10</v>
      </c>
      <c r="G3270">
        <v>30</v>
      </c>
      <c r="H3270">
        <v>10</v>
      </c>
      <c r="I3270" t="s">
        <v>79</v>
      </c>
      <c r="J3270" t="s">
        <v>40</v>
      </c>
      <c r="K3270" t="s">
        <v>27</v>
      </c>
      <c r="L3270" t="s">
        <v>17</v>
      </c>
    </row>
    <row r="3271" spans="1:12" x14ac:dyDescent="0.25">
      <c r="A3271" t="s">
        <v>42</v>
      </c>
      <c r="B3271">
        <v>1</v>
      </c>
      <c r="C3271">
        <v>2044</v>
      </c>
      <c r="D3271" t="s">
        <v>18</v>
      </c>
      <c r="E3271">
        <v>9214.3105099951408</v>
      </c>
      <c r="F3271">
        <v>12</v>
      </c>
      <c r="G3271">
        <v>38</v>
      </c>
      <c r="H3271">
        <v>12</v>
      </c>
      <c r="I3271" t="s">
        <v>79</v>
      </c>
      <c r="J3271" t="s">
        <v>40</v>
      </c>
      <c r="K3271" t="s">
        <v>27</v>
      </c>
      <c r="L3271" t="s">
        <v>17</v>
      </c>
    </row>
    <row r="3272" spans="1:12" x14ac:dyDescent="0.25">
      <c r="A3272" t="s">
        <v>43</v>
      </c>
      <c r="B3272">
        <v>1</v>
      </c>
      <c r="C3272">
        <v>2044</v>
      </c>
      <c r="D3272" t="s">
        <v>13</v>
      </c>
      <c r="E3272">
        <v>9214.3027772470305</v>
      </c>
      <c r="F3272">
        <v>10</v>
      </c>
      <c r="G3272">
        <v>65</v>
      </c>
      <c r="H3272">
        <v>10</v>
      </c>
      <c r="I3272" t="s">
        <v>79</v>
      </c>
      <c r="J3272" t="s">
        <v>40</v>
      </c>
      <c r="K3272" t="s">
        <v>29</v>
      </c>
      <c r="L3272" t="s">
        <v>17</v>
      </c>
    </row>
    <row r="3273" spans="1:12" x14ac:dyDescent="0.25">
      <c r="A3273" t="s">
        <v>43</v>
      </c>
      <c r="B3273">
        <v>1</v>
      </c>
      <c r="C3273">
        <v>2044</v>
      </c>
      <c r="D3273" t="s">
        <v>18</v>
      </c>
      <c r="E3273">
        <v>9214.3027772470305</v>
      </c>
      <c r="F3273">
        <v>12</v>
      </c>
      <c r="G3273">
        <v>87</v>
      </c>
      <c r="H3273">
        <v>12</v>
      </c>
      <c r="I3273" t="s">
        <v>79</v>
      </c>
      <c r="J3273" t="s">
        <v>40</v>
      </c>
      <c r="K3273" t="s">
        <v>29</v>
      </c>
      <c r="L3273" t="s">
        <v>17</v>
      </c>
    </row>
    <row r="3274" spans="1:12" x14ac:dyDescent="0.25">
      <c r="A3274" t="s">
        <v>44</v>
      </c>
      <c r="B3274">
        <v>1</v>
      </c>
      <c r="C3274">
        <v>2044</v>
      </c>
      <c r="D3274" t="s">
        <v>13</v>
      </c>
      <c r="E3274">
        <v>9214.3173580984294</v>
      </c>
      <c r="F3274">
        <v>10</v>
      </c>
      <c r="G3274">
        <v>65</v>
      </c>
      <c r="H3274">
        <v>10</v>
      </c>
      <c r="I3274" t="s">
        <v>79</v>
      </c>
      <c r="J3274" t="s">
        <v>40</v>
      </c>
      <c r="K3274" t="s">
        <v>29</v>
      </c>
      <c r="L3274" t="s">
        <v>31</v>
      </c>
    </row>
    <row r="3275" spans="1:12" x14ac:dyDescent="0.25">
      <c r="A3275" t="s">
        <v>44</v>
      </c>
      <c r="B3275">
        <v>1</v>
      </c>
      <c r="C3275">
        <v>2044</v>
      </c>
      <c r="D3275" t="s">
        <v>18</v>
      </c>
      <c r="E3275">
        <v>9214.3173580984294</v>
      </c>
      <c r="F3275">
        <v>12</v>
      </c>
      <c r="G3275">
        <v>87</v>
      </c>
      <c r="H3275">
        <v>12</v>
      </c>
      <c r="I3275" t="s">
        <v>79</v>
      </c>
      <c r="J3275" t="s">
        <v>40</v>
      </c>
      <c r="K3275" t="s">
        <v>29</v>
      </c>
      <c r="L3275" t="s">
        <v>31</v>
      </c>
    </row>
    <row r="3276" spans="1:12" x14ac:dyDescent="0.25">
      <c r="A3276" t="s">
        <v>45</v>
      </c>
      <c r="B3276">
        <v>1</v>
      </c>
      <c r="C3276">
        <v>2044</v>
      </c>
      <c r="D3276" t="s">
        <v>13</v>
      </c>
      <c r="E3276">
        <v>31589.342885225</v>
      </c>
      <c r="F3276">
        <v>10</v>
      </c>
      <c r="G3276">
        <v>9</v>
      </c>
      <c r="H3276">
        <v>9</v>
      </c>
      <c r="I3276" t="s">
        <v>79</v>
      </c>
      <c r="J3276" t="s">
        <v>46</v>
      </c>
      <c r="K3276" t="s">
        <v>27</v>
      </c>
      <c r="L3276" t="s">
        <v>17</v>
      </c>
    </row>
    <row r="3277" spans="1:12" x14ac:dyDescent="0.25">
      <c r="A3277" t="s">
        <v>45</v>
      </c>
      <c r="B3277">
        <v>1</v>
      </c>
      <c r="C3277">
        <v>2044</v>
      </c>
      <c r="D3277" t="s">
        <v>18</v>
      </c>
      <c r="E3277">
        <v>31589.342885225</v>
      </c>
      <c r="F3277">
        <v>12</v>
      </c>
      <c r="G3277">
        <v>11</v>
      </c>
      <c r="H3277">
        <v>11</v>
      </c>
      <c r="I3277" t="s">
        <v>79</v>
      </c>
      <c r="J3277" t="s">
        <v>46</v>
      </c>
      <c r="K3277" t="s">
        <v>27</v>
      </c>
      <c r="L3277" t="s">
        <v>17</v>
      </c>
    </row>
    <row r="3278" spans="1:12" x14ac:dyDescent="0.25">
      <c r="A3278" t="s">
        <v>47</v>
      </c>
      <c r="B3278">
        <v>1</v>
      </c>
      <c r="C3278">
        <v>2044</v>
      </c>
      <c r="D3278" t="s">
        <v>13</v>
      </c>
      <c r="E3278">
        <v>31589.327392090399</v>
      </c>
      <c r="F3278">
        <v>10</v>
      </c>
      <c r="G3278">
        <v>19</v>
      </c>
      <c r="H3278">
        <v>10</v>
      </c>
      <c r="I3278" t="s">
        <v>79</v>
      </c>
      <c r="J3278" t="s">
        <v>46</v>
      </c>
      <c r="K3278" t="s">
        <v>29</v>
      </c>
      <c r="L3278" t="s">
        <v>17</v>
      </c>
    </row>
    <row r="3279" spans="1:12" x14ac:dyDescent="0.25">
      <c r="A3279" t="s">
        <v>47</v>
      </c>
      <c r="B3279">
        <v>1</v>
      </c>
      <c r="C3279">
        <v>2044</v>
      </c>
      <c r="D3279" t="s">
        <v>18</v>
      </c>
      <c r="E3279">
        <v>31589.327392090399</v>
      </c>
      <c r="F3279">
        <v>12</v>
      </c>
      <c r="G3279">
        <v>25</v>
      </c>
      <c r="H3279">
        <v>12</v>
      </c>
      <c r="I3279" t="s">
        <v>79</v>
      </c>
      <c r="J3279" t="s">
        <v>46</v>
      </c>
      <c r="K3279" t="s">
        <v>29</v>
      </c>
      <c r="L3279" t="s">
        <v>17</v>
      </c>
    </row>
    <row r="3280" spans="1:12" x14ac:dyDescent="0.25">
      <c r="A3280" t="s">
        <v>48</v>
      </c>
      <c r="B3280">
        <v>1</v>
      </c>
      <c r="C3280">
        <v>2044</v>
      </c>
      <c r="D3280" t="s">
        <v>13</v>
      </c>
      <c r="E3280">
        <v>31589.3231973726</v>
      </c>
      <c r="F3280">
        <v>10</v>
      </c>
      <c r="G3280">
        <v>19</v>
      </c>
      <c r="H3280">
        <v>10</v>
      </c>
      <c r="I3280" t="s">
        <v>79</v>
      </c>
      <c r="J3280" t="s">
        <v>46</v>
      </c>
      <c r="K3280" t="s">
        <v>29</v>
      </c>
      <c r="L3280" t="s">
        <v>31</v>
      </c>
    </row>
    <row r="3281" spans="1:12" x14ac:dyDescent="0.25">
      <c r="A3281" t="s">
        <v>48</v>
      </c>
      <c r="B3281">
        <v>1</v>
      </c>
      <c r="C3281">
        <v>2044</v>
      </c>
      <c r="D3281" t="s">
        <v>18</v>
      </c>
      <c r="E3281">
        <v>31589.3231973726</v>
      </c>
      <c r="F3281">
        <v>12</v>
      </c>
      <c r="G3281">
        <v>25</v>
      </c>
      <c r="H3281">
        <v>12</v>
      </c>
      <c r="I3281" t="s">
        <v>79</v>
      </c>
      <c r="J3281" t="s">
        <v>46</v>
      </c>
      <c r="K3281" t="s">
        <v>29</v>
      </c>
      <c r="L3281" t="s">
        <v>31</v>
      </c>
    </row>
    <row r="3282" spans="1:12" x14ac:dyDescent="0.25">
      <c r="A3282" t="s">
        <v>49</v>
      </c>
      <c r="B3282">
        <v>1</v>
      </c>
      <c r="C3282">
        <v>2044</v>
      </c>
      <c r="D3282" t="s">
        <v>13</v>
      </c>
      <c r="E3282">
        <v>23827.812859276899</v>
      </c>
      <c r="F3282">
        <v>10</v>
      </c>
      <c r="G3282">
        <v>9</v>
      </c>
      <c r="H3282">
        <v>9</v>
      </c>
      <c r="I3282" t="s">
        <v>79</v>
      </c>
      <c r="J3282" t="s">
        <v>50</v>
      </c>
      <c r="K3282" t="s">
        <v>16</v>
      </c>
      <c r="L3282" t="s">
        <v>17</v>
      </c>
    </row>
    <row r="3283" spans="1:12" x14ac:dyDescent="0.25">
      <c r="A3283" t="s">
        <v>49</v>
      </c>
      <c r="B3283">
        <v>1</v>
      </c>
      <c r="C3283">
        <v>2044</v>
      </c>
      <c r="D3283" t="s">
        <v>18</v>
      </c>
      <c r="E3283">
        <v>23827.812859276899</v>
      </c>
      <c r="F3283">
        <v>15</v>
      </c>
      <c r="G3283">
        <v>11</v>
      </c>
      <c r="H3283">
        <v>11</v>
      </c>
      <c r="I3283" t="s">
        <v>79</v>
      </c>
      <c r="J3283" t="s">
        <v>50</v>
      </c>
      <c r="K3283" t="s">
        <v>16</v>
      </c>
      <c r="L3283" t="s">
        <v>17</v>
      </c>
    </row>
    <row r="3284" spans="1:12" x14ac:dyDescent="0.25">
      <c r="A3284" t="s">
        <v>51</v>
      </c>
      <c r="B3284">
        <v>1</v>
      </c>
      <c r="C3284">
        <v>2044</v>
      </c>
      <c r="D3284" t="s">
        <v>13</v>
      </c>
      <c r="E3284">
        <v>23827.806678159199</v>
      </c>
      <c r="F3284">
        <v>10</v>
      </c>
      <c r="G3284">
        <v>7</v>
      </c>
      <c r="H3284">
        <v>7</v>
      </c>
      <c r="I3284" t="s">
        <v>79</v>
      </c>
      <c r="J3284" t="s">
        <v>50</v>
      </c>
      <c r="K3284" t="s">
        <v>23</v>
      </c>
      <c r="L3284" t="s">
        <v>24</v>
      </c>
    </row>
    <row r="3285" spans="1:12" x14ac:dyDescent="0.25">
      <c r="A3285" t="s">
        <v>51</v>
      </c>
      <c r="B3285">
        <v>1</v>
      </c>
      <c r="C3285">
        <v>2044</v>
      </c>
      <c r="D3285" t="s">
        <v>18</v>
      </c>
      <c r="E3285">
        <v>23827.806678159199</v>
      </c>
      <c r="F3285">
        <v>15</v>
      </c>
      <c r="G3285">
        <v>8</v>
      </c>
      <c r="H3285">
        <v>8</v>
      </c>
      <c r="I3285" t="s">
        <v>79</v>
      </c>
      <c r="J3285" t="s">
        <v>50</v>
      </c>
      <c r="K3285" t="s">
        <v>23</v>
      </c>
      <c r="L3285" t="s">
        <v>24</v>
      </c>
    </row>
    <row r="3286" spans="1:12" x14ac:dyDescent="0.25">
      <c r="A3286" t="s">
        <v>52</v>
      </c>
      <c r="B3286">
        <v>1</v>
      </c>
      <c r="C3286">
        <v>2044</v>
      </c>
      <c r="D3286" t="s">
        <v>13</v>
      </c>
      <c r="E3286">
        <v>23827.8870739267</v>
      </c>
      <c r="F3286">
        <v>10</v>
      </c>
      <c r="G3286">
        <v>9</v>
      </c>
      <c r="H3286">
        <v>9</v>
      </c>
      <c r="I3286" t="s">
        <v>79</v>
      </c>
      <c r="J3286" t="s">
        <v>50</v>
      </c>
      <c r="K3286" t="s">
        <v>23</v>
      </c>
      <c r="L3286" t="s">
        <v>17</v>
      </c>
    </row>
    <row r="3287" spans="1:12" x14ac:dyDescent="0.25">
      <c r="A3287" t="s">
        <v>52</v>
      </c>
      <c r="B3287">
        <v>1</v>
      </c>
      <c r="C3287">
        <v>2044</v>
      </c>
      <c r="D3287" t="s">
        <v>18</v>
      </c>
      <c r="E3287">
        <v>23827.8870739267</v>
      </c>
      <c r="F3287">
        <v>15</v>
      </c>
      <c r="G3287">
        <v>11</v>
      </c>
      <c r="H3287">
        <v>11</v>
      </c>
      <c r="I3287" t="s">
        <v>79</v>
      </c>
      <c r="J3287" t="s">
        <v>50</v>
      </c>
      <c r="K3287" t="s">
        <v>23</v>
      </c>
      <c r="L3287" t="s">
        <v>17</v>
      </c>
    </row>
    <row r="3288" spans="1:12" x14ac:dyDescent="0.25">
      <c r="A3288" t="s">
        <v>53</v>
      </c>
      <c r="B3288">
        <v>1</v>
      </c>
      <c r="C3288">
        <v>2044</v>
      </c>
      <c r="D3288" t="s">
        <v>13</v>
      </c>
      <c r="E3288">
        <v>23827.861792747401</v>
      </c>
      <c r="F3288">
        <v>10</v>
      </c>
      <c r="G3288">
        <v>7</v>
      </c>
      <c r="H3288">
        <v>7</v>
      </c>
      <c r="I3288" t="s">
        <v>79</v>
      </c>
      <c r="J3288" t="s">
        <v>50</v>
      </c>
      <c r="K3288" t="s">
        <v>27</v>
      </c>
      <c r="L3288" t="s">
        <v>24</v>
      </c>
    </row>
    <row r="3289" spans="1:12" x14ac:dyDescent="0.25">
      <c r="A3289" t="s">
        <v>53</v>
      </c>
      <c r="B3289">
        <v>1</v>
      </c>
      <c r="C3289">
        <v>2044</v>
      </c>
      <c r="D3289" t="s">
        <v>18</v>
      </c>
      <c r="E3289">
        <v>23827.861792747401</v>
      </c>
      <c r="F3289">
        <v>15</v>
      </c>
      <c r="G3289">
        <v>8</v>
      </c>
      <c r="H3289">
        <v>8</v>
      </c>
      <c r="I3289" t="s">
        <v>79</v>
      </c>
      <c r="J3289" t="s">
        <v>50</v>
      </c>
      <c r="K3289" t="s">
        <v>27</v>
      </c>
      <c r="L3289" t="s">
        <v>24</v>
      </c>
    </row>
    <row r="3290" spans="1:12" x14ac:dyDescent="0.25">
      <c r="A3290" t="s">
        <v>54</v>
      </c>
      <c r="B3290">
        <v>1</v>
      </c>
      <c r="C3290">
        <v>2044</v>
      </c>
      <c r="D3290" t="s">
        <v>13</v>
      </c>
      <c r="E3290">
        <v>23827.8663938354</v>
      </c>
      <c r="F3290">
        <v>10</v>
      </c>
      <c r="G3290">
        <v>12</v>
      </c>
      <c r="H3290">
        <v>10</v>
      </c>
      <c r="I3290" t="s">
        <v>79</v>
      </c>
      <c r="J3290" t="s">
        <v>50</v>
      </c>
      <c r="K3290" t="s">
        <v>27</v>
      </c>
      <c r="L3290" t="s">
        <v>17</v>
      </c>
    </row>
    <row r="3291" spans="1:12" x14ac:dyDescent="0.25">
      <c r="A3291" t="s">
        <v>54</v>
      </c>
      <c r="B3291">
        <v>1</v>
      </c>
      <c r="C3291">
        <v>2044</v>
      </c>
      <c r="D3291" t="s">
        <v>18</v>
      </c>
      <c r="E3291">
        <v>23827.8663938354</v>
      </c>
      <c r="F3291">
        <v>12</v>
      </c>
      <c r="G3291">
        <v>15</v>
      </c>
      <c r="H3291">
        <v>12</v>
      </c>
      <c r="I3291" t="s">
        <v>79</v>
      </c>
      <c r="J3291" t="s">
        <v>50</v>
      </c>
      <c r="K3291" t="s">
        <v>27</v>
      </c>
      <c r="L3291" t="s">
        <v>17</v>
      </c>
    </row>
    <row r="3292" spans="1:12" x14ac:dyDescent="0.25">
      <c r="A3292" t="s">
        <v>55</v>
      </c>
      <c r="B3292">
        <v>1</v>
      </c>
      <c r="C3292">
        <v>2044</v>
      </c>
      <c r="D3292" t="s">
        <v>13</v>
      </c>
      <c r="E3292">
        <v>23827.823507722202</v>
      </c>
      <c r="F3292">
        <v>10</v>
      </c>
      <c r="G3292">
        <v>7</v>
      </c>
      <c r="H3292">
        <v>7</v>
      </c>
      <c r="I3292" t="s">
        <v>79</v>
      </c>
      <c r="J3292" t="s">
        <v>50</v>
      </c>
      <c r="K3292" t="s">
        <v>29</v>
      </c>
      <c r="L3292" t="s">
        <v>24</v>
      </c>
    </row>
    <row r="3293" spans="1:12" x14ac:dyDescent="0.25">
      <c r="A3293" t="s">
        <v>55</v>
      </c>
      <c r="B3293">
        <v>1</v>
      </c>
      <c r="C3293">
        <v>2044</v>
      </c>
      <c r="D3293" t="s">
        <v>18</v>
      </c>
      <c r="E3293">
        <v>23827.823507722202</v>
      </c>
      <c r="F3293">
        <v>15</v>
      </c>
      <c r="G3293">
        <v>8</v>
      </c>
      <c r="H3293">
        <v>8</v>
      </c>
      <c r="I3293" t="s">
        <v>79</v>
      </c>
      <c r="J3293" t="s">
        <v>50</v>
      </c>
      <c r="K3293" t="s">
        <v>29</v>
      </c>
      <c r="L3293" t="s">
        <v>24</v>
      </c>
    </row>
    <row r="3294" spans="1:12" x14ac:dyDescent="0.25">
      <c r="A3294" t="s">
        <v>56</v>
      </c>
      <c r="B3294">
        <v>1</v>
      </c>
      <c r="C3294">
        <v>2044</v>
      </c>
      <c r="D3294" t="s">
        <v>13</v>
      </c>
      <c r="E3294">
        <v>23827.8257464175</v>
      </c>
      <c r="F3294">
        <v>10</v>
      </c>
      <c r="G3294">
        <v>25</v>
      </c>
      <c r="H3294">
        <v>10</v>
      </c>
      <c r="I3294" t="s">
        <v>79</v>
      </c>
      <c r="J3294" t="s">
        <v>50</v>
      </c>
      <c r="K3294" t="s">
        <v>29</v>
      </c>
      <c r="L3294" t="s">
        <v>17</v>
      </c>
    </row>
    <row r="3295" spans="1:12" x14ac:dyDescent="0.25">
      <c r="A3295" t="s">
        <v>56</v>
      </c>
      <c r="B3295">
        <v>1</v>
      </c>
      <c r="C3295">
        <v>2044</v>
      </c>
      <c r="D3295" t="s">
        <v>18</v>
      </c>
      <c r="E3295">
        <v>23827.8257464175</v>
      </c>
      <c r="F3295">
        <v>12</v>
      </c>
      <c r="G3295">
        <v>34</v>
      </c>
      <c r="H3295">
        <v>12</v>
      </c>
      <c r="I3295" t="s">
        <v>79</v>
      </c>
      <c r="J3295" t="s">
        <v>50</v>
      </c>
      <c r="K3295" t="s">
        <v>29</v>
      </c>
      <c r="L3295" t="s">
        <v>17</v>
      </c>
    </row>
    <row r="3296" spans="1:12" x14ac:dyDescent="0.25">
      <c r="A3296" t="s">
        <v>57</v>
      </c>
      <c r="B3296">
        <v>1</v>
      </c>
      <c r="C3296">
        <v>2044</v>
      </c>
      <c r="D3296" t="s">
        <v>13</v>
      </c>
      <c r="E3296">
        <v>23827.796835913701</v>
      </c>
      <c r="F3296">
        <v>10</v>
      </c>
      <c r="G3296">
        <v>25</v>
      </c>
      <c r="H3296">
        <v>10</v>
      </c>
      <c r="I3296" t="s">
        <v>79</v>
      </c>
      <c r="J3296" t="s">
        <v>50</v>
      </c>
      <c r="K3296" t="s">
        <v>29</v>
      </c>
      <c r="L3296" t="s">
        <v>31</v>
      </c>
    </row>
    <row r="3297" spans="1:12" x14ac:dyDescent="0.25">
      <c r="A3297" t="s">
        <v>57</v>
      </c>
      <c r="B3297">
        <v>1</v>
      </c>
      <c r="C3297">
        <v>2044</v>
      </c>
      <c r="D3297" t="s">
        <v>18</v>
      </c>
      <c r="E3297">
        <v>23827.796835913701</v>
      </c>
      <c r="F3297">
        <v>12</v>
      </c>
      <c r="G3297">
        <v>34</v>
      </c>
      <c r="H3297">
        <v>12</v>
      </c>
      <c r="I3297" t="s">
        <v>79</v>
      </c>
      <c r="J3297" t="s">
        <v>50</v>
      </c>
      <c r="K3297" t="s">
        <v>29</v>
      </c>
      <c r="L3297" t="s">
        <v>31</v>
      </c>
    </row>
    <row r="3298" spans="1:12" x14ac:dyDescent="0.25">
      <c r="A3298" t="s">
        <v>58</v>
      </c>
      <c r="B3298">
        <v>1</v>
      </c>
      <c r="C3298">
        <v>2044</v>
      </c>
      <c r="D3298" t="s">
        <v>13</v>
      </c>
      <c r="E3298">
        <v>37718.126724996298</v>
      </c>
      <c r="F3298">
        <v>10</v>
      </c>
      <c r="G3298">
        <v>6</v>
      </c>
      <c r="H3298">
        <v>6</v>
      </c>
      <c r="I3298" t="s">
        <v>79</v>
      </c>
      <c r="J3298" t="s">
        <v>59</v>
      </c>
      <c r="K3298" t="s">
        <v>16</v>
      </c>
      <c r="L3298" t="s">
        <v>17</v>
      </c>
    </row>
    <row r="3299" spans="1:12" x14ac:dyDescent="0.25">
      <c r="A3299" t="s">
        <v>58</v>
      </c>
      <c r="B3299">
        <v>1</v>
      </c>
      <c r="C3299">
        <v>2044</v>
      </c>
      <c r="D3299" t="s">
        <v>18</v>
      </c>
      <c r="E3299">
        <v>37718.126724996298</v>
      </c>
      <c r="F3299">
        <v>15</v>
      </c>
      <c r="G3299">
        <v>7</v>
      </c>
      <c r="H3299">
        <v>7</v>
      </c>
      <c r="I3299" t="s">
        <v>79</v>
      </c>
      <c r="J3299" t="s">
        <v>59</v>
      </c>
      <c r="K3299" t="s">
        <v>16</v>
      </c>
      <c r="L3299" t="s">
        <v>17</v>
      </c>
    </row>
    <row r="3300" spans="1:12" x14ac:dyDescent="0.25">
      <c r="A3300" t="s">
        <v>60</v>
      </c>
      <c r="B3300">
        <v>1</v>
      </c>
      <c r="C3300">
        <v>2044</v>
      </c>
      <c r="D3300" t="s">
        <v>13</v>
      </c>
      <c r="E3300">
        <v>37718.106935658303</v>
      </c>
      <c r="F3300">
        <v>10</v>
      </c>
      <c r="G3300">
        <v>4</v>
      </c>
      <c r="H3300">
        <v>4</v>
      </c>
      <c r="I3300" t="s">
        <v>79</v>
      </c>
      <c r="J3300" t="s">
        <v>59</v>
      </c>
      <c r="K3300" t="s">
        <v>23</v>
      </c>
      <c r="L3300" t="s">
        <v>24</v>
      </c>
    </row>
    <row r="3301" spans="1:12" x14ac:dyDescent="0.25">
      <c r="A3301" t="s">
        <v>60</v>
      </c>
      <c r="B3301">
        <v>1</v>
      </c>
      <c r="C3301">
        <v>2044</v>
      </c>
      <c r="D3301" t="s">
        <v>18</v>
      </c>
      <c r="E3301">
        <v>37718.106935658303</v>
      </c>
      <c r="F3301">
        <v>15</v>
      </c>
      <c r="G3301">
        <v>5</v>
      </c>
      <c r="H3301">
        <v>5</v>
      </c>
      <c r="I3301" t="s">
        <v>79</v>
      </c>
      <c r="J3301" t="s">
        <v>59</v>
      </c>
      <c r="K3301" t="s">
        <v>23</v>
      </c>
      <c r="L3301" t="s">
        <v>24</v>
      </c>
    </row>
    <row r="3302" spans="1:12" x14ac:dyDescent="0.25">
      <c r="A3302" t="s">
        <v>61</v>
      </c>
      <c r="B3302">
        <v>1</v>
      </c>
      <c r="C3302">
        <v>2044</v>
      </c>
      <c r="D3302" t="s">
        <v>13</v>
      </c>
      <c r="E3302">
        <v>37718.218461373101</v>
      </c>
      <c r="F3302">
        <v>10</v>
      </c>
      <c r="G3302">
        <v>6</v>
      </c>
      <c r="H3302">
        <v>6</v>
      </c>
      <c r="I3302" t="s">
        <v>79</v>
      </c>
      <c r="J3302" t="s">
        <v>59</v>
      </c>
      <c r="K3302" t="s">
        <v>23</v>
      </c>
      <c r="L3302" t="s">
        <v>17</v>
      </c>
    </row>
    <row r="3303" spans="1:12" x14ac:dyDescent="0.25">
      <c r="A3303" t="s">
        <v>61</v>
      </c>
      <c r="B3303">
        <v>1</v>
      </c>
      <c r="C3303">
        <v>2044</v>
      </c>
      <c r="D3303" t="s">
        <v>18</v>
      </c>
      <c r="E3303">
        <v>37718.218461373101</v>
      </c>
      <c r="F3303">
        <v>15</v>
      </c>
      <c r="G3303">
        <v>7</v>
      </c>
      <c r="H3303">
        <v>7</v>
      </c>
      <c r="I3303" t="s">
        <v>79</v>
      </c>
      <c r="J3303" t="s">
        <v>59</v>
      </c>
      <c r="K3303" t="s">
        <v>23</v>
      </c>
      <c r="L3303" t="s">
        <v>17</v>
      </c>
    </row>
    <row r="3304" spans="1:12" x14ac:dyDescent="0.25">
      <c r="A3304" t="s">
        <v>62</v>
      </c>
      <c r="B3304">
        <v>1</v>
      </c>
      <c r="C3304">
        <v>2044</v>
      </c>
      <c r="D3304" t="s">
        <v>13</v>
      </c>
      <c r="E3304">
        <v>37718.200229695503</v>
      </c>
      <c r="F3304">
        <v>10</v>
      </c>
      <c r="G3304">
        <v>4</v>
      </c>
      <c r="H3304">
        <v>4</v>
      </c>
      <c r="I3304" t="s">
        <v>79</v>
      </c>
      <c r="J3304" t="s">
        <v>59</v>
      </c>
      <c r="K3304" t="s">
        <v>27</v>
      </c>
      <c r="L3304" t="s">
        <v>24</v>
      </c>
    </row>
    <row r="3305" spans="1:12" x14ac:dyDescent="0.25">
      <c r="A3305" t="s">
        <v>62</v>
      </c>
      <c r="B3305">
        <v>1</v>
      </c>
      <c r="C3305">
        <v>2044</v>
      </c>
      <c r="D3305" t="s">
        <v>18</v>
      </c>
      <c r="E3305">
        <v>37718.200229695503</v>
      </c>
      <c r="F3305">
        <v>15</v>
      </c>
      <c r="G3305">
        <v>5</v>
      </c>
      <c r="H3305">
        <v>5</v>
      </c>
      <c r="I3305" t="s">
        <v>79</v>
      </c>
      <c r="J3305" t="s">
        <v>59</v>
      </c>
      <c r="K3305" t="s">
        <v>27</v>
      </c>
      <c r="L3305" t="s">
        <v>24</v>
      </c>
    </row>
    <row r="3306" spans="1:12" x14ac:dyDescent="0.25">
      <c r="A3306" t="s">
        <v>63</v>
      </c>
      <c r="B3306">
        <v>1</v>
      </c>
      <c r="C3306">
        <v>2044</v>
      </c>
      <c r="D3306" t="s">
        <v>13</v>
      </c>
      <c r="E3306">
        <v>37718.219291389003</v>
      </c>
      <c r="F3306">
        <v>10</v>
      </c>
      <c r="G3306">
        <v>7</v>
      </c>
      <c r="H3306">
        <v>7</v>
      </c>
      <c r="I3306" t="s">
        <v>79</v>
      </c>
      <c r="J3306" t="s">
        <v>59</v>
      </c>
      <c r="K3306" t="s">
        <v>27</v>
      </c>
      <c r="L3306" t="s">
        <v>17</v>
      </c>
    </row>
    <row r="3307" spans="1:12" x14ac:dyDescent="0.25">
      <c r="A3307" t="s">
        <v>63</v>
      </c>
      <c r="B3307">
        <v>1</v>
      </c>
      <c r="C3307">
        <v>2044</v>
      </c>
      <c r="D3307" t="s">
        <v>18</v>
      </c>
      <c r="E3307">
        <v>37718.219291389003</v>
      </c>
      <c r="F3307">
        <v>12</v>
      </c>
      <c r="G3307">
        <v>9</v>
      </c>
      <c r="H3307">
        <v>9</v>
      </c>
      <c r="I3307" t="s">
        <v>79</v>
      </c>
      <c r="J3307" t="s">
        <v>59</v>
      </c>
      <c r="K3307" t="s">
        <v>27</v>
      </c>
      <c r="L3307" t="s">
        <v>17</v>
      </c>
    </row>
    <row r="3308" spans="1:12" x14ac:dyDescent="0.25">
      <c r="A3308" t="s">
        <v>64</v>
      </c>
      <c r="B3308">
        <v>1</v>
      </c>
      <c r="C3308">
        <v>2044</v>
      </c>
      <c r="D3308" t="s">
        <v>13</v>
      </c>
      <c r="E3308">
        <v>37718.121508145799</v>
      </c>
      <c r="F3308">
        <v>10</v>
      </c>
      <c r="G3308">
        <v>4</v>
      </c>
      <c r="H3308">
        <v>4</v>
      </c>
      <c r="I3308" t="s">
        <v>79</v>
      </c>
      <c r="J3308" t="s">
        <v>59</v>
      </c>
      <c r="K3308" t="s">
        <v>29</v>
      </c>
      <c r="L3308" t="s">
        <v>24</v>
      </c>
    </row>
    <row r="3309" spans="1:12" x14ac:dyDescent="0.25">
      <c r="A3309" t="s">
        <v>64</v>
      </c>
      <c r="B3309">
        <v>1</v>
      </c>
      <c r="C3309">
        <v>2044</v>
      </c>
      <c r="D3309" t="s">
        <v>18</v>
      </c>
      <c r="E3309">
        <v>37718.121508145799</v>
      </c>
      <c r="F3309">
        <v>15</v>
      </c>
      <c r="G3309">
        <v>5</v>
      </c>
      <c r="H3309">
        <v>5</v>
      </c>
      <c r="I3309" t="s">
        <v>79</v>
      </c>
      <c r="J3309" t="s">
        <v>59</v>
      </c>
      <c r="K3309" t="s">
        <v>29</v>
      </c>
      <c r="L3309" t="s">
        <v>24</v>
      </c>
    </row>
    <row r="3310" spans="1:12" x14ac:dyDescent="0.25">
      <c r="A3310" t="s">
        <v>65</v>
      </c>
      <c r="B3310">
        <v>1</v>
      </c>
      <c r="C3310">
        <v>2044</v>
      </c>
      <c r="D3310" t="s">
        <v>13</v>
      </c>
      <c r="E3310">
        <v>37718.138631416201</v>
      </c>
      <c r="F3310">
        <v>10</v>
      </c>
      <c r="G3310">
        <v>16</v>
      </c>
      <c r="H3310">
        <v>10</v>
      </c>
      <c r="I3310" t="s">
        <v>79</v>
      </c>
      <c r="J3310" t="s">
        <v>59</v>
      </c>
      <c r="K3310" t="s">
        <v>29</v>
      </c>
      <c r="L3310" t="s">
        <v>17</v>
      </c>
    </row>
    <row r="3311" spans="1:12" x14ac:dyDescent="0.25">
      <c r="A3311" t="s">
        <v>65</v>
      </c>
      <c r="B3311">
        <v>1</v>
      </c>
      <c r="C3311">
        <v>2044</v>
      </c>
      <c r="D3311" t="s">
        <v>18</v>
      </c>
      <c r="E3311">
        <v>37718.138631416201</v>
      </c>
      <c r="F3311">
        <v>12</v>
      </c>
      <c r="G3311">
        <v>21</v>
      </c>
      <c r="H3311">
        <v>12</v>
      </c>
      <c r="I3311" t="s">
        <v>79</v>
      </c>
      <c r="J3311" t="s">
        <v>59</v>
      </c>
      <c r="K3311" t="s">
        <v>29</v>
      </c>
      <c r="L3311" t="s">
        <v>17</v>
      </c>
    </row>
    <row r="3312" spans="1:12" x14ac:dyDescent="0.25">
      <c r="A3312" t="s">
        <v>66</v>
      </c>
      <c r="B3312">
        <v>1</v>
      </c>
      <c r="C3312">
        <v>2044</v>
      </c>
      <c r="D3312" t="s">
        <v>13</v>
      </c>
      <c r="E3312">
        <v>37718.093957458397</v>
      </c>
      <c r="F3312">
        <v>10</v>
      </c>
      <c r="G3312">
        <v>16</v>
      </c>
      <c r="H3312">
        <v>10</v>
      </c>
      <c r="I3312" t="s">
        <v>79</v>
      </c>
      <c r="J3312" t="s">
        <v>59</v>
      </c>
      <c r="K3312" t="s">
        <v>29</v>
      </c>
      <c r="L3312" t="s">
        <v>31</v>
      </c>
    </row>
    <row r="3313" spans="1:12" x14ac:dyDescent="0.25">
      <c r="A3313" t="s">
        <v>66</v>
      </c>
      <c r="B3313">
        <v>1</v>
      </c>
      <c r="C3313">
        <v>2044</v>
      </c>
      <c r="D3313" t="s">
        <v>18</v>
      </c>
      <c r="E3313">
        <v>37718.093957458397</v>
      </c>
      <c r="F3313">
        <v>12</v>
      </c>
      <c r="G3313">
        <v>21</v>
      </c>
      <c r="H3313">
        <v>12</v>
      </c>
      <c r="I3313" t="s">
        <v>79</v>
      </c>
      <c r="J3313" t="s">
        <v>59</v>
      </c>
      <c r="K3313" t="s">
        <v>29</v>
      </c>
      <c r="L3313" t="s">
        <v>31</v>
      </c>
    </row>
    <row r="3314" spans="1:12" x14ac:dyDescent="0.25">
      <c r="A3314" t="s">
        <v>67</v>
      </c>
      <c r="B3314">
        <v>1</v>
      </c>
      <c r="C3314">
        <v>2044</v>
      </c>
      <c r="D3314" t="s">
        <v>13</v>
      </c>
      <c r="E3314">
        <v>6400.8995780451496</v>
      </c>
      <c r="F3314">
        <v>10</v>
      </c>
      <c r="G3314">
        <v>25</v>
      </c>
      <c r="H3314">
        <v>10</v>
      </c>
      <c r="I3314" t="s">
        <v>79</v>
      </c>
      <c r="J3314" t="s">
        <v>68</v>
      </c>
      <c r="K3314" t="s">
        <v>23</v>
      </c>
      <c r="L3314" t="s">
        <v>24</v>
      </c>
    </row>
    <row r="3315" spans="1:12" x14ac:dyDescent="0.25">
      <c r="A3315" t="s">
        <v>67</v>
      </c>
      <c r="B3315">
        <v>1</v>
      </c>
      <c r="C3315">
        <v>2044</v>
      </c>
      <c r="D3315" t="s">
        <v>18</v>
      </c>
      <c r="E3315">
        <v>6400.8995780451496</v>
      </c>
      <c r="F3315">
        <v>15</v>
      </c>
      <c r="G3315">
        <v>31</v>
      </c>
      <c r="H3315">
        <v>15</v>
      </c>
      <c r="I3315" t="s">
        <v>79</v>
      </c>
      <c r="J3315" t="s">
        <v>68</v>
      </c>
      <c r="K3315" t="s">
        <v>23</v>
      </c>
      <c r="L3315" t="s">
        <v>24</v>
      </c>
    </row>
    <row r="3316" spans="1:12" x14ac:dyDescent="0.25">
      <c r="A3316" t="s">
        <v>69</v>
      </c>
      <c r="B3316">
        <v>1</v>
      </c>
      <c r="C3316">
        <v>2044</v>
      </c>
      <c r="D3316" t="s">
        <v>13</v>
      </c>
      <c r="E3316">
        <v>6400.9063346288704</v>
      </c>
      <c r="F3316">
        <v>10</v>
      </c>
      <c r="G3316">
        <v>25</v>
      </c>
      <c r="H3316">
        <v>10</v>
      </c>
      <c r="I3316" t="s">
        <v>79</v>
      </c>
      <c r="J3316" t="s">
        <v>68</v>
      </c>
      <c r="K3316" t="s">
        <v>27</v>
      </c>
      <c r="L3316" t="s">
        <v>24</v>
      </c>
    </row>
    <row r="3317" spans="1:12" x14ac:dyDescent="0.25">
      <c r="A3317" t="s">
        <v>69</v>
      </c>
      <c r="B3317">
        <v>1</v>
      </c>
      <c r="C3317">
        <v>2044</v>
      </c>
      <c r="D3317" t="s">
        <v>18</v>
      </c>
      <c r="E3317">
        <v>6400.9063346288704</v>
      </c>
      <c r="F3317">
        <v>15</v>
      </c>
      <c r="G3317">
        <v>31</v>
      </c>
      <c r="H3317">
        <v>15</v>
      </c>
      <c r="I3317" t="s">
        <v>79</v>
      </c>
      <c r="J3317" t="s">
        <v>68</v>
      </c>
      <c r="K3317" t="s">
        <v>27</v>
      </c>
      <c r="L3317" t="s">
        <v>24</v>
      </c>
    </row>
    <row r="3318" spans="1:12" x14ac:dyDescent="0.25">
      <c r="A3318" t="s">
        <v>70</v>
      </c>
      <c r="B3318">
        <v>1</v>
      </c>
      <c r="C3318">
        <v>2044</v>
      </c>
      <c r="D3318" t="s">
        <v>13</v>
      </c>
      <c r="E3318">
        <v>6400.8959924474402</v>
      </c>
      <c r="F3318">
        <v>10</v>
      </c>
      <c r="G3318">
        <v>44</v>
      </c>
      <c r="H3318">
        <v>10</v>
      </c>
      <c r="I3318" t="s">
        <v>79</v>
      </c>
      <c r="J3318" t="s">
        <v>68</v>
      </c>
      <c r="K3318" t="s">
        <v>27</v>
      </c>
      <c r="L3318" t="s">
        <v>17</v>
      </c>
    </row>
    <row r="3319" spans="1:12" x14ac:dyDescent="0.25">
      <c r="A3319" t="s">
        <v>70</v>
      </c>
      <c r="B3319">
        <v>1</v>
      </c>
      <c r="C3319">
        <v>2044</v>
      </c>
      <c r="D3319" t="s">
        <v>18</v>
      </c>
      <c r="E3319">
        <v>6400.8959924474402</v>
      </c>
      <c r="F3319">
        <v>12</v>
      </c>
      <c r="G3319">
        <v>55</v>
      </c>
      <c r="H3319">
        <v>12</v>
      </c>
      <c r="I3319" t="s">
        <v>79</v>
      </c>
      <c r="J3319" t="s">
        <v>68</v>
      </c>
      <c r="K3319" t="s">
        <v>27</v>
      </c>
      <c r="L3319" t="s">
        <v>17</v>
      </c>
    </row>
    <row r="3320" spans="1:12" x14ac:dyDescent="0.25">
      <c r="A3320" t="s">
        <v>71</v>
      </c>
      <c r="B3320">
        <v>1</v>
      </c>
      <c r="C3320">
        <v>2044</v>
      </c>
      <c r="D3320" t="s">
        <v>13</v>
      </c>
      <c r="E3320">
        <v>6400.9015029822003</v>
      </c>
      <c r="F3320">
        <v>10</v>
      </c>
      <c r="G3320">
        <v>25</v>
      </c>
      <c r="H3320">
        <v>10</v>
      </c>
      <c r="I3320" t="s">
        <v>79</v>
      </c>
      <c r="J3320" t="s">
        <v>68</v>
      </c>
      <c r="K3320" t="s">
        <v>29</v>
      </c>
      <c r="L3320" t="s">
        <v>24</v>
      </c>
    </row>
    <row r="3321" spans="1:12" x14ac:dyDescent="0.25">
      <c r="A3321" t="s">
        <v>71</v>
      </c>
      <c r="B3321">
        <v>1</v>
      </c>
      <c r="C3321">
        <v>2044</v>
      </c>
      <c r="D3321" t="s">
        <v>18</v>
      </c>
      <c r="E3321">
        <v>6400.9015029822003</v>
      </c>
      <c r="F3321">
        <v>15</v>
      </c>
      <c r="G3321">
        <v>31</v>
      </c>
      <c r="H3321">
        <v>15</v>
      </c>
      <c r="I3321" t="s">
        <v>79</v>
      </c>
      <c r="J3321" t="s">
        <v>68</v>
      </c>
      <c r="K3321" t="s">
        <v>29</v>
      </c>
      <c r="L3321" t="s">
        <v>24</v>
      </c>
    </row>
    <row r="3322" spans="1:12" x14ac:dyDescent="0.25">
      <c r="A3322" t="s">
        <v>72</v>
      </c>
      <c r="B3322">
        <v>1</v>
      </c>
      <c r="C3322">
        <v>2044</v>
      </c>
      <c r="D3322" t="s">
        <v>13</v>
      </c>
      <c r="E3322">
        <v>6400.9145802083704</v>
      </c>
      <c r="F3322">
        <v>10</v>
      </c>
      <c r="G3322">
        <v>94</v>
      </c>
      <c r="H3322">
        <v>10</v>
      </c>
      <c r="I3322" t="s">
        <v>79</v>
      </c>
      <c r="J3322" t="s">
        <v>68</v>
      </c>
      <c r="K3322" t="s">
        <v>29</v>
      </c>
      <c r="L3322" t="s">
        <v>17</v>
      </c>
    </row>
    <row r="3323" spans="1:12" x14ac:dyDescent="0.25">
      <c r="A3323" t="s">
        <v>72</v>
      </c>
      <c r="B3323">
        <v>1</v>
      </c>
      <c r="C3323">
        <v>2044</v>
      </c>
      <c r="D3323" t="s">
        <v>18</v>
      </c>
      <c r="E3323">
        <v>6400.9145802083704</v>
      </c>
      <c r="F3323">
        <v>12</v>
      </c>
      <c r="G3323">
        <v>125</v>
      </c>
      <c r="H3323">
        <v>12</v>
      </c>
      <c r="I3323" t="s">
        <v>79</v>
      </c>
      <c r="J3323" t="s">
        <v>68</v>
      </c>
      <c r="K3323" t="s">
        <v>29</v>
      </c>
      <c r="L3323" t="s">
        <v>17</v>
      </c>
    </row>
    <row r="3324" spans="1:12" x14ac:dyDescent="0.25">
      <c r="A3324" t="s">
        <v>73</v>
      </c>
      <c r="B3324">
        <v>1</v>
      </c>
      <c r="C3324">
        <v>2044</v>
      </c>
      <c r="D3324" t="s">
        <v>13</v>
      </c>
      <c r="E3324">
        <v>77827.910812656701</v>
      </c>
      <c r="F3324">
        <v>10</v>
      </c>
      <c r="G3324">
        <v>4</v>
      </c>
      <c r="H3324">
        <v>4</v>
      </c>
      <c r="I3324" t="s">
        <v>79</v>
      </c>
      <c r="J3324" t="s">
        <v>74</v>
      </c>
      <c r="K3324" t="s">
        <v>27</v>
      </c>
      <c r="L3324" t="s">
        <v>17</v>
      </c>
    </row>
    <row r="3325" spans="1:12" x14ac:dyDescent="0.25">
      <c r="A3325" t="s">
        <v>73</v>
      </c>
      <c r="B3325">
        <v>1</v>
      </c>
      <c r="C3325">
        <v>2044</v>
      </c>
      <c r="D3325" t="s">
        <v>18</v>
      </c>
      <c r="E3325">
        <v>77827.910812656701</v>
      </c>
      <c r="F3325">
        <v>12</v>
      </c>
      <c r="G3325">
        <v>4</v>
      </c>
      <c r="H3325">
        <v>4</v>
      </c>
      <c r="I3325" t="s">
        <v>79</v>
      </c>
      <c r="J3325" t="s">
        <v>74</v>
      </c>
      <c r="K3325" t="s">
        <v>27</v>
      </c>
      <c r="L3325" t="s">
        <v>17</v>
      </c>
    </row>
    <row r="3326" spans="1:12" x14ac:dyDescent="0.25">
      <c r="A3326" t="s">
        <v>75</v>
      </c>
      <c r="B3326">
        <v>1</v>
      </c>
      <c r="C3326">
        <v>2044</v>
      </c>
      <c r="D3326" t="s">
        <v>13</v>
      </c>
      <c r="E3326">
        <v>77827.996907214707</v>
      </c>
      <c r="F3326">
        <v>10</v>
      </c>
      <c r="G3326">
        <v>8</v>
      </c>
      <c r="H3326">
        <v>8</v>
      </c>
      <c r="I3326" t="s">
        <v>79</v>
      </c>
      <c r="J3326" t="s">
        <v>74</v>
      </c>
      <c r="K3326" t="s">
        <v>29</v>
      </c>
      <c r="L3326" t="s">
        <v>17</v>
      </c>
    </row>
    <row r="3327" spans="1:12" x14ac:dyDescent="0.25">
      <c r="A3327" t="s">
        <v>75</v>
      </c>
      <c r="B3327">
        <v>1</v>
      </c>
      <c r="C3327">
        <v>2044</v>
      </c>
      <c r="D3327" t="s">
        <v>18</v>
      </c>
      <c r="E3327">
        <v>77827.996907214707</v>
      </c>
      <c r="F3327">
        <v>12</v>
      </c>
      <c r="G3327">
        <v>10</v>
      </c>
      <c r="H3327">
        <v>10</v>
      </c>
      <c r="I3327" t="s">
        <v>79</v>
      </c>
      <c r="J3327" t="s">
        <v>74</v>
      </c>
      <c r="K3327" t="s">
        <v>29</v>
      </c>
      <c r="L3327" t="s">
        <v>17</v>
      </c>
    </row>
    <row r="3328" spans="1:12" x14ac:dyDescent="0.25">
      <c r="A3328" t="s">
        <v>76</v>
      </c>
      <c r="B3328">
        <v>1</v>
      </c>
      <c r="C3328">
        <v>2044</v>
      </c>
      <c r="D3328" t="s">
        <v>13</v>
      </c>
      <c r="E3328">
        <v>77827.9801284313</v>
      </c>
      <c r="F3328">
        <v>10</v>
      </c>
      <c r="G3328">
        <v>8</v>
      </c>
      <c r="H3328">
        <v>8</v>
      </c>
      <c r="I3328" t="s">
        <v>79</v>
      </c>
      <c r="J3328" t="s">
        <v>74</v>
      </c>
      <c r="K3328" t="s">
        <v>29</v>
      </c>
      <c r="L3328" t="s">
        <v>31</v>
      </c>
    </row>
    <row r="3329" spans="1:12" x14ac:dyDescent="0.25">
      <c r="A3329" t="s">
        <v>76</v>
      </c>
      <c r="B3329">
        <v>1</v>
      </c>
      <c r="C3329">
        <v>2044</v>
      </c>
      <c r="D3329" t="s">
        <v>18</v>
      </c>
      <c r="E3329">
        <v>77827.9801284313</v>
      </c>
      <c r="F3329">
        <v>12</v>
      </c>
      <c r="G3329">
        <v>10</v>
      </c>
      <c r="H3329">
        <v>10</v>
      </c>
      <c r="I3329" t="s">
        <v>79</v>
      </c>
      <c r="J3329" t="s">
        <v>74</v>
      </c>
      <c r="K3329" t="s">
        <v>29</v>
      </c>
      <c r="L3329" t="s">
        <v>31</v>
      </c>
    </row>
    <row r="3330" spans="1:12" x14ac:dyDescent="0.25">
      <c r="A3330" t="s">
        <v>77</v>
      </c>
      <c r="B3330">
        <v>1</v>
      </c>
      <c r="C3330">
        <v>2044</v>
      </c>
      <c r="D3330" t="s">
        <v>13</v>
      </c>
      <c r="E3330">
        <v>150053.75077126001</v>
      </c>
      <c r="F3330">
        <v>10</v>
      </c>
      <c r="G3330">
        <v>4</v>
      </c>
      <c r="H3330">
        <v>4</v>
      </c>
      <c r="I3330" t="s">
        <v>79</v>
      </c>
      <c r="J3330" t="s">
        <v>78</v>
      </c>
      <c r="K3330" t="s">
        <v>29</v>
      </c>
      <c r="L3330" t="s">
        <v>17</v>
      </c>
    </row>
    <row r="3331" spans="1:12" x14ac:dyDescent="0.25">
      <c r="A3331" t="s">
        <v>77</v>
      </c>
      <c r="B3331">
        <v>1</v>
      </c>
      <c r="C3331">
        <v>2044</v>
      </c>
      <c r="D3331" t="s">
        <v>18</v>
      </c>
      <c r="E3331">
        <v>150053.75077126001</v>
      </c>
      <c r="F3331">
        <v>12</v>
      </c>
      <c r="G3331">
        <v>5</v>
      </c>
      <c r="H3331">
        <v>5</v>
      </c>
      <c r="I3331" t="s">
        <v>79</v>
      </c>
      <c r="J3331" t="s">
        <v>78</v>
      </c>
      <c r="K3331" t="s">
        <v>29</v>
      </c>
      <c r="L3331" t="s">
        <v>17</v>
      </c>
    </row>
    <row r="3332" spans="1:12" x14ac:dyDescent="0.25">
      <c r="A3332" t="s">
        <v>12</v>
      </c>
      <c r="B3332">
        <v>1</v>
      </c>
      <c r="C3332">
        <v>2045</v>
      </c>
      <c r="D3332" t="s">
        <v>13</v>
      </c>
      <c r="E3332">
        <v>15019.194314344601</v>
      </c>
      <c r="F3332">
        <v>10</v>
      </c>
      <c r="G3332">
        <v>14</v>
      </c>
      <c r="H3332">
        <v>10</v>
      </c>
      <c r="I3332" t="s">
        <v>79</v>
      </c>
      <c r="J3332" t="s">
        <v>15</v>
      </c>
      <c r="K3332" t="s">
        <v>16</v>
      </c>
      <c r="L3332" t="s">
        <v>17</v>
      </c>
    </row>
    <row r="3333" spans="1:12" x14ac:dyDescent="0.25">
      <c r="A3333" t="s">
        <v>12</v>
      </c>
      <c r="B3333">
        <v>1</v>
      </c>
      <c r="C3333">
        <v>2045</v>
      </c>
      <c r="D3333" t="s">
        <v>18</v>
      </c>
      <c r="E3333">
        <v>15019.194314344601</v>
      </c>
      <c r="F3333">
        <v>15</v>
      </c>
      <c r="G3333">
        <v>18</v>
      </c>
      <c r="H3333">
        <v>15</v>
      </c>
      <c r="I3333" t="s">
        <v>79</v>
      </c>
      <c r="J3333" t="s">
        <v>15</v>
      </c>
      <c r="K3333" t="s">
        <v>16</v>
      </c>
      <c r="L3333" t="s">
        <v>17</v>
      </c>
    </row>
    <row r="3334" spans="1:12" x14ac:dyDescent="0.25">
      <c r="A3334" t="s">
        <v>19</v>
      </c>
      <c r="B3334">
        <v>1</v>
      </c>
      <c r="C3334">
        <v>2045</v>
      </c>
      <c r="D3334" t="s">
        <v>13</v>
      </c>
      <c r="E3334">
        <v>15019.2183726851</v>
      </c>
      <c r="F3334">
        <v>10</v>
      </c>
      <c r="G3334">
        <v>14</v>
      </c>
      <c r="H3334">
        <v>10</v>
      </c>
      <c r="I3334" t="s">
        <v>79</v>
      </c>
      <c r="J3334" t="s">
        <v>20</v>
      </c>
      <c r="K3334" t="s">
        <v>16</v>
      </c>
      <c r="L3334" t="s">
        <v>17</v>
      </c>
    </row>
    <row r="3335" spans="1:12" x14ac:dyDescent="0.25">
      <c r="A3335" t="s">
        <v>19</v>
      </c>
      <c r="B3335">
        <v>1</v>
      </c>
      <c r="C3335">
        <v>2045</v>
      </c>
      <c r="D3335" t="s">
        <v>18</v>
      </c>
      <c r="E3335">
        <v>15019.2183726851</v>
      </c>
      <c r="F3335">
        <v>15</v>
      </c>
      <c r="G3335">
        <v>18</v>
      </c>
      <c r="H3335">
        <v>15</v>
      </c>
      <c r="I3335" t="s">
        <v>79</v>
      </c>
      <c r="J3335" t="s">
        <v>20</v>
      </c>
      <c r="K3335" t="s">
        <v>16</v>
      </c>
      <c r="L3335" t="s">
        <v>17</v>
      </c>
    </row>
    <row r="3336" spans="1:12" x14ac:dyDescent="0.25">
      <c r="A3336" t="s">
        <v>21</v>
      </c>
      <c r="B3336">
        <v>1</v>
      </c>
      <c r="C3336">
        <v>2045</v>
      </c>
      <c r="D3336" t="s">
        <v>13</v>
      </c>
      <c r="E3336">
        <v>38009.881545162098</v>
      </c>
      <c r="F3336">
        <v>10</v>
      </c>
      <c r="G3336">
        <v>4</v>
      </c>
      <c r="H3336">
        <v>4</v>
      </c>
      <c r="I3336" t="s">
        <v>79</v>
      </c>
      <c r="J3336" t="s">
        <v>22</v>
      </c>
      <c r="K3336" t="s">
        <v>23</v>
      </c>
      <c r="L3336" t="s">
        <v>24</v>
      </c>
    </row>
    <row r="3337" spans="1:12" x14ac:dyDescent="0.25">
      <c r="A3337" t="s">
        <v>21</v>
      </c>
      <c r="B3337">
        <v>1</v>
      </c>
      <c r="C3337">
        <v>2045</v>
      </c>
      <c r="D3337" t="s">
        <v>18</v>
      </c>
      <c r="E3337">
        <v>38009.881545162098</v>
      </c>
      <c r="F3337">
        <v>15</v>
      </c>
      <c r="G3337">
        <v>5</v>
      </c>
      <c r="H3337">
        <v>5</v>
      </c>
      <c r="I3337" t="s">
        <v>79</v>
      </c>
      <c r="J3337" t="s">
        <v>22</v>
      </c>
      <c r="K3337" t="s">
        <v>23</v>
      </c>
      <c r="L3337" t="s">
        <v>24</v>
      </c>
    </row>
    <row r="3338" spans="1:12" x14ac:dyDescent="0.25">
      <c r="A3338" t="s">
        <v>25</v>
      </c>
      <c r="B3338">
        <v>1</v>
      </c>
      <c r="C3338">
        <v>2045</v>
      </c>
      <c r="D3338" t="s">
        <v>13</v>
      </c>
      <c r="E3338">
        <v>38009.889657979496</v>
      </c>
      <c r="F3338">
        <v>10</v>
      </c>
      <c r="G3338">
        <v>6</v>
      </c>
      <c r="H3338">
        <v>6</v>
      </c>
      <c r="I3338" t="s">
        <v>79</v>
      </c>
      <c r="J3338" t="s">
        <v>22</v>
      </c>
      <c r="K3338" t="s">
        <v>23</v>
      </c>
      <c r="L3338" t="s">
        <v>17</v>
      </c>
    </row>
    <row r="3339" spans="1:12" x14ac:dyDescent="0.25">
      <c r="A3339" t="s">
        <v>25</v>
      </c>
      <c r="B3339">
        <v>1</v>
      </c>
      <c r="C3339">
        <v>2045</v>
      </c>
      <c r="D3339" t="s">
        <v>18</v>
      </c>
      <c r="E3339">
        <v>38009.889657979496</v>
      </c>
      <c r="F3339">
        <v>15</v>
      </c>
      <c r="G3339">
        <v>7</v>
      </c>
      <c r="H3339">
        <v>7</v>
      </c>
      <c r="I3339" t="s">
        <v>79</v>
      </c>
      <c r="J3339" t="s">
        <v>22</v>
      </c>
      <c r="K3339" t="s">
        <v>23</v>
      </c>
      <c r="L3339" t="s">
        <v>17</v>
      </c>
    </row>
    <row r="3340" spans="1:12" x14ac:dyDescent="0.25">
      <c r="A3340" t="s">
        <v>26</v>
      </c>
      <c r="B3340">
        <v>1</v>
      </c>
      <c r="C3340">
        <v>2045</v>
      </c>
      <c r="D3340" t="s">
        <v>13</v>
      </c>
      <c r="E3340">
        <v>38009.962501967697</v>
      </c>
      <c r="F3340">
        <v>10</v>
      </c>
      <c r="G3340">
        <v>7</v>
      </c>
      <c r="H3340">
        <v>7</v>
      </c>
      <c r="I3340" t="s">
        <v>79</v>
      </c>
      <c r="J3340" t="s">
        <v>22</v>
      </c>
      <c r="K3340" t="s">
        <v>27</v>
      </c>
      <c r="L3340" t="s">
        <v>17</v>
      </c>
    </row>
    <row r="3341" spans="1:12" x14ac:dyDescent="0.25">
      <c r="A3341" t="s">
        <v>26</v>
      </c>
      <c r="B3341">
        <v>1</v>
      </c>
      <c r="C3341">
        <v>2045</v>
      </c>
      <c r="D3341" t="s">
        <v>18</v>
      </c>
      <c r="E3341">
        <v>38009.962501967697</v>
      </c>
      <c r="F3341">
        <v>12</v>
      </c>
      <c r="G3341">
        <v>9</v>
      </c>
      <c r="H3341">
        <v>9</v>
      </c>
      <c r="I3341" t="s">
        <v>79</v>
      </c>
      <c r="J3341" t="s">
        <v>22</v>
      </c>
      <c r="K3341" t="s">
        <v>27</v>
      </c>
      <c r="L3341" t="s">
        <v>17</v>
      </c>
    </row>
    <row r="3342" spans="1:12" x14ac:dyDescent="0.25">
      <c r="A3342" t="s">
        <v>28</v>
      </c>
      <c r="B3342">
        <v>1</v>
      </c>
      <c r="C3342">
        <v>2045</v>
      </c>
      <c r="D3342" t="s">
        <v>13</v>
      </c>
      <c r="E3342">
        <v>38009.969613049398</v>
      </c>
      <c r="F3342">
        <v>10</v>
      </c>
      <c r="G3342">
        <v>16</v>
      </c>
      <c r="H3342">
        <v>10</v>
      </c>
      <c r="I3342" t="s">
        <v>79</v>
      </c>
      <c r="J3342" t="s">
        <v>22</v>
      </c>
      <c r="K3342" t="s">
        <v>29</v>
      </c>
      <c r="L3342" t="s">
        <v>17</v>
      </c>
    </row>
    <row r="3343" spans="1:12" x14ac:dyDescent="0.25">
      <c r="A3343" t="s">
        <v>28</v>
      </c>
      <c r="B3343">
        <v>1</v>
      </c>
      <c r="C3343">
        <v>2045</v>
      </c>
      <c r="D3343" t="s">
        <v>18</v>
      </c>
      <c r="E3343">
        <v>38009.969613049398</v>
      </c>
      <c r="F3343">
        <v>12</v>
      </c>
      <c r="G3343">
        <v>21</v>
      </c>
      <c r="H3343">
        <v>12</v>
      </c>
      <c r="I3343" t="s">
        <v>79</v>
      </c>
      <c r="J3343" t="s">
        <v>22</v>
      </c>
      <c r="K3343" t="s">
        <v>29</v>
      </c>
      <c r="L3343" t="s">
        <v>17</v>
      </c>
    </row>
    <row r="3344" spans="1:12" x14ac:dyDescent="0.25">
      <c r="A3344" t="s">
        <v>30</v>
      </c>
      <c r="B3344">
        <v>1</v>
      </c>
      <c r="C3344">
        <v>2045</v>
      </c>
      <c r="D3344" t="s">
        <v>13</v>
      </c>
      <c r="E3344">
        <v>38009.954816721998</v>
      </c>
      <c r="F3344">
        <v>10</v>
      </c>
      <c r="G3344">
        <v>16</v>
      </c>
      <c r="H3344">
        <v>10</v>
      </c>
      <c r="I3344" t="s">
        <v>79</v>
      </c>
      <c r="J3344" t="s">
        <v>22</v>
      </c>
      <c r="K3344" t="s">
        <v>29</v>
      </c>
      <c r="L3344" t="s">
        <v>31</v>
      </c>
    </row>
    <row r="3345" spans="1:12" x14ac:dyDescent="0.25">
      <c r="A3345" t="s">
        <v>30</v>
      </c>
      <c r="B3345">
        <v>1</v>
      </c>
      <c r="C3345">
        <v>2045</v>
      </c>
      <c r="D3345" t="s">
        <v>18</v>
      </c>
      <c r="E3345">
        <v>38009.954816721998</v>
      </c>
      <c r="F3345">
        <v>12</v>
      </c>
      <c r="G3345">
        <v>21</v>
      </c>
      <c r="H3345">
        <v>12</v>
      </c>
      <c r="I3345" t="s">
        <v>79</v>
      </c>
      <c r="J3345" t="s">
        <v>22</v>
      </c>
      <c r="K3345" t="s">
        <v>29</v>
      </c>
      <c r="L3345" t="s">
        <v>31</v>
      </c>
    </row>
    <row r="3346" spans="1:12" x14ac:dyDescent="0.25">
      <c r="A3346" t="s">
        <v>32</v>
      </c>
      <c r="B3346">
        <v>1</v>
      </c>
      <c r="C3346">
        <v>2045</v>
      </c>
      <c r="D3346" t="s">
        <v>13</v>
      </c>
      <c r="E3346">
        <v>38009.923750097201</v>
      </c>
      <c r="F3346">
        <v>10</v>
      </c>
      <c r="G3346">
        <v>4</v>
      </c>
      <c r="H3346">
        <v>4</v>
      </c>
      <c r="I3346" t="s">
        <v>79</v>
      </c>
      <c r="J3346" t="s">
        <v>33</v>
      </c>
      <c r="K3346" t="s">
        <v>23</v>
      </c>
      <c r="L3346" t="s">
        <v>24</v>
      </c>
    </row>
    <row r="3347" spans="1:12" x14ac:dyDescent="0.25">
      <c r="A3347" t="s">
        <v>32</v>
      </c>
      <c r="B3347">
        <v>1</v>
      </c>
      <c r="C3347">
        <v>2045</v>
      </c>
      <c r="D3347" t="s">
        <v>18</v>
      </c>
      <c r="E3347">
        <v>38009.923750097201</v>
      </c>
      <c r="F3347">
        <v>15</v>
      </c>
      <c r="G3347">
        <v>5</v>
      </c>
      <c r="H3347">
        <v>5</v>
      </c>
      <c r="I3347" t="s">
        <v>79</v>
      </c>
      <c r="J3347" t="s">
        <v>33</v>
      </c>
      <c r="K3347" t="s">
        <v>23</v>
      </c>
      <c r="L3347" t="s">
        <v>24</v>
      </c>
    </row>
    <row r="3348" spans="1:12" x14ac:dyDescent="0.25">
      <c r="A3348" t="s">
        <v>34</v>
      </c>
      <c r="B3348">
        <v>1</v>
      </c>
      <c r="C3348">
        <v>2045</v>
      </c>
      <c r="D3348" t="s">
        <v>13</v>
      </c>
      <c r="E3348">
        <v>38009.913353973803</v>
      </c>
      <c r="F3348">
        <v>10</v>
      </c>
      <c r="G3348">
        <v>6</v>
      </c>
      <c r="H3348">
        <v>6</v>
      </c>
      <c r="I3348" t="s">
        <v>79</v>
      </c>
      <c r="J3348" t="s">
        <v>33</v>
      </c>
      <c r="K3348" t="s">
        <v>23</v>
      </c>
      <c r="L3348" t="s">
        <v>17</v>
      </c>
    </row>
    <row r="3349" spans="1:12" x14ac:dyDescent="0.25">
      <c r="A3349" t="s">
        <v>34</v>
      </c>
      <c r="B3349">
        <v>1</v>
      </c>
      <c r="C3349">
        <v>2045</v>
      </c>
      <c r="D3349" t="s">
        <v>18</v>
      </c>
      <c r="E3349">
        <v>38009.913353973803</v>
      </c>
      <c r="F3349">
        <v>15</v>
      </c>
      <c r="G3349">
        <v>7</v>
      </c>
      <c r="H3349">
        <v>7</v>
      </c>
      <c r="I3349" t="s">
        <v>79</v>
      </c>
      <c r="J3349" t="s">
        <v>33</v>
      </c>
      <c r="K3349" t="s">
        <v>23</v>
      </c>
      <c r="L3349" t="s">
        <v>17</v>
      </c>
    </row>
    <row r="3350" spans="1:12" x14ac:dyDescent="0.25">
      <c r="A3350" t="s">
        <v>35</v>
      </c>
      <c r="B3350">
        <v>1</v>
      </c>
      <c r="C3350">
        <v>2045</v>
      </c>
      <c r="D3350" t="s">
        <v>13</v>
      </c>
      <c r="E3350">
        <v>38009.965531606103</v>
      </c>
      <c r="F3350">
        <v>10</v>
      </c>
      <c r="G3350">
        <v>7</v>
      </c>
      <c r="H3350">
        <v>7</v>
      </c>
      <c r="I3350" t="s">
        <v>79</v>
      </c>
      <c r="J3350" t="s">
        <v>33</v>
      </c>
      <c r="K3350" t="s">
        <v>27</v>
      </c>
      <c r="L3350" t="s">
        <v>17</v>
      </c>
    </row>
    <row r="3351" spans="1:12" x14ac:dyDescent="0.25">
      <c r="A3351" t="s">
        <v>35</v>
      </c>
      <c r="B3351">
        <v>1</v>
      </c>
      <c r="C3351">
        <v>2045</v>
      </c>
      <c r="D3351" t="s">
        <v>18</v>
      </c>
      <c r="E3351">
        <v>38009.965531606103</v>
      </c>
      <c r="F3351">
        <v>12</v>
      </c>
      <c r="G3351">
        <v>9</v>
      </c>
      <c r="H3351">
        <v>9</v>
      </c>
      <c r="I3351" t="s">
        <v>79</v>
      </c>
      <c r="J3351" t="s">
        <v>33</v>
      </c>
      <c r="K3351" t="s">
        <v>27</v>
      </c>
      <c r="L3351" t="s">
        <v>17</v>
      </c>
    </row>
    <row r="3352" spans="1:12" x14ac:dyDescent="0.25">
      <c r="A3352" t="s">
        <v>36</v>
      </c>
      <c r="B3352">
        <v>1</v>
      </c>
      <c r="C3352">
        <v>2045</v>
      </c>
      <c r="D3352" t="s">
        <v>13</v>
      </c>
      <c r="E3352">
        <v>38009.9668172456</v>
      </c>
      <c r="F3352">
        <v>10</v>
      </c>
      <c r="G3352">
        <v>16</v>
      </c>
      <c r="H3352">
        <v>10</v>
      </c>
      <c r="I3352" t="s">
        <v>79</v>
      </c>
      <c r="J3352" t="s">
        <v>33</v>
      </c>
      <c r="K3352" t="s">
        <v>37</v>
      </c>
      <c r="L3352" t="s">
        <v>17</v>
      </c>
    </row>
    <row r="3353" spans="1:12" x14ac:dyDescent="0.25">
      <c r="A3353" t="s">
        <v>36</v>
      </c>
      <c r="B3353">
        <v>1</v>
      </c>
      <c r="C3353">
        <v>2045</v>
      </c>
      <c r="D3353" t="s">
        <v>18</v>
      </c>
      <c r="E3353">
        <v>38009.9668172456</v>
      </c>
      <c r="F3353">
        <v>12</v>
      </c>
      <c r="G3353">
        <v>21</v>
      </c>
      <c r="H3353">
        <v>12</v>
      </c>
      <c r="I3353" t="s">
        <v>79</v>
      </c>
      <c r="J3353" t="s">
        <v>33</v>
      </c>
      <c r="K3353" t="s">
        <v>37</v>
      </c>
      <c r="L3353" t="s">
        <v>17</v>
      </c>
    </row>
    <row r="3354" spans="1:12" x14ac:dyDescent="0.25">
      <c r="A3354" t="s">
        <v>38</v>
      </c>
      <c r="B3354">
        <v>1</v>
      </c>
      <c r="C3354">
        <v>2045</v>
      </c>
      <c r="D3354" t="s">
        <v>13</v>
      </c>
      <c r="E3354">
        <v>38009.893058584399</v>
      </c>
      <c r="F3354">
        <v>10</v>
      </c>
      <c r="G3354">
        <v>16</v>
      </c>
      <c r="H3354">
        <v>10</v>
      </c>
      <c r="I3354" t="s">
        <v>79</v>
      </c>
      <c r="J3354" t="s">
        <v>33</v>
      </c>
      <c r="K3354" t="s">
        <v>37</v>
      </c>
      <c r="L3354" t="s">
        <v>31</v>
      </c>
    </row>
    <row r="3355" spans="1:12" x14ac:dyDescent="0.25">
      <c r="A3355" t="s">
        <v>38</v>
      </c>
      <c r="B3355">
        <v>1</v>
      </c>
      <c r="C3355">
        <v>2045</v>
      </c>
      <c r="D3355" t="s">
        <v>18</v>
      </c>
      <c r="E3355">
        <v>38009.893058584399</v>
      </c>
      <c r="F3355">
        <v>12</v>
      </c>
      <c r="G3355">
        <v>21</v>
      </c>
      <c r="H3355">
        <v>12</v>
      </c>
      <c r="I3355" t="s">
        <v>79</v>
      </c>
      <c r="J3355" t="s">
        <v>33</v>
      </c>
      <c r="K3355" t="s">
        <v>37</v>
      </c>
      <c r="L3355" t="s">
        <v>31</v>
      </c>
    </row>
    <row r="3356" spans="1:12" x14ac:dyDescent="0.25">
      <c r="A3356" t="s">
        <v>39</v>
      </c>
      <c r="B3356">
        <v>1</v>
      </c>
      <c r="C3356">
        <v>2045</v>
      </c>
      <c r="D3356" t="s">
        <v>13</v>
      </c>
      <c r="E3356">
        <v>9214.3094991772105</v>
      </c>
      <c r="F3356">
        <v>10</v>
      </c>
      <c r="G3356">
        <v>17</v>
      </c>
      <c r="H3356">
        <v>10</v>
      </c>
      <c r="I3356" t="s">
        <v>79</v>
      </c>
      <c r="J3356" t="s">
        <v>40</v>
      </c>
      <c r="K3356" t="s">
        <v>23</v>
      </c>
      <c r="L3356" t="s">
        <v>24</v>
      </c>
    </row>
    <row r="3357" spans="1:12" x14ac:dyDescent="0.25">
      <c r="A3357" t="s">
        <v>39</v>
      </c>
      <c r="B3357">
        <v>1</v>
      </c>
      <c r="C3357">
        <v>2045</v>
      </c>
      <c r="D3357" t="s">
        <v>18</v>
      </c>
      <c r="E3357">
        <v>9214.3094991772105</v>
      </c>
      <c r="F3357">
        <v>15</v>
      </c>
      <c r="G3357">
        <v>22</v>
      </c>
      <c r="H3357">
        <v>15</v>
      </c>
      <c r="I3357" t="s">
        <v>79</v>
      </c>
      <c r="J3357" t="s">
        <v>40</v>
      </c>
      <c r="K3357" t="s">
        <v>23</v>
      </c>
      <c r="L3357" t="s">
        <v>24</v>
      </c>
    </row>
    <row r="3358" spans="1:12" x14ac:dyDescent="0.25">
      <c r="A3358" t="s">
        <v>41</v>
      </c>
      <c r="B3358">
        <v>1</v>
      </c>
      <c r="C3358">
        <v>2045</v>
      </c>
      <c r="D3358" t="s">
        <v>13</v>
      </c>
      <c r="E3358">
        <v>9214.3359972841808</v>
      </c>
      <c r="F3358">
        <v>10</v>
      </c>
      <c r="G3358">
        <v>23</v>
      </c>
      <c r="H3358">
        <v>10</v>
      </c>
      <c r="I3358" t="s">
        <v>79</v>
      </c>
      <c r="J3358" t="s">
        <v>40</v>
      </c>
      <c r="K3358" t="s">
        <v>23</v>
      </c>
      <c r="L3358" t="s">
        <v>17</v>
      </c>
    </row>
    <row r="3359" spans="1:12" x14ac:dyDescent="0.25">
      <c r="A3359" t="s">
        <v>41</v>
      </c>
      <c r="B3359">
        <v>1</v>
      </c>
      <c r="C3359">
        <v>2045</v>
      </c>
      <c r="D3359" t="s">
        <v>18</v>
      </c>
      <c r="E3359">
        <v>9214.3359972841808</v>
      </c>
      <c r="F3359">
        <v>15</v>
      </c>
      <c r="G3359">
        <v>29</v>
      </c>
      <c r="H3359">
        <v>15</v>
      </c>
      <c r="I3359" t="s">
        <v>79</v>
      </c>
      <c r="J3359" t="s">
        <v>40</v>
      </c>
      <c r="K3359" t="s">
        <v>23</v>
      </c>
      <c r="L3359" t="s">
        <v>17</v>
      </c>
    </row>
    <row r="3360" spans="1:12" x14ac:dyDescent="0.25">
      <c r="A3360" t="s">
        <v>42</v>
      </c>
      <c r="B3360">
        <v>1</v>
      </c>
      <c r="C3360">
        <v>2045</v>
      </c>
      <c r="D3360" t="s">
        <v>13</v>
      </c>
      <c r="E3360">
        <v>9214.3105099951408</v>
      </c>
      <c r="F3360">
        <v>10</v>
      </c>
      <c r="G3360">
        <v>30</v>
      </c>
      <c r="H3360">
        <v>10</v>
      </c>
      <c r="I3360" t="s">
        <v>79</v>
      </c>
      <c r="J3360" t="s">
        <v>40</v>
      </c>
      <c r="K3360" t="s">
        <v>27</v>
      </c>
      <c r="L3360" t="s">
        <v>17</v>
      </c>
    </row>
    <row r="3361" spans="1:12" x14ac:dyDescent="0.25">
      <c r="A3361" t="s">
        <v>42</v>
      </c>
      <c r="B3361">
        <v>1</v>
      </c>
      <c r="C3361">
        <v>2045</v>
      </c>
      <c r="D3361" t="s">
        <v>18</v>
      </c>
      <c r="E3361">
        <v>9214.3105099951408</v>
      </c>
      <c r="F3361">
        <v>12</v>
      </c>
      <c r="G3361">
        <v>38</v>
      </c>
      <c r="H3361">
        <v>12</v>
      </c>
      <c r="I3361" t="s">
        <v>79</v>
      </c>
      <c r="J3361" t="s">
        <v>40</v>
      </c>
      <c r="K3361" t="s">
        <v>27</v>
      </c>
      <c r="L3361" t="s">
        <v>17</v>
      </c>
    </row>
    <row r="3362" spans="1:12" x14ac:dyDescent="0.25">
      <c r="A3362" t="s">
        <v>43</v>
      </c>
      <c r="B3362">
        <v>1</v>
      </c>
      <c r="C3362">
        <v>2045</v>
      </c>
      <c r="D3362" t="s">
        <v>13</v>
      </c>
      <c r="E3362">
        <v>9214.3027772470305</v>
      </c>
      <c r="F3362">
        <v>10</v>
      </c>
      <c r="G3362">
        <v>65</v>
      </c>
      <c r="H3362">
        <v>10</v>
      </c>
      <c r="I3362" t="s">
        <v>79</v>
      </c>
      <c r="J3362" t="s">
        <v>40</v>
      </c>
      <c r="K3362" t="s">
        <v>29</v>
      </c>
      <c r="L3362" t="s">
        <v>17</v>
      </c>
    </row>
    <row r="3363" spans="1:12" x14ac:dyDescent="0.25">
      <c r="A3363" t="s">
        <v>43</v>
      </c>
      <c r="B3363">
        <v>1</v>
      </c>
      <c r="C3363">
        <v>2045</v>
      </c>
      <c r="D3363" t="s">
        <v>18</v>
      </c>
      <c r="E3363">
        <v>9214.3027772470305</v>
      </c>
      <c r="F3363">
        <v>12</v>
      </c>
      <c r="G3363">
        <v>87</v>
      </c>
      <c r="H3363">
        <v>12</v>
      </c>
      <c r="I3363" t="s">
        <v>79</v>
      </c>
      <c r="J3363" t="s">
        <v>40</v>
      </c>
      <c r="K3363" t="s">
        <v>29</v>
      </c>
      <c r="L3363" t="s">
        <v>17</v>
      </c>
    </row>
    <row r="3364" spans="1:12" x14ac:dyDescent="0.25">
      <c r="A3364" t="s">
        <v>44</v>
      </c>
      <c r="B3364">
        <v>1</v>
      </c>
      <c r="C3364">
        <v>2045</v>
      </c>
      <c r="D3364" t="s">
        <v>13</v>
      </c>
      <c r="E3364">
        <v>9214.3173580984294</v>
      </c>
      <c r="F3364">
        <v>10</v>
      </c>
      <c r="G3364">
        <v>65</v>
      </c>
      <c r="H3364">
        <v>10</v>
      </c>
      <c r="I3364" t="s">
        <v>79</v>
      </c>
      <c r="J3364" t="s">
        <v>40</v>
      </c>
      <c r="K3364" t="s">
        <v>29</v>
      </c>
      <c r="L3364" t="s">
        <v>31</v>
      </c>
    </row>
    <row r="3365" spans="1:12" x14ac:dyDescent="0.25">
      <c r="A3365" t="s">
        <v>44</v>
      </c>
      <c r="B3365">
        <v>1</v>
      </c>
      <c r="C3365">
        <v>2045</v>
      </c>
      <c r="D3365" t="s">
        <v>18</v>
      </c>
      <c r="E3365">
        <v>9214.3173580984294</v>
      </c>
      <c r="F3365">
        <v>12</v>
      </c>
      <c r="G3365">
        <v>87</v>
      </c>
      <c r="H3365">
        <v>12</v>
      </c>
      <c r="I3365" t="s">
        <v>79</v>
      </c>
      <c r="J3365" t="s">
        <v>40</v>
      </c>
      <c r="K3365" t="s">
        <v>29</v>
      </c>
      <c r="L3365" t="s">
        <v>31</v>
      </c>
    </row>
    <row r="3366" spans="1:12" x14ac:dyDescent="0.25">
      <c r="A3366" t="s">
        <v>45</v>
      </c>
      <c r="B3366">
        <v>1</v>
      </c>
      <c r="C3366">
        <v>2045</v>
      </c>
      <c r="D3366" t="s">
        <v>13</v>
      </c>
      <c r="E3366">
        <v>31589.342885225</v>
      </c>
      <c r="F3366">
        <v>10</v>
      </c>
      <c r="G3366">
        <v>9</v>
      </c>
      <c r="H3366">
        <v>9</v>
      </c>
      <c r="I3366" t="s">
        <v>79</v>
      </c>
      <c r="J3366" t="s">
        <v>46</v>
      </c>
      <c r="K3366" t="s">
        <v>27</v>
      </c>
      <c r="L3366" t="s">
        <v>17</v>
      </c>
    </row>
    <row r="3367" spans="1:12" x14ac:dyDescent="0.25">
      <c r="A3367" t="s">
        <v>45</v>
      </c>
      <c r="B3367">
        <v>1</v>
      </c>
      <c r="C3367">
        <v>2045</v>
      </c>
      <c r="D3367" t="s">
        <v>18</v>
      </c>
      <c r="E3367">
        <v>31589.342885225</v>
      </c>
      <c r="F3367">
        <v>12</v>
      </c>
      <c r="G3367">
        <v>11</v>
      </c>
      <c r="H3367">
        <v>11</v>
      </c>
      <c r="I3367" t="s">
        <v>79</v>
      </c>
      <c r="J3367" t="s">
        <v>46</v>
      </c>
      <c r="K3367" t="s">
        <v>27</v>
      </c>
      <c r="L3367" t="s">
        <v>17</v>
      </c>
    </row>
    <row r="3368" spans="1:12" x14ac:dyDescent="0.25">
      <c r="A3368" t="s">
        <v>47</v>
      </c>
      <c r="B3368">
        <v>1</v>
      </c>
      <c r="C3368">
        <v>2045</v>
      </c>
      <c r="D3368" t="s">
        <v>13</v>
      </c>
      <c r="E3368">
        <v>31589.327392090399</v>
      </c>
      <c r="F3368">
        <v>10</v>
      </c>
      <c r="G3368">
        <v>19</v>
      </c>
      <c r="H3368">
        <v>10</v>
      </c>
      <c r="I3368" t="s">
        <v>79</v>
      </c>
      <c r="J3368" t="s">
        <v>46</v>
      </c>
      <c r="K3368" t="s">
        <v>29</v>
      </c>
      <c r="L3368" t="s">
        <v>17</v>
      </c>
    </row>
    <row r="3369" spans="1:12" x14ac:dyDescent="0.25">
      <c r="A3369" t="s">
        <v>47</v>
      </c>
      <c r="B3369">
        <v>1</v>
      </c>
      <c r="C3369">
        <v>2045</v>
      </c>
      <c r="D3369" t="s">
        <v>18</v>
      </c>
      <c r="E3369">
        <v>31589.327392090399</v>
      </c>
      <c r="F3369">
        <v>12</v>
      </c>
      <c r="G3369">
        <v>25</v>
      </c>
      <c r="H3369">
        <v>12</v>
      </c>
      <c r="I3369" t="s">
        <v>79</v>
      </c>
      <c r="J3369" t="s">
        <v>46</v>
      </c>
      <c r="K3369" t="s">
        <v>29</v>
      </c>
      <c r="L3369" t="s">
        <v>17</v>
      </c>
    </row>
    <row r="3370" spans="1:12" x14ac:dyDescent="0.25">
      <c r="A3370" t="s">
        <v>48</v>
      </c>
      <c r="B3370">
        <v>1</v>
      </c>
      <c r="C3370">
        <v>2045</v>
      </c>
      <c r="D3370" t="s">
        <v>13</v>
      </c>
      <c r="E3370">
        <v>31589.3231973726</v>
      </c>
      <c r="F3370">
        <v>10</v>
      </c>
      <c r="G3370">
        <v>19</v>
      </c>
      <c r="H3370">
        <v>10</v>
      </c>
      <c r="I3370" t="s">
        <v>79</v>
      </c>
      <c r="J3370" t="s">
        <v>46</v>
      </c>
      <c r="K3370" t="s">
        <v>29</v>
      </c>
      <c r="L3370" t="s">
        <v>31</v>
      </c>
    </row>
    <row r="3371" spans="1:12" x14ac:dyDescent="0.25">
      <c r="A3371" t="s">
        <v>48</v>
      </c>
      <c r="B3371">
        <v>1</v>
      </c>
      <c r="C3371">
        <v>2045</v>
      </c>
      <c r="D3371" t="s">
        <v>18</v>
      </c>
      <c r="E3371">
        <v>31589.3231973726</v>
      </c>
      <c r="F3371">
        <v>12</v>
      </c>
      <c r="G3371">
        <v>25</v>
      </c>
      <c r="H3371">
        <v>12</v>
      </c>
      <c r="I3371" t="s">
        <v>79</v>
      </c>
      <c r="J3371" t="s">
        <v>46</v>
      </c>
      <c r="K3371" t="s">
        <v>29</v>
      </c>
      <c r="L3371" t="s">
        <v>31</v>
      </c>
    </row>
    <row r="3372" spans="1:12" x14ac:dyDescent="0.25">
      <c r="A3372" t="s">
        <v>49</v>
      </c>
      <c r="B3372">
        <v>1</v>
      </c>
      <c r="C3372">
        <v>2045</v>
      </c>
      <c r="D3372" t="s">
        <v>13</v>
      </c>
      <c r="E3372">
        <v>23827.812859276899</v>
      </c>
      <c r="F3372">
        <v>10</v>
      </c>
      <c r="G3372">
        <v>9</v>
      </c>
      <c r="H3372">
        <v>9</v>
      </c>
      <c r="I3372" t="s">
        <v>79</v>
      </c>
      <c r="J3372" t="s">
        <v>50</v>
      </c>
      <c r="K3372" t="s">
        <v>16</v>
      </c>
      <c r="L3372" t="s">
        <v>17</v>
      </c>
    </row>
    <row r="3373" spans="1:12" x14ac:dyDescent="0.25">
      <c r="A3373" t="s">
        <v>49</v>
      </c>
      <c r="B3373">
        <v>1</v>
      </c>
      <c r="C3373">
        <v>2045</v>
      </c>
      <c r="D3373" t="s">
        <v>18</v>
      </c>
      <c r="E3373">
        <v>23827.812859276899</v>
      </c>
      <c r="F3373">
        <v>15</v>
      </c>
      <c r="G3373">
        <v>11</v>
      </c>
      <c r="H3373">
        <v>11</v>
      </c>
      <c r="I3373" t="s">
        <v>79</v>
      </c>
      <c r="J3373" t="s">
        <v>50</v>
      </c>
      <c r="K3373" t="s">
        <v>16</v>
      </c>
      <c r="L3373" t="s">
        <v>17</v>
      </c>
    </row>
    <row r="3374" spans="1:12" x14ac:dyDescent="0.25">
      <c r="A3374" t="s">
        <v>51</v>
      </c>
      <c r="B3374">
        <v>1</v>
      </c>
      <c r="C3374">
        <v>2045</v>
      </c>
      <c r="D3374" t="s">
        <v>13</v>
      </c>
      <c r="E3374">
        <v>23827.806678159199</v>
      </c>
      <c r="F3374">
        <v>10</v>
      </c>
      <c r="G3374">
        <v>7</v>
      </c>
      <c r="H3374">
        <v>7</v>
      </c>
      <c r="I3374" t="s">
        <v>79</v>
      </c>
      <c r="J3374" t="s">
        <v>50</v>
      </c>
      <c r="K3374" t="s">
        <v>23</v>
      </c>
      <c r="L3374" t="s">
        <v>24</v>
      </c>
    </row>
    <row r="3375" spans="1:12" x14ac:dyDescent="0.25">
      <c r="A3375" t="s">
        <v>51</v>
      </c>
      <c r="B3375">
        <v>1</v>
      </c>
      <c r="C3375">
        <v>2045</v>
      </c>
      <c r="D3375" t="s">
        <v>18</v>
      </c>
      <c r="E3375">
        <v>23827.806678159199</v>
      </c>
      <c r="F3375">
        <v>15</v>
      </c>
      <c r="G3375">
        <v>8</v>
      </c>
      <c r="H3375">
        <v>8</v>
      </c>
      <c r="I3375" t="s">
        <v>79</v>
      </c>
      <c r="J3375" t="s">
        <v>50</v>
      </c>
      <c r="K3375" t="s">
        <v>23</v>
      </c>
      <c r="L3375" t="s">
        <v>24</v>
      </c>
    </row>
    <row r="3376" spans="1:12" x14ac:dyDescent="0.25">
      <c r="A3376" t="s">
        <v>52</v>
      </c>
      <c r="B3376">
        <v>1</v>
      </c>
      <c r="C3376">
        <v>2045</v>
      </c>
      <c r="D3376" t="s">
        <v>13</v>
      </c>
      <c r="E3376">
        <v>23827.8870739267</v>
      </c>
      <c r="F3376">
        <v>10</v>
      </c>
      <c r="G3376">
        <v>9</v>
      </c>
      <c r="H3376">
        <v>9</v>
      </c>
      <c r="I3376" t="s">
        <v>79</v>
      </c>
      <c r="J3376" t="s">
        <v>50</v>
      </c>
      <c r="K3376" t="s">
        <v>23</v>
      </c>
      <c r="L3376" t="s">
        <v>17</v>
      </c>
    </row>
    <row r="3377" spans="1:12" x14ac:dyDescent="0.25">
      <c r="A3377" t="s">
        <v>52</v>
      </c>
      <c r="B3377">
        <v>1</v>
      </c>
      <c r="C3377">
        <v>2045</v>
      </c>
      <c r="D3377" t="s">
        <v>18</v>
      </c>
      <c r="E3377">
        <v>23827.8870739267</v>
      </c>
      <c r="F3377">
        <v>15</v>
      </c>
      <c r="G3377">
        <v>11</v>
      </c>
      <c r="H3377">
        <v>11</v>
      </c>
      <c r="I3377" t="s">
        <v>79</v>
      </c>
      <c r="J3377" t="s">
        <v>50</v>
      </c>
      <c r="K3377" t="s">
        <v>23</v>
      </c>
      <c r="L3377" t="s">
        <v>17</v>
      </c>
    </row>
    <row r="3378" spans="1:12" x14ac:dyDescent="0.25">
      <c r="A3378" t="s">
        <v>53</v>
      </c>
      <c r="B3378">
        <v>1</v>
      </c>
      <c r="C3378">
        <v>2045</v>
      </c>
      <c r="D3378" t="s">
        <v>13</v>
      </c>
      <c r="E3378">
        <v>23827.861792747401</v>
      </c>
      <c r="F3378">
        <v>10</v>
      </c>
      <c r="G3378">
        <v>7</v>
      </c>
      <c r="H3378">
        <v>7</v>
      </c>
      <c r="I3378" t="s">
        <v>79</v>
      </c>
      <c r="J3378" t="s">
        <v>50</v>
      </c>
      <c r="K3378" t="s">
        <v>27</v>
      </c>
      <c r="L3378" t="s">
        <v>24</v>
      </c>
    </row>
    <row r="3379" spans="1:12" x14ac:dyDescent="0.25">
      <c r="A3379" t="s">
        <v>53</v>
      </c>
      <c r="B3379">
        <v>1</v>
      </c>
      <c r="C3379">
        <v>2045</v>
      </c>
      <c r="D3379" t="s">
        <v>18</v>
      </c>
      <c r="E3379">
        <v>23827.861792747401</v>
      </c>
      <c r="F3379">
        <v>15</v>
      </c>
      <c r="G3379">
        <v>8</v>
      </c>
      <c r="H3379">
        <v>8</v>
      </c>
      <c r="I3379" t="s">
        <v>79</v>
      </c>
      <c r="J3379" t="s">
        <v>50</v>
      </c>
      <c r="K3379" t="s">
        <v>27</v>
      </c>
      <c r="L3379" t="s">
        <v>24</v>
      </c>
    </row>
    <row r="3380" spans="1:12" x14ac:dyDescent="0.25">
      <c r="A3380" t="s">
        <v>54</v>
      </c>
      <c r="B3380">
        <v>1</v>
      </c>
      <c r="C3380">
        <v>2045</v>
      </c>
      <c r="D3380" t="s">
        <v>13</v>
      </c>
      <c r="E3380">
        <v>23827.8663938354</v>
      </c>
      <c r="F3380">
        <v>10</v>
      </c>
      <c r="G3380">
        <v>12</v>
      </c>
      <c r="H3380">
        <v>10</v>
      </c>
      <c r="I3380" t="s">
        <v>79</v>
      </c>
      <c r="J3380" t="s">
        <v>50</v>
      </c>
      <c r="K3380" t="s">
        <v>27</v>
      </c>
      <c r="L3380" t="s">
        <v>17</v>
      </c>
    </row>
    <row r="3381" spans="1:12" x14ac:dyDescent="0.25">
      <c r="A3381" t="s">
        <v>54</v>
      </c>
      <c r="B3381">
        <v>1</v>
      </c>
      <c r="C3381">
        <v>2045</v>
      </c>
      <c r="D3381" t="s">
        <v>18</v>
      </c>
      <c r="E3381">
        <v>23827.8663938354</v>
      </c>
      <c r="F3381">
        <v>12</v>
      </c>
      <c r="G3381">
        <v>15</v>
      </c>
      <c r="H3381">
        <v>12</v>
      </c>
      <c r="I3381" t="s">
        <v>79</v>
      </c>
      <c r="J3381" t="s">
        <v>50</v>
      </c>
      <c r="K3381" t="s">
        <v>27</v>
      </c>
      <c r="L3381" t="s">
        <v>17</v>
      </c>
    </row>
    <row r="3382" spans="1:12" x14ac:dyDescent="0.25">
      <c r="A3382" t="s">
        <v>55</v>
      </c>
      <c r="B3382">
        <v>1</v>
      </c>
      <c r="C3382">
        <v>2045</v>
      </c>
      <c r="D3382" t="s">
        <v>13</v>
      </c>
      <c r="E3382">
        <v>23827.823507722202</v>
      </c>
      <c r="F3382">
        <v>10</v>
      </c>
      <c r="G3382">
        <v>7</v>
      </c>
      <c r="H3382">
        <v>7</v>
      </c>
      <c r="I3382" t="s">
        <v>79</v>
      </c>
      <c r="J3382" t="s">
        <v>50</v>
      </c>
      <c r="K3382" t="s">
        <v>29</v>
      </c>
      <c r="L3382" t="s">
        <v>24</v>
      </c>
    </row>
    <row r="3383" spans="1:12" x14ac:dyDescent="0.25">
      <c r="A3383" t="s">
        <v>55</v>
      </c>
      <c r="B3383">
        <v>1</v>
      </c>
      <c r="C3383">
        <v>2045</v>
      </c>
      <c r="D3383" t="s">
        <v>18</v>
      </c>
      <c r="E3383">
        <v>23827.823507722202</v>
      </c>
      <c r="F3383">
        <v>15</v>
      </c>
      <c r="G3383">
        <v>8</v>
      </c>
      <c r="H3383">
        <v>8</v>
      </c>
      <c r="I3383" t="s">
        <v>79</v>
      </c>
      <c r="J3383" t="s">
        <v>50</v>
      </c>
      <c r="K3383" t="s">
        <v>29</v>
      </c>
      <c r="L3383" t="s">
        <v>24</v>
      </c>
    </row>
    <row r="3384" spans="1:12" x14ac:dyDescent="0.25">
      <c r="A3384" t="s">
        <v>56</v>
      </c>
      <c r="B3384">
        <v>1</v>
      </c>
      <c r="C3384">
        <v>2045</v>
      </c>
      <c r="D3384" t="s">
        <v>13</v>
      </c>
      <c r="E3384">
        <v>23827.8257464175</v>
      </c>
      <c r="F3384">
        <v>10</v>
      </c>
      <c r="G3384">
        <v>25</v>
      </c>
      <c r="H3384">
        <v>10</v>
      </c>
      <c r="I3384" t="s">
        <v>79</v>
      </c>
      <c r="J3384" t="s">
        <v>50</v>
      </c>
      <c r="K3384" t="s">
        <v>29</v>
      </c>
      <c r="L3384" t="s">
        <v>17</v>
      </c>
    </row>
    <row r="3385" spans="1:12" x14ac:dyDescent="0.25">
      <c r="A3385" t="s">
        <v>56</v>
      </c>
      <c r="B3385">
        <v>1</v>
      </c>
      <c r="C3385">
        <v>2045</v>
      </c>
      <c r="D3385" t="s">
        <v>18</v>
      </c>
      <c r="E3385">
        <v>23827.8257464175</v>
      </c>
      <c r="F3385">
        <v>12</v>
      </c>
      <c r="G3385">
        <v>34</v>
      </c>
      <c r="H3385">
        <v>12</v>
      </c>
      <c r="I3385" t="s">
        <v>79</v>
      </c>
      <c r="J3385" t="s">
        <v>50</v>
      </c>
      <c r="K3385" t="s">
        <v>29</v>
      </c>
      <c r="L3385" t="s">
        <v>17</v>
      </c>
    </row>
    <row r="3386" spans="1:12" x14ac:dyDescent="0.25">
      <c r="A3386" t="s">
        <v>57</v>
      </c>
      <c r="B3386">
        <v>1</v>
      </c>
      <c r="C3386">
        <v>2045</v>
      </c>
      <c r="D3386" t="s">
        <v>13</v>
      </c>
      <c r="E3386">
        <v>23827.796835913701</v>
      </c>
      <c r="F3386">
        <v>10</v>
      </c>
      <c r="G3386">
        <v>25</v>
      </c>
      <c r="H3386">
        <v>10</v>
      </c>
      <c r="I3386" t="s">
        <v>79</v>
      </c>
      <c r="J3386" t="s">
        <v>50</v>
      </c>
      <c r="K3386" t="s">
        <v>29</v>
      </c>
      <c r="L3386" t="s">
        <v>31</v>
      </c>
    </row>
    <row r="3387" spans="1:12" x14ac:dyDescent="0.25">
      <c r="A3387" t="s">
        <v>57</v>
      </c>
      <c r="B3387">
        <v>1</v>
      </c>
      <c r="C3387">
        <v>2045</v>
      </c>
      <c r="D3387" t="s">
        <v>18</v>
      </c>
      <c r="E3387">
        <v>23827.796835913701</v>
      </c>
      <c r="F3387">
        <v>12</v>
      </c>
      <c r="G3387">
        <v>34</v>
      </c>
      <c r="H3387">
        <v>12</v>
      </c>
      <c r="I3387" t="s">
        <v>79</v>
      </c>
      <c r="J3387" t="s">
        <v>50</v>
      </c>
      <c r="K3387" t="s">
        <v>29</v>
      </c>
      <c r="L3387" t="s">
        <v>31</v>
      </c>
    </row>
    <row r="3388" spans="1:12" x14ac:dyDescent="0.25">
      <c r="A3388" t="s">
        <v>58</v>
      </c>
      <c r="B3388">
        <v>1</v>
      </c>
      <c r="C3388">
        <v>2045</v>
      </c>
      <c r="D3388" t="s">
        <v>13</v>
      </c>
      <c r="E3388">
        <v>37718.126724996298</v>
      </c>
      <c r="F3388">
        <v>10</v>
      </c>
      <c r="G3388">
        <v>6</v>
      </c>
      <c r="H3388">
        <v>6</v>
      </c>
      <c r="I3388" t="s">
        <v>79</v>
      </c>
      <c r="J3388" t="s">
        <v>59</v>
      </c>
      <c r="K3388" t="s">
        <v>16</v>
      </c>
      <c r="L3388" t="s">
        <v>17</v>
      </c>
    </row>
    <row r="3389" spans="1:12" x14ac:dyDescent="0.25">
      <c r="A3389" t="s">
        <v>58</v>
      </c>
      <c r="B3389">
        <v>1</v>
      </c>
      <c r="C3389">
        <v>2045</v>
      </c>
      <c r="D3389" t="s">
        <v>18</v>
      </c>
      <c r="E3389">
        <v>37718.126724996298</v>
      </c>
      <c r="F3389">
        <v>15</v>
      </c>
      <c r="G3389">
        <v>7</v>
      </c>
      <c r="H3389">
        <v>7</v>
      </c>
      <c r="I3389" t="s">
        <v>79</v>
      </c>
      <c r="J3389" t="s">
        <v>59</v>
      </c>
      <c r="K3389" t="s">
        <v>16</v>
      </c>
      <c r="L3389" t="s">
        <v>17</v>
      </c>
    </row>
    <row r="3390" spans="1:12" x14ac:dyDescent="0.25">
      <c r="A3390" t="s">
        <v>60</v>
      </c>
      <c r="B3390">
        <v>1</v>
      </c>
      <c r="C3390">
        <v>2045</v>
      </c>
      <c r="D3390" t="s">
        <v>13</v>
      </c>
      <c r="E3390">
        <v>37718.106935658303</v>
      </c>
      <c r="F3390">
        <v>10</v>
      </c>
      <c r="G3390">
        <v>4</v>
      </c>
      <c r="H3390">
        <v>4</v>
      </c>
      <c r="I3390" t="s">
        <v>79</v>
      </c>
      <c r="J3390" t="s">
        <v>59</v>
      </c>
      <c r="K3390" t="s">
        <v>23</v>
      </c>
      <c r="L3390" t="s">
        <v>24</v>
      </c>
    </row>
    <row r="3391" spans="1:12" x14ac:dyDescent="0.25">
      <c r="A3391" t="s">
        <v>60</v>
      </c>
      <c r="B3391">
        <v>1</v>
      </c>
      <c r="C3391">
        <v>2045</v>
      </c>
      <c r="D3391" t="s">
        <v>18</v>
      </c>
      <c r="E3391">
        <v>37718.106935658303</v>
      </c>
      <c r="F3391">
        <v>15</v>
      </c>
      <c r="G3391">
        <v>5</v>
      </c>
      <c r="H3391">
        <v>5</v>
      </c>
      <c r="I3391" t="s">
        <v>79</v>
      </c>
      <c r="J3391" t="s">
        <v>59</v>
      </c>
      <c r="K3391" t="s">
        <v>23</v>
      </c>
      <c r="L3391" t="s">
        <v>24</v>
      </c>
    </row>
    <row r="3392" spans="1:12" x14ac:dyDescent="0.25">
      <c r="A3392" t="s">
        <v>61</v>
      </c>
      <c r="B3392">
        <v>1</v>
      </c>
      <c r="C3392">
        <v>2045</v>
      </c>
      <c r="D3392" t="s">
        <v>13</v>
      </c>
      <c r="E3392">
        <v>37718.218461373101</v>
      </c>
      <c r="F3392">
        <v>10</v>
      </c>
      <c r="G3392">
        <v>6</v>
      </c>
      <c r="H3392">
        <v>6</v>
      </c>
      <c r="I3392" t="s">
        <v>79</v>
      </c>
      <c r="J3392" t="s">
        <v>59</v>
      </c>
      <c r="K3392" t="s">
        <v>23</v>
      </c>
      <c r="L3392" t="s">
        <v>17</v>
      </c>
    </row>
    <row r="3393" spans="1:12" x14ac:dyDescent="0.25">
      <c r="A3393" t="s">
        <v>61</v>
      </c>
      <c r="B3393">
        <v>1</v>
      </c>
      <c r="C3393">
        <v>2045</v>
      </c>
      <c r="D3393" t="s">
        <v>18</v>
      </c>
      <c r="E3393">
        <v>37718.218461373101</v>
      </c>
      <c r="F3393">
        <v>15</v>
      </c>
      <c r="G3393">
        <v>7</v>
      </c>
      <c r="H3393">
        <v>7</v>
      </c>
      <c r="I3393" t="s">
        <v>79</v>
      </c>
      <c r="J3393" t="s">
        <v>59</v>
      </c>
      <c r="K3393" t="s">
        <v>23</v>
      </c>
      <c r="L3393" t="s">
        <v>17</v>
      </c>
    </row>
    <row r="3394" spans="1:12" x14ac:dyDescent="0.25">
      <c r="A3394" t="s">
        <v>62</v>
      </c>
      <c r="B3394">
        <v>1</v>
      </c>
      <c r="C3394">
        <v>2045</v>
      </c>
      <c r="D3394" t="s">
        <v>13</v>
      </c>
      <c r="E3394">
        <v>37718.200229695503</v>
      </c>
      <c r="F3394">
        <v>10</v>
      </c>
      <c r="G3394">
        <v>4</v>
      </c>
      <c r="H3394">
        <v>4</v>
      </c>
      <c r="I3394" t="s">
        <v>79</v>
      </c>
      <c r="J3394" t="s">
        <v>59</v>
      </c>
      <c r="K3394" t="s">
        <v>27</v>
      </c>
      <c r="L3394" t="s">
        <v>24</v>
      </c>
    </row>
    <row r="3395" spans="1:12" x14ac:dyDescent="0.25">
      <c r="A3395" t="s">
        <v>62</v>
      </c>
      <c r="B3395">
        <v>1</v>
      </c>
      <c r="C3395">
        <v>2045</v>
      </c>
      <c r="D3395" t="s">
        <v>18</v>
      </c>
      <c r="E3395">
        <v>37718.200229695503</v>
      </c>
      <c r="F3395">
        <v>15</v>
      </c>
      <c r="G3395">
        <v>5</v>
      </c>
      <c r="H3395">
        <v>5</v>
      </c>
      <c r="I3395" t="s">
        <v>79</v>
      </c>
      <c r="J3395" t="s">
        <v>59</v>
      </c>
      <c r="K3395" t="s">
        <v>27</v>
      </c>
      <c r="L3395" t="s">
        <v>24</v>
      </c>
    </row>
    <row r="3396" spans="1:12" x14ac:dyDescent="0.25">
      <c r="A3396" t="s">
        <v>63</v>
      </c>
      <c r="B3396">
        <v>1</v>
      </c>
      <c r="C3396">
        <v>2045</v>
      </c>
      <c r="D3396" t="s">
        <v>13</v>
      </c>
      <c r="E3396">
        <v>37718.219291389003</v>
      </c>
      <c r="F3396">
        <v>10</v>
      </c>
      <c r="G3396">
        <v>7</v>
      </c>
      <c r="H3396">
        <v>7</v>
      </c>
      <c r="I3396" t="s">
        <v>79</v>
      </c>
      <c r="J3396" t="s">
        <v>59</v>
      </c>
      <c r="K3396" t="s">
        <v>27</v>
      </c>
      <c r="L3396" t="s">
        <v>17</v>
      </c>
    </row>
    <row r="3397" spans="1:12" x14ac:dyDescent="0.25">
      <c r="A3397" t="s">
        <v>63</v>
      </c>
      <c r="B3397">
        <v>1</v>
      </c>
      <c r="C3397">
        <v>2045</v>
      </c>
      <c r="D3397" t="s">
        <v>18</v>
      </c>
      <c r="E3397">
        <v>37718.219291389003</v>
      </c>
      <c r="F3397">
        <v>12</v>
      </c>
      <c r="G3397">
        <v>9</v>
      </c>
      <c r="H3397">
        <v>9</v>
      </c>
      <c r="I3397" t="s">
        <v>79</v>
      </c>
      <c r="J3397" t="s">
        <v>59</v>
      </c>
      <c r="K3397" t="s">
        <v>27</v>
      </c>
      <c r="L3397" t="s">
        <v>17</v>
      </c>
    </row>
    <row r="3398" spans="1:12" x14ac:dyDescent="0.25">
      <c r="A3398" t="s">
        <v>64</v>
      </c>
      <c r="B3398">
        <v>1</v>
      </c>
      <c r="C3398">
        <v>2045</v>
      </c>
      <c r="D3398" t="s">
        <v>13</v>
      </c>
      <c r="E3398">
        <v>37718.121508145799</v>
      </c>
      <c r="F3398">
        <v>10</v>
      </c>
      <c r="G3398">
        <v>4</v>
      </c>
      <c r="H3398">
        <v>4</v>
      </c>
      <c r="I3398" t="s">
        <v>79</v>
      </c>
      <c r="J3398" t="s">
        <v>59</v>
      </c>
      <c r="K3398" t="s">
        <v>29</v>
      </c>
      <c r="L3398" t="s">
        <v>24</v>
      </c>
    </row>
    <row r="3399" spans="1:12" x14ac:dyDescent="0.25">
      <c r="A3399" t="s">
        <v>64</v>
      </c>
      <c r="B3399">
        <v>1</v>
      </c>
      <c r="C3399">
        <v>2045</v>
      </c>
      <c r="D3399" t="s">
        <v>18</v>
      </c>
      <c r="E3399">
        <v>37718.121508145799</v>
      </c>
      <c r="F3399">
        <v>15</v>
      </c>
      <c r="G3399">
        <v>5</v>
      </c>
      <c r="H3399">
        <v>5</v>
      </c>
      <c r="I3399" t="s">
        <v>79</v>
      </c>
      <c r="J3399" t="s">
        <v>59</v>
      </c>
      <c r="K3399" t="s">
        <v>29</v>
      </c>
      <c r="L3399" t="s">
        <v>24</v>
      </c>
    </row>
    <row r="3400" spans="1:12" x14ac:dyDescent="0.25">
      <c r="A3400" t="s">
        <v>65</v>
      </c>
      <c r="B3400">
        <v>1</v>
      </c>
      <c r="C3400">
        <v>2045</v>
      </c>
      <c r="D3400" t="s">
        <v>13</v>
      </c>
      <c r="E3400">
        <v>37718.138631416201</v>
      </c>
      <c r="F3400">
        <v>10</v>
      </c>
      <c r="G3400">
        <v>16</v>
      </c>
      <c r="H3400">
        <v>10</v>
      </c>
      <c r="I3400" t="s">
        <v>79</v>
      </c>
      <c r="J3400" t="s">
        <v>59</v>
      </c>
      <c r="K3400" t="s">
        <v>29</v>
      </c>
      <c r="L3400" t="s">
        <v>17</v>
      </c>
    </row>
    <row r="3401" spans="1:12" x14ac:dyDescent="0.25">
      <c r="A3401" t="s">
        <v>65</v>
      </c>
      <c r="B3401">
        <v>1</v>
      </c>
      <c r="C3401">
        <v>2045</v>
      </c>
      <c r="D3401" t="s">
        <v>18</v>
      </c>
      <c r="E3401">
        <v>37718.138631416201</v>
      </c>
      <c r="F3401">
        <v>12</v>
      </c>
      <c r="G3401">
        <v>21</v>
      </c>
      <c r="H3401">
        <v>12</v>
      </c>
      <c r="I3401" t="s">
        <v>79</v>
      </c>
      <c r="J3401" t="s">
        <v>59</v>
      </c>
      <c r="K3401" t="s">
        <v>29</v>
      </c>
      <c r="L3401" t="s">
        <v>17</v>
      </c>
    </row>
    <row r="3402" spans="1:12" x14ac:dyDescent="0.25">
      <c r="A3402" t="s">
        <v>66</v>
      </c>
      <c r="B3402">
        <v>1</v>
      </c>
      <c r="C3402">
        <v>2045</v>
      </c>
      <c r="D3402" t="s">
        <v>13</v>
      </c>
      <c r="E3402">
        <v>37718.093957458397</v>
      </c>
      <c r="F3402">
        <v>10</v>
      </c>
      <c r="G3402">
        <v>16</v>
      </c>
      <c r="H3402">
        <v>10</v>
      </c>
      <c r="I3402" t="s">
        <v>79</v>
      </c>
      <c r="J3402" t="s">
        <v>59</v>
      </c>
      <c r="K3402" t="s">
        <v>29</v>
      </c>
      <c r="L3402" t="s">
        <v>31</v>
      </c>
    </row>
    <row r="3403" spans="1:12" x14ac:dyDescent="0.25">
      <c r="A3403" t="s">
        <v>66</v>
      </c>
      <c r="B3403">
        <v>1</v>
      </c>
      <c r="C3403">
        <v>2045</v>
      </c>
      <c r="D3403" t="s">
        <v>18</v>
      </c>
      <c r="E3403">
        <v>37718.093957458397</v>
      </c>
      <c r="F3403">
        <v>12</v>
      </c>
      <c r="G3403">
        <v>21</v>
      </c>
      <c r="H3403">
        <v>12</v>
      </c>
      <c r="I3403" t="s">
        <v>79</v>
      </c>
      <c r="J3403" t="s">
        <v>59</v>
      </c>
      <c r="K3403" t="s">
        <v>29</v>
      </c>
      <c r="L3403" t="s">
        <v>31</v>
      </c>
    </row>
    <row r="3404" spans="1:12" x14ac:dyDescent="0.25">
      <c r="A3404" t="s">
        <v>67</v>
      </c>
      <c r="B3404">
        <v>1</v>
      </c>
      <c r="C3404">
        <v>2045</v>
      </c>
      <c r="D3404" t="s">
        <v>13</v>
      </c>
      <c r="E3404">
        <v>6400.8995780451496</v>
      </c>
      <c r="F3404">
        <v>10</v>
      </c>
      <c r="G3404">
        <v>25</v>
      </c>
      <c r="H3404">
        <v>10</v>
      </c>
      <c r="I3404" t="s">
        <v>79</v>
      </c>
      <c r="J3404" t="s">
        <v>68</v>
      </c>
      <c r="K3404" t="s">
        <v>23</v>
      </c>
      <c r="L3404" t="s">
        <v>24</v>
      </c>
    </row>
    <row r="3405" spans="1:12" x14ac:dyDescent="0.25">
      <c r="A3405" t="s">
        <v>67</v>
      </c>
      <c r="B3405">
        <v>1</v>
      </c>
      <c r="C3405">
        <v>2045</v>
      </c>
      <c r="D3405" t="s">
        <v>18</v>
      </c>
      <c r="E3405">
        <v>6400.8995780451496</v>
      </c>
      <c r="F3405">
        <v>15</v>
      </c>
      <c r="G3405">
        <v>31</v>
      </c>
      <c r="H3405">
        <v>15</v>
      </c>
      <c r="I3405" t="s">
        <v>79</v>
      </c>
      <c r="J3405" t="s">
        <v>68</v>
      </c>
      <c r="K3405" t="s">
        <v>23</v>
      </c>
      <c r="L3405" t="s">
        <v>24</v>
      </c>
    </row>
    <row r="3406" spans="1:12" x14ac:dyDescent="0.25">
      <c r="A3406" t="s">
        <v>69</v>
      </c>
      <c r="B3406">
        <v>1</v>
      </c>
      <c r="C3406">
        <v>2045</v>
      </c>
      <c r="D3406" t="s">
        <v>13</v>
      </c>
      <c r="E3406">
        <v>6400.9063346288704</v>
      </c>
      <c r="F3406">
        <v>10</v>
      </c>
      <c r="G3406">
        <v>25</v>
      </c>
      <c r="H3406">
        <v>10</v>
      </c>
      <c r="I3406" t="s">
        <v>79</v>
      </c>
      <c r="J3406" t="s">
        <v>68</v>
      </c>
      <c r="K3406" t="s">
        <v>27</v>
      </c>
      <c r="L3406" t="s">
        <v>24</v>
      </c>
    </row>
    <row r="3407" spans="1:12" x14ac:dyDescent="0.25">
      <c r="A3407" t="s">
        <v>69</v>
      </c>
      <c r="B3407">
        <v>1</v>
      </c>
      <c r="C3407">
        <v>2045</v>
      </c>
      <c r="D3407" t="s">
        <v>18</v>
      </c>
      <c r="E3407">
        <v>6400.9063346288704</v>
      </c>
      <c r="F3407">
        <v>15</v>
      </c>
      <c r="G3407">
        <v>31</v>
      </c>
      <c r="H3407">
        <v>15</v>
      </c>
      <c r="I3407" t="s">
        <v>79</v>
      </c>
      <c r="J3407" t="s">
        <v>68</v>
      </c>
      <c r="K3407" t="s">
        <v>27</v>
      </c>
      <c r="L3407" t="s">
        <v>24</v>
      </c>
    </row>
    <row r="3408" spans="1:12" x14ac:dyDescent="0.25">
      <c r="A3408" t="s">
        <v>70</v>
      </c>
      <c r="B3408">
        <v>1</v>
      </c>
      <c r="C3408">
        <v>2045</v>
      </c>
      <c r="D3408" t="s">
        <v>13</v>
      </c>
      <c r="E3408">
        <v>6400.8959924474402</v>
      </c>
      <c r="F3408">
        <v>10</v>
      </c>
      <c r="G3408">
        <v>44</v>
      </c>
      <c r="H3408">
        <v>10</v>
      </c>
      <c r="I3408" t="s">
        <v>79</v>
      </c>
      <c r="J3408" t="s">
        <v>68</v>
      </c>
      <c r="K3408" t="s">
        <v>27</v>
      </c>
      <c r="L3408" t="s">
        <v>17</v>
      </c>
    </row>
    <row r="3409" spans="1:12" x14ac:dyDescent="0.25">
      <c r="A3409" t="s">
        <v>70</v>
      </c>
      <c r="B3409">
        <v>1</v>
      </c>
      <c r="C3409">
        <v>2045</v>
      </c>
      <c r="D3409" t="s">
        <v>18</v>
      </c>
      <c r="E3409">
        <v>6400.8959924474402</v>
      </c>
      <c r="F3409">
        <v>12</v>
      </c>
      <c r="G3409">
        <v>55</v>
      </c>
      <c r="H3409">
        <v>12</v>
      </c>
      <c r="I3409" t="s">
        <v>79</v>
      </c>
      <c r="J3409" t="s">
        <v>68</v>
      </c>
      <c r="K3409" t="s">
        <v>27</v>
      </c>
      <c r="L3409" t="s">
        <v>17</v>
      </c>
    </row>
    <row r="3410" spans="1:12" x14ac:dyDescent="0.25">
      <c r="A3410" t="s">
        <v>71</v>
      </c>
      <c r="B3410">
        <v>1</v>
      </c>
      <c r="C3410">
        <v>2045</v>
      </c>
      <c r="D3410" t="s">
        <v>13</v>
      </c>
      <c r="E3410">
        <v>6400.9015029822003</v>
      </c>
      <c r="F3410">
        <v>10</v>
      </c>
      <c r="G3410">
        <v>25</v>
      </c>
      <c r="H3410">
        <v>10</v>
      </c>
      <c r="I3410" t="s">
        <v>79</v>
      </c>
      <c r="J3410" t="s">
        <v>68</v>
      </c>
      <c r="K3410" t="s">
        <v>29</v>
      </c>
      <c r="L3410" t="s">
        <v>24</v>
      </c>
    </row>
    <row r="3411" spans="1:12" x14ac:dyDescent="0.25">
      <c r="A3411" t="s">
        <v>71</v>
      </c>
      <c r="B3411">
        <v>1</v>
      </c>
      <c r="C3411">
        <v>2045</v>
      </c>
      <c r="D3411" t="s">
        <v>18</v>
      </c>
      <c r="E3411">
        <v>6400.9015029822003</v>
      </c>
      <c r="F3411">
        <v>15</v>
      </c>
      <c r="G3411">
        <v>31</v>
      </c>
      <c r="H3411">
        <v>15</v>
      </c>
      <c r="I3411" t="s">
        <v>79</v>
      </c>
      <c r="J3411" t="s">
        <v>68</v>
      </c>
      <c r="K3411" t="s">
        <v>29</v>
      </c>
      <c r="L3411" t="s">
        <v>24</v>
      </c>
    </row>
    <row r="3412" spans="1:12" x14ac:dyDescent="0.25">
      <c r="A3412" t="s">
        <v>72</v>
      </c>
      <c r="B3412">
        <v>1</v>
      </c>
      <c r="C3412">
        <v>2045</v>
      </c>
      <c r="D3412" t="s">
        <v>13</v>
      </c>
      <c r="E3412">
        <v>6400.9145802083704</v>
      </c>
      <c r="F3412">
        <v>10</v>
      </c>
      <c r="G3412">
        <v>94</v>
      </c>
      <c r="H3412">
        <v>10</v>
      </c>
      <c r="I3412" t="s">
        <v>79</v>
      </c>
      <c r="J3412" t="s">
        <v>68</v>
      </c>
      <c r="K3412" t="s">
        <v>29</v>
      </c>
      <c r="L3412" t="s">
        <v>17</v>
      </c>
    </row>
    <row r="3413" spans="1:12" x14ac:dyDescent="0.25">
      <c r="A3413" t="s">
        <v>72</v>
      </c>
      <c r="B3413">
        <v>1</v>
      </c>
      <c r="C3413">
        <v>2045</v>
      </c>
      <c r="D3413" t="s">
        <v>18</v>
      </c>
      <c r="E3413">
        <v>6400.9145802083704</v>
      </c>
      <c r="F3413">
        <v>12</v>
      </c>
      <c r="G3413">
        <v>125</v>
      </c>
      <c r="H3413">
        <v>12</v>
      </c>
      <c r="I3413" t="s">
        <v>79</v>
      </c>
      <c r="J3413" t="s">
        <v>68</v>
      </c>
      <c r="K3413" t="s">
        <v>29</v>
      </c>
      <c r="L3413" t="s">
        <v>17</v>
      </c>
    </row>
    <row r="3414" spans="1:12" x14ac:dyDescent="0.25">
      <c r="A3414" t="s">
        <v>73</v>
      </c>
      <c r="B3414">
        <v>1</v>
      </c>
      <c r="C3414">
        <v>2045</v>
      </c>
      <c r="D3414" t="s">
        <v>13</v>
      </c>
      <c r="E3414">
        <v>77827.910812656701</v>
      </c>
      <c r="F3414">
        <v>10</v>
      </c>
      <c r="G3414">
        <v>4</v>
      </c>
      <c r="H3414">
        <v>4</v>
      </c>
      <c r="I3414" t="s">
        <v>79</v>
      </c>
      <c r="J3414" t="s">
        <v>74</v>
      </c>
      <c r="K3414" t="s">
        <v>27</v>
      </c>
      <c r="L3414" t="s">
        <v>17</v>
      </c>
    </row>
    <row r="3415" spans="1:12" x14ac:dyDescent="0.25">
      <c r="A3415" t="s">
        <v>73</v>
      </c>
      <c r="B3415">
        <v>1</v>
      </c>
      <c r="C3415">
        <v>2045</v>
      </c>
      <c r="D3415" t="s">
        <v>18</v>
      </c>
      <c r="E3415">
        <v>77827.910812656701</v>
      </c>
      <c r="F3415">
        <v>12</v>
      </c>
      <c r="G3415">
        <v>4</v>
      </c>
      <c r="H3415">
        <v>4</v>
      </c>
      <c r="I3415" t="s">
        <v>79</v>
      </c>
      <c r="J3415" t="s">
        <v>74</v>
      </c>
      <c r="K3415" t="s">
        <v>27</v>
      </c>
      <c r="L3415" t="s">
        <v>17</v>
      </c>
    </row>
    <row r="3416" spans="1:12" x14ac:dyDescent="0.25">
      <c r="A3416" t="s">
        <v>75</v>
      </c>
      <c r="B3416">
        <v>1</v>
      </c>
      <c r="C3416">
        <v>2045</v>
      </c>
      <c r="D3416" t="s">
        <v>13</v>
      </c>
      <c r="E3416">
        <v>77827.996907214707</v>
      </c>
      <c r="F3416">
        <v>10</v>
      </c>
      <c r="G3416">
        <v>8</v>
      </c>
      <c r="H3416">
        <v>8</v>
      </c>
      <c r="I3416" t="s">
        <v>79</v>
      </c>
      <c r="J3416" t="s">
        <v>74</v>
      </c>
      <c r="K3416" t="s">
        <v>29</v>
      </c>
      <c r="L3416" t="s">
        <v>17</v>
      </c>
    </row>
    <row r="3417" spans="1:12" x14ac:dyDescent="0.25">
      <c r="A3417" t="s">
        <v>75</v>
      </c>
      <c r="B3417">
        <v>1</v>
      </c>
      <c r="C3417">
        <v>2045</v>
      </c>
      <c r="D3417" t="s">
        <v>18</v>
      </c>
      <c r="E3417">
        <v>77827.996907214707</v>
      </c>
      <c r="F3417">
        <v>12</v>
      </c>
      <c r="G3417">
        <v>10</v>
      </c>
      <c r="H3417">
        <v>10</v>
      </c>
      <c r="I3417" t="s">
        <v>79</v>
      </c>
      <c r="J3417" t="s">
        <v>74</v>
      </c>
      <c r="K3417" t="s">
        <v>29</v>
      </c>
      <c r="L3417" t="s">
        <v>17</v>
      </c>
    </row>
    <row r="3418" spans="1:12" x14ac:dyDescent="0.25">
      <c r="A3418" t="s">
        <v>76</v>
      </c>
      <c r="B3418">
        <v>1</v>
      </c>
      <c r="C3418">
        <v>2045</v>
      </c>
      <c r="D3418" t="s">
        <v>13</v>
      </c>
      <c r="E3418">
        <v>77827.9801284313</v>
      </c>
      <c r="F3418">
        <v>10</v>
      </c>
      <c r="G3418">
        <v>8</v>
      </c>
      <c r="H3418">
        <v>8</v>
      </c>
      <c r="I3418" t="s">
        <v>79</v>
      </c>
      <c r="J3418" t="s">
        <v>74</v>
      </c>
      <c r="K3418" t="s">
        <v>29</v>
      </c>
      <c r="L3418" t="s">
        <v>31</v>
      </c>
    </row>
    <row r="3419" spans="1:12" x14ac:dyDescent="0.25">
      <c r="A3419" t="s">
        <v>76</v>
      </c>
      <c r="B3419">
        <v>1</v>
      </c>
      <c r="C3419">
        <v>2045</v>
      </c>
      <c r="D3419" t="s">
        <v>18</v>
      </c>
      <c r="E3419">
        <v>77827.9801284313</v>
      </c>
      <c r="F3419">
        <v>12</v>
      </c>
      <c r="G3419">
        <v>10</v>
      </c>
      <c r="H3419">
        <v>10</v>
      </c>
      <c r="I3419" t="s">
        <v>79</v>
      </c>
      <c r="J3419" t="s">
        <v>74</v>
      </c>
      <c r="K3419" t="s">
        <v>29</v>
      </c>
      <c r="L3419" t="s">
        <v>31</v>
      </c>
    </row>
    <row r="3420" spans="1:12" x14ac:dyDescent="0.25">
      <c r="A3420" t="s">
        <v>77</v>
      </c>
      <c r="B3420">
        <v>1</v>
      </c>
      <c r="C3420">
        <v>2045</v>
      </c>
      <c r="D3420" t="s">
        <v>13</v>
      </c>
      <c r="E3420">
        <v>150053.75077126001</v>
      </c>
      <c r="F3420">
        <v>10</v>
      </c>
      <c r="G3420">
        <v>4</v>
      </c>
      <c r="H3420">
        <v>4</v>
      </c>
      <c r="I3420" t="s">
        <v>79</v>
      </c>
      <c r="J3420" t="s">
        <v>78</v>
      </c>
      <c r="K3420" t="s">
        <v>29</v>
      </c>
      <c r="L3420" t="s">
        <v>17</v>
      </c>
    </row>
    <row r="3421" spans="1:12" x14ac:dyDescent="0.25">
      <c r="A3421" t="s">
        <v>77</v>
      </c>
      <c r="B3421">
        <v>1</v>
      </c>
      <c r="C3421">
        <v>2045</v>
      </c>
      <c r="D3421" t="s">
        <v>18</v>
      </c>
      <c r="E3421">
        <v>150053.75077126001</v>
      </c>
      <c r="F3421">
        <v>12</v>
      </c>
      <c r="G3421">
        <v>5</v>
      </c>
      <c r="H3421">
        <v>5</v>
      </c>
      <c r="I3421" t="s">
        <v>79</v>
      </c>
      <c r="J3421" t="s">
        <v>78</v>
      </c>
      <c r="K3421" t="s">
        <v>29</v>
      </c>
      <c r="L3421" t="s">
        <v>17</v>
      </c>
    </row>
    <row r="3422" spans="1:12" x14ac:dyDescent="0.25">
      <c r="A3422" t="s">
        <v>12</v>
      </c>
      <c r="B3422">
        <v>2</v>
      </c>
      <c r="C3422">
        <v>2027</v>
      </c>
      <c r="D3422" t="s">
        <v>13</v>
      </c>
      <c r="E3422">
        <v>14711.850944378901</v>
      </c>
      <c r="F3422">
        <v>5</v>
      </c>
      <c r="G3422">
        <v>7</v>
      </c>
      <c r="H3422">
        <v>5</v>
      </c>
      <c r="I3422" t="s">
        <v>80</v>
      </c>
      <c r="J3422" t="s">
        <v>15</v>
      </c>
      <c r="K3422" t="s">
        <v>16</v>
      </c>
      <c r="L3422" t="s">
        <v>17</v>
      </c>
    </row>
    <row r="3423" spans="1:12" x14ac:dyDescent="0.25">
      <c r="A3423" t="s">
        <v>12</v>
      </c>
      <c r="B3423">
        <v>2</v>
      </c>
      <c r="C3423">
        <v>2027</v>
      </c>
      <c r="D3423" t="s">
        <v>18</v>
      </c>
      <c r="E3423">
        <v>14711.850944378901</v>
      </c>
      <c r="F3423">
        <v>10</v>
      </c>
      <c r="G3423">
        <v>17</v>
      </c>
      <c r="H3423">
        <v>10</v>
      </c>
      <c r="I3423" t="s">
        <v>80</v>
      </c>
      <c r="J3423" t="s">
        <v>15</v>
      </c>
      <c r="K3423" t="s">
        <v>16</v>
      </c>
      <c r="L3423" t="s">
        <v>17</v>
      </c>
    </row>
    <row r="3424" spans="1:12" x14ac:dyDescent="0.25">
      <c r="A3424" t="s">
        <v>19</v>
      </c>
      <c r="B3424">
        <v>2</v>
      </c>
      <c r="C3424">
        <v>2027</v>
      </c>
      <c r="D3424" t="s">
        <v>13</v>
      </c>
      <c r="E3424">
        <v>14711.873003991899</v>
      </c>
      <c r="F3424">
        <v>5</v>
      </c>
      <c r="G3424">
        <v>7</v>
      </c>
      <c r="H3424">
        <v>5</v>
      </c>
      <c r="I3424" t="s">
        <v>80</v>
      </c>
      <c r="J3424" t="s">
        <v>20</v>
      </c>
      <c r="K3424" t="s">
        <v>16</v>
      </c>
      <c r="L3424" t="s">
        <v>17</v>
      </c>
    </row>
    <row r="3425" spans="1:12" x14ac:dyDescent="0.25">
      <c r="A3425" t="s">
        <v>19</v>
      </c>
      <c r="B3425">
        <v>2</v>
      </c>
      <c r="C3425">
        <v>2027</v>
      </c>
      <c r="D3425" t="s">
        <v>18</v>
      </c>
      <c r="E3425">
        <v>14711.873003991899</v>
      </c>
      <c r="F3425">
        <v>10</v>
      </c>
      <c r="G3425">
        <v>17</v>
      </c>
      <c r="H3425">
        <v>10</v>
      </c>
      <c r="I3425" t="s">
        <v>80</v>
      </c>
      <c r="J3425" t="s">
        <v>20</v>
      </c>
      <c r="K3425" t="s">
        <v>16</v>
      </c>
      <c r="L3425" t="s">
        <v>17</v>
      </c>
    </row>
    <row r="3426" spans="1:12" x14ac:dyDescent="0.25">
      <c r="A3426" t="s">
        <v>21</v>
      </c>
      <c r="B3426">
        <v>2</v>
      </c>
      <c r="C3426">
        <v>2027</v>
      </c>
      <c r="D3426" t="s">
        <v>13</v>
      </c>
      <c r="E3426">
        <v>37734.655325222302</v>
      </c>
      <c r="F3426">
        <v>5</v>
      </c>
      <c r="G3426">
        <v>3</v>
      </c>
      <c r="H3426">
        <v>3</v>
      </c>
      <c r="I3426" t="s">
        <v>80</v>
      </c>
      <c r="J3426" t="s">
        <v>22</v>
      </c>
      <c r="K3426" t="s">
        <v>23</v>
      </c>
      <c r="L3426" t="s">
        <v>24</v>
      </c>
    </row>
    <row r="3427" spans="1:12" x14ac:dyDescent="0.25">
      <c r="A3427" t="s">
        <v>21</v>
      </c>
      <c r="B3427">
        <v>2</v>
      </c>
      <c r="C3427">
        <v>2027</v>
      </c>
      <c r="D3427" t="s">
        <v>18</v>
      </c>
      <c r="E3427">
        <v>37734.655325222302</v>
      </c>
      <c r="F3427">
        <v>10</v>
      </c>
      <c r="G3427">
        <v>5</v>
      </c>
      <c r="H3427">
        <v>5</v>
      </c>
      <c r="I3427" t="s">
        <v>80</v>
      </c>
      <c r="J3427" t="s">
        <v>22</v>
      </c>
      <c r="K3427" t="s">
        <v>23</v>
      </c>
      <c r="L3427" t="s">
        <v>24</v>
      </c>
    </row>
    <row r="3428" spans="1:12" x14ac:dyDescent="0.25">
      <c r="A3428" t="s">
        <v>25</v>
      </c>
      <c r="B3428">
        <v>2</v>
      </c>
      <c r="C3428">
        <v>2027</v>
      </c>
      <c r="D3428" t="s">
        <v>13</v>
      </c>
      <c r="E3428">
        <v>37734.6546916035</v>
      </c>
      <c r="F3428">
        <v>5</v>
      </c>
      <c r="G3428">
        <v>3</v>
      </c>
      <c r="H3428">
        <v>3</v>
      </c>
      <c r="I3428" t="s">
        <v>80</v>
      </c>
      <c r="J3428" t="s">
        <v>22</v>
      </c>
      <c r="K3428" t="s">
        <v>23</v>
      </c>
      <c r="L3428" t="s">
        <v>17</v>
      </c>
    </row>
    <row r="3429" spans="1:12" x14ac:dyDescent="0.25">
      <c r="A3429" t="s">
        <v>25</v>
      </c>
      <c r="B3429">
        <v>2</v>
      </c>
      <c r="C3429">
        <v>2027</v>
      </c>
      <c r="D3429" t="s">
        <v>18</v>
      </c>
      <c r="E3429">
        <v>37734.6546916035</v>
      </c>
      <c r="F3429">
        <v>10</v>
      </c>
      <c r="G3429">
        <v>7</v>
      </c>
      <c r="H3429">
        <v>7</v>
      </c>
      <c r="I3429" t="s">
        <v>80</v>
      </c>
      <c r="J3429" t="s">
        <v>22</v>
      </c>
      <c r="K3429" t="s">
        <v>23</v>
      </c>
      <c r="L3429" t="s">
        <v>17</v>
      </c>
    </row>
    <row r="3430" spans="1:12" x14ac:dyDescent="0.25">
      <c r="A3430" t="s">
        <v>26</v>
      </c>
      <c r="B3430">
        <v>2</v>
      </c>
      <c r="C3430">
        <v>2027</v>
      </c>
      <c r="D3430" t="s">
        <v>13</v>
      </c>
      <c r="E3430">
        <v>37734.741206248596</v>
      </c>
      <c r="F3430">
        <v>5</v>
      </c>
      <c r="G3430">
        <v>4</v>
      </c>
      <c r="H3430">
        <v>4</v>
      </c>
      <c r="I3430" t="s">
        <v>80</v>
      </c>
      <c r="J3430" t="s">
        <v>22</v>
      </c>
      <c r="K3430" t="s">
        <v>27</v>
      </c>
      <c r="L3430" t="s">
        <v>17</v>
      </c>
    </row>
    <row r="3431" spans="1:12" x14ac:dyDescent="0.25">
      <c r="A3431" t="s">
        <v>26</v>
      </c>
      <c r="B3431">
        <v>2</v>
      </c>
      <c r="C3431">
        <v>2027</v>
      </c>
      <c r="D3431" t="s">
        <v>18</v>
      </c>
      <c r="E3431">
        <v>37734.741206248596</v>
      </c>
      <c r="F3431">
        <v>10</v>
      </c>
      <c r="G3431">
        <v>9</v>
      </c>
      <c r="H3431">
        <v>9</v>
      </c>
      <c r="I3431" t="s">
        <v>80</v>
      </c>
      <c r="J3431" t="s">
        <v>22</v>
      </c>
      <c r="K3431" t="s">
        <v>27</v>
      </c>
      <c r="L3431" t="s">
        <v>17</v>
      </c>
    </row>
    <row r="3432" spans="1:12" x14ac:dyDescent="0.25">
      <c r="A3432" t="s">
        <v>28</v>
      </c>
      <c r="B3432">
        <v>2</v>
      </c>
      <c r="C3432">
        <v>2027</v>
      </c>
      <c r="D3432" t="s">
        <v>13</v>
      </c>
      <c r="E3432">
        <v>37734.704039524499</v>
      </c>
      <c r="F3432">
        <v>5</v>
      </c>
      <c r="G3432">
        <v>9</v>
      </c>
      <c r="H3432">
        <v>5</v>
      </c>
      <c r="I3432" t="s">
        <v>80</v>
      </c>
      <c r="J3432" t="s">
        <v>22</v>
      </c>
      <c r="K3432" t="s">
        <v>29</v>
      </c>
      <c r="L3432" t="s">
        <v>17</v>
      </c>
    </row>
    <row r="3433" spans="1:12" x14ac:dyDescent="0.25">
      <c r="A3433" t="s">
        <v>28</v>
      </c>
      <c r="B3433">
        <v>2</v>
      </c>
      <c r="C3433">
        <v>2027</v>
      </c>
      <c r="D3433" t="s">
        <v>18</v>
      </c>
      <c r="E3433">
        <v>37734.704039524499</v>
      </c>
      <c r="F3433">
        <v>10</v>
      </c>
      <c r="G3433">
        <v>17</v>
      </c>
      <c r="H3433">
        <v>10</v>
      </c>
      <c r="I3433" t="s">
        <v>80</v>
      </c>
      <c r="J3433" t="s">
        <v>22</v>
      </c>
      <c r="K3433" t="s">
        <v>29</v>
      </c>
      <c r="L3433" t="s">
        <v>17</v>
      </c>
    </row>
    <row r="3434" spans="1:12" x14ac:dyDescent="0.25">
      <c r="A3434" t="s">
        <v>30</v>
      </c>
      <c r="B3434">
        <v>2</v>
      </c>
      <c r="C3434">
        <v>2027</v>
      </c>
      <c r="D3434" t="s">
        <v>13</v>
      </c>
      <c r="E3434">
        <v>37734.6360282186</v>
      </c>
      <c r="F3434">
        <v>5</v>
      </c>
      <c r="G3434">
        <v>9</v>
      </c>
      <c r="H3434">
        <v>5</v>
      </c>
      <c r="I3434" t="s">
        <v>80</v>
      </c>
      <c r="J3434" t="s">
        <v>22</v>
      </c>
      <c r="K3434" t="s">
        <v>29</v>
      </c>
      <c r="L3434" t="s">
        <v>31</v>
      </c>
    </row>
    <row r="3435" spans="1:12" x14ac:dyDescent="0.25">
      <c r="A3435" t="s">
        <v>30</v>
      </c>
      <c r="B3435">
        <v>2</v>
      </c>
      <c r="C3435">
        <v>2027</v>
      </c>
      <c r="D3435" t="s">
        <v>18</v>
      </c>
      <c r="E3435">
        <v>37734.6360282186</v>
      </c>
      <c r="F3435">
        <v>10</v>
      </c>
      <c r="G3435">
        <v>17</v>
      </c>
      <c r="H3435">
        <v>10</v>
      </c>
      <c r="I3435" t="s">
        <v>80</v>
      </c>
      <c r="J3435" t="s">
        <v>22</v>
      </c>
      <c r="K3435" t="s">
        <v>29</v>
      </c>
      <c r="L3435" t="s">
        <v>31</v>
      </c>
    </row>
    <row r="3436" spans="1:12" x14ac:dyDescent="0.25">
      <c r="A3436" t="s">
        <v>32</v>
      </c>
      <c r="B3436">
        <v>2</v>
      </c>
      <c r="C3436">
        <v>2027</v>
      </c>
      <c r="D3436" t="s">
        <v>13</v>
      </c>
      <c r="E3436">
        <v>37734.633481057499</v>
      </c>
      <c r="F3436">
        <v>5</v>
      </c>
      <c r="G3436">
        <v>3</v>
      </c>
      <c r="H3436">
        <v>3</v>
      </c>
      <c r="I3436" t="s">
        <v>80</v>
      </c>
      <c r="J3436" t="s">
        <v>33</v>
      </c>
      <c r="K3436" t="s">
        <v>23</v>
      </c>
      <c r="L3436" t="s">
        <v>24</v>
      </c>
    </row>
    <row r="3437" spans="1:12" x14ac:dyDescent="0.25">
      <c r="A3437" t="s">
        <v>32</v>
      </c>
      <c r="B3437">
        <v>2</v>
      </c>
      <c r="C3437">
        <v>2027</v>
      </c>
      <c r="D3437" t="s">
        <v>18</v>
      </c>
      <c r="E3437">
        <v>37734.633481057499</v>
      </c>
      <c r="F3437">
        <v>10</v>
      </c>
      <c r="G3437">
        <v>5</v>
      </c>
      <c r="H3437">
        <v>5</v>
      </c>
      <c r="I3437" t="s">
        <v>80</v>
      </c>
      <c r="J3437" t="s">
        <v>33</v>
      </c>
      <c r="K3437" t="s">
        <v>23</v>
      </c>
      <c r="L3437" t="s">
        <v>24</v>
      </c>
    </row>
    <row r="3438" spans="1:12" x14ac:dyDescent="0.25">
      <c r="A3438" t="s">
        <v>34</v>
      </c>
      <c r="B3438">
        <v>2</v>
      </c>
      <c r="C3438">
        <v>2027</v>
      </c>
      <c r="D3438" t="s">
        <v>13</v>
      </c>
      <c r="E3438">
        <v>37734.566140087903</v>
      </c>
      <c r="F3438">
        <v>5</v>
      </c>
      <c r="G3438">
        <v>3</v>
      </c>
      <c r="H3438">
        <v>3</v>
      </c>
      <c r="I3438" t="s">
        <v>80</v>
      </c>
      <c r="J3438" t="s">
        <v>33</v>
      </c>
      <c r="K3438" t="s">
        <v>23</v>
      </c>
      <c r="L3438" t="s">
        <v>17</v>
      </c>
    </row>
    <row r="3439" spans="1:12" x14ac:dyDescent="0.25">
      <c r="A3439" t="s">
        <v>34</v>
      </c>
      <c r="B3439">
        <v>2</v>
      </c>
      <c r="C3439">
        <v>2027</v>
      </c>
      <c r="D3439" t="s">
        <v>18</v>
      </c>
      <c r="E3439">
        <v>37734.566140087903</v>
      </c>
      <c r="F3439">
        <v>10</v>
      </c>
      <c r="G3439">
        <v>7</v>
      </c>
      <c r="H3439">
        <v>7</v>
      </c>
      <c r="I3439" t="s">
        <v>80</v>
      </c>
      <c r="J3439" t="s">
        <v>33</v>
      </c>
      <c r="K3439" t="s">
        <v>23</v>
      </c>
      <c r="L3439" t="s">
        <v>17</v>
      </c>
    </row>
    <row r="3440" spans="1:12" x14ac:dyDescent="0.25">
      <c r="A3440" t="s">
        <v>35</v>
      </c>
      <c r="B3440">
        <v>2</v>
      </c>
      <c r="C3440">
        <v>2027</v>
      </c>
      <c r="D3440" t="s">
        <v>13</v>
      </c>
      <c r="E3440">
        <v>37734.730760606501</v>
      </c>
      <c r="F3440">
        <v>5</v>
      </c>
      <c r="G3440">
        <v>4</v>
      </c>
      <c r="H3440">
        <v>4</v>
      </c>
      <c r="I3440" t="s">
        <v>80</v>
      </c>
      <c r="J3440" t="s">
        <v>33</v>
      </c>
      <c r="K3440" t="s">
        <v>27</v>
      </c>
      <c r="L3440" t="s">
        <v>17</v>
      </c>
    </row>
    <row r="3441" spans="1:12" x14ac:dyDescent="0.25">
      <c r="A3441" t="s">
        <v>35</v>
      </c>
      <c r="B3441">
        <v>2</v>
      </c>
      <c r="C3441">
        <v>2027</v>
      </c>
      <c r="D3441" t="s">
        <v>18</v>
      </c>
      <c r="E3441">
        <v>37734.730760606501</v>
      </c>
      <c r="F3441">
        <v>10</v>
      </c>
      <c r="G3441">
        <v>9</v>
      </c>
      <c r="H3441">
        <v>9</v>
      </c>
      <c r="I3441" t="s">
        <v>80</v>
      </c>
      <c r="J3441" t="s">
        <v>33</v>
      </c>
      <c r="K3441" t="s">
        <v>27</v>
      </c>
      <c r="L3441" t="s">
        <v>17</v>
      </c>
    </row>
    <row r="3442" spans="1:12" x14ac:dyDescent="0.25">
      <c r="A3442" t="s">
        <v>36</v>
      </c>
      <c r="B3442">
        <v>2</v>
      </c>
      <c r="C3442">
        <v>2027</v>
      </c>
      <c r="D3442" t="s">
        <v>13</v>
      </c>
      <c r="E3442">
        <v>37734.708375223097</v>
      </c>
      <c r="F3442">
        <v>5</v>
      </c>
      <c r="G3442">
        <v>9</v>
      </c>
      <c r="H3442">
        <v>5</v>
      </c>
      <c r="I3442" t="s">
        <v>80</v>
      </c>
      <c r="J3442" t="s">
        <v>33</v>
      </c>
      <c r="K3442" t="s">
        <v>37</v>
      </c>
      <c r="L3442" t="s">
        <v>17</v>
      </c>
    </row>
    <row r="3443" spans="1:12" x14ac:dyDescent="0.25">
      <c r="A3443" t="s">
        <v>36</v>
      </c>
      <c r="B3443">
        <v>2</v>
      </c>
      <c r="C3443">
        <v>2027</v>
      </c>
      <c r="D3443" t="s">
        <v>18</v>
      </c>
      <c r="E3443">
        <v>37734.708375223097</v>
      </c>
      <c r="F3443">
        <v>10</v>
      </c>
      <c r="G3443">
        <v>17</v>
      </c>
      <c r="H3443">
        <v>10</v>
      </c>
      <c r="I3443" t="s">
        <v>80</v>
      </c>
      <c r="J3443" t="s">
        <v>33</v>
      </c>
      <c r="K3443" t="s">
        <v>37</v>
      </c>
      <c r="L3443" t="s">
        <v>17</v>
      </c>
    </row>
    <row r="3444" spans="1:12" x14ac:dyDescent="0.25">
      <c r="A3444" t="s">
        <v>38</v>
      </c>
      <c r="B3444">
        <v>2</v>
      </c>
      <c r="C3444">
        <v>2027</v>
      </c>
      <c r="D3444" t="s">
        <v>13</v>
      </c>
      <c r="E3444">
        <v>37734.673147903501</v>
      </c>
      <c r="F3444">
        <v>5</v>
      </c>
      <c r="G3444">
        <v>9</v>
      </c>
      <c r="H3444">
        <v>5</v>
      </c>
      <c r="I3444" t="s">
        <v>80</v>
      </c>
      <c r="J3444" t="s">
        <v>33</v>
      </c>
      <c r="K3444" t="s">
        <v>37</v>
      </c>
      <c r="L3444" t="s">
        <v>31</v>
      </c>
    </row>
    <row r="3445" spans="1:12" x14ac:dyDescent="0.25">
      <c r="A3445" t="s">
        <v>38</v>
      </c>
      <c r="B3445">
        <v>2</v>
      </c>
      <c r="C3445">
        <v>2027</v>
      </c>
      <c r="D3445" t="s">
        <v>18</v>
      </c>
      <c r="E3445">
        <v>37734.673147903501</v>
      </c>
      <c r="F3445">
        <v>10</v>
      </c>
      <c r="G3445">
        <v>17</v>
      </c>
      <c r="H3445">
        <v>10</v>
      </c>
      <c r="I3445" t="s">
        <v>80</v>
      </c>
      <c r="J3445" t="s">
        <v>33</v>
      </c>
      <c r="K3445" t="s">
        <v>37</v>
      </c>
      <c r="L3445" t="s">
        <v>31</v>
      </c>
    </row>
    <row r="3446" spans="1:12" x14ac:dyDescent="0.25">
      <c r="A3446" t="s">
        <v>39</v>
      </c>
      <c r="B3446">
        <v>2</v>
      </c>
      <c r="C3446">
        <v>2027</v>
      </c>
      <c r="D3446" t="s">
        <v>13</v>
      </c>
      <c r="E3446">
        <v>9150.7525640909898</v>
      </c>
      <c r="F3446">
        <v>5</v>
      </c>
      <c r="G3446">
        <v>12</v>
      </c>
      <c r="H3446">
        <v>5</v>
      </c>
      <c r="I3446" t="s">
        <v>80</v>
      </c>
      <c r="J3446" t="s">
        <v>40</v>
      </c>
      <c r="K3446" t="s">
        <v>23</v>
      </c>
      <c r="L3446" t="s">
        <v>24</v>
      </c>
    </row>
    <row r="3447" spans="1:12" x14ac:dyDescent="0.25">
      <c r="A3447" t="s">
        <v>39</v>
      </c>
      <c r="B3447">
        <v>2</v>
      </c>
      <c r="C3447">
        <v>2027</v>
      </c>
      <c r="D3447" t="s">
        <v>18</v>
      </c>
      <c r="E3447">
        <v>9150.7525640909898</v>
      </c>
      <c r="F3447">
        <v>10</v>
      </c>
      <c r="G3447">
        <v>22</v>
      </c>
      <c r="H3447">
        <v>10</v>
      </c>
      <c r="I3447" t="s">
        <v>80</v>
      </c>
      <c r="J3447" t="s">
        <v>40</v>
      </c>
      <c r="K3447" t="s">
        <v>23</v>
      </c>
      <c r="L3447" t="s">
        <v>24</v>
      </c>
    </row>
    <row r="3448" spans="1:12" x14ac:dyDescent="0.25">
      <c r="A3448" t="s">
        <v>41</v>
      </c>
      <c r="B3448">
        <v>2</v>
      </c>
      <c r="C3448">
        <v>2027</v>
      </c>
      <c r="D3448" t="s">
        <v>13</v>
      </c>
      <c r="E3448">
        <v>9150.77288289237</v>
      </c>
      <c r="F3448">
        <v>5</v>
      </c>
      <c r="G3448">
        <v>12</v>
      </c>
      <c r="H3448">
        <v>5</v>
      </c>
      <c r="I3448" t="s">
        <v>80</v>
      </c>
      <c r="J3448" t="s">
        <v>40</v>
      </c>
      <c r="K3448" t="s">
        <v>23</v>
      </c>
      <c r="L3448" t="s">
        <v>17</v>
      </c>
    </row>
    <row r="3449" spans="1:12" x14ac:dyDescent="0.25">
      <c r="A3449" t="s">
        <v>41</v>
      </c>
      <c r="B3449">
        <v>2</v>
      </c>
      <c r="C3449">
        <v>2027</v>
      </c>
      <c r="D3449" t="s">
        <v>18</v>
      </c>
      <c r="E3449">
        <v>9150.77288289237</v>
      </c>
      <c r="F3449">
        <v>10</v>
      </c>
      <c r="G3449">
        <v>27</v>
      </c>
      <c r="H3449">
        <v>10</v>
      </c>
      <c r="I3449" t="s">
        <v>80</v>
      </c>
      <c r="J3449" t="s">
        <v>40</v>
      </c>
      <c r="K3449" t="s">
        <v>23</v>
      </c>
      <c r="L3449" t="s">
        <v>17</v>
      </c>
    </row>
    <row r="3450" spans="1:12" x14ac:dyDescent="0.25">
      <c r="A3450" t="s">
        <v>42</v>
      </c>
      <c r="B3450">
        <v>2</v>
      </c>
      <c r="C3450">
        <v>2027</v>
      </c>
      <c r="D3450" t="s">
        <v>13</v>
      </c>
      <c r="E3450">
        <v>9150.7411418212105</v>
      </c>
      <c r="F3450">
        <v>5</v>
      </c>
      <c r="G3450">
        <v>16</v>
      </c>
      <c r="H3450">
        <v>5</v>
      </c>
      <c r="I3450" t="s">
        <v>80</v>
      </c>
      <c r="J3450" t="s">
        <v>40</v>
      </c>
      <c r="K3450" t="s">
        <v>27</v>
      </c>
      <c r="L3450" t="s">
        <v>17</v>
      </c>
    </row>
    <row r="3451" spans="1:12" x14ac:dyDescent="0.25">
      <c r="A3451" t="s">
        <v>42</v>
      </c>
      <c r="B3451">
        <v>2</v>
      </c>
      <c r="C3451">
        <v>2027</v>
      </c>
      <c r="D3451" t="s">
        <v>18</v>
      </c>
      <c r="E3451">
        <v>9150.7411418212105</v>
      </c>
      <c r="F3451">
        <v>10</v>
      </c>
      <c r="G3451">
        <v>36</v>
      </c>
      <c r="H3451">
        <v>10</v>
      </c>
      <c r="I3451" t="s">
        <v>80</v>
      </c>
      <c r="J3451" t="s">
        <v>40</v>
      </c>
      <c r="K3451" t="s">
        <v>27</v>
      </c>
      <c r="L3451" t="s">
        <v>17</v>
      </c>
    </row>
    <row r="3452" spans="1:12" x14ac:dyDescent="0.25">
      <c r="A3452" t="s">
        <v>43</v>
      </c>
      <c r="B3452">
        <v>2</v>
      </c>
      <c r="C3452">
        <v>2027</v>
      </c>
      <c r="D3452" t="s">
        <v>13</v>
      </c>
      <c r="E3452">
        <v>9150.7337338386496</v>
      </c>
      <c r="F3452">
        <v>5</v>
      </c>
      <c r="G3452">
        <v>38</v>
      </c>
      <c r="H3452">
        <v>5</v>
      </c>
      <c r="I3452" t="s">
        <v>80</v>
      </c>
      <c r="J3452" t="s">
        <v>40</v>
      </c>
      <c r="K3452" t="s">
        <v>29</v>
      </c>
      <c r="L3452" t="s">
        <v>17</v>
      </c>
    </row>
    <row r="3453" spans="1:12" x14ac:dyDescent="0.25">
      <c r="A3453" t="s">
        <v>43</v>
      </c>
      <c r="B3453">
        <v>2</v>
      </c>
      <c r="C3453">
        <v>2027</v>
      </c>
      <c r="D3453" t="s">
        <v>18</v>
      </c>
      <c r="E3453">
        <v>9150.7337338386496</v>
      </c>
      <c r="F3453">
        <v>10</v>
      </c>
      <c r="G3453">
        <v>71</v>
      </c>
      <c r="H3453">
        <v>10</v>
      </c>
      <c r="I3453" t="s">
        <v>80</v>
      </c>
      <c r="J3453" t="s">
        <v>40</v>
      </c>
      <c r="K3453" t="s">
        <v>29</v>
      </c>
      <c r="L3453" t="s">
        <v>17</v>
      </c>
    </row>
    <row r="3454" spans="1:12" x14ac:dyDescent="0.25">
      <c r="A3454" t="s">
        <v>44</v>
      </c>
      <c r="B3454">
        <v>2</v>
      </c>
      <c r="C3454">
        <v>2027</v>
      </c>
      <c r="D3454" t="s">
        <v>13</v>
      </c>
      <c r="E3454">
        <v>9150.7472099951992</v>
      </c>
      <c r="F3454">
        <v>5</v>
      </c>
      <c r="G3454">
        <v>38</v>
      </c>
      <c r="H3454">
        <v>5</v>
      </c>
      <c r="I3454" t="s">
        <v>80</v>
      </c>
      <c r="J3454" t="s">
        <v>40</v>
      </c>
      <c r="K3454" t="s">
        <v>29</v>
      </c>
      <c r="L3454" t="s">
        <v>31</v>
      </c>
    </row>
    <row r="3455" spans="1:12" x14ac:dyDescent="0.25">
      <c r="A3455" t="s">
        <v>44</v>
      </c>
      <c r="B3455">
        <v>2</v>
      </c>
      <c r="C3455">
        <v>2027</v>
      </c>
      <c r="D3455" t="s">
        <v>18</v>
      </c>
      <c r="E3455">
        <v>9150.7472099951992</v>
      </c>
      <c r="F3455">
        <v>10</v>
      </c>
      <c r="G3455">
        <v>71</v>
      </c>
      <c r="H3455">
        <v>10</v>
      </c>
      <c r="I3455" t="s">
        <v>80</v>
      </c>
      <c r="J3455" t="s">
        <v>40</v>
      </c>
      <c r="K3455" t="s">
        <v>29</v>
      </c>
      <c r="L3455" t="s">
        <v>31</v>
      </c>
    </row>
    <row r="3456" spans="1:12" x14ac:dyDescent="0.25">
      <c r="A3456" t="s">
        <v>45</v>
      </c>
      <c r="B3456">
        <v>2</v>
      </c>
      <c r="C3456">
        <v>2027</v>
      </c>
      <c r="D3456" t="s">
        <v>13</v>
      </c>
      <c r="E3456">
        <v>30988.025272981598</v>
      </c>
      <c r="F3456">
        <v>5</v>
      </c>
      <c r="G3456">
        <v>5</v>
      </c>
      <c r="H3456">
        <v>5</v>
      </c>
      <c r="I3456" t="s">
        <v>80</v>
      </c>
      <c r="J3456" t="s">
        <v>46</v>
      </c>
      <c r="K3456" t="s">
        <v>27</v>
      </c>
      <c r="L3456" t="s">
        <v>17</v>
      </c>
    </row>
    <row r="3457" spans="1:12" x14ac:dyDescent="0.25">
      <c r="A3457" t="s">
        <v>45</v>
      </c>
      <c r="B3457">
        <v>2</v>
      </c>
      <c r="C3457">
        <v>2027</v>
      </c>
      <c r="D3457" t="s">
        <v>18</v>
      </c>
      <c r="E3457">
        <v>30988.025272981598</v>
      </c>
      <c r="F3457">
        <v>10</v>
      </c>
      <c r="G3457">
        <v>10</v>
      </c>
      <c r="H3457">
        <v>10</v>
      </c>
      <c r="I3457" t="s">
        <v>80</v>
      </c>
      <c r="J3457" t="s">
        <v>46</v>
      </c>
      <c r="K3457" t="s">
        <v>27</v>
      </c>
      <c r="L3457" t="s">
        <v>17</v>
      </c>
    </row>
    <row r="3458" spans="1:12" x14ac:dyDescent="0.25">
      <c r="A3458" t="s">
        <v>47</v>
      </c>
      <c r="B3458">
        <v>2</v>
      </c>
      <c r="C3458">
        <v>2027</v>
      </c>
      <c r="D3458" t="s">
        <v>13</v>
      </c>
      <c r="E3458">
        <v>30988.031580041501</v>
      </c>
      <c r="F3458">
        <v>5</v>
      </c>
      <c r="G3458">
        <v>11</v>
      </c>
      <c r="H3458">
        <v>5</v>
      </c>
      <c r="I3458" t="s">
        <v>80</v>
      </c>
      <c r="J3458" t="s">
        <v>46</v>
      </c>
      <c r="K3458" t="s">
        <v>29</v>
      </c>
      <c r="L3458" t="s">
        <v>17</v>
      </c>
    </row>
    <row r="3459" spans="1:12" x14ac:dyDescent="0.25">
      <c r="A3459" t="s">
        <v>47</v>
      </c>
      <c r="B3459">
        <v>2</v>
      </c>
      <c r="C3459">
        <v>2027</v>
      </c>
      <c r="D3459" t="s">
        <v>18</v>
      </c>
      <c r="E3459">
        <v>30988.031580041501</v>
      </c>
      <c r="F3459">
        <v>10</v>
      </c>
      <c r="G3459">
        <v>21</v>
      </c>
      <c r="H3459">
        <v>10</v>
      </c>
      <c r="I3459" t="s">
        <v>80</v>
      </c>
      <c r="J3459" t="s">
        <v>46</v>
      </c>
      <c r="K3459" t="s">
        <v>29</v>
      </c>
      <c r="L3459" t="s">
        <v>17</v>
      </c>
    </row>
    <row r="3460" spans="1:12" x14ac:dyDescent="0.25">
      <c r="A3460" t="s">
        <v>48</v>
      </c>
      <c r="B3460">
        <v>2</v>
      </c>
      <c r="C3460">
        <v>2027</v>
      </c>
      <c r="D3460" t="s">
        <v>13</v>
      </c>
      <c r="E3460">
        <v>30988.029550185998</v>
      </c>
      <c r="F3460">
        <v>5</v>
      </c>
      <c r="G3460">
        <v>11</v>
      </c>
      <c r="H3460">
        <v>5</v>
      </c>
      <c r="I3460" t="s">
        <v>80</v>
      </c>
      <c r="J3460" t="s">
        <v>46</v>
      </c>
      <c r="K3460" t="s">
        <v>29</v>
      </c>
      <c r="L3460" t="s">
        <v>31</v>
      </c>
    </row>
    <row r="3461" spans="1:12" x14ac:dyDescent="0.25">
      <c r="A3461" t="s">
        <v>48</v>
      </c>
      <c r="B3461">
        <v>2</v>
      </c>
      <c r="C3461">
        <v>2027</v>
      </c>
      <c r="D3461" t="s">
        <v>18</v>
      </c>
      <c r="E3461">
        <v>30988.029550185998</v>
      </c>
      <c r="F3461">
        <v>10</v>
      </c>
      <c r="G3461">
        <v>21</v>
      </c>
      <c r="H3461">
        <v>10</v>
      </c>
      <c r="I3461" t="s">
        <v>80</v>
      </c>
      <c r="J3461" t="s">
        <v>46</v>
      </c>
      <c r="K3461" t="s">
        <v>29</v>
      </c>
      <c r="L3461" t="s">
        <v>31</v>
      </c>
    </row>
    <row r="3462" spans="1:12" x14ac:dyDescent="0.25">
      <c r="A3462" t="s">
        <v>49</v>
      </c>
      <c r="B3462">
        <v>2</v>
      </c>
      <c r="C3462">
        <v>2027</v>
      </c>
      <c r="D3462" t="s">
        <v>13</v>
      </c>
      <c r="E3462">
        <v>23371.577759199299</v>
      </c>
      <c r="F3462">
        <v>5</v>
      </c>
      <c r="G3462">
        <v>5</v>
      </c>
      <c r="H3462">
        <v>5</v>
      </c>
      <c r="I3462" t="s">
        <v>80</v>
      </c>
      <c r="J3462" t="s">
        <v>50</v>
      </c>
      <c r="K3462" t="s">
        <v>16</v>
      </c>
      <c r="L3462" t="s">
        <v>17</v>
      </c>
    </row>
    <row r="3463" spans="1:12" x14ac:dyDescent="0.25">
      <c r="A3463" t="s">
        <v>49</v>
      </c>
      <c r="B3463">
        <v>2</v>
      </c>
      <c r="C3463">
        <v>2027</v>
      </c>
      <c r="D3463" t="s">
        <v>18</v>
      </c>
      <c r="E3463">
        <v>23371.577759199299</v>
      </c>
      <c r="F3463">
        <v>10</v>
      </c>
      <c r="G3463">
        <v>11</v>
      </c>
      <c r="H3463">
        <v>10</v>
      </c>
      <c r="I3463" t="s">
        <v>80</v>
      </c>
      <c r="J3463" t="s">
        <v>50</v>
      </c>
      <c r="K3463" t="s">
        <v>16</v>
      </c>
      <c r="L3463" t="s">
        <v>17</v>
      </c>
    </row>
    <row r="3464" spans="1:12" x14ac:dyDescent="0.25">
      <c r="A3464" t="s">
        <v>51</v>
      </c>
      <c r="B3464">
        <v>2</v>
      </c>
      <c r="C3464">
        <v>2027</v>
      </c>
      <c r="D3464" t="s">
        <v>13</v>
      </c>
      <c r="E3464">
        <v>23371.544450276699</v>
      </c>
      <c r="F3464">
        <v>5</v>
      </c>
      <c r="G3464">
        <v>5</v>
      </c>
      <c r="H3464">
        <v>5</v>
      </c>
      <c r="I3464" t="s">
        <v>80</v>
      </c>
      <c r="J3464" t="s">
        <v>50</v>
      </c>
      <c r="K3464" t="s">
        <v>23</v>
      </c>
      <c r="L3464" t="s">
        <v>24</v>
      </c>
    </row>
    <row r="3465" spans="1:12" x14ac:dyDescent="0.25">
      <c r="A3465" t="s">
        <v>51</v>
      </c>
      <c r="B3465">
        <v>2</v>
      </c>
      <c r="C3465">
        <v>2027</v>
      </c>
      <c r="D3465" t="s">
        <v>18</v>
      </c>
      <c r="E3465">
        <v>23371.544450276699</v>
      </c>
      <c r="F3465">
        <v>10</v>
      </c>
      <c r="G3465">
        <v>9</v>
      </c>
      <c r="H3465">
        <v>9</v>
      </c>
      <c r="I3465" t="s">
        <v>80</v>
      </c>
      <c r="J3465" t="s">
        <v>50</v>
      </c>
      <c r="K3465" t="s">
        <v>23</v>
      </c>
      <c r="L3465" t="s">
        <v>24</v>
      </c>
    </row>
    <row r="3466" spans="1:12" x14ac:dyDescent="0.25">
      <c r="A3466" t="s">
        <v>52</v>
      </c>
      <c r="B3466">
        <v>2</v>
      </c>
      <c r="C3466">
        <v>2027</v>
      </c>
      <c r="D3466" t="s">
        <v>13</v>
      </c>
      <c r="E3466">
        <v>23371.6199966528</v>
      </c>
      <c r="F3466">
        <v>5</v>
      </c>
      <c r="G3466">
        <v>5</v>
      </c>
      <c r="H3466">
        <v>5</v>
      </c>
      <c r="I3466" t="s">
        <v>80</v>
      </c>
      <c r="J3466" t="s">
        <v>50</v>
      </c>
      <c r="K3466" t="s">
        <v>23</v>
      </c>
      <c r="L3466" t="s">
        <v>17</v>
      </c>
    </row>
    <row r="3467" spans="1:12" x14ac:dyDescent="0.25">
      <c r="A3467" t="s">
        <v>52</v>
      </c>
      <c r="B3467">
        <v>2</v>
      </c>
      <c r="C3467">
        <v>2027</v>
      </c>
      <c r="D3467" t="s">
        <v>18</v>
      </c>
      <c r="E3467">
        <v>23371.6199966528</v>
      </c>
      <c r="F3467">
        <v>10</v>
      </c>
      <c r="G3467">
        <v>11</v>
      </c>
      <c r="H3467">
        <v>10</v>
      </c>
      <c r="I3467" t="s">
        <v>80</v>
      </c>
      <c r="J3467" t="s">
        <v>50</v>
      </c>
      <c r="K3467" t="s">
        <v>23</v>
      </c>
      <c r="L3467" t="s">
        <v>17</v>
      </c>
    </row>
    <row r="3468" spans="1:12" x14ac:dyDescent="0.25">
      <c r="A3468" t="s">
        <v>53</v>
      </c>
      <c r="B3468">
        <v>2</v>
      </c>
      <c r="C3468">
        <v>2027</v>
      </c>
      <c r="D3468" t="s">
        <v>13</v>
      </c>
      <c r="E3468">
        <v>23371.5851479302</v>
      </c>
      <c r="F3468">
        <v>5</v>
      </c>
      <c r="G3468">
        <v>5</v>
      </c>
      <c r="H3468">
        <v>5</v>
      </c>
      <c r="I3468" t="s">
        <v>80</v>
      </c>
      <c r="J3468" t="s">
        <v>50</v>
      </c>
      <c r="K3468" t="s">
        <v>27</v>
      </c>
      <c r="L3468" t="s">
        <v>24</v>
      </c>
    </row>
    <row r="3469" spans="1:12" x14ac:dyDescent="0.25">
      <c r="A3469" t="s">
        <v>53</v>
      </c>
      <c r="B3469">
        <v>2</v>
      </c>
      <c r="C3469">
        <v>2027</v>
      </c>
      <c r="D3469" t="s">
        <v>18</v>
      </c>
      <c r="E3469">
        <v>23371.5851479302</v>
      </c>
      <c r="F3469">
        <v>10</v>
      </c>
      <c r="G3469">
        <v>9</v>
      </c>
      <c r="H3469">
        <v>9</v>
      </c>
      <c r="I3469" t="s">
        <v>80</v>
      </c>
      <c r="J3469" t="s">
        <v>50</v>
      </c>
      <c r="K3469" t="s">
        <v>27</v>
      </c>
      <c r="L3469" t="s">
        <v>24</v>
      </c>
    </row>
    <row r="3470" spans="1:12" x14ac:dyDescent="0.25">
      <c r="A3470" t="s">
        <v>54</v>
      </c>
      <c r="B3470">
        <v>2</v>
      </c>
      <c r="C3470">
        <v>2027</v>
      </c>
      <c r="D3470" t="s">
        <v>13</v>
      </c>
      <c r="E3470">
        <v>23371.623450127099</v>
      </c>
      <c r="F3470">
        <v>5</v>
      </c>
      <c r="G3470">
        <v>6</v>
      </c>
      <c r="H3470">
        <v>5</v>
      </c>
      <c r="I3470" t="s">
        <v>80</v>
      </c>
      <c r="J3470" t="s">
        <v>50</v>
      </c>
      <c r="K3470" t="s">
        <v>27</v>
      </c>
      <c r="L3470" t="s">
        <v>17</v>
      </c>
    </row>
    <row r="3471" spans="1:12" x14ac:dyDescent="0.25">
      <c r="A3471" t="s">
        <v>54</v>
      </c>
      <c r="B3471">
        <v>2</v>
      </c>
      <c r="C3471">
        <v>2027</v>
      </c>
      <c r="D3471" t="s">
        <v>18</v>
      </c>
      <c r="E3471">
        <v>23371.623450127099</v>
      </c>
      <c r="F3471">
        <v>10</v>
      </c>
      <c r="G3471">
        <v>14</v>
      </c>
      <c r="H3471">
        <v>10</v>
      </c>
      <c r="I3471" t="s">
        <v>80</v>
      </c>
      <c r="J3471" t="s">
        <v>50</v>
      </c>
      <c r="K3471" t="s">
        <v>27</v>
      </c>
      <c r="L3471" t="s">
        <v>17</v>
      </c>
    </row>
    <row r="3472" spans="1:12" x14ac:dyDescent="0.25">
      <c r="A3472" t="s">
        <v>55</v>
      </c>
      <c r="B3472">
        <v>2</v>
      </c>
      <c r="C3472">
        <v>2027</v>
      </c>
      <c r="D3472" t="s">
        <v>13</v>
      </c>
      <c r="E3472">
        <v>23371.562521079399</v>
      </c>
      <c r="F3472">
        <v>5</v>
      </c>
      <c r="G3472">
        <v>5</v>
      </c>
      <c r="H3472">
        <v>5</v>
      </c>
      <c r="I3472" t="s">
        <v>80</v>
      </c>
      <c r="J3472" t="s">
        <v>50</v>
      </c>
      <c r="K3472" t="s">
        <v>29</v>
      </c>
      <c r="L3472" t="s">
        <v>24</v>
      </c>
    </row>
    <row r="3473" spans="1:12" x14ac:dyDescent="0.25">
      <c r="A3473" t="s">
        <v>55</v>
      </c>
      <c r="B3473">
        <v>2</v>
      </c>
      <c r="C3473">
        <v>2027</v>
      </c>
      <c r="D3473" t="s">
        <v>18</v>
      </c>
      <c r="E3473">
        <v>23371.562521079399</v>
      </c>
      <c r="F3473">
        <v>10</v>
      </c>
      <c r="G3473">
        <v>9</v>
      </c>
      <c r="H3473">
        <v>9</v>
      </c>
      <c r="I3473" t="s">
        <v>80</v>
      </c>
      <c r="J3473" t="s">
        <v>50</v>
      </c>
      <c r="K3473" t="s">
        <v>29</v>
      </c>
      <c r="L3473" t="s">
        <v>24</v>
      </c>
    </row>
    <row r="3474" spans="1:12" x14ac:dyDescent="0.25">
      <c r="A3474" t="s">
        <v>56</v>
      </c>
      <c r="B3474">
        <v>2</v>
      </c>
      <c r="C3474">
        <v>2027</v>
      </c>
      <c r="D3474" t="s">
        <v>13</v>
      </c>
      <c r="E3474">
        <v>23371.551044240401</v>
      </c>
      <c r="F3474">
        <v>5</v>
      </c>
      <c r="G3474">
        <v>15</v>
      </c>
      <c r="H3474">
        <v>5</v>
      </c>
      <c r="I3474" t="s">
        <v>80</v>
      </c>
      <c r="J3474" t="s">
        <v>50</v>
      </c>
      <c r="K3474" t="s">
        <v>29</v>
      </c>
      <c r="L3474" t="s">
        <v>17</v>
      </c>
    </row>
    <row r="3475" spans="1:12" x14ac:dyDescent="0.25">
      <c r="A3475" t="s">
        <v>56</v>
      </c>
      <c r="B3475">
        <v>2</v>
      </c>
      <c r="C3475">
        <v>2027</v>
      </c>
      <c r="D3475" t="s">
        <v>18</v>
      </c>
      <c r="E3475">
        <v>23371.551044240401</v>
      </c>
      <c r="F3475">
        <v>10</v>
      </c>
      <c r="G3475">
        <v>28</v>
      </c>
      <c r="H3475">
        <v>10</v>
      </c>
      <c r="I3475" t="s">
        <v>80</v>
      </c>
      <c r="J3475" t="s">
        <v>50</v>
      </c>
      <c r="K3475" t="s">
        <v>29</v>
      </c>
      <c r="L3475" t="s">
        <v>17</v>
      </c>
    </row>
    <row r="3476" spans="1:12" x14ac:dyDescent="0.25">
      <c r="A3476" t="s">
        <v>57</v>
      </c>
      <c r="B3476">
        <v>2</v>
      </c>
      <c r="C3476">
        <v>2027</v>
      </c>
      <c r="D3476" t="s">
        <v>13</v>
      </c>
      <c r="E3476">
        <v>23371.535933998599</v>
      </c>
      <c r="F3476">
        <v>5</v>
      </c>
      <c r="G3476">
        <v>15</v>
      </c>
      <c r="H3476">
        <v>5</v>
      </c>
      <c r="I3476" t="s">
        <v>80</v>
      </c>
      <c r="J3476" t="s">
        <v>50</v>
      </c>
      <c r="K3476" t="s">
        <v>29</v>
      </c>
      <c r="L3476" t="s">
        <v>31</v>
      </c>
    </row>
    <row r="3477" spans="1:12" x14ac:dyDescent="0.25">
      <c r="A3477" t="s">
        <v>57</v>
      </c>
      <c r="B3477">
        <v>2</v>
      </c>
      <c r="C3477">
        <v>2027</v>
      </c>
      <c r="D3477" t="s">
        <v>18</v>
      </c>
      <c r="E3477">
        <v>23371.535933998599</v>
      </c>
      <c r="F3477">
        <v>10</v>
      </c>
      <c r="G3477">
        <v>28</v>
      </c>
      <c r="H3477">
        <v>10</v>
      </c>
      <c r="I3477" t="s">
        <v>80</v>
      </c>
      <c r="J3477" t="s">
        <v>50</v>
      </c>
      <c r="K3477" t="s">
        <v>29</v>
      </c>
      <c r="L3477" t="s">
        <v>31</v>
      </c>
    </row>
    <row r="3478" spans="1:12" x14ac:dyDescent="0.25">
      <c r="A3478" t="s">
        <v>58</v>
      </c>
      <c r="B3478">
        <v>2</v>
      </c>
      <c r="C3478">
        <v>2027</v>
      </c>
      <c r="D3478" t="s">
        <v>13</v>
      </c>
      <c r="E3478">
        <v>36993.452334967798</v>
      </c>
      <c r="F3478">
        <v>5</v>
      </c>
      <c r="G3478">
        <v>3</v>
      </c>
      <c r="H3478">
        <v>3</v>
      </c>
      <c r="I3478" t="s">
        <v>80</v>
      </c>
      <c r="J3478" t="s">
        <v>59</v>
      </c>
      <c r="K3478" t="s">
        <v>16</v>
      </c>
      <c r="L3478" t="s">
        <v>17</v>
      </c>
    </row>
    <row r="3479" spans="1:12" x14ac:dyDescent="0.25">
      <c r="A3479" t="s">
        <v>58</v>
      </c>
      <c r="B3479">
        <v>2</v>
      </c>
      <c r="C3479">
        <v>2027</v>
      </c>
      <c r="D3479" t="s">
        <v>18</v>
      </c>
      <c r="E3479">
        <v>36993.452334967798</v>
      </c>
      <c r="F3479">
        <v>10</v>
      </c>
      <c r="G3479">
        <v>7</v>
      </c>
      <c r="H3479">
        <v>7</v>
      </c>
      <c r="I3479" t="s">
        <v>80</v>
      </c>
      <c r="J3479" t="s">
        <v>59</v>
      </c>
      <c r="K3479" t="s">
        <v>16</v>
      </c>
      <c r="L3479" t="s">
        <v>17</v>
      </c>
    </row>
    <row r="3480" spans="1:12" x14ac:dyDescent="0.25">
      <c r="A3480" t="s">
        <v>60</v>
      </c>
      <c r="B3480">
        <v>2</v>
      </c>
      <c r="C3480">
        <v>2027</v>
      </c>
      <c r="D3480" t="s">
        <v>13</v>
      </c>
      <c r="E3480">
        <v>36993.47057962</v>
      </c>
      <c r="F3480">
        <v>5</v>
      </c>
      <c r="G3480">
        <v>3</v>
      </c>
      <c r="H3480">
        <v>3</v>
      </c>
      <c r="I3480" t="s">
        <v>80</v>
      </c>
      <c r="J3480" t="s">
        <v>59</v>
      </c>
      <c r="K3480" t="s">
        <v>23</v>
      </c>
      <c r="L3480" t="s">
        <v>24</v>
      </c>
    </row>
    <row r="3481" spans="1:12" x14ac:dyDescent="0.25">
      <c r="A3481" t="s">
        <v>60</v>
      </c>
      <c r="B3481">
        <v>2</v>
      </c>
      <c r="C3481">
        <v>2027</v>
      </c>
      <c r="D3481" t="s">
        <v>18</v>
      </c>
      <c r="E3481">
        <v>36993.47057962</v>
      </c>
      <c r="F3481">
        <v>10</v>
      </c>
      <c r="G3481">
        <v>5</v>
      </c>
      <c r="H3481">
        <v>5</v>
      </c>
      <c r="I3481" t="s">
        <v>80</v>
      </c>
      <c r="J3481" t="s">
        <v>59</v>
      </c>
      <c r="K3481" t="s">
        <v>23</v>
      </c>
      <c r="L3481" t="s">
        <v>24</v>
      </c>
    </row>
    <row r="3482" spans="1:12" x14ac:dyDescent="0.25">
      <c r="A3482" t="s">
        <v>61</v>
      </c>
      <c r="B3482">
        <v>2</v>
      </c>
      <c r="C3482">
        <v>2027</v>
      </c>
      <c r="D3482" t="s">
        <v>13</v>
      </c>
      <c r="E3482">
        <v>36993.5690930407</v>
      </c>
      <c r="F3482">
        <v>5</v>
      </c>
      <c r="G3482">
        <v>3</v>
      </c>
      <c r="H3482">
        <v>3</v>
      </c>
      <c r="I3482" t="s">
        <v>80</v>
      </c>
      <c r="J3482" t="s">
        <v>59</v>
      </c>
      <c r="K3482" t="s">
        <v>23</v>
      </c>
      <c r="L3482" t="s">
        <v>17</v>
      </c>
    </row>
    <row r="3483" spans="1:12" x14ac:dyDescent="0.25">
      <c r="A3483" t="s">
        <v>61</v>
      </c>
      <c r="B3483">
        <v>2</v>
      </c>
      <c r="C3483">
        <v>2027</v>
      </c>
      <c r="D3483" t="s">
        <v>18</v>
      </c>
      <c r="E3483">
        <v>36993.5690930407</v>
      </c>
      <c r="F3483">
        <v>10</v>
      </c>
      <c r="G3483">
        <v>7</v>
      </c>
      <c r="H3483">
        <v>7</v>
      </c>
      <c r="I3483" t="s">
        <v>80</v>
      </c>
      <c r="J3483" t="s">
        <v>59</v>
      </c>
      <c r="K3483" t="s">
        <v>23</v>
      </c>
      <c r="L3483" t="s">
        <v>17</v>
      </c>
    </row>
    <row r="3484" spans="1:12" x14ac:dyDescent="0.25">
      <c r="A3484" t="s">
        <v>62</v>
      </c>
      <c r="B3484">
        <v>2</v>
      </c>
      <c r="C3484">
        <v>2027</v>
      </c>
      <c r="D3484" t="s">
        <v>13</v>
      </c>
      <c r="E3484">
        <v>36993.539431020101</v>
      </c>
      <c r="F3484">
        <v>5</v>
      </c>
      <c r="G3484">
        <v>3</v>
      </c>
      <c r="H3484">
        <v>3</v>
      </c>
      <c r="I3484" t="s">
        <v>80</v>
      </c>
      <c r="J3484" t="s">
        <v>59</v>
      </c>
      <c r="K3484" t="s">
        <v>27</v>
      </c>
      <c r="L3484" t="s">
        <v>24</v>
      </c>
    </row>
    <row r="3485" spans="1:12" x14ac:dyDescent="0.25">
      <c r="A3485" t="s">
        <v>62</v>
      </c>
      <c r="B3485">
        <v>2</v>
      </c>
      <c r="C3485">
        <v>2027</v>
      </c>
      <c r="D3485" t="s">
        <v>18</v>
      </c>
      <c r="E3485">
        <v>36993.539431020101</v>
      </c>
      <c r="F3485">
        <v>10</v>
      </c>
      <c r="G3485">
        <v>5</v>
      </c>
      <c r="H3485">
        <v>5</v>
      </c>
      <c r="I3485" t="s">
        <v>80</v>
      </c>
      <c r="J3485" t="s">
        <v>59</v>
      </c>
      <c r="K3485" t="s">
        <v>27</v>
      </c>
      <c r="L3485" t="s">
        <v>24</v>
      </c>
    </row>
    <row r="3486" spans="1:12" x14ac:dyDescent="0.25">
      <c r="A3486" t="s">
        <v>63</v>
      </c>
      <c r="B3486">
        <v>2</v>
      </c>
      <c r="C3486">
        <v>2027</v>
      </c>
      <c r="D3486" t="s">
        <v>13</v>
      </c>
      <c r="E3486">
        <v>36993.541727408498</v>
      </c>
      <c r="F3486">
        <v>5</v>
      </c>
      <c r="G3486">
        <v>4</v>
      </c>
      <c r="H3486">
        <v>4</v>
      </c>
      <c r="I3486" t="s">
        <v>80</v>
      </c>
      <c r="J3486" t="s">
        <v>59</v>
      </c>
      <c r="K3486" t="s">
        <v>27</v>
      </c>
      <c r="L3486" t="s">
        <v>17</v>
      </c>
    </row>
    <row r="3487" spans="1:12" x14ac:dyDescent="0.25">
      <c r="A3487" t="s">
        <v>63</v>
      </c>
      <c r="B3487">
        <v>2</v>
      </c>
      <c r="C3487">
        <v>2027</v>
      </c>
      <c r="D3487" t="s">
        <v>18</v>
      </c>
      <c r="E3487">
        <v>36993.541727408498</v>
      </c>
      <c r="F3487">
        <v>10</v>
      </c>
      <c r="G3487">
        <v>9</v>
      </c>
      <c r="H3487">
        <v>9</v>
      </c>
      <c r="I3487" t="s">
        <v>80</v>
      </c>
      <c r="J3487" t="s">
        <v>59</v>
      </c>
      <c r="K3487" t="s">
        <v>27</v>
      </c>
      <c r="L3487" t="s">
        <v>17</v>
      </c>
    </row>
    <row r="3488" spans="1:12" x14ac:dyDescent="0.25">
      <c r="A3488" t="s">
        <v>64</v>
      </c>
      <c r="B3488">
        <v>2</v>
      </c>
      <c r="C3488">
        <v>2027</v>
      </c>
      <c r="D3488" t="s">
        <v>13</v>
      </c>
      <c r="E3488">
        <v>36993.459672381701</v>
      </c>
      <c r="F3488">
        <v>5</v>
      </c>
      <c r="G3488">
        <v>3</v>
      </c>
      <c r="H3488">
        <v>3</v>
      </c>
      <c r="I3488" t="s">
        <v>80</v>
      </c>
      <c r="J3488" t="s">
        <v>59</v>
      </c>
      <c r="K3488" t="s">
        <v>29</v>
      </c>
      <c r="L3488" t="s">
        <v>24</v>
      </c>
    </row>
    <row r="3489" spans="1:12" x14ac:dyDescent="0.25">
      <c r="A3489" t="s">
        <v>64</v>
      </c>
      <c r="B3489">
        <v>2</v>
      </c>
      <c r="C3489">
        <v>2027</v>
      </c>
      <c r="D3489" t="s">
        <v>18</v>
      </c>
      <c r="E3489">
        <v>36993.459672381701</v>
      </c>
      <c r="F3489">
        <v>10</v>
      </c>
      <c r="G3489">
        <v>5</v>
      </c>
      <c r="H3489">
        <v>5</v>
      </c>
      <c r="I3489" t="s">
        <v>80</v>
      </c>
      <c r="J3489" t="s">
        <v>59</v>
      </c>
      <c r="K3489" t="s">
        <v>29</v>
      </c>
      <c r="L3489" t="s">
        <v>24</v>
      </c>
    </row>
    <row r="3490" spans="1:12" x14ac:dyDescent="0.25">
      <c r="A3490" t="s">
        <v>65</v>
      </c>
      <c r="B3490">
        <v>2</v>
      </c>
      <c r="C3490">
        <v>2027</v>
      </c>
      <c r="D3490" t="s">
        <v>13</v>
      </c>
      <c r="E3490">
        <v>36993.458063262799</v>
      </c>
      <c r="F3490">
        <v>5</v>
      </c>
      <c r="G3490">
        <v>9</v>
      </c>
      <c r="H3490">
        <v>5</v>
      </c>
      <c r="I3490" t="s">
        <v>80</v>
      </c>
      <c r="J3490" t="s">
        <v>59</v>
      </c>
      <c r="K3490" t="s">
        <v>29</v>
      </c>
      <c r="L3490" t="s">
        <v>17</v>
      </c>
    </row>
    <row r="3491" spans="1:12" x14ac:dyDescent="0.25">
      <c r="A3491" t="s">
        <v>65</v>
      </c>
      <c r="B3491">
        <v>2</v>
      </c>
      <c r="C3491">
        <v>2027</v>
      </c>
      <c r="D3491" t="s">
        <v>18</v>
      </c>
      <c r="E3491">
        <v>36993.458063262799</v>
      </c>
      <c r="F3491">
        <v>10</v>
      </c>
      <c r="G3491">
        <v>18</v>
      </c>
      <c r="H3491">
        <v>10</v>
      </c>
      <c r="I3491" t="s">
        <v>80</v>
      </c>
      <c r="J3491" t="s">
        <v>59</v>
      </c>
      <c r="K3491" t="s">
        <v>29</v>
      </c>
      <c r="L3491" t="s">
        <v>17</v>
      </c>
    </row>
    <row r="3492" spans="1:12" x14ac:dyDescent="0.25">
      <c r="A3492" t="s">
        <v>66</v>
      </c>
      <c r="B3492">
        <v>2</v>
      </c>
      <c r="C3492">
        <v>2027</v>
      </c>
      <c r="D3492" t="s">
        <v>13</v>
      </c>
      <c r="E3492">
        <v>36993.419307649201</v>
      </c>
      <c r="F3492">
        <v>5</v>
      </c>
      <c r="G3492">
        <v>9</v>
      </c>
      <c r="H3492">
        <v>5</v>
      </c>
      <c r="I3492" t="s">
        <v>80</v>
      </c>
      <c r="J3492" t="s">
        <v>59</v>
      </c>
      <c r="K3492" t="s">
        <v>29</v>
      </c>
      <c r="L3492" t="s">
        <v>31</v>
      </c>
    </row>
    <row r="3493" spans="1:12" x14ac:dyDescent="0.25">
      <c r="A3493" t="s">
        <v>66</v>
      </c>
      <c r="B3493">
        <v>2</v>
      </c>
      <c r="C3493">
        <v>2027</v>
      </c>
      <c r="D3493" t="s">
        <v>18</v>
      </c>
      <c r="E3493">
        <v>36993.419307649201</v>
      </c>
      <c r="F3493">
        <v>10</v>
      </c>
      <c r="G3493">
        <v>18</v>
      </c>
      <c r="H3493">
        <v>10</v>
      </c>
      <c r="I3493" t="s">
        <v>80</v>
      </c>
      <c r="J3493" t="s">
        <v>59</v>
      </c>
      <c r="K3493" t="s">
        <v>29</v>
      </c>
      <c r="L3493" t="s">
        <v>31</v>
      </c>
    </row>
    <row r="3494" spans="1:12" x14ac:dyDescent="0.25">
      <c r="A3494" t="s">
        <v>67</v>
      </c>
      <c r="B3494">
        <v>2</v>
      </c>
      <c r="C3494">
        <v>2027</v>
      </c>
      <c r="D3494" t="s">
        <v>13</v>
      </c>
      <c r="E3494">
        <v>6280.5761593780599</v>
      </c>
      <c r="F3494">
        <v>5</v>
      </c>
      <c r="G3494">
        <v>18</v>
      </c>
      <c r="H3494">
        <v>5</v>
      </c>
      <c r="I3494" t="s">
        <v>80</v>
      </c>
      <c r="J3494" t="s">
        <v>68</v>
      </c>
      <c r="K3494" t="s">
        <v>23</v>
      </c>
      <c r="L3494" t="s">
        <v>24</v>
      </c>
    </row>
    <row r="3495" spans="1:12" x14ac:dyDescent="0.25">
      <c r="A3495" t="s">
        <v>67</v>
      </c>
      <c r="B3495">
        <v>2</v>
      </c>
      <c r="C3495">
        <v>2027</v>
      </c>
      <c r="D3495" t="s">
        <v>18</v>
      </c>
      <c r="E3495">
        <v>6280.5761593780599</v>
      </c>
      <c r="F3495">
        <v>10</v>
      </c>
      <c r="G3495">
        <v>32</v>
      </c>
      <c r="H3495">
        <v>10</v>
      </c>
      <c r="I3495" t="s">
        <v>80</v>
      </c>
      <c r="J3495" t="s">
        <v>68</v>
      </c>
      <c r="K3495" t="s">
        <v>23</v>
      </c>
      <c r="L3495" t="s">
        <v>24</v>
      </c>
    </row>
    <row r="3496" spans="1:12" x14ac:dyDescent="0.25">
      <c r="A3496" t="s">
        <v>69</v>
      </c>
      <c r="B3496">
        <v>2</v>
      </c>
      <c r="C3496">
        <v>2027</v>
      </c>
      <c r="D3496" t="s">
        <v>13</v>
      </c>
      <c r="E3496">
        <v>6280.5874781528601</v>
      </c>
      <c r="F3496">
        <v>5</v>
      </c>
      <c r="G3496">
        <v>18</v>
      </c>
      <c r="H3496">
        <v>5</v>
      </c>
      <c r="I3496" t="s">
        <v>80</v>
      </c>
      <c r="J3496" t="s">
        <v>68</v>
      </c>
      <c r="K3496" t="s">
        <v>27</v>
      </c>
      <c r="L3496" t="s">
        <v>24</v>
      </c>
    </row>
    <row r="3497" spans="1:12" x14ac:dyDescent="0.25">
      <c r="A3497" t="s">
        <v>69</v>
      </c>
      <c r="B3497">
        <v>2</v>
      </c>
      <c r="C3497">
        <v>2027</v>
      </c>
      <c r="D3497" t="s">
        <v>18</v>
      </c>
      <c r="E3497">
        <v>6280.5874781528601</v>
      </c>
      <c r="F3497">
        <v>10</v>
      </c>
      <c r="G3497">
        <v>32</v>
      </c>
      <c r="H3497">
        <v>10</v>
      </c>
      <c r="I3497" t="s">
        <v>80</v>
      </c>
      <c r="J3497" t="s">
        <v>68</v>
      </c>
      <c r="K3497" t="s">
        <v>27</v>
      </c>
      <c r="L3497" t="s">
        <v>24</v>
      </c>
    </row>
    <row r="3498" spans="1:12" x14ac:dyDescent="0.25">
      <c r="A3498" t="s">
        <v>70</v>
      </c>
      <c r="B3498">
        <v>2</v>
      </c>
      <c r="C3498">
        <v>2027</v>
      </c>
      <c r="D3498" t="s">
        <v>13</v>
      </c>
      <c r="E3498">
        <v>6280.57176093617</v>
      </c>
      <c r="F3498">
        <v>5</v>
      </c>
      <c r="G3498">
        <v>24</v>
      </c>
      <c r="H3498">
        <v>5</v>
      </c>
      <c r="I3498" t="s">
        <v>80</v>
      </c>
      <c r="J3498" t="s">
        <v>68</v>
      </c>
      <c r="K3498" t="s">
        <v>27</v>
      </c>
      <c r="L3498" t="s">
        <v>17</v>
      </c>
    </row>
    <row r="3499" spans="1:12" x14ac:dyDescent="0.25">
      <c r="A3499" t="s">
        <v>70</v>
      </c>
      <c r="B3499">
        <v>2</v>
      </c>
      <c r="C3499">
        <v>2027</v>
      </c>
      <c r="D3499" t="s">
        <v>18</v>
      </c>
      <c r="E3499">
        <v>6280.57176093617</v>
      </c>
      <c r="F3499">
        <v>10</v>
      </c>
      <c r="G3499">
        <v>52</v>
      </c>
      <c r="H3499">
        <v>10</v>
      </c>
      <c r="I3499" t="s">
        <v>80</v>
      </c>
      <c r="J3499" t="s">
        <v>68</v>
      </c>
      <c r="K3499" t="s">
        <v>27</v>
      </c>
      <c r="L3499" t="s">
        <v>17</v>
      </c>
    </row>
    <row r="3500" spans="1:12" x14ac:dyDescent="0.25">
      <c r="A3500" t="s">
        <v>71</v>
      </c>
      <c r="B3500">
        <v>2</v>
      </c>
      <c r="C3500">
        <v>2027</v>
      </c>
      <c r="D3500" t="s">
        <v>13</v>
      </c>
      <c r="E3500">
        <v>6280.5740149743797</v>
      </c>
      <c r="F3500">
        <v>5</v>
      </c>
      <c r="G3500">
        <v>18</v>
      </c>
      <c r="H3500">
        <v>5</v>
      </c>
      <c r="I3500" t="s">
        <v>80</v>
      </c>
      <c r="J3500" t="s">
        <v>68</v>
      </c>
      <c r="K3500" t="s">
        <v>29</v>
      </c>
      <c r="L3500" t="s">
        <v>24</v>
      </c>
    </row>
    <row r="3501" spans="1:12" x14ac:dyDescent="0.25">
      <c r="A3501" t="s">
        <v>71</v>
      </c>
      <c r="B3501">
        <v>2</v>
      </c>
      <c r="C3501">
        <v>2027</v>
      </c>
      <c r="D3501" t="s">
        <v>18</v>
      </c>
      <c r="E3501">
        <v>6280.5740149743797</v>
      </c>
      <c r="F3501">
        <v>10</v>
      </c>
      <c r="G3501">
        <v>32</v>
      </c>
      <c r="H3501">
        <v>10</v>
      </c>
      <c r="I3501" t="s">
        <v>80</v>
      </c>
      <c r="J3501" t="s">
        <v>68</v>
      </c>
      <c r="K3501" t="s">
        <v>29</v>
      </c>
      <c r="L3501" t="s">
        <v>24</v>
      </c>
    </row>
    <row r="3502" spans="1:12" x14ac:dyDescent="0.25">
      <c r="A3502" t="s">
        <v>72</v>
      </c>
      <c r="B3502">
        <v>2</v>
      </c>
      <c r="C3502">
        <v>2027</v>
      </c>
      <c r="D3502" t="s">
        <v>13</v>
      </c>
      <c r="E3502">
        <v>6280.5890385950697</v>
      </c>
      <c r="F3502">
        <v>5</v>
      </c>
      <c r="G3502">
        <v>56</v>
      </c>
      <c r="H3502">
        <v>5</v>
      </c>
      <c r="I3502" t="s">
        <v>80</v>
      </c>
      <c r="J3502" t="s">
        <v>68</v>
      </c>
      <c r="K3502" t="s">
        <v>29</v>
      </c>
      <c r="L3502" t="s">
        <v>17</v>
      </c>
    </row>
    <row r="3503" spans="1:12" x14ac:dyDescent="0.25">
      <c r="A3503" t="s">
        <v>72</v>
      </c>
      <c r="B3503">
        <v>2</v>
      </c>
      <c r="C3503">
        <v>2027</v>
      </c>
      <c r="D3503" t="s">
        <v>18</v>
      </c>
      <c r="E3503">
        <v>6280.5890385950697</v>
      </c>
      <c r="F3503">
        <v>10</v>
      </c>
      <c r="G3503">
        <v>103</v>
      </c>
      <c r="H3503">
        <v>10</v>
      </c>
      <c r="I3503" t="s">
        <v>80</v>
      </c>
      <c r="J3503" t="s">
        <v>68</v>
      </c>
      <c r="K3503" t="s">
        <v>29</v>
      </c>
      <c r="L3503" t="s">
        <v>17</v>
      </c>
    </row>
    <row r="3504" spans="1:12" x14ac:dyDescent="0.25">
      <c r="A3504" t="s">
        <v>73</v>
      </c>
      <c r="B3504">
        <v>2</v>
      </c>
      <c r="C3504">
        <v>2027</v>
      </c>
      <c r="D3504" t="s">
        <v>13</v>
      </c>
      <c r="E3504">
        <v>74590.223613848604</v>
      </c>
      <c r="F3504">
        <v>5</v>
      </c>
      <c r="G3504">
        <v>2</v>
      </c>
      <c r="H3504">
        <v>2</v>
      </c>
      <c r="I3504" t="s">
        <v>80</v>
      </c>
      <c r="J3504" t="s">
        <v>74</v>
      </c>
      <c r="K3504" t="s">
        <v>27</v>
      </c>
      <c r="L3504" t="s">
        <v>17</v>
      </c>
    </row>
    <row r="3505" spans="1:12" x14ac:dyDescent="0.25">
      <c r="A3505" t="s">
        <v>73</v>
      </c>
      <c r="B3505">
        <v>2</v>
      </c>
      <c r="C3505">
        <v>2027</v>
      </c>
      <c r="D3505" t="s">
        <v>18</v>
      </c>
      <c r="E3505">
        <v>74590.223613848604</v>
      </c>
      <c r="F3505">
        <v>10</v>
      </c>
      <c r="G3505">
        <v>4</v>
      </c>
      <c r="H3505">
        <v>4</v>
      </c>
      <c r="I3505" t="s">
        <v>80</v>
      </c>
      <c r="J3505" t="s">
        <v>74</v>
      </c>
      <c r="K3505" t="s">
        <v>27</v>
      </c>
      <c r="L3505" t="s">
        <v>17</v>
      </c>
    </row>
    <row r="3506" spans="1:12" x14ac:dyDescent="0.25">
      <c r="A3506" t="s">
        <v>75</v>
      </c>
      <c r="B3506">
        <v>2</v>
      </c>
      <c r="C3506">
        <v>2027</v>
      </c>
      <c r="D3506" t="s">
        <v>13</v>
      </c>
      <c r="E3506">
        <v>74590.359052429703</v>
      </c>
      <c r="F3506">
        <v>5</v>
      </c>
      <c r="G3506">
        <v>5</v>
      </c>
      <c r="H3506">
        <v>5</v>
      </c>
      <c r="I3506" t="s">
        <v>80</v>
      </c>
      <c r="J3506" t="s">
        <v>74</v>
      </c>
      <c r="K3506" t="s">
        <v>29</v>
      </c>
      <c r="L3506" t="s">
        <v>17</v>
      </c>
    </row>
    <row r="3507" spans="1:12" x14ac:dyDescent="0.25">
      <c r="A3507" t="s">
        <v>75</v>
      </c>
      <c r="B3507">
        <v>2</v>
      </c>
      <c r="C3507">
        <v>2027</v>
      </c>
      <c r="D3507" t="s">
        <v>18</v>
      </c>
      <c r="E3507">
        <v>74590.359052429703</v>
      </c>
      <c r="F3507">
        <v>10</v>
      </c>
      <c r="G3507">
        <v>9</v>
      </c>
      <c r="H3507">
        <v>9</v>
      </c>
      <c r="I3507" t="s">
        <v>80</v>
      </c>
      <c r="J3507" t="s">
        <v>74</v>
      </c>
      <c r="K3507" t="s">
        <v>29</v>
      </c>
      <c r="L3507" t="s">
        <v>17</v>
      </c>
    </row>
    <row r="3508" spans="1:12" x14ac:dyDescent="0.25">
      <c r="A3508" t="s">
        <v>76</v>
      </c>
      <c r="B3508">
        <v>2</v>
      </c>
      <c r="C3508">
        <v>2027</v>
      </c>
      <c r="D3508" t="s">
        <v>13</v>
      </c>
      <c r="E3508">
        <v>74590.373226108</v>
      </c>
      <c r="F3508">
        <v>5</v>
      </c>
      <c r="G3508">
        <v>5</v>
      </c>
      <c r="H3508">
        <v>5</v>
      </c>
      <c r="I3508" t="s">
        <v>80</v>
      </c>
      <c r="J3508" t="s">
        <v>74</v>
      </c>
      <c r="K3508" t="s">
        <v>29</v>
      </c>
      <c r="L3508" t="s">
        <v>31</v>
      </c>
    </row>
    <row r="3509" spans="1:12" x14ac:dyDescent="0.25">
      <c r="A3509" t="s">
        <v>76</v>
      </c>
      <c r="B3509">
        <v>2</v>
      </c>
      <c r="C3509">
        <v>2027</v>
      </c>
      <c r="D3509" t="s">
        <v>18</v>
      </c>
      <c r="E3509">
        <v>74590.373226108</v>
      </c>
      <c r="F3509">
        <v>10</v>
      </c>
      <c r="G3509">
        <v>9</v>
      </c>
      <c r="H3509">
        <v>9</v>
      </c>
      <c r="I3509" t="s">
        <v>80</v>
      </c>
      <c r="J3509" t="s">
        <v>74</v>
      </c>
      <c r="K3509" t="s">
        <v>29</v>
      </c>
      <c r="L3509" t="s">
        <v>31</v>
      </c>
    </row>
    <row r="3510" spans="1:12" x14ac:dyDescent="0.25">
      <c r="A3510" t="s">
        <v>77</v>
      </c>
      <c r="B3510">
        <v>2</v>
      </c>
      <c r="C3510">
        <v>2027</v>
      </c>
      <c r="D3510" t="s">
        <v>13</v>
      </c>
      <c r="E3510">
        <v>143863.253330229</v>
      </c>
      <c r="F3510">
        <v>5</v>
      </c>
      <c r="G3510">
        <v>2</v>
      </c>
      <c r="H3510">
        <v>2</v>
      </c>
      <c r="I3510" t="s">
        <v>80</v>
      </c>
      <c r="J3510" t="s">
        <v>78</v>
      </c>
      <c r="K3510" t="s">
        <v>29</v>
      </c>
      <c r="L3510" t="s">
        <v>17</v>
      </c>
    </row>
    <row r="3511" spans="1:12" x14ac:dyDescent="0.25">
      <c r="A3511" t="s">
        <v>77</v>
      </c>
      <c r="B3511">
        <v>2</v>
      </c>
      <c r="C3511">
        <v>2027</v>
      </c>
      <c r="D3511" t="s">
        <v>18</v>
      </c>
      <c r="E3511">
        <v>143863.253330229</v>
      </c>
      <c r="F3511">
        <v>10</v>
      </c>
      <c r="G3511">
        <v>5</v>
      </c>
      <c r="H3511">
        <v>5</v>
      </c>
      <c r="I3511" t="s">
        <v>80</v>
      </c>
      <c r="J3511" t="s">
        <v>78</v>
      </c>
      <c r="K3511" t="s">
        <v>29</v>
      </c>
      <c r="L3511" t="s">
        <v>17</v>
      </c>
    </row>
    <row r="3512" spans="1:12" x14ac:dyDescent="0.25">
      <c r="A3512" t="s">
        <v>12</v>
      </c>
      <c r="B3512">
        <v>2</v>
      </c>
      <c r="C3512">
        <v>2028</v>
      </c>
      <c r="D3512" t="s">
        <v>13</v>
      </c>
      <c r="E3512">
        <v>14719.9852357784</v>
      </c>
      <c r="F3512">
        <v>5</v>
      </c>
      <c r="G3512">
        <v>7</v>
      </c>
      <c r="H3512">
        <v>5</v>
      </c>
      <c r="I3512" t="s">
        <v>80</v>
      </c>
      <c r="J3512" t="s">
        <v>15</v>
      </c>
      <c r="K3512" t="s">
        <v>16</v>
      </c>
      <c r="L3512" t="s">
        <v>17</v>
      </c>
    </row>
    <row r="3513" spans="1:12" x14ac:dyDescent="0.25">
      <c r="A3513" t="s">
        <v>12</v>
      </c>
      <c r="B3513">
        <v>2</v>
      </c>
      <c r="C3513">
        <v>2028</v>
      </c>
      <c r="D3513" t="s">
        <v>18</v>
      </c>
      <c r="E3513">
        <v>14719.9852357784</v>
      </c>
      <c r="F3513">
        <v>10</v>
      </c>
      <c r="G3513">
        <v>17</v>
      </c>
      <c r="H3513">
        <v>10</v>
      </c>
      <c r="I3513" t="s">
        <v>80</v>
      </c>
      <c r="J3513" t="s">
        <v>15</v>
      </c>
      <c r="K3513" t="s">
        <v>16</v>
      </c>
      <c r="L3513" t="s">
        <v>17</v>
      </c>
    </row>
    <row r="3514" spans="1:12" x14ac:dyDescent="0.25">
      <c r="A3514" t="s">
        <v>19</v>
      </c>
      <c r="B3514">
        <v>2</v>
      </c>
      <c r="C3514">
        <v>2028</v>
      </c>
      <c r="D3514" t="s">
        <v>13</v>
      </c>
      <c r="E3514">
        <v>14719.997356071701</v>
      </c>
      <c r="F3514">
        <v>5</v>
      </c>
      <c r="G3514">
        <v>7</v>
      </c>
      <c r="H3514">
        <v>5</v>
      </c>
      <c r="I3514" t="s">
        <v>80</v>
      </c>
      <c r="J3514" t="s">
        <v>20</v>
      </c>
      <c r="K3514" t="s">
        <v>16</v>
      </c>
      <c r="L3514" t="s">
        <v>17</v>
      </c>
    </row>
    <row r="3515" spans="1:12" x14ac:dyDescent="0.25">
      <c r="A3515" t="s">
        <v>19</v>
      </c>
      <c r="B3515">
        <v>2</v>
      </c>
      <c r="C3515">
        <v>2028</v>
      </c>
      <c r="D3515" t="s">
        <v>18</v>
      </c>
      <c r="E3515">
        <v>14719.997356071701</v>
      </c>
      <c r="F3515">
        <v>10</v>
      </c>
      <c r="G3515">
        <v>17</v>
      </c>
      <c r="H3515">
        <v>10</v>
      </c>
      <c r="I3515" t="s">
        <v>80</v>
      </c>
      <c r="J3515" t="s">
        <v>20</v>
      </c>
      <c r="K3515" t="s">
        <v>16</v>
      </c>
      <c r="L3515" t="s">
        <v>17</v>
      </c>
    </row>
    <row r="3516" spans="1:12" x14ac:dyDescent="0.25">
      <c r="A3516" t="s">
        <v>21</v>
      </c>
      <c r="B3516">
        <v>2</v>
      </c>
      <c r="C3516">
        <v>2028</v>
      </c>
      <c r="D3516" t="s">
        <v>13</v>
      </c>
      <c r="E3516">
        <v>37787.182845066804</v>
      </c>
      <c r="F3516">
        <v>5</v>
      </c>
      <c r="G3516">
        <v>3</v>
      </c>
      <c r="H3516">
        <v>3</v>
      </c>
      <c r="I3516" t="s">
        <v>80</v>
      </c>
      <c r="J3516" t="s">
        <v>22</v>
      </c>
      <c r="K3516" t="s">
        <v>23</v>
      </c>
      <c r="L3516" t="s">
        <v>24</v>
      </c>
    </row>
    <row r="3517" spans="1:12" x14ac:dyDescent="0.25">
      <c r="A3517" t="s">
        <v>21</v>
      </c>
      <c r="B3517">
        <v>2</v>
      </c>
      <c r="C3517">
        <v>2028</v>
      </c>
      <c r="D3517" t="s">
        <v>18</v>
      </c>
      <c r="E3517">
        <v>37787.182845066804</v>
      </c>
      <c r="F3517">
        <v>10</v>
      </c>
      <c r="G3517">
        <v>5</v>
      </c>
      <c r="H3517">
        <v>5</v>
      </c>
      <c r="I3517" t="s">
        <v>80</v>
      </c>
      <c r="J3517" t="s">
        <v>22</v>
      </c>
      <c r="K3517" t="s">
        <v>23</v>
      </c>
      <c r="L3517" t="s">
        <v>24</v>
      </c>
    </row>
    <row r="3518" spans="1:12" x14ac:dyDescent="0.25">
      <c r="A3518" t="s">
        <v>25</v>
      </c>
      <c r="B3518">
        <v>2</v>
      </c>
      <c r="C3518">
        <v>2028</v>
      </c>
      <c r="D3518" t="s">
        <v>13</v>
      </c>
      <c r="E3518">
        <v>37787.1791044688</v>
      </c>
      <c r="F3518">
        <v>5</v>
      </c>
      <c r="G3518">
        <v>3</v>
      </c>
      <c r="H3518">
        <v>3</v>
      </c>
      <c r="I3518" t="s">
        <v>80</v>
      </c>
      <c r="J3518" t="s">
        <v>22</v>
      </c>
      <c r="K3518" t="s">
        <v>23</v>
      </c>
      <c r="L3518" t="s">
        <v>17</v>
      </c>
    </row>
    <row r="3519" spans="1:12" x14ac:dyDescent="0.25">
      <c r="A3519" t="s">
        <v>25</v>
      </c>
      <c r="B3519">
        <v>2</v>
      </c>
      <c r="C3519">
        <v>2028</v>
      </c>
      <c r="D3519" t="s">
        <v>18</v>
      </c>
      <c r="E3519">
        <v>37787.1791044688</v>
      </c>
      <c r="F3519">
        <v>10</v>
      </c>
      <c r="G3519">
        <v>7</v>
      </c>
      <c r="H3519">
        <v>7</v>
      </c>
      <c r="I3519" t="s">
        <v>80</v>
      </c>
      <c r="J3519" t="s">
        <v>22</v>
      </c>
      <c r="K3519" t="s">
        <v>23</v>
      </c>
      <c r="L3519" t="s">
        <v>17</v>
      </c>
    </row>
    <row r="3520" spans="1:12" x14ac:dyDescent="0.25">
      <c r="A3520" t="s">
        <v>26</v>
      </c>
      <c r="B3520">
        <v>2</v>
      </c>
      <c r="C3520">
        <v>2028</v>
      </c>
      <c r="D3520" t="s">
        <v>13</v>
      </c>
      <c r="E3520">
        <v>37787.254463166697</v>
      </c>
      <c r="F3520">
        <v>5</v>
      </c>
      <c r="G3520">
        <v>4</v>
      </c>
      <c r="H3520">
        <v>4</v>
      </c>
      <c r="I3520" t="s">
        <v>80</v>
      </c>
      <c r="J3520" t="s">
        <v>22</v>
      </c>
      <c r="K3520" t="s">
        <v>27</v>
      </c>
      <c r="L3520" t="s">
        <v>17</v>
      </c>
    </row>
    <row r="3521" spans="1:12" x14ac:dyDescent="0.25">
      <c r="A3521" t="s">
        <v>26</v>
      </c>
      <c r="B3521">
        <v>2</v>
      </c>
      <c r="C3521">
        <v>2028</v>
      </c>
      <c r="D3521" t="s">
        <v>18</v>
      </c>
      <c r="E3521">
        <v>37787.254463166697</v>
      </c>
      <c r="F3521">
        <v>10</v>
      </c>
      <c r="G3521">
        <v>9</v>
      </c>
      <c r="H3521">
        <v>9</v>
      </c>
      <c r="I3521" t="s">
        <v>80</v>
      </c>
      <c r="J3521" t="s">
        <v>22</v>
      </c>
      <c r="K3521" t="s">
        <v>27</v>
      </c>
      <c r="L3521" t="s">
        <v>17</v>
      </c>
    </row>
    <row r="3522" spans="1:12" x14ac:dyDescent="0.25">
      <c r="A3522" t="s">
        <v>28</v>
      </c>
      <c r="B3522">
        <v>2</v>
      </c>
      <c r="C3522">
        <v>2028</v>
      </c>
      <c r="D3522" t="s">
        <v>13</v>
      </c>
      <c r="E3522">
        <v>37787.284814230603</v>
      </c>
      <c r="F3522">
        <v>5</v>
      </c>
      <c r="G3522">
        <v>9</v>
      </c>
      <c r="H3522">
        <v>5</v>
      </c>
      <c r="I3522" t="s">
        <v>80</v>
      </c>
      <c r="J3522" t="s">
        <v>22</v>
      </c>
      <c r="K3522" t="s">
        <v>29</v>
      </c>
      <c r="L3522" t="s">
        <v>17</v>
      </c>
    </row>
    <row r="3523" spans="1:12" x14ac:dyDescent="0.25">
      <c r="A3523" t="s">
        <v>28</v>
      </c>
      <c r="B3523">
        <v>2</v>
      </c>
      <c r="C3523">
        <v>2028</v>
      </c>
      <c r="D3523" t="s">
        <v>18</v>
      </c>
      <c r="E3523">
        <v>37787.284814230603</v>
      </c>
      <c r="F3523">
        <v>10</v>
      </c>
      <c r="G3523">
        <v>17</v>
      </c>
      <c r="H3523">
        <v>10</v>
      </c>
      <c r="I3523" t="s">
        <v>80</v>
      </c>
      <c r="J3523" t="s">
        <v>22</v>
      </c>
      <c r="K3523" t="s">
        <v>29</v>
      </c>
      <c r="L3523" t="s">
        <v>17</v>
      </c>
    </row>
    <row r="3524" spans="1:12" x14ac:dyDescent="0.25">
      <c r="A3524" t="s">
        <v>30</v>
      </c>
      <c r="B3524">
        <v>2</v>
      </c>
      <c r="C3524">
        <v>2028</v>
      </c>
      <c r="D3524" t="s">
        <v>13</v>
      </c>
      <c r="E3524">
        <v>37787.192396880797</v>
      </c>
      <c r="F3524">
        <v>5</v>
      </c>
      <c r="G3524">
        <v>9</v>
      </c>
      <c r="H3524">
        <v>5</v>
      </c>
      <c r="I3524" t="s">
        <v>80</v>
      </c>
      <c r="J3524" t="s">
        <v>22</v>
      </c>
      <c r="K3524" t="s">
        <v>29</v>
      </c>
      <c r="L3524" t="s">
        <v>31</v>
      </c>
    </row>
    <row r="3525" spans="1:12" x14ac:dyDescent="0.25">
      <c r="A3525" t="s">
        <v>30</v>
      </c>
      <c r="B3525">
        <v>2</v>
      </c>
      <c r="C3525">
        <v>2028</v>
      </c>
      <c r="D3525" t="s">
        <v>18</v>
      </c>
      <c r="E3525">
        <v>37787.192396880797</v>
      </c>
      <c r="F3525">
        <v>10</v>
      </c>
      <c r="G3525">
        <v>17</v>
      </c>
      <c r="H3525">
        <v>10</v>
      </c>
      <c r="I3525" t="s">
        <v>80</v>
      </c>
      <c r="J3525" t="s">
        <v>22</v>
      </c>
      <c r="K3525" t="s">
        <v>29</v>
      </c>
      <c r="L3525" t="s">
        <v>31</v>
      </c>
    </row>
    <row r="3526" spans="1:12" x14ac:dyDescent="0.25">
      <c r="A3526" t="s">
        <v>32</v>
      </c>
      <c r="B3526">
        <v>2</v>
      </c>
      <c r="C3526">
        <v>2028</v>
      </c>
      <c r="D3526" t="s">
        <v>13</v>
      </c>
      <c r="E3526">
        <v>37787.176050922702</v>
      </c>
      <c r="F3526">
        <v>5</v>
      </c>
      <c r="G3526">
        <v>3</v>
      </c>
      <c r="H3526">
        <v>3</v>
      </c>
      <c r="I3526" t="s">
        <v>80</v>
      </c>
      <c r="J3526" t="s">
        <v>33</v>
      </c>
      <c r="K3526" t="s">
        <v>23</v>
      </c>
      <c r="L3526" t="s">
        <v>24</v>
      </c>
    </row>
    <row r="3527" spans="1:12" x14ac:dyDescent="0.25">
      <c r="A3527" t="s">
        <v>32</v>
      </c>
      <c r="B3527">
        <v>2</v>
      </c>
      <c r="C3527">
        <v>2028</v>
      </c>
      <c r="D3527" t="s">
        <v>18</v>
      </c>
      <c r="E3527">
        <v>37787.176050922702</v>
      </c>
      <c r="F3527">
        <v>10</v>
      </c>
      <c r="G3527">
        <v>5</v>
      </c>
      <c r="H3527">
        <v>5</v>
      </c>
      <c r="I3527" t="s">
        <v>80</v>
      </c>
      <c r="J3527" t="s">
        <v>33</v>
      </c>
      <c r="K3527" t="s">
        <v>23</v>
      </c>
      <c r="L3527" t="s">
        <v>24</v>
      </c>
    </row>
    <row r="3528" spans="1:12" x14ac:dyDescent="0.25">
      <c r="A3528" t="s">
        <v>34</v>
      </c>
      <c r="B3528">
        <v>2</v>
      </c>
      <c r="C3528">
        <v>2028</v>
      </c>
      <c r="D3528" t="s">
        <v>13</v>
      </c>
      <c r="E3528">
        <v>37787.1123450245</v>
      </c>
      <c r="F3528">
        <v>5</v>
      </c>
      <c r="G3528">
        <v>3</v>
      </c>
      <c r="H3528">
        <v>3</v>
      </c>
      <c r="I3528" t="s">
        <v>80</v>
      </c>
      <c r="J3528" t="s">
        <v>33</v>
      </c>
      <c r="K3528" t="s">
        <v>23</v>
      </c>
      <c r="L3528" t="s">
        <v>17</v>
      </c>
    </row>
    <row r="3529" spans="1:12" x14ac:dyDescent="0.25">
      <c r="A3529" t="s">
        <v>34</v>
      </c>
      <c r="B3529">
        <v>2</v>
      </c>
      <c r="C3529">
        <v>2028</v>
      </c>
      <c r="D3529" t="s">
        <v>18</v>
      </c>
      <c r="E3529">
        <v>37787.1123450245</v>
      </c>
      <c r="F3529">
        <v>10</v>
      </c>
      <c r="G3529">
        <v>7</v>
      </c>
      <c r="H3529">
        <v>7</v>
      </c>
      <c r="I3529" t="s">
        <v>80</v>
      </c>
      <c r="J3529" t="s">
        <v>33</v>
      </c>
      <c r="K3529" t="s">
        <v>23</v>
      </c>
      <c r="L3529" t="s">
        <v>17</v>
      </c>
    </row>
    <row r="3530" spans="1:12" x14ac:dyDescent="0.25">
      <c r="A3530" t="s">
        <v>35</v>
      </c>
      <c r="B3530">
        <v>2</v>
      </c>
      <c r="C3530">
        <v>2028</v>
      </c>
      <c r="D3530" t="s">
        <v>13</v>
      </c>
      <c r="E3530">
        <v>37787.237633301098</v>
      </c>
      <c r="F3530">
        <v>5</v>
      </c>
      <c r="G3530">
        <v>4</v>
      </c>
      <c r="H3530">
        <v>4</v>
      </c>
      <c r="I3530" t="s">
        <v>80</v>
      </c>
      <c r="J3530" t="s">
        <v>33</v>
      </c>
      <c r="K3530" t="s">
        <v>27</v>
      </c>
      <c r="L3530" t="s">
        <v>17</v>
      </c>
    </row>
    <row r="3531" spans="1:12" x14ac:dyDescent="0.25">
      <c r="A3531" t="s">
        <v>35</v>
      </c>
      <c r="B3531">
        <v>2</v>
      </c>
      <c r="C3531">
        <v>2028</v>
      </c>
      <c r="D3531" t="s">
        <v>18</v>
      </c>
      <c r="E3531">
        <v>37787.237633301098</v>
      </c>
      <c r="F3531">
        <v>10</v>
      </c>
      <c r="G3531">
        <v>9</v>
      </c>
      <c r="H3531">
        <v>9</v>
      </c>
      <c r="I3531" t="s">
        <v>80</v>
      </c>
      <c r="J3531" t="s">
        <v>33</v>
      </c>
      <c r="K3531" t="s">
        <v>27</v>
      </c>
      <c r="L3531" t="s">
        <v>17</v>
      </c>
    </row>
    <row r="3532" spans="1:12" x14ac:dyDescent="0.25">
      <c r="A3532" t="s">
        <v>36</v>
      </c>
      <c r="B3532">
        <v>2</v>
      </c>
      <c r="C3532">
        <v>2028</v>
      </c>
      <c r="D3532" t="s">
        <v>13</v>
      </c>
      <c r="E3532">
        <v>37787.258756666597</v>
      </c>
      <c r="F3532">
        <v>5</v>
      </c>
      <c r="G3532">
        <v>9</v>
      </c>
      <c r="H3532">
        <v>5</v>
      </c>
      <c r="I3532" t="s">
        <v>80</v>
      </c>
      <c r="J3532" t="s">
        <v>33</v>
      </c>
      <c r="K3532" t="s">
        <v>37</v>
      </c>
      <c r="L3532" t="s">
        <v>17</v>
      </c>
    </row>
    <row r="3533" spans="1:12" x14ac:dyDescent="0.25">
      <c r="A3533" t="s">
        <v>36</v>
      </c>
      <c r="B3533">
        <v>2</v>
      </c>
      <c r="C3533">
        <v>2028</v>
      </c>
      <c r="D3533" t="s">
        <v>18</v>
      </c>
      <c r="E3533">
        <v>37787.258756666597</v>
      </c>
      <c r="F3533">
        <v>10</v>
      </c>
      <c r="G3533">
        <v>17</v>
      </c>
      <c r="H3533">
        <v>10</v>
      </c>
      <c r="I3533" t="s">
        <v>80</v>
      </c>
      <c r="J3533" t="s">
        <v>33</v>
      </c>
      <c r="K3533" t="s">
        <v>37</v>
      </c>
      <c r="L3533" t="s">
        <v>17</v>
      </c>
    </row>
    <row r="3534" spans="1:12" x14ac:dyDescent="0.25">
      <c r="A3534" t="s">
        <v>38</v>
      </c>
      <c r="B3534">
        <v>2</v>
      </c>
      <c r="C3534">
        <v>2028</v>
      </c>
      <c r="D3534" t="s">
        <v>13</v>
      </c>
      <c r="E3534">
        <v>37787.193703880999</v>
      </c>
      <c r="F3534">
        <v>5</v>
      </c>
      <c r="G3534">
        <v>9</v>
      </c>
      <c r="H3534">
        <v>5</v>
      </c>
      <c r="I3534" t="s">
        <v>80</v>
      </c>
      <c r="J3534" t="s">
        <v>33</v>
      </c>
      <c r="K3534" t="s">
        <v>37</v>
      </c>
      <c r="L3534" t="s">
        <v>31</v>
      </c>
    </row>
    <row r="3535" spans="1:12" x14ac:dyDescent="0.25">
      <c r="A3535" t="s">
        <v>38</v>
      </c>
      <c r="B3535">
        <v>2</v>
      </c>
      <c r="C3535">
        <v>2028</v>
      </c>
      <c r="D3535" t="s">
        <v>18</v>
      </c>
      <c r="E3535">
        <v>37787.193703880999</v>
      </c>
      <c r="F3535">
        <v>10</v>
      </c>
      <c r="G3535">
        <v>17</v>
      </c>
      <c r="H3535">
        <v>10</v>
      </c>
      <c r="I3535" t="s">
        <v>80</v>
      </c>
      <c r="J3535" t="s">
        <v>33</v>
      </c>
      <c r="K3535" t="s">
        <v>37</v>
      </c>
      <c r="L3535" t="s">
        <v>31</v>
      </c>
    </row>
    <row r="3536" spans="1:12" x14ac:dyDescent="0.25">
      <c r="A3536" t="s">
        <v>39</v>
      </c>
      <c r="B3536">
        <v>2</v>
      </c>
      <c r="C3536">
        <v>2028</v>
      </c>
      <c r="D3536" t="s">
        <v>13</v>
      </c>
      <c r="E3536">
        <v>9163.5813190551999</v>
      </c>
      <c r="F3536">
        <v>5</v>
      </c>
      <c r="G3536">
        <v>12</v>
      </c>
      <c r="H3536">
        <v>5</v>
      </c>
      <c r="I3536" t="s">
        <v>80</v>
      </c>
      <c r="J3536" t="s">
        <v>40</v>
      </c>
      <c r="K3536" t="s">
        <v>23</v>
      </c>
      <c r="L3536" t="s">
        <v>24</v>
      </c>
    </row>
    <row r="3537" spans="1:12" x14ac:dyDescent="0.25">
      <c r="A3537" t="s">
        <v>39</v>
      </c>
      <c r="B3537">
        <v>2</v>
      </c>
      <c r="C3537">
        <v>2028</v>
      </c>
      <c r="D3537" t="s">
        <v>18</v>
      </c>
      <c r="E3537">
        <v>9163.5813190551999</v>
      </c>
      <c r="F3537">
        <v>10</v>
      </c>
      <c r="G3537">
        <v>22</v>
      </c>
      <c r="H3537">
        <v>10</v>
      </c>
      <c r="I3537" t="s">
        <v>80</v>
      </c>
      <c r="J3537" t="s">
        <v>40</v>
      </c>
      <c r="K3537" t="s">
        <v>23</v>
      </c>
      <c r="L3537" t="s">
        <v>24</v>
      </c>
    </row>
    <row r="3538" spans="1:12" x14ac:dyDescent="0.25">
      <c r="A3538" t="s">
        <v>41</v>
      </c>
      <c r="B3538">
        <v>2</v>
      </c>
      <c r="C3538">
        <v>2028</v>
      </c>
      <c r="D3538" t="s">
        <v>13</v>
      </c>
      <c r="E3538">
        <v>9163.6077434472809</v>
      </c>
      <c r="F3538">
        <v>5</v>
      </c>
      <c r="G3538">
        <v>12</v>
      </c>
      <c r="H3538">
        <v>5</v>
      </c>
      <c r="I3538" t="s">
        <v>80</v>
      </c>
      <c r="J3538" t="s">
        <v>40</v>
      </c>
      <c r="K3538" t="s">
        <v>23</v>
      </c>
      <c r="L3538" t="s">
        <v>17</v>
      </c>
    </row>
    <row r="3539" spans="1:12" x14ac:dyDescent="0.25">
      <c r="A3539" t="s">
        <v>41</v>
      </c>
      <c r="B3539">
        <v>2</v>
      </c>
      <c r="C3539">
        <v>2028</v>
      </c>
      <c r="D3539" t="s">
        <v>18</v>
      </c>
      <c r="E3539">
        <v>9163.6077434472809</v>
      </c>
      <c r="F3539">
        <v>10</v>
      </c>
      <c r="G3539">
        <v>27</v>
      </c>
      <c r="H3539">
        <v>10</v>
      </c>
      <c r="I3539" t="s">
        <v>80</v>
      </c>
      <c r="J3539" t="s">
        <v>40</v>
      </c>
      <c r="K3539" t="s">
        <v>23</v>
      </c>
      <c r="L3539" t="s">
        <v>17</v>
      </c>
    </row>
    <row r="3540" spans="1:12" x14ac:dyDescent="0.25">
      <c r="A3540" t="s">
        <v>42</v>
      </c>
      <c r="B3540">
        <v>2</v>
      </c>
      <c r="C3540">
        <v>2028</v>
      </c>
      <c r="D3540" t="s">
        <v>13</v>
      </c>
      <c r="E3540">
        <v>9163.5735717776006</v>
      </c>
      <c r="F3540">
        <v>5</v>
      </c>
      <c r="G3540">
        <v>16</v>
      </c>
      <c r="H3540">
        <v>5</v>
      </c>
      <c r="I3540" t="s">
        <v>80</v>
      </c>
      <c r="J3540" t="s">
        <v>40</v>
      </c>
      <c r="K3540" t="s">
        <v>27</v>
      </c>
      <c r="L3540" t="s">
        <v>17</v>
      </c>
    </row>
    <row r="3541" spans="1:12" x14ac:dyDescent="0.25">
      <c r="A3541" t="s">
        <v>42</v>
      </c>
      <c r="B3541">
        <v>2</v>
      </c>
      <c r="C3541">
        <v>2028</v>
      </c>
      <c r="D3541" t="s">
        <v>18</v>
      </c>
      <c r="E3541">
        <v>9163.5735717776006</v>
      </c>
      <c r="F3541">
        <v>10</v>
      </c>
      <c r="G3541">
        <v>35</v>
      </c>
      <c r="H3541">
        <v>10</v>
      </c>
      <c r="I3541" t="s">
        <v>80</v>
      </c>
      <c r="J3541" t="s">
        <v>40</v>
      </c>
      <c r="K3541" t="s">
        <v>27</v>
      </c>
      <c r="L3541" t="s">
        <v>17</v>
      </c>
    </row>
    <row r="3542" spans="1:12" x14ac:dyDescent="0.25">
      <c r="A3542" t="s">
        <v>43</v>
      </c>
      <c r="B3542">
        <v>2</v>
      </c>
      <c r="C3542">
        <v>2028</v>
      </c>
      <c r="D3542" t="s">
        <v>13</v>
      </c>
      <c r="E3542">
        <v>9163.5708194415092</v>
      </c>
      <c r="F3542">
        <v>5</v>
      </c>
      <c r="G3542">
        <v>38</v>
      </c>
      <c r="H3542">
        <v>5</v>
      </c>
      <c r="I3542" t="s">
        <v>80</v>
      </c>
      <c r="J3542" t="s">
        <v>40</v>
      </c>
      <c r="K3542" t="s">
        <v>29</v>
      </c>
      <c r="L3542" t="s">
        <v>17</v>
      </c>
    </row>
    <row r="3543" spans="1:12" x14ac:dyDescent="0.25">
      <c r="A3543" t="s">
        <v>43</v>
      </c>
      <c r="B3543">
        <v>2</v>
      </c>
      <c r="C3543">
        <v>2028</v>
      </c>
      <c r="D3543" t="s">
        <v>18</v>
      </c>
      <c r="E3543">
        <v>9163.5708194415092</v>
      </c>
      <c r="F3543">
        <v>10</v>
      </c>
      <c r="G3543">
        <v>71</v>
      </c>
      <c r="H3543">
        <v>10</v>
      </c>
      <c r="I3543" t="s">
        <v>80</v>
      </c>
      <c r="J3543" t="s">
        <v>40</v>
      </c>
      <c r="K3543" t="s">
        <v>29</v>
      </c>
      <c r="L3543" t="s">
        <v>17</v>
      </c>
    </row>
    <row r="3544" spans="1:12" x14ac:dyDescent="0.25">
      <c r="A3544" t="s">
        <v>44</v>
      </c>
      <c r="B3544">
        <v>2</v>
      </c>
      <c r="C3544">
        <v>2028</v>
      </c>
      <c r="D3544" t="s">
        <v>13</v>
      </c>
      <c r="E3544">
        <v>9163.5864747336309</v>
      </c>
      <c r="F3544">
        <v>5</v>
      </c>
      <c r="G3544">
        <v>38</v>
      </c>
      <c r="H3544">
        <v>5</v>
      </c>
      <c r="I3544" t="s">
        <v>80</v>
      </c>
      <c r="J3544" t="s">
        <v>40</v>
      </c>
      <c r="K3544" t="s">
        <v>29</v>
      </c>
      <c r="L3544" t="s">
        <v>31</v>
      </c>
    </row>
    <row r="3545" spans="1:12" x14ac:dyDescent="0.25">
      <c r="A3545" t="s">
        <v>44</v>
      </c>
      <c r="B3545">
        <v>2</v>
      </c>
      <c r="C3545">
        <v>2028</v>
      </c>
      <c r="D3545" t="s">
        <v>18</v>
      </c>
      <c r="E3545">
        <v>9163.5864747336309</v>
      </c>
      <c r="F3545">
        <v>10</v>
      </c>
      <c r="G3545">
        <v>71</v>
      </c>
      <c r="H3545">
        <v>10</v>
      </c>
      <c r="I3545" t="s">
        <v>80</v>
      </c>
      <c r="J3545" t="s">
        <v>40</v>
      </c>
      <c r="K3545" t="s">
        <v>29</v>
      </c>
      <c r="L3545" t="s">
        <v>31</v>
      </c>
    </row>
    <row r="3546" spans="1:12" x14ac:dyDescent="0.25">
      <c r="A3546" t="s">
        <v>45</v>
      </c>
      <c r="B3546">
        <v>2</v>
      </c>
      <c r="C3546">
        <v>2028</v>
      </c>
      <c r="D3546" t="s">
        <v>13</v>
      </c>
      <c r="E3546">
        <v>31055.542849284699</v>
      </c>
      <c r="F3546">
        <v>5</v>
      </c>
      <c r="G3546">
        <v>5</v>
      </c>
      <c r="H3546">
        <v>5</v>
      </c>
      <c r="I3546" t="s">
        <v>80</v>
      </c>
      <c r="J3546" t="s">
        <v>46</v>
      </c>
      <c r="K3546" t="s">
        <v>27</v>
      </c>
      <c r="L3546" t="s">
        <v>17</v>
      </c>
    </row>
    <row r="3547" spans="1:12" x14ac:dyDescent="0.25">
      <c r="A3547" t="s">
        <v>45</v>
      </c>
      <c r="B3547">
        <v>2</v>
      </c>
      <c r="C3547">
        <v>2028</v>
      </c>
      <c r="D3547" t="s">
        <v>18</v>
      </c>
      <c r="E3547">
        <v>31055.542849284699</v>
      </c>
      <c r="F3547">
        <v>10</v>
      </c>
      <c r="G3547">
        <v>10</v>
      </c>
      <c r="H3547">
        <v>10</v>
      </c>
      <c r="I3547" t="s">
        <v>80</v>
      </c>
      <c r="J3547" t="s">
        <v>46</v>
      </c>
      <c r="K3547" t="s">
        <v>27</v>
      </c>
      <c r="L3547" t="s">
        <v>17</v>
      </c>
    </row>
    <row r="3548" spans="1:12" x14ac:dyDescent="0.25">
      <c r="A3548" t="s">
        <v>47</v>
      </c>
      <c r="B3548">
        <v>2</v>
      </c>
      <c r="C3548">
        <v>2028</v>
      </c>
      <c r="D3548" t="s">
        <v>13</v>
      </c>
      <c r="E3548">
        <v>31055.5667191311</v>
      </c>
      <c r="F3548">
        <v>5</v>
      </c>
      <c r="G3548">
        <v>11</v>
      </c>
      <c r="H3548">
        <v>5</v>
      </c>
      <c r="I3548" t="s">
        <v>80</v>
      </c>
      <c r="J3548" t="s">
        <v>46</v>
      </c>
      <c r="K3548" t="s">
        <v>29</v>
      </c>
      <c r="L3548" t="s">
        <v>17</v>
      </c>
    </row>
    <row r="3549" spans="1:12" x14ac:dyDescent="0.25">
      <c r="A3549" t="s">
        <v>47</v>
      </c>
      <c r="B3549">
        <v>2</v>
      </c>
      <c r="C3549">
        <v>2028</v>
      </c>
      <c r="D3549" t="s">
        <v>18</v>
      </c>
      <c r="E3549">
        <v>31055.5667191311</v>
      </c>
      <c r="F3549">
        <v>10</v>
      </c>
      <c r="G3549">
        <v>21</v>
      </c>
      <c r="H3549">
        <v>10</v>
      </c>
      <c r="I3549" t="s">
        <v>80</v>
      </c>
      <c r="J3549" t="s">
        <v>46</v>
      </c>
      <c r="K3549" t="s">
        <v>29</v>
      </c>
      <c r="L3549" t="s">
        <v>17</v>
      </c>
    </row>
    <row r="3550" spans="1:12" x14ac:dyDescent="0.25">
      <c r="A3550" t="s">
        <v>48</v>
      </c>
      <c r="B3550">
        <v>2</v>
      </c>
      <c r="C3550">
        <v>2028</v>
      </c>
      <c r="D3550" t="s">
        <v>13</v>
      </c>
      <c r="E3550">
        <v>31055.5388373483</v>
      </c>
      <c r="F3550">
        <v>5</v>
      </c>
      <c r="G3550">
        <v>11</v>
      </c>
      <c r="H3550">
        <v>5</v>
      </c>
      <c r="I3550" t="s">
        <v>80</v>
      </c>
      <c r="J3550" t="s">
        <v>46</v>
      </c>
      <c r="K3550" t="s">
        <v>29</v>
      </c>
      <c r="L3550" t="s">
        <v>31</v>
      </c>
    </row>
    <row r="3551" spans="1:12" x14ac:dyDescent="0.25">
      <c r="A3551" t="s">
        <v>48</v>
      </c>
      <c r="B3551">
        <v>2</v>
      </c>
      <c r="C3551">
        <v>2028</v>
      </c>
      <c r="D3551" t="s">
        <v>18</v>
      </c>
      <c r="E3551">
        <v>31055.5388373483</v>
      </c>
      <c r="F3551">
        <v>10</v>
      </c>
      <c r="G3551">
        <v>21</v>
      </c>
      <c r="H3551">
        <v>10</v>
      </c>
      <c r="I3551" t="s">
        <v>80</v>
      </c>
      <c r="J3551" t="s">
        <v>46</v>
      </c>
      <c r="K3551" t="s">
        <v>29</v>
      </c>
      <c r="L3551" t="s">
        <v>31</v>
      </c>
    </row>
    <row r="3552" spans="1:12" x14ac:dyDescent="0.25">
      <c r="A3552" t="s">
        <v>49</v>
      </c>
      <c r="B3552">
        <v>2</v>
      </c>
      <c r="C3552">
        <v>2028</v>
      </c>
      <c r="D3552" t="s">
        <v>13</v>
      </c>
      <c r="E3552">
        <v>23422.047122907799</v>
      </c>
      <c r="F3552">
        <v>5</v>
      </c>
      <c r="G3552">
        <v>5</v>
      </c>
      <c r="H3552">
        <v>5</v>
      </c>
      <c r="I3552" t="s">
        <v>80</v>
      </c>
      <c r="J3552" t="s">
        <v>50</v>
      </c>
      <c r="K3552" t="s">
        <v>16</v>
      </c>
      <c r="L3552" t="s">
        <v>17</v>
      </c>
    </row>
    <row r="3553" spans="1:12" x14ac:dyDescent="0.25">
      <c r="A3553" t="s">
        <v>49</v>
      </c>
      <c r="B3553">
        <v>2</v>
      </c>
      <c r="C3553">
        <v>2028</v>
      </c>
      <c r="D3553" t="s">
        <v>18</v>
      </c>
      <c r="E3553">
        <v>23422.047122907799</v>
      </c>
      <c r="F3553">
        <v>10</v>
      </c>
      <c r="G3553">
        <v>11</v>
      </c>
      <c r="H3553">
        <v>10</v>
      </c>
      <c r="I3553" t="s">
        <v>80</v>
      </c>
      <c r="J3553" t="s">
        <v>50</v>
      </c>
      <c r="K3553" t="s">
        <v>16</v>
      </c>
      <c r="L3553" t="s">
        <v>17</v>
      </c>
    </row>
    <row r="3554" spans="1:12" x14ac:dyDescent="0.25">
      <c r="A3554" t="s">
        <v>51</v>
      </c>
      <c r="B3554">
        <v>2</v>
      </c>
      <c r="C3554">
        <v>2028</v>
      </c>
      <c r="D3554" t="s">
        <v>13</v>
      </c>
      <c r="E3554">
        <v>23422.062151183702</v>
      </c>
      <c r="F3554">
        <v>5</v>
      </c>
      <c r="G3554">
        <v>5</v>
      </c>
      <c r="H3554">
        <v>5</v>
      </c>
      <c r="I3554" t="s">
        <v>80</v>
      </c>
      <c r="J3554" t="s">
        <v>50</v>
      </c>
      <c r="K3554" t="s">
        <v>23</v>
      </c>
      <c r="L3554" t="s">
        <v>24</v>
      </c>
    </row>
    <row r="3555" spans="1:12" x14ac:dyDescent="0.25">
      <c r="A3555" t="s">
        <v>51</v>
      </c>
      <c r="B3555">
        <v>2</v>
      </c>
      <c r="C3555">
        <v>2028</v>
      </c>
      <c r="D3555" t="s">
        <v>18</v>
      </c>
      <c r="E3555">
        <v>23422.062151183702</v>
      </c>
      <c r="F3555">
        <v>10</v>
      </c>
      <c r="G3555">
        <v>9</v>
      </c>
      <c r="H3555">
        <v>9</v>
      </c>
      <c r="I3555" t="s">
        <v>80</v>
      </c>
      <c r="J3555" t="s">
        <v>50</v>
      </c>
      <c r="K3555" t="s">
        <v>23</v>
      </c>
      <c r="L3555" t="s">
        <v>24</v>
      </c>
    </row>
    <row r="3556" spans="1:12" x14ac:dyDescent="0.25">
      <c r="A3556" t="s">
        <v>52</v>
      </c>
      <c r="B3556">
        <v>2</v>
      </c>
      <c r="C3556">
        <v>2028</v>
      </c>
      <c r="D3556" t="s">
        <v>13</v>
      </c>
      <c r="E3556">
        <v>23422.130023059701</v>
      </c>
      <c r="F3556">
        <v>5</v>
      </c>
      <c r="G3556">
        <v>5</v>
      </c>
      <c r="H3556">
        <v>5</v>
      </c>
      <c r="I3556" t="s">
        <v>80</v>
      </c>
      <c r="J3556" t="s">
        <v>50</v>
      </c>
      <c r="K3556" t="s">
        <v>23</v>
      </c>
      <c r="L3556" t="s">
        <v>17</v>
      </c>
    </row>
    <row r="3557" spans="1:12" x14ac:dyDescent="0.25">
      <c r="A3557" t="s">
        <v>52</v>
      </c>
      <c r="B3557">
        <v>2</v>
      </c>
      <c r="C3557">
        <v>2028</v>
      </c>
      <c r="D3557" t="s">
        <v>18</v>
      </c>
      <c r="E3557">
        <v>23422.130023059701</v>
      </c>
      <c r="F3557">
        <v>10</v>
      </c>
      <c r="G3557">
        <v>11</v>
      </c>
      <c r="H3557">
        <v>10</v>
      </c>
      <c r="I3557" t="s">
        <v>80</v>
      </c>
      <c r="J3557" t="s">
        <v>50</v>
      </c>
      <c r="K3557" t="s">
        <v>23</v>
      </c>
      <c r="L3557" t="s">
        <v>17</v>
      </c>
    </row>
    <row r="3558" spans="1:12" x14ac:dyDescent="0.25">
      <c r="A3558" t="s">
        <v>53</v>
      </c>
      <c r="B3558">
        <v>2</v>
      </c>
      <c r="C3558">
        <v>2028</v>
      </c>
      <c r="D3558" t="s">
        <v>13</v>
      </c>
      <c r="E3558">
        <v>23422.078419849298</v>
      </c>
      <c r="F3558">
        <v>5</v>
      </c>
      <c r="G3558">
        <v>5</v>
      </c>
      <c r="H3558">
        <v>5</v>
      </c>
      <c r="I3558" t="s">
        <v>80</v>
      </c>
      <c r="J3558" t="s">
        <v>50</v>
      </c>
      <c r="K3558" t="s">
        <v>27</v>
      </c>
      <c r="L3558" t="s">
        <v>24</v>
      </c>
    </row>
    <row r="3559" spans="1:12" x14ac:dyDescent="0.25">
      <c r="A3559" t="s">
        <v>53</v>
      </c>
      <c r="B3559">
        <v>2</v>
      </c>
      <c r="C3559">
        <v>2028</v>
      </c>
      <c r="D3559" t="s">
        <v>18</v>
      </c>
      <c r="E3559">
        <v>23422.078419849298</v>
      </c>
      <c r="F3559">
        <v>10</v>
      </c>
      <c r="G3559">
        <v>9</v>
      </c>
      <c r="H3559">
        <v>9</v>
      </c>
      <c r="I3559" t="s">
        <v>80</v>
      </c>
      <c r="J3559" t="s">
        <v>50</v>
      </c>
      <c r="K3559" t="s">
        <v>27</v>
      </c>
      <c r="L3559" t="s">
        <v>24</v>
      </c>
    </row>
    <row r="3560" spans="1:12" x14ac:dyDescent="0.25">
      <c r="A3560" t="s">
        <v>54</v>
      </c>
      <c r="B3560">
        <v>2</v>
      </c>
      <c r="C3560">
        <v>2028</v>
      </c>
      <c r="D3560" t="s">
        <v>13</v>
      </c>
      <c r="E3560">
        <v>23422.1432675295</v>
      </c>
      <c r="F3560">
        <v>5</v>
      </c>
      <c r="G3560">
        <v>6</v>
      </c>
      <c r="H3560">
        <v>5</v>
      </c>
      <c r="I3560" t="s">
        <v>80</v>
      </c>
      <c r="J3560" t="s">
        <v>50</v>
      </c>
      <c r="K3560" t="s">
        <v>27</v>
      </c>
      <c r="L3560" t="s">
        <v>17</v>
      </c>
    </row>
    <row r="3561" spans="1:12" x14ac:dyDescent="0.25">
      <c r="A3561" t="s">
        <v>54</v>
      </c>
      <c r="B3561">
        <v>2</v>
      </c>
      <c r="C3561">
        <v>2028</v>
      </c>
      <c r="D3561" t="s">
        <v>18</v>
      </c>
      <c r="E3561">
        <v>23422.1432675295</v>
      </c>
      <c r="F3561">
        <v>10</v>
      </c>
      <c r="G3561">
        <v>14</v>
      </c>
      <c r="H3561">
        <v>10</v>
      </c>
      <c r="I3561" t="s">
        <v>80</v>
      </c>
      <c r="J3561" t="s">
        <v>50</v>
      </c>
      <c r="K3561" t="s">
        <v>27</v>
      </c>
      <c r="L3561" t="s">
        <v>17</v>
      </c>
    </row>
    <row r="3562" spans="1:12" x14ac:dyDescent="0.25">
      <c r="A3562" t="s">
        <v>55</v>
      </c>
      <c r="B3562">
        <v>2</v>
      </c>
      <c r="C3562">
        <v>2028</v>
      </c>
      <c r="D3562" t="s">
        <v>13</v>
      </c>
      <c r="E3562">
        <v>23422.064504386399</v>
      </c>
      <c r="F3562">
        <v>5</v>
      </c>
      <c r="G3562">
        <v>5</v>
      </c>
      <c r="H3562">
        <v>5</v>
      </c>
      <c r="I3562" t="s">
        <v>80</v>
      </c>
      <c r="J3562" t="s">
        <v>50</v>
      </c>
      <c r="K3562" t="s">
        <v>29</v>
      </c>
      <c r="L3562" t="s">
        <v>24</v>
      </c>
    </row>
    <row r="3563" spans="1:12" x14ac:dyDescent="0.25">
      <c r="A3563" t="s">
        <v>55</v>
      </c>
      <c r="B3563">
        <v>2</v>
      </c>
      <c r="C3563">
        <v>2028</v>
      </c>
      <c r="D3563" t="s">
        <v>18</v>
      </c>
      <c r="E3563">
        <v>23422.064504386399</v>
      </c>
      <c r="F3563">
        <v>10</v>
      </c>
      <c r="G3563">
        <v>9</v>
      </c>
      <c r="H3563">
        <v>9</v>
      </c>
      <c r="I3563" t="s">
        <v>80</v>
      </c>
      <c r="J3563" t="s">
        <v>50</v>
      </c>
      <c r="K3563" t="s">
        <v>29</v>
      </c>
      <c r="L3563" t="s">
        <v>24</v>
      </c>
    </row>
    <row r="3564" spans="1:12" x14ac:dyDescent="0.25">
      <c r="A3564" t="s">
        <v>56</v>
      </c>
      <c r="B3564">
        <v>2</v>
      </c>
      <c r="C3564">
        <v>2028</v>
      </c>
      <c r="D3564" t="s">
        <v>13</v>
      </c>
      <c r="E3564">
        <v>23422.070033304899</v>
      </c>
      <c r="F3564">
        <v>5</v>
      </c>
      <c r="G3564">
        <v>15</v>
      </c>
      <c r="H3564">
        <v>5</v>
      </c>
      <c r="I3564" t="s">
        <v>80</v>
      </c>
      <c r="J3564" t="s">
        <v>50</v>
      </c>
      <c r="K3564" t="s">
        <v>29</v>
      </c>
      <c r="L3564" t="s">
        <v>17</v>
      </c>
    </row>
    <row r="3565" spans="1:12" x14ac:dyDescent="0.25">
      <c r="A3565" t="s">
        <v>56</v>
      </c>
      <c r="B3565">
        <v>2</v>
      </c>
      <c r="C3565">
        <v>2028</v>
      </c>
      <c r="D3565" t="s">
        <v>18</v>
      </c>
      <c r="E3565">
        <v>23422.070033304899</v>
      </c>
      <c r="F3565">
        <v>10</v>
      </c>
      <c r="G3565">
        <v>28</v>
      </c>
      <c r="H3565">
        <v>10</v>
      </c>
      <c r="I3565" t="s">
        <v>80</v>
      </c>
      <c r="J3565" t="s">
        <v>50</v>
      </c>
      <c r="K3565" t="s">
        <v>29</v>
      </c>
      <c r="L3565" t="s">
        <v>17</v>
      </c>
    </row>
    <row r="3566" spans="1:12" x14ac:dyDescent="0.25">
      <c r="A3566" t="s">
        <v>57</v>
      </c>
      <c r="B3566">
        <v>2</v>
      </c>
      <c r="C3566">
        <v>2028</v>
      </c>
      <c r="D3566" t="s">
        <v>13</v>
      </c>
      <c r="E3566">
        <v>23422.037908129099</v>
      </c>
      <c r="F3566">
        <v>5</v>
      </c>
      <c r="G3566">
        <v>15</v>
      </c>
      <c r="H3566">
        <v>5</v>
      </c>
      <c r="I3566" t="s">
        <v>80</v>
      </c>
      <c r="J3566" t="s">
        <v>50</v>
      </c>
      <c r="K3566" t="s">
        <v>29</v>
      </c>
      <c r="L3566" t="s">
        <v>31</v>
      </c>
    </row>
    <row r="3567" spans="1:12" x14ac:dyDescent="0.25">
      <c r="A3567" t="s">
        <v>57</v>
      </c>
      <c r="B3567">
        <v>2</v>
      </c>
      <c r="C3567">
        <v>2028</v>
      </c>
      <c r="D3567" t="s">
        <v>18</v>
      </c>
      <c r="E3567">
        <v>23422.037908129099</v>
      </c>
      <c r="F3567">
        <v>10</v>
      </c>
      <c r="G3567">
        <v>28</v>
      </c>
      <c r="H3567">
        <v>10</v>
      </c>
      <c r="I3567" t="s">
        <v>80</v>
      </c>
      <c r="J3567" t="s">
        <v>50</v>
      </c>
      <c r="K3567" t="s">
        <v>29</v>
      </c>
      <c r="L3567" t="s">
        <v>31</v>
      </c>
    </row>
    <row r="3568" spans="1:12" x14ac:dyDescent="0.25">
      <c r="A3568" t="s">
        <v>58</v>
      </c>
      <c r="B3568">
        <v>2</v>
      </c>
      <c r="C3568">
        <v>2028</v>
      </c>
      <c r="D3568" t="s">
        <v>13</v>
      </c>
      <c r="E3568">
        <v>37073.018936950102</v>
      </c>
      <c r="F3568">
        <v>5</v>
      </c>
      <c r="G3568">
        <v>3</v>
      </c>
      <c r="H3568">
        <v>3</v>
      </c>
      <c r="I3568" t="s">
        <v>80</v>
      </c>
      <c r="J3568" t="s">
        <v>59</v>
      </c>
      <c r="K3568" t="s">
        <v>16</v>
      </c>
      <c r="L3568" t="s">
        <v>17</v>
      </c>
    </row>
    <row r="3569" spans="1:12" x14ac:dyDescent="0.25">
      <c r="A3569" t="s">
        <v>58</v>
      </c>
      <c r="B3569">
        <v>2</v>
      </c>
      <c r="C3569">
        <v>2028</v>
      </c>
      <c r="D3569" t="s">
        <v>18</v>
      </c>
      <c r="E3569">
        <v>37073.018936950102</v>
      </c>
      <c r="F3569">
        <v>10</v>
      </c>
      <c r="G3569">
        <v>7</v>
      </c>
      <c r="H3569">
        <v>7</v>
      </c>
      <c r="I3569" t="s">
        <v>80</v>
      </c>
      <c r="J3569" t="s">
        <v>59</v>
      </c>
      <c r="K3569" t="s">
        <v>16</v>
      </c>
      <c r="L3569" t="s">
        <v>17</v>
      </c>
    </row>
    <row r="3570" spans="1:12" x14ac:dyDescent="0.25">
      <c r="A3570" t="s">
        <v>60</v>
      </c>
      <c r="B3570">
        <v>2</v>
      </c>
      <c r="C3570">
        <v>2028</v>
      </c>
      <c r="D3570" t="s">
        <v>13</v>
      </c>
      <c r="E3570">
        <v>37073.0063105226</v>
      </c>
      <c r="F3570">
        <v>5</v>
      </c>
      <c r="G3570">
        <v>3</v>
      </c>
      <c r="H3570">
        <v>3</v>
      </c>
      <c r="I3570" t="s">
        <v>80</v>
      </c>
      <c r="J3570" t="s">
        <v>59</v>
      </c>
      <c r="K3570" t="s">
        <v>23</v>
      </c>
      <c r="L3570" t="s">
        <v>24</v>
      </c>
    </row>
    <row r="3571" spans="1:12" x14ac:dyDescent="0.25">
      <c r="A3571" t="s">
        <v>60</v>
      </c>
      <c r="B3571">
        <v>2</v>
      </c>
      <c r="C3571">
        <v>2028</v>
      </c>
      <c r="D3571" t="s">
        <v>18</v>
      </c>
      <c r="E3571">
        <v>37073.0063105226</v>
      </c>
      <c r="F3571">
        <v>10</v>
      </c>
      <c r="G3571">
        <v>5</v>
      </c>
      <c r="H3571">
        <v>5</v>
      </c>
      <c r="I3571" t="s">
        <v>80</v>
      </c>
      <c r="J3571" t="s">
        <v>59</v>
      </c>
      <c r="K3571" t="s">
        <v>23</v>
      </c>
      <c r="L3571" t="s">
        <v>24</v>
      </c>
    </row>
    <row r="3572" spans="1:12" x14ac:dyDescent="0.25">
      <c r="A3572" t="s">
        <v>61</v>
      </c>
      <c r="B3572">
        <v>2</v>
      </c>
      <c r="C3572">
        <v>2028</v>
      </c>
      <c r="D3572" t="s">
        <v>13</v>
      </c>
      <c r="E3572">
        <v>37073.132426234202</v>
      </c>
      <c r="F3572">
        <v>5</v>
      </c>
      <c r="G3572">
        <v>3</v>
      </c>
      <c r="H3572">
        <v>3</v>
      </c>
      <c r="I3572" t="s">
        <v>80</v>
      </c>
      <c r="J3572" t="s">
        <v>59</v>
      </c>
      <c r="K3572" t="s">
        <v>23</v>
      </c>
      <c r="L3572" t="s">
        <v>17</v>
      </c>
    </row>
    <row r="3573" spans="1:12" x14ac:dyDescent="0.25">
      <c r="A3573" t="s">
        <v>61</v>
      </c>
      <c r="B3573">
        <v>2</v>
      </c>
      <c r="C3573">
        <v>2028</v>
      </c>
      <c r="D3573" t="s">
        <v>18</v>
      </c>
      <c r="E3573">
        <v>37073.132426234202</v>
      </c>
      <c r="F3573">
        <v>10</v>
      </c>
      <c r="G3573">
        <v>7</v>
      </c>
      <c r="H3573">
        <v>7</v>
      </c>
      <c r="I3573" t="s">
        <v>80</v>
      </c>
      <c r="J3573" t="s">
        <v>59</v>
      </c>
      <c r="K3573" t="s">
        <v>23</v>
      </c>
      <c r="L3573" t="s">
        <v>17</v>
      </c>
    </row>
    <row r="3574" spans="1:12" x14ac:dyDescent="0.25">
      <c r="A3574" t="s">
        <v>62</v>
      </c>
      <c r="B3574">
        <v>2</v>
      </c>
      <c r="C3574">
        <v>2028</v>
      </c>
      <c r="D3574" t="s">
        <v>13</v>
      </c>
      <c r="E3574">
        <v>37073.085029727197</v>
      </c>
      <c r="F3574">
        <v>5</v>
      </c>
      <c r="G3574">
        <v>3</v>
      </c>
      <c r="H3574">
        <v>3</v>
      </c>
      <c r="I3574" t="s">
        <v>80</v>
      </c>
      <c r="J3574" t="s">
        <v>59</v>
      </c>
      <c r="K3574" t="s">
        <v>27</v>
      </c>
      <c r="L3574" t="s">
        <v>24</v>
      </c>
    </row>
    <row r="3575" spans="1:12" x14ac:dyDescent="0.25">
      <c r="A3575" t="s">
        <v>62</v>
      </c>
      <c r="B3575">
        <v>2</v>
      </c>
      <c r="C3575">
        <v>2028</v>
      </c>
      <c r="D3575" t="s">
        <v>18</v>
      </c>
      <c r="E3575">
        <v>37073.085029727197</v>
      </c>
      <c r="F3575">
        <v>10</v>
      </c>
      <c r="G3575">
        <v>5</v>
      </c>
      <c r="H3575">
        <v>5</v>
      </c>
      <c r="I3575" t="s">
        <v>80</v>
      </c>
      <c r="J3575" t="s">
        <v>59</v>
      </c>
      <c r="K3575" t="s">
        <v>27</v>
      </c>
      <c r="L3575" t="s">
        <v>24</v>
      </c>
    </row>
    <row r="3576" spans="1:12" x14ac:dyDescent="0.25">
      <c r="A3576" t="s">
        <v>63</v>
      </c>
      <c r="B3576">
        <v>2</v>
      </c>
      <c r="C3576">
        <v>2028</v>
      </c>
      <c r="D3576" t="s">
        <v>13</v>
      </c>
      <c r="E3576">
        <v>37073.102572429401</v>
      </c>
      <c r="F3576">
        <v>5</v>
      </c>
      <c r="G3576">
        <v>4</v>
      </c>
      <c r="H3576">
        <v>4</v>
      </c>
      <c r="I3576" t="s">
        <v>80</v>
      </c>
      <c r="J3576" t="s">
        <v>59</v>
      </c>
      <c r="K3576" t="s">
        <v>27</v>
      </c>
      <c r="L3576" t="s">
        <v>17</v>
      </c>
    </row>
    <row r="3577" spans="1:12" x14ac:dyDescent="0.25">
      <c r="A3577" t="s">
        <v>63</v>
      </c>
      <c r="B3577">
        <v>2</v>
      </c>
      <c r="C3577">
        <v>2028</v>
      </c>
      <c r="D3577" t="s">
        <v>18</v>
      </c>
      <c r="E3577">
        <v>37073.102572429401</v>
      </c>
      <c r="F3577">
        <v>10</v>
      </c>
      <c r="G3577">
        <v>9</v>
      </c>
      <c r="H3577">
        <v>9</v>
      </c>
      <c r="I3577" t="s">
        <v>80</v>
      </c>
      <c r="J3577" t="s">
        <v>59</v>
      </c>
      <c r="K3577" t="s">
        <v>27</v>
      </c>
      <c r="L3577" t="s">
        <v>17</v>
      </c>
    </row>
    <row r="3578" spans="1:12" x14ac:dyDescent="0.25">
      <c r="A3578" t="s">
        <v>64</v>
      </c>
      <c r="B3578">
        <v>2</v>
      </c>
      <c r="C3578">
        <v>2028</v>
      </c>
      <c r="D3578" t="s">
        <v>13</v>
      </c>
      <c r="E3578">
        <v>37073.013387291103</v>
      </c>
      <c r="F3578">
        <v>5</v>
      </c>
      <c r="G3578">
        <v>3</v>
      </c>
      <c r="H3578">
        <v>3</v>
      </c>
      <c r="I3578" t="s">
        <v>80</v>
      </c>
      <c r="J3578" t="s">
        <v>59</v>
      </c>
      <c r="K3578" t="s">
        <v>29</v>
      </c>
      <c r="L3578" t="s">
        <v>24</v>
      </c>
    </row>
    <row r="3579" spans="1:12" x14ac:dyDescent="0.25">
      <c r="A3579" t="s">
        <v>64</v>
      </c>
      <c r="B3579">
        <v>2</v>
      </c>
      <c r="C3579">
        <v>2028</v>
      </c>
      <c r="D3579" t="s">
        <v>18</v>
      </c>
      <c r="E3579">
        <v>37073.013387291103</v>
      </c>
      <c r="F3579">
        <v>10</v>
      </c>
      <c r="G3579">
        <v>5</v>
      </c>
      <c r="H3579">
        <v>5</v>
      </c>
      <c r="I3579" t="s">
        <v>80</v>
      </c>
      <c r="J3579" t="s">
        <v>59</v>
      </c>
      <c r="K3579" t="s">
        <v>29</v>
      </c>
      <c r="L3579" t="s">
        <v>24</v>
      </c>
    </row>
    <row r="3580" spans="1:12" x14ac:dyDescent="0.25">
      <c r="A3580" t="s">
        <v>65</v>
      </c>
      <c r="B3580">
        <v>2</v>
      </c>
      <c r="C3580">
        <v>2028</v>
      </c>
      <c r="D3580" t="s">
        <v>13</v>
      </c>
      <c r="E3580">
        <v>37073.015313758697</v>
      </c>
      <c r="F3580">
        <v>5</v>
      </c>
      <c r="G3580">
        <v>9</v>
      </c>
      <c r="H3580">
        <v>5</v>
      </c>
      <c r="I3580" t="s">
        <v>80</v>
      </c>
      <c r="J3580" t="s">
        <v>59</v>
      </c>
      <c r="K3580" t="s">
        <v>29</v>
      </c>
      <c r="L3580" t="s">
        <v>17</v>
      </c>
    </row>
    <row r="3581" spans="1:12" x14ac:dyDescent="0.25">
      <c r="A3581" t="s">
        <v>65</v>
      </c>
      <c r="B3581">
        <v>2</v>
      </c>
      <c r="C3581">
        <v>2028</v>
      </c>
      <c r="D3581" t="s">
        <v>18</v>
      </c>
      <c r="E3581">
        <v>37073.015313758697</v>
      </c>
      <c r="F3581">
        <v>10</v>
      </c>
      <c r="G3581">
        <v>18</v>
      </c>
      <c r="H3581">
        <v>10</v>
      </c>
      <c r="I3581" t="s">
        <v>80</v>
      </c>
      <c r="J3581" t="s">
        <v>59</v>
      </c>
      <c r="K3581" t="s">
        <v>29</v>
      </c>
      <c r="L3581" t="s">
        <v>17</v>
      </c>
    </row>
    <row r="3582" spans="1:12" x14ac:dyDescent="0.25">
      <c r="A3582" t="s">
        <v>66</v>
      </c>
      <c r="B3582">
        <v>2</v>
      </c>
      <c r="C3582">
        <v>2028</v>
      </c>
      <c r="D3582" t="s">
        <v>13</v>
      </c>
      <c r="E3582">
        <v>37072.9956106268</v>
      </c>
      <c r="F3582">
        <v>5</v>
      </c>
      <c r="G3582">
        <v>9</v>
      </c>
      <c r="H3582">
        <v>5</v>
      </c>
      <c r="I3582" t="s">
        <v>80</v>
      </c>
      <c r="J3582" t="s">
        <v>59</v>
      </c>
      <c r="K3582" t="s">
        <v>29</v>
      </c>
      <c r="L3582" t="s">
        <v>31</v>
      </c>
    </row>
    <row r="3583" spans="1:12" x14ac:dyDescent="0.25">
      <c r="A3583" t="s">
        <v>66</v>
      </c>
      <c r="B3583">
        <v>2</v>
      </c>
      <c r="C3583">
        <v>2028</v>
      </c>
      <c r="D3583" t="s">
        <v>18</v>
      </c>
      <c r="E3583">
        <v>37072.9956106268</v>
      </c>
      <c r="F3583">
        <v>10</v>
      </c>
      <c r="G3583">
        <v>18</v>
      </c>
      <c r="H3583">
        <v>10</v>
      </c>
      <c r="I3583" t="s">
        <v>80</v>
      </c>
      <c r="J3583" t="s">
        <v>59</v>
      </c>
      <c r="K3583" t="s">
        <v>29</v>
      </c>
      <c r="L3583" t="s">
        <v>31</v>
      </c>
    </row>
    <row r="3584" spans="1:12" x14ac:dyDescent="0.25">
      <c r="A3584" t="s">
        <v>67</v>
      </c>
      <c r="B3584">
        <v>2</v>
      </c>
      <c r="C3584">
        <v>2028</v>
      </c>
      <c r="D3584" t="s">
        <v>13</v>
      </c>
      <c r="E3584">
        <v>6294.4855820856501</v>
      </c>
      <c r="F3584">
        <v>5</v>
      </c>
      <c r="G3584">
        <v>17</v>
      </c>
      <c r="H3584">
        <v>5</v>
      </c>
      <c r="I3584" t="s">
        <v>80</v>
      </c>
      <c r="J3584" t="s">
        <v>68</v>
      </c>
      <c r="K3584" t="s">
        <v>23</v>
      </c>
      <c r="L3584" t="s">
        <v>24</v>
      </c>
    </row>
    <row r="3585" spans="1:12" x14ac:dyDescent="0.25">
      <c r="A3585" t="s">
        <v>67</v>
      </c>
      <c r="B3585">
        <v>2</v>
      </c>
      <c r="C3585">
        <v>2028</v>
      </c>
      <c r="D3585" t="s">
        <v>18</v>
      </c>
      <c r="E3585">
        <v>6294.4855820856501</v>
      </c>
      <c r="F3585">
        <v>10</v>
      </c>
      <c r="G3585">
        <v>32</v>
      </c>
      <c r="H3585">
        <v>10</v>
      </c>
      <c r="I3585" t="s">
        <v>80</v>
      </c>
      <c r="J3585" t="s">
        <v>68</v>
      </c>
      <c r="K3585" t="s">
        <v>23</v>
      </c>
      <c r="L3585" t="s">
        <v>24</v>
      </c>
    </row>
    <row r="3586" spans="1:12" x14ac:dyDescent="0.25">
      <c r="A3586" t="s">
        <v>69</v>
      </c>
      <c r="B3586">
        <v>2</v>
      </c>
      <c r="C3586">
        <v>2028</v>
      </c>
      <c r="D3586" t="s">
        <v>13</v>
      </c>
      <c r="E3586">
        <v>6294.4829524575398</v>
      </c>
      <c r="F3586">
        <v>5</v>
      </c>
      <c r="G3586">
        <v>17</v>
      </c>
      <c r="H3586">
        <v>5</v>
      </c>
      <c r="I3586" t="s">
        <v>80</v>
      </c>
      <c r="J3586" t="s">
        <v>68</v>
      </c>
      <c r="K3586" t="s">
        <v>27</v>
      </c>
      <c r="L3586" t="s">
        <v>24</v>
      </c>
    </row>
    <row r="3587" spans="1:12" x14ac:dyDescent="0.25">
      <c r="A3587" t="s">
        <v>69</v>
      </c>
      <c r="B3587">
        <v>2</v>
      </c>
      <c r="C3587">
        <v>2028</v>
      </c>
      <c r="D3587" t="s">
        <v>18</v>
      </c>
      <c r="E3587">
        <v>6294.4829524575398</v>
      </c>
      <c r="F3587">
        <v>10</v>
      </c>
      <c r="G3587">
        <v>32</v>
      </c>
      <c r="H3587">
        <v>10</v>
      </c>
      <c r="I3587" t="s">
        <v>80</v>
      </c>
      <c r="J3587" t="s">
        <v>68</v>
      </c>
      <c r="K3587" t="s">
        <v>27</v>
      </c>
      <c r="L3587" t="s">
        <v>24</v>
      </c>
    </row>
    <row r="3588" spans="1:12" x14ac:dyDescent="0.25">
      <c r="A3588" t="s">
        <v>70</v>
      </c>
      <c r="B3588">
        <v>2</v>
      </c>
      <c r="C3588">
        <v>2028</v>
      </c>
      <c r="D3588" t="s">
        <v>13</v>
      </c>
      <c r="E3588">
        <v>6294.4688566361701</v>
      </c>
      <c r="F3588">
        <v>5</v>
      </c>
      <c r="G3588">
        <v>24</v>
      </c>
      <c r="H3588">
        <v>5</v>
      </c>
      <c r="I3588" t="s">
        <v>80</v>
      </c>
      <c r="J3588" t="s">
        <v>68</v>
      </c>
      <c r="K3588" t="s">
        <v>27</v>
      </c>
      <c r="L3588" t="s">
        <v>17</v>
      </c>
    </row>
    <row r="3589" spans="1:12" x14ac:dyDescent="0.25">
      <c r="A3589" t="s">
        <v>70</v>
      </c>
      <c r="B3589">
        <v>2</v>
      </c>
      <c r="C3589">
        <v>2028</v>
      </c>
      <c r="D3589" t="s">
        <v>18</v>
      </c>
      <c r="E3589">
        <v>6294.4688566361701</v>
      </c>
      <c r="F3589">
        <v>10</v>
      </c>
      <c r="G3589">
        <v>52</v>
      </c>
      <c r="H3589">
        <v>10</v>
      </c>
      <c r="I3589" t="s">
        <v>80</v>
      </c>
      <c r="J3589" t="s">
        <v>68</v>
      </c>
      <c r="K3589" t="s">
        <v>27</v>
      </c>
      <c r="L3589" t="s">
        <v>17</v>
      </c>
    </row>
    <row r="3590" spans="1:12" x14ac:dyDescent="0.25">
      <c r="A3590" t="s">
        <v>71</v>
      </c>
      <c r="B3590">
        <v>2</v>
      </c>
      <c r="C3590">
        <v>2028</v>
      </c>
      <c r="D3590" t="s">
        <v>13</v>
      </c>
      <c r="E3590">
        <v>6294.4852589625798</v>
      </c>
      <c r="F3590">
        <v>5</v>
      </c>
      <c r="G3590">
        <v>17</v>
      </c>
      <c r="H3590">
        <v>5</v>
      </c>
      <c r="I3590" t="s">
        <v>80</v>
      </c>
      <c r="J3590" t="s">
        <v>68</v>
      </c>
      <c r="K3590" t="s">
        <v>29</v>
      </c>
      <c r="L3590" t="s">
        <v>24</v>
      </c>
    </row>
    <row r="3591" spans="1:12" x14ac:dyDescent="0.25">
      <c r="A3591" t="s">
        <v>71</v>
      </c>
      <c r="B3591">
        <v>2</v>
      </c>
      <c r="C3591">
        <v>2028</v>
      </c>
      <c r="D3591" t="s">
        <v>18</v>
      </c>
      <c r="E3591">
        <v>6294.4852589625798</v>
      </c>
      <c r="F3591">
        <v>10</v>
      </c>
      <c r="G3591">
        <v>32</v>
      </c>
      <c r="H3591">
        <v>10</v>
      </c>
      <c r="I3591" t="s">
        <v>80</v>
      </c>
      <c r="J3591" t="s">
        <v>68</v>
      </c>
      <c r="K3591" t="s">
        <v>29</v>
      </c>
      <c r="L3591" t="s">
        <v>24</v>
      </c>
    </row>
    <row r="3592" spans="1:12" x14ac:dyDescent="0.25">
      <c r="A3592" t="s">
        <v>72</v>
      </c>
      <c r="B3592">
        <v>2</v>
      </c>
      <c r="C3592">
        <v>2028</v>
      </c>
      <c r="D3592" t="s">
        <v>13</v>
      </c>
      <c r="E3592">
        <v>6294.4980701330996</v>
      </c>
      <c r="F3592">
        <v>5</v>
      </c>
      <c r="G3592">
        <v>56</v>
      </c>
      <c r="H3592">
        <v>5</v>
      </c>
      <c r="I3592" t="s">
        <v>80</v>
      </c>
      <c r="J3592" t="s">
        <v>68</v>
      </c>
      <c r="K3592" t="s">
        <v>29</v>
      </c>
      <c r="L3592" t="s">
        <v>17</v>
      </c>
    </row>
    <row r="3593" spans="1:12" x14ac:dyDescent="0.25">
      <c r="A3593" t="s">
        <v>72</v>
      </c>
      <c r="B3593">
        <v>2</v>
      </c>
      <c r="C3593">
        <v>2028</v>
      </c>
      <c r="D3593" t="s">
        <v>18</v>
      </c>
      <c r="E3593">
        <v>6294.4980701330996</v>
      </c>
      <c r="F3593">
        <v>10</v>
      </c>
      <c r="G3593">
        <v>103</v>
      </c>
      <c r="H3593">
        <v>10</v>
      </c>
      <c r="I3593" t="s">
        <v>80</v>
      </c>
      <c r="J3593" t="s">
        <v>68</v>
      </c>
      <c r="K3593" t="s">
        <v>29</v>
      </c>
      <c r="L3593" t="s">
        <v>17</v>
      </c>
    </row>
    <row r="3594" spans="1:12" x14ac:dyDescent="0.25">
      <c r="A3594" t="s">
        <v>73</v>
      </c>
      <c r="B3594">
        <v>2</v>
      </c>
      <c r="C3594">
        <v>2028</v>
      </c>
      <c r="D3594" t="s">
        <v>13</v>
      </c>
      <c r="E3594">
        <v>75258.0542107621</v>
      </c>
      <c r="F3594">
        <v>5</v>
      </c>
      <c r="G3594">
        <v>2</v>
      </c>
      <c r="H3594">
        <v>2</v>
      </c>
      <c r="I3594" t="s">
        <v>80</v>
      </c>
      <c r="J3594" t="s">
        <v>74</v>
      </c>
      <c r="K3594" t="s">
        <v>27</v>
      </c>
      <c r="L3594" t="s">
        <v>17</v>
      </c>
    </row>
    <row r="3595" spans="1:12" x14ac:dyDescent="0.25">
      <c r="A3595" t="s">
        <v>73</v>
      </c>
      <c r="B3595">
        <v>2</v>
      </c>
      <c r="C3595">
        <v>2028</v>
      </c>
      <c r="D3595" t="s">
        <v>18</v>
      </c>
      <c r="E3595">
        <v>75258.0542107621</v>
      </c>
      <c r="F3595">
        <v>10</v>
      </c>
      <c r="G3595">
        <v>4</v>
      </c>
      <c r="H3595">
        <v>4</v>
      </c>
      <c r="I3595" t="s">
        <v>80</v>
      </c>
      <c r="J3595" t="s">
        <v>74</v>
      </c>
      <c r="K3595" t="s">
        <v>27</v>
      </c>
      <c r="L3595" t="s">
        <v>17</v>
      </c>
    </row>
    <row r="3596" spans="1:12" x14ac:dyDescent="0.25">
      <c r="A3596" t="s">
        <v>75</v>
      </c>
      <c r="B3596">
        <v>2</v>
      </c>
      <c r="C3596">
        <v>2028</v>
      </c>
      <c r="D3596" t="s">
        <v>13</v>
      </c>
      <c r="E3596">
        <v>75258.141761981606</v>
      </c>
      <c r="F3596">
        <v>5</v>
      </c>
      <c r="G3596">
        <v>5</v>
      </c>
      <c r="H3596">
        <v>5</v>
      </c>
      <c r="I3596" t="s">
        <v>80</v>
      </c>
      <c r="J3596" t="s">
        <v>74</v>
      </c>
      <c r="K3596" t="s">
        <v>29</v>
      </c>
      <c r="L3596" t="s">
        <v>17</v>
      </c>
    </row>
    <row r="3597" spans="1:12" x14ac:dyDescent="0.25">
      <c r="A3597" t="s">
        <v>75</v>
      </c>
      <c r="B3597">
        <v>2</v>
      </c>
      <c r="C3597">
        <v>2028</v>
      </c>
      <c r="D3597" t="s">
        <v>18</v>
      </c>
      <c r="E3597">
        <v>75258.141761981606</v>
      </c>
      <c r="F3597">
        <v>10</v>
      </c>
      <c r="G3597">
        <v>9</v>
      </c>
      <c r="H3597">
        <v>9</v>
      </c>
      <c r="I3597" t="s">
        <v>80</v>
      </c>
      <c r="J3597" t="s">
        <v>74</v>
      </c>
      <c r="K3597" t="s">
        <v>29</v>
      </c>
      <c r="L3597" t="s">
        <v>17</v>
      </c>
    </row>
    <row r="3598" spans="1:12" x14ac:dyDescent="0.25">
      <c r="A3598" t="s">
        <v>76</v>
      </c>
      <c r="B3598">
        <v>2</v>
      </c>
      <c r="C3598">
        <v>2028</v>
      </c>
      <c r="D3598" t="s">
        <v>13</v>
      </c>
      <c r="E3598">
        <v>75258.080634139798</v>
      </c>
      <c r="F3598">
        <v>5</v>
      </c>
      <c r="G3598">
        <v>5</v>
      </c>
      <c r="H3598">
        <v>5</v>
      </c>
      <c r="I3598" t="s">
        <v>80</v>
      </c>
      <c r="J3598" t="s">
        <v>74</v>
      </c>
      <c r="K3598" t="s">
        <v>29</v>
      </c>
      <c r="L3598" t="s">
        <v>31</v>
      </c>
    </row>
    <row r="3599" spans="1:12" x14ac:dyDescent="0.25">
      <c r="A3599" t="s">
        <v>76</v>
      </c>
      <c r="B3599">
        <v>2</v>
      </c>
      <c r="C3599">
        <v>2028</v>
      </c>
      <c r="D3599" t="s">
        <v>18</v>
      </c>
      <c r="E3599">
        <v>75258.080634139798</v>
      </c>
      <c r="F3599">
        <v>10</v>
      </c>
      <c r="G3599">
        <v>9</v>
      </c>
      <c r="H3599">
        <v>9</v>
      </c>
      <c r="I3599" t="s">
        <v>80</v>
      </c>
      <c r="J3599" t="s">
        <v>74</v>
      </c>
      <c r="K3599" t="s">
        <v>29</v>
      </c>
      <c r="L3599" t="s">
        <v>31</v>
      </c>
    </row>
    <row r="3600" spans="1:12" x14ac:dyDescent="0.25">
      <c r="A3600" t="s">
        <v>77</v>
      </c>
      <c r="B3600">
        <v>2</v>
      </c>
      <c r="C3600">
        <v>2028</v>
      </c>
      <c r="D3600" t="s">
        <v>13</v>
      </c>
      <c r="E3600">
        <v>145148.75094297301</v>
      </c>
      <c r="F3600">
        <v>5</v>
      </c>
      <c r="G3600">
        <v>2</v>
      </c>
      <c r="H3600">
        <v>2</v>
      </c>
      <c r="I3600" t="s">
        <v>80</v>
      </c>
      <c r="J3600" t="s">
        <v>78</v>
      </c>
      <c r="K3600" t="s">
        <v>29</v>
      </c>
      <c r="L3600" t="s">
        <v>17</v>
      </c>
    </row>
    <row r="3601" spans="1:12" x14ac:dyDescent="0.25">
      <c r="A3601" t="s">
        <v>77</v>
      </c>
      <c r="B3601">
        <v>2</v>
      </c>
      <c r="C3601">
        <v>2028</v>
      </c>
      <c r="D3601" t="s">
        <v>18</v>
      </c>
      <c r="E3601">
        <v>145148.75094297301</v>
      </c>
      <c r="F3601">
        <v>10</v>
      </c>
      <c r="G3601">
        <v>4</v>
      </c>
      <c r="H3601">
        <v>4</v>
      </c>
      <c r="I3601" t="s">
        <v>80</v>
      </c>
      <c r="J3601" t="s">
        <v>78</v>
      </c>
      <c r="K3601" t="s">
        <v>29</v>
      </c>
      <c r="L3601" t="s">
        <v>17</v>
      </c>
    </row>
    <row r="3602" spans="1:12" x14ac:dyDescent="0.25">
      <c r="A3602" t="s">
        <v>12</v>
      </c>
      <c r="B3602">
        <v>2</v>
      </c>
      <c r="C3602">
        <v>2029</v>
      </c>
      <c r="D3602" t="s">
        <v>13</v>
      </c>
      <c r="E3602">
        <v>14731.8203596861</v>
      </c>
      <c r="F3602">
        <v>5</v>
      </c>
      <c r="G3602">
        <v>7</v>
      </c>
      <c r="H3602">
        <v>5</v>
      </c>
      <c r="I3602" t="s">
        <v>80</v>
      </c>
      <c r="J3602" t="s">
        <v>15</v>
      </c>
      <c r="K3602" t="s">
        <v>16</v>
      </c>
      <c r="L3602" t="s">
        <v>17</v>
      </c>
    </row>
    <row r="3603" spans="1:12" x14ac:dyDescent="0.25">
      <c r="A3603" t="s">
        <v>12</v>
      </c>
      <c r="B3603">
        <v>2</v>
      </c>
      <c r="C3603">
        <v>2029</v>
      </c>
      <c r="D3603" t="s">
        <v>18</v>
      </c>
      <c r="E3603">
        <v>14731.8203596861</v>
      </c>
      <c r="F3603">
        <v>10</v>
      </c>
      <c r="G3603">
        <v>17</v>
      </c>
      <c r="H3603">
        <v>10</v>
      </c>
      <c r="I3603" t="s">
        <v>80</v>
      </c>
      <c r="J3603" t="s">
        <v>15</v>
      </c>
      <c r="K3603" t="s">
        <v>16</v>
      </c>
      <c r="L3603" t="s">
        <v>17</v>
      </c>
    </row>
    <row r="3604" spans="1:12" x14ac:dyDescent="0.25">
      <c r="A3604" t="s">
        <v>19</v>
      </c>
      <c r="B3604">
        <v>2</v>
      </c>
      <c r="C3604">
        <v>2029</v>
      </c>
      <c r="D3604" t="s">
        <v>13</v>
      </c>
      <c r="E3604">
        <v>14731.826297932401</v>
      </c>
      <c r="F3604">
        <v>5</v>
      </c>
      <c r="G3604">
        <v>7</v>
      </c>
      <c r="H3604">
        <v>5</v>
      </c>
      <c r="I3604" t="s">
        <v>80</v>
      </c>
      <c r="J3604" t="s">
        <v>20</v>
      </c>
      <c r="K3604" t="s">
        <v>16</v>
      </c>
      <c r="L3604" t="s">
        <v>17</v>
      </c>
    </row>
    <row r="3605" spans="1:12" x14ac:dyDescent="0.25">
      <c r="A3605" t="s">
        <v>19</v>
      </c>
      <c r="B3605">
        <v>2</v>
      </c>
      <c r="C3605">
        <v>2029</v>
      </c>
      <c r="D3605" t="s">
        <v>18</v>
      </c>
      <c r="E3605">
        <v>14731.826297932401</v>
      </c>
      <c r="F3605">
        <v>10</v>
      </c>
      <c r="G3605">
        <v>17</v>
      </c>
      <c r="H3605">
        <v>10</v>
      </c>
      <c r="I3605" t="s">
        <v>80</v>
      </c>
      <c r="J3605" t="s">
        <v>20</v>
      </c>
      <c r="K3605" t="s">
        <v>16</v>
      </c>
      <c r="L3605" t="s">
        <v>17</v>
      </c>
    </row>
    <row r="3606" spans="1:12" x14ac:dyDescent="0.25">
      <c r="A3606" t="s">
        <v>21</v>
      </c>
      <c r="B3606">
        <v>2</v>
      </c>
      <c r="C3606">
        <v>2029</v>
      </c>
      <c r="D3606" t="s">
        <v>13</v>
      </c>
      <c r="E3606">
        <v>37822.759784167203</v>
      </c>
      <c r="F3606">
        <v>5</v>
      </c>
      <c r="G3606">
        <v>3</v>
      </c>
      <c r="H3606">
        <v>3</v>
      </c>
      <c r="I3606" t="s">
        <v>80</v>
      </c>
      <c r="J3606" t="s">
        <v>22</v>
      </c>
      <c r="K3606" t="s">
        <v>23</v>
      </c>
      <c r="L3606" t="s">
        <v>24</v>
      </c>
    </row>
    <row r="3607" spans="1:12" x14ac:dyDescent="0.25">
      <c r="A3607" t="s">
        <v>21</v>
      </c>
      <c r="B3607">
        <v>2</v>
      </c>
      <c r="C3607">
        <v>2029</v>
      </c>
      <c r="D3607" t="s">
        <v>18</v>
      </c>
      <c r="E3607">
        <v>37822.759784167203</v>
      </c>
      <c r="F3607">
        <v>10</v>
      </c>
      <c r="G3607">
        <v>5</v>
      </c>
      <c r="H3607">
        <v>5</v>
      </c>
      <c r="I3607" t="s">
        <v>80</v>
      </c>
      <c r="J3607" t="s">
        <v>22</v>
      </c>
      <c r="K3607" t="s">
        <v>23</v>
      </c>
      <c r="L3607" t="s">
        <v>24</v>
      </c>
    </row>
    <row r="3608" spans="1:12" x14ac:dyDescent="0.25">
      <c r="A3608" t="s">
        <v>25</v>
      </c>
      <c r="B3608">
        <v>2</v>
      </c>
      <c r="C3608">
        <v>2029</v>
      </c>
      <c r="D3608" t="s">
        <v>13</v>
      </c>
      <c r="E3608">
        <v>37822.759304468702</v>
      </c>
      <c r="F3608">
        <v>5</v>
      </c>
      <c r="G3608">
        <v>3</v>
      </c>
      <c r="H3608">
        <v>3</v>
      </c>
      <c r="I3608" t="s">
        <v>80</v>
      </c>
      <c r="J3608" t="s">
        <v>22</v>
      </c>
      <c r="K3608" t="s">
        <v>23</v>
      </c>
      <c r="L3608" t="s">
        <v>17</v>
      </c>
    </row>
    <row r="3609" spans="1:12" x14ac:dyDescent="0.25">
      <c r="A3609" t="s">
        <v>25</v>
      </c>
      <c r="B3609">
        <v>2</v>
      </c>
      <c r="C3609">
        <v>2029</v>
      </c>
      <c r="D3609" t="s">
        <v>18</v>
      </c>
      <c r="E3609">
        <v>37822.759304468702</v>
      </c>
      <c r="F3609">
        <v>10</v>
      </c>
      <c r="G3609">
        <v>7</v>
      </c>
      <c r="H3609">
        <v>7</v>
      </c>
      <c r="I3609" t="s">
        <v>80</v>
      </c>
      <c r="J3609" t="s">
        <v>22</v>
      </c>
      <c r="K3609" t="s">
        <v>23</v>
      </c>
      <c r="L3609" t="s">
        <v>17</v>
      </c>
    </row>
    <row r="3610" spans="1:12" x14ac:dyDescent="0.25">
      <c r="A3610" t="s">
        <v>26</v>
      </c>
      <c r="B3610">
        <v>2</v>
      </c>
      <c r="C3610">
        <v>2029</v>
      </c>
      <c r="D3610" t="s">
        <v>13</v>
      </c>
      <c r="E3610">
        <v>37822.824718367097</v>
      </c>
      <c r="F3610">
        <v>5</v>
      </c>
      <c r="G3610">
        <v>4</v>
      </c>
      <c r="H3610">
        <v>4</v>
      </c>
      <c r="I3610" t="s">
        <v>80</v>
      </c>
      <c r="J3610" t="s">
        <v>22</v>
      </c>
      <c r="K3610" t="s">
        <v>27</v>
      </c>
      <c r="L3610" t="s">
        <v>17</v>
      </c>
    </row>
    <row r="3611" spans="1:12" x14ac:dyDescent="0.25">
      <c r="A3611" t="s">
        <v>26</v>
      </c>
      <c r="B3611">
        <v>2</v>
      </c>
      <c r="C3611">
        <v>2029</v>
      </c>
      <c r="D3611" t="s">
        <v>18</v>
      </c>
      <c r="E3611">
        <v>37822.824718367097</v>
      </c>
      <c r="F3611">
        <v>10</v>
      </c>
      <c r="G3611">
        <v>9</v>
      </c>
      <c r="H3611">
        <v>9</v>
      </c>
      <c r="I3611" t="s">
        <v>80</v>
      </c>
      <c r="J3611" t="s">
        <v>22</v>
      </c>
      <c r="K3611" t="s">
        <v>27</v>
      </c>
      <c r="L3611" t="s">
        <v>17</v>
      </c>
    </row>
    <row r="3612" spans="1:12" x14ac:dyDescent="0.25">
      <c r="A3612" t="s">
        <v>28</v>
      </c>
      <c r="B3612">
        <v>2</v>
      </c>
      <c r="C3612">
        <v>2029</v>
      </c>
      <c r="D3612" t="s">
        <v>13</v>
      </c>
      <c r="E3612">
        <v>37822.8091100276</v>
      </c>
      <c r="F3612">
        <v>5</v>
      </c>
      <c r="G3612">
        <v>9</v>
      </c>
      <c r="H3612">
        <v>5</v>
      </c>
      <c r="I3612" t="s">
        <v>80</v>
      </c>
      <c r="J3612" t="s">
        <v>22</v>
      </c>
      <c r="K3612" t="s">
        <v>29</v>
      </c>
      <c r="L3612" t="s">
        <v>17</v>
      </c>
    </row>
    <row r="3613" spans="1:12" x14ac:dyDescent="0.25">
      <c r="A3613" t="s">
        <v>28</v>
      </c>
      <c r="B3613">
        <v>2</v>
      </c>
      <c r="C3613">
        <v>2029</v>
      </c>
      <c r="D3613" t="s">
        <v>18</v>
      </c>
      <c r="E3613">
        <v>37822.8091100276</v>
      </c>
      <c r="F3613">
        <v>10</v>
      </c>
      <c r="G3613">
        <v>17</v>
      </c>
      <c r="H3613">
        <v>10</v>
      </c>
      <c r="I3613" t="s">
        <v>80</v>
      </c>
      <c r="J3613" t="s">
        <v>22</v>
      </c>
      <c r="K3613" t="s">
        <v>29</v>
      </c>
      <c r="L3613" t="s">
        <v>17</v>
      </c>
    </row>
    <row r="3614" spans="1:12" x14ac:dyDescent="0.25">
      <c r="A3614" t="s">
        <v>30</v>
      </c>
      <c r="B3614">
        <v>2</v>
      </c>
      <c r="C3614">
        <v>2029</v>
      </c>
      <c r="D3614" t="s">
        <v>13</v>
      </c>
      <c r="E3614">
        <v>37822.744467606899</v>
      </c>
      <c r="F3614">
        <v>5</v>
      </c>
      <c r="G3614">
        <v>9</v>
      </c>
      <c r="H3614">
        <v>5</v>
      </c>
      <c r="I3614" t="s">
        <v>80</v>
      </c>
      <c r="J3614" t="s">
        <v>22</v>
      </c>
      <c r="K3614" t="s">
        <v>29</v>
      </c>
      <c r="L3614" t="s">
        <v>31</v>
      </c>
    </row>
    <row r="3615" spans="1:12" x14ac:dyDescent="0.25">
      <c r="A3615" t="s">
        <v>30</v>
      </c>
      <c r="B3615">
        <v>2</v>
      </c>
      <c r="C3615">
        <v>2029</v>
      </c>
      <c r="D3615" t="s">
        <v>18</v>
      </c>
      <c r="E3615">
        <v>37822.744467606899</v>
      </c>
      <c r="F3615">
        <v>10</v>
      </c>
      <c r="G3615">
        <v>17</v>
      </c>
      <c r="H3615">
        <v>10</v>
      </c>
      <c r="I3615" t="s">
        <v>80</v>
      </c>
      <c r="J3615" t="s">
        <v>22</v>
      </c>
      <c r="K3615" t="s">
        <v>29</v>
      </c>
      <c r="L3615" t="s">
        <v>31</v>
      </c>
    </row>
    <row r="3616" spans="1:12" x14ac:dyDescent="0.25">
      <c r="A3616" t="s">
        <v>32</v>
      </c>
      <c r="B3616">
        <v>2</v>
      </c>
      <c r="C3616">
        <v>2029</v>
      </c>
      <c r="D3616" t="s">
        <v>13</v>
      </c>
      <c r="E3616">
        <v>37822.765958896998</v>
      </c>
      <c r="F3616">
        <v>5</v>
      </c>
      <c r="G3616">
        <v>3</v>
      </c>
      <c r="H3616">
        <v>3</v>
      </c>
      <c r="I3616" t="s">
        <v>80</v>
      </c>
      <c r="J3616" t="s">
        <v>33</v>
      </c>
      <c r="K3616" t="s">
        <v>23</v>
      </c>
      <c r="L3616" t="s">
        <v>24</v>
      </c>
    </row>
    <row r="3617" spans="1:12" x14ac:dyDescent="0.25">
      <c r="A3617" t="s">
        <v>32</v>
      </c>
      <c r="B3617">
        <v>2</v>
      </c>
      <c r="C3617">
        <v>2029</v>
      </c>
      <c r="D3617" t="s">
        <v>18</v>
      </c>
      <c r="E3617">
        <v>37822.765958896998</v>
      </c>
      <c r="F3617">
        <v>10</v>
      </c>
      <c r="G3617">
        <v>5</v>
      </c>
      <c r="H3617">
        <v>5</v>
      </c>
      <c r="I3617" t="s">
        <v>80</v>
      </c>
      <c r="J3617" t="s">
        <v>33</v>
      </c>
      <c r="K3617" t="s">
        <v>23</v>
      </c>
      <c r="L3617" t="s">
        <v>24</v>
      </c>
    </row>
    <row r="3618" spans="1:12" x14ac:dyDescent="0.25">
      <c r="A3618" t="s">
        <v>34</v>
      </c>
      <c r="B3618">
        <v>2</v>
      </c>
      <c r="C3618">
        <v>2029</v>
      </c>
      <c r="D3618" t="s">
        <v>13</v>
      </c>
      <c r="E3618">
        <v>37822.807467504201</v>
      </c>
      <c r="F3618">
        <v>5</v>
      </c>
      <c r="G3618">
        <v>3</v>
      </c>
      <c r="H3618">
        <v>3</v>
      </c>
      <c r="I3618" t="s">
        <v>80</v>
      </c>
      <c r="J3618" t="s">
        <v>33</v>
      </c>
      <c r="K3618" t="s">
        <v>23</v>
      </c>
      <c r="L3618" t="s">
        <v>17</v>
      </c>
    </row>
    <row r="3619" spans="1:12" x14ac:dyDescent="0.25">
      <c r="A3619" t="s">
        <v>34</v>
      </c>
      <c r="B3619">
        <v>2</v>
      </c>
      <c r="C3619">
        <v>2029</v>
      </c>
      <c r="D3619" t="s">
        <v>18</v>
      </c>
      <c r="E3619">
        <v>37822.807467504201</v>
      </c>
      <c r="F3619">
        <v>10</v>
      </c>
      <c r="G3619">
        <v>7</v>
      </c>
      <c r="H3619">
        <v>7</v>
      </c>
      <c r="I3619" t="s">
        <v>80</v>
      </c>
      <c r="J3619" t="s">
        <v>33</v>
      </c>
      <c r="K3619" t="s">
        <v>23</v>
      </c>
      <c r="L3619" t="s">
        <v>17</v>
      </c>
    </row>
    <row r="3620" spans="1:12" x14ac:dyDescent="0.25">
      <c r="A3620" t="s">
        <v>35</v>
      </c>
      <c r="B3620">
        <v>2</v>
      </c>
      <c r="C3620">
        <v>2029</v>
      </c>
      <c r="D3620" t="s">
        <v>13</v>
      </c>
      <c r="E3620">
        <v>37822.836046937897</v>
      </c>
      <c r="F3620">
        <v>5</v>
      </c>
      <c r="G3620">
        <v>4</v>
      </c>
      <c r="H3620">
        <v>4</v>
      </c>
      <c r="I3620" t="s">
        <v>80</v>
      </c>
      <c r="J3620" t="s">
        <v>33</v>
      </c>
      <c r="K3620" t="s">
        <v>27</v>
      </c>
      <c r="L3620" t="s">
        <v>17</v>
      </c>
    </row>
    <row r="3621" spans="1:12" x14ac:dyDescent="0.25">
      <c r="A3621" t="s">
        <v>35</v>
      </c>
      <c r="B3621">
        <v>2</v>
      </c>
      <c r="C3621">
        <v>2029</v>
      </c>
      <c r="D3621" t="s">
        <v>18</v>
      </c>
      <c r="E3621">
        <v>37822.836046937897</v>
      </c>
      <c r="F3621">
        <v>10</v>
      </c>
      <c r="G3621">
        <v>9</v>
      </c>
      <c r="H3621">
        <v>9</v>
      </c>
      <c r="I3621" t="s">
        <v>80</v>
      </c>
      <c r="J3621" t="s">
        <v>33</v>
      </c>
      <c r="K3621" t="s">
        <v>27</v>
      </c>
      <c r="L3621" t="s">
        <v>17</v>
      </c>
    </row>
    <row r="3622" spans="1:12" x14ac:dyDescent="0.25">
      <c r="A3622" t="s">
        <v>36</v>
      </c>
      <c r="B3622">
        <v>2</v>
      </c>
      <c r="C3622">
        <v>2029</v>
      </c>
      <c r="D3622" t="s">
        <v>13</v>
      </c>
      <c r="E3622">
        <v>37822.839690306602</v>
      </c>
      <c r="F3622">
        <v>5</v>
      </c>
      <c r="G3622">
        <v>9</v>
      </c>
      <c r="H3622">
        <v>5</v>
      </c>
      <c r="I3622" t="s">
        <v>80</v>
      </c>
      <c r="J3622" t="s">
        <v>33</v>
      </c>
      <c r="K3622" t="s">
        <v>37</v>
      </c>
      <c r="L3622" t="s">
        <v>17</v>
      </c>
    </row>
    <row r="3623" spans="1:12" x14ac:dyDescent="0.25">
      <c r="A3623" t="s">
        <v>36</v>
      </c>
      <c r="B3623">
        <v>2</v>
      </c>
      <c r="C3623">
        <v>2029</v>
      </c>
      <c r="D3623" t="s">
        <v>18</v>
      </c>
      <c r="E3623">
        <v>37822.839690306602</v>
      </c>
      <c r="F3623">
        <v>10</v>
      </c>
      <c r="G3623">
        <v>17</v>
      </c>
      <c r="H3623">
        <v>10</v>
      </c>
      <c r="I3623" t="s">
        <v>80</v>
      </c>
      <c r="J3623" t="s">
        <v>33</v>
      </c>
      <c r="K3623" t="s">
        <v>37</v>
      </c>
      <c r="L3623" t="s">
        <v>17</v>
      </c>
    </row>
    <row r="3624" spans="1:12" x14ac:dyDescent="0.25">
      <c r="A3624" t="s">
        <v>38</v>
      </c>
      <c r="B3624">
        <v>2</v>
      </c>
      <c r="C3624">
        <v>2029</v>
      </c>
      <c r="D3624" t="s">
        <v>13</v>
      </c>
      <c r="E3624">
        <v>37822.749382662201</v>
      </c>
      <c r="F3624">
        <v>5</v>
      </c>
      <c r="G3624">
        <v>9</v>
      </c>
      <c r="H3624">
        <v>5</v>
      </c>
      <c r="I3624" t="s">
        <v>80</v>
      </c>
      <c r="J3624" t="s">
        <v>33</v>
      </c>
      <c r="K3624" t="s">
        <v>37</v>
      </c>
      <c r="L3624" t="s">
        <v>31</v>
      </c>
    </row>
    <row r="3625" spans="1:12" x14ac:dyDescent="0.25">
      <c r="A3625" t="s">
        <v>38</v>
      </c>
      <c r="B3625">
        <v>2</v>
      </c>
      <c r="C3625">
        <v>2029</v>
      </c>
      <c r="D3625" t="s">
        <v>18</v>
      </c>
      <c r="E3625">
        <v>37822.749382662201</v>
      </c>
      <c r="F3625">
        <v>10</v>
      </c>
      <c r="G3625">
        <v>17</v>
      </c>
      <c r="H3625">
        <v>10</v>
      </c>
      <c r="I3625" t="s">
        <v>80</v>
      </c>
      <c r="J3625" t="s">
        <v>33</v>
      </c>
      <c r="K3625" t="s">
        <v>37</v>
      </c>
      <c r="L3625" t="s">
        <v>31</v>
      </c>
    </row>
    <row r="3626" spans="1:12" x14ac:dyDescent="0.25">
      <c r="A3626" t="s">
        <v>39</v>
      </c>
      <c r="B3626">
        <v>2</v>
      </c>
      <c r="C3626">
        <v>2029</v>
      </c>
      <c r="D3626" t="s">
        <v>13</v>
      </c>
      <c r="E3626">
        <v>9172.9447735200993</v>
      </c>
      <c r="F3626">
        <v>5</v>
      </c>
      <c r="G3626">
        <v>12</v>
      </c>
      <c r="H3626">
        <v>5</v>
      </c>
      <c r="I3626" t="s">
        <v>80</v>
      </c>
      <c r="J3626" t="s">
        <v>40</v>
      </c>
      <c r="K3626" t="s">
        <v>23</v>
      </c>
      <c r="L3626" t="s">
        <v>24</v>
      </c>
    </row>
    <row r="3627" spans="1:12" x14ac:dyDescent="0.25">
      <c r="A3627" t="s">
        <v>39</v>
      </c>
      <c r="B3627">
        <v>2</v>
      </c>
      <c r="C3627">
        <v>2029</v>
      </c>
      <c r="D3627" t="s">
        <v>18</v>
      </c>
      <c r="E3627">
        <v>9172.9447735200993</v>
      </c>
      <c r="F3627">
        <v>10</v>
      </c>
      <c r="G3627">
        <v>22</v>
      </c>
      <c r="H3627">
        <v>10</v>
      </c>
      <c r="I3627" t="s">
        <v>80</v>
      </c>
      <c r="J3627" t="s">
        <v>40</v>
      </c>
      <c r="K3627" t="s">
        <v>23</v>
      </c>
      <c r="L3627" t="s">
        <v>24</v>
      </c>
    </row>
    <row r="3628" spans="1:12" x14ac:dyDescent="0.25">
      <c r="A3628" t="s">
        <v>41</v>
      </c>
      <c r="B3628">
        <v>2</v>
      </c>
      <c r="C3628">
        <v>2029</v>
      </c>
      <c r="D3628" t="s">
        <v>13</v>
      </c>
      <c r="E3628">
        <v>9172.9774388891492</v>
      </c>
      <c r="F3628">
        <v>5</v>
      </c>
      <c r="G3628">
        <v>12</v>
      </c>
      <c r="H3628">
        <v>5</v>
      </c>
      <c r="I3628" t="s">
        <v>80</v>
      </c>
      <c r="J3628" t="s">
        <v>40</v>
      </c>
      <c r="K3628" t="s">
        <v>23</v>
      </c>
      <c r="L3628" t="s">
        <v>17</v>
      </c>
    </row>
    <row r="3629" spans="1:12" x14ac:dyDescent="0.25">
      <c r="A3629" t="s">
        <v>41</v>
      </c>
      <c r="B3629">
        <v>2</v>
      </c>
      <c r="C3629">
        <v>2029</v>
      </c>
      <c r="D3629" t="s">
        <v>18</v>
      </c>
      <c r="E3629">
        <v>9172.9774388891492</v>
      </c>
      <c r="F3629">
        <v>10</v>
      </c>
      <c r="G3629">
        <v>27</v>
      </c>
      <c r="H3629">
        <v>10</v>
      </c>
      <c r="I3629" t="s">
        <v>80</v>
      </c>
      <c r="J3629" t="s">
        <v>40</v>
      </c>
      <c r="K3629" t="s">
        <v>23</v>
      </c>
      <c r="L3629" t="s">
        <v>17</v>
      </c>
    </row>
    <row r="3630" spans="1:12" x14ac:dyDescent="0.25">
      <c r="A3630" t="s">
        <v>42</v>
      </c>
      <c r="B3630">
        <v>2</v>
      </c>
      <c r="C3630">
        <v>2029</v>
      </c>
      <c r="D3630" t="s">
        <v>13</v>
      </c>
      <c r="E3630">
        <v>9172.9426184190597</v>
      </c>
      <c r="F3630">
        <v>5</v>
      </c>
      <c r="G3630">
        <v>16</v>
      </c>
      <c r="H3630">
        <v>5</v>
      </c>
      <c r="I3630" t="s">
        <v>80</v>
      </c>
      <c r="J3630" t="s">
        <v>40</v>
      </c>
      <c r="K3630" t="s">
        <v>27</v>
      </c>
      <c r="L3630" t="s">
        <v>17</v>
      </c>
    </row>
    <row r="3631" spans="1:12" x14ac:dyDescent="0.25">
      <c r="A3631" t="s">
        <v>42</v>
      </c>
      <c r="B3631">
        <v>2</v>
      </c>
      <c r="C3631">
        <v>2029</v>
      </c>
      <c r="D3631" t="s">
        <v>18</v>
      </c>
      <c r="E3631">
        <v>9172.9426184190597</v>
      </c>
      <c r="F3631">
        <v>10</v>
      </c>
      <c r="G3631">
        <v>35</v>
      </c>
      <c r="H3631">
        <v>10</v>
      </c>
      <c r="I3631" t="s">
        <v>80</v>
      </c>
      <c r="J3631" t="s">
        <v>40</v>
      </c>
      <c r="K3631" t="s">
        <v>27</v>
      </c>
      <c r="L3631" t="s">
        <v>17</v>
      </c>
    </row>
    <row r="3632" spans="1:12" x14ac:dyDescent="0.25">
      <c r="A3632" t="s">
        <v>43</v>
      </c>
      <c r="B3632">
        <v>2</v>
      </c>
      <c r="C3632">
        <v>2029</v>
      </c>
      <c r="D3632" t="s">
        <v>13</v>
      </c>
      <c r="E3632">
        <v>9172.9353518621192</v>
      </c>
      <c r="F3632">
        <v>5</v>
      </c>
      <c r="G3632">
        <v>38</v>
      </c>
      <c r="H3632">
        <v>5</v>
      </c>
      <c r="I3632" t="s">
        <v>80</v>
      </c>
      <c r="J3632" t="s">
        <v>40</v>
      </c>
      <c r="K3632" t="s">
        <v>29</v>
      </c>
      <c r="L3632" t="s">
        <v>17</v>
      </c>
    </row>
    <row r="3633" spans="1:12" x14ac:dyDescent="0.25">
      <c r="A3633" t="s">
        <v>43</v>
      </c>
      <c r="B3633">
        <v>2</v>
      </c>
      <c r="C3633">
        <v>2029</v>
      </c>
      <c r="D3633" t="s">
        <v>18</v>
      </c>
      <c r="E3633">
        <v>9172.9353518621192</v>
      </c>
      <c r="F3633">
        <v>10</v>
      </c>
      <c r="G3633">
        <v>71</v>
      </c>
      <c r="H3633">
        <v>10</v>
      </c>
      <c r="I3633" t="s">
        <v>80</v>
      </c>
      <c r="J3633" t="s">
        <v>40</v>
      </c>
      <c r="K3633" t="s">
        <v>29</v>
      </c>
      <c r="L3633" t="s">
        <v>17</v>
      </c>
    </row>
    <row r="3634" spans="1:12" x14ac:dyDescent="0.25">
      <c r="A3634" t="s">
        <v>44</v>
      </c>
      <c r="B3634">
        <v>2</v>
      </c>
      <c r="C3634">
        <v>2029</v>
      </c>
      <c r="D3634" t="s">
        <v>13</v>
      </c>
      <c r="E3634">
        <v>9172.9550998846007</v>
      </c>
      <c r="F3634">
        <v>5</v>
      </c>
      <c r="G3634">
        <v>38</v>
      </c>
      <c r="H3634">
        <v>5</v>
      </c>
      <c r="I3634" t="s">
        <v>80</v>
      </c>
      <c r="J3634" t="s">
        <v>40</v>
      </c>
      <c r="K3634" t="s">
        <v>29</v>
      </c>
      <c r="L3634" t="s">
        <v>31</v>
      </c>
    </row>
    <row r="3635" spans="1:12" x14ac:dyDescent="0.25">
      <c r="A3635" t="s">
        <v>44</v>
      </c>
      <c r="B3635">
        <v>2</v>
      </c>
      <c r="C3635">
        <v>2029</v>
      </c>
      <c r="D3635" t="s">
        <v>18</v>
      </c>
      <c r="E3635">
        <v>9172.9550998846007</v>
      </c>
      <c r="F3635">
        <v>10</v>
      </c>
      <c r="G3635">
        <v>71</v>
      </c>
      <c r="H3635">
        <v>10</v>
      </c>
      <c r="I3635" t="s">
        <v>80</v>
      </c>
      <c r="J3635" t="s">
        <v>40</v>
      </c>
      <c r="K3635" t="s">
        <v>29</v>
      </c>
      <c r="L3635" t="s">
        <v>31</v>
      </c>
    </row>
    <row r="3636" spans="1:12" x14ac:dyDescent="0.25">
      <c r="A3636" t="s">
        <v>45</v>
      </c>
      <c r="B3636">
        <v>2</v>
      </c>
      <c r="C3636">
        <v>2029</v>
      </c>
      <c r="D3636" t="s">
        <v>13</v>
      </c>
      <c r="E3636">
        <v>31102.647809887301</v>
      </c>
      <c r="F3636">
        <v>5</v>
      </c>
      <c r="G3636">
        <v>5</v>
      </c>
      <c r="H3636">
        <v>5</v>
      </c>
      <c r="I3636" t="s">
        <v>80</v>
      </c>
      <c r="J3636" t="s">
        <v>46</v>
      </c>
      <c r="K3636" t="s">
        <v>27</v>
      </c>
      <c r="L3636" t="s">
        <v>17</v>
      </c>
    </row>
    <row r="3637" spans="1:12" x14ac:dyDescent="0.25">
      <c r="A3637" t="s">
        <v>45</v>
      </c>
      <c r="B3637">
        <v>2</v>
      </c>
      <c r="C3637">
        <v>2029</v>
      </c>
      <c r="D3637" t="s">
        <v>18</v>
      </c>
      <c r="E3637">
        <v>31102.647809887301</v>
      </c>
      <c r="F3637">
        <v>10</v>
      </c>
      <c r="G3637">
        <v>10</v>
      </c>
      <c r="H3637">
        <v>10</v>
      </c>
      <c r="I3637" t="s">
        <v>80</v>
      </c>
      <c r="J3637" t="s">
        <v>46</v>
      </c>
      <c r="K3637" t="s">
        <v>27</v>
      </c>
      <c r="L3637" t="s">
        <v>17</v>
      </c>
    </row>
    <row r="3638" spans="1:12" x14ac:dyDescent="0.25">
      <c r="A3638" t="s">
        <v>47</v>
      </c>
      <c r="B3638">
        <v>2</v>
      </c>
      <c r="C3638">
        <v>2029</v>
      </c>
      <c r="D3638" t="s">
        <v>13</v>
      </c>
      <c r="E3638">
        <v>31102.636906033102</v>
      </c>
      <c r="F3638">
        <v>5</v>
      </c>
      <c r="G3638">
        <v>11</v>
      </c>
      <c r="H3638">
        <v>5</v>
      </c>
      <c r="I3638" t="s">
        <v>80</v>
      </c>
      <c r="J3638" t="s">
        <v>46</v>
      </c>
      <c r="K3638" t="s">
        <v>29</v>
      </c>
      <c r="L3638" t="s">
        <v>17</v>
      </c>
    </row>
    <row r="3639" spans="1:12" x14ac:dyDescent="0.25">
      <c r="A3639" t="s">
        <v>47</v>
      </c>
      <c r="B3639">
        <v>2</v>
      </c>
      <c r="C3639">
        <v>2029</v>
      </c>
      <c r="D3639" t="s">
        <v>18</v>
      </c>
      <c r="E3639">
        <v>31102.636906033102</v>
      </c>
      <c r="F3639">
        <v>10</v>
      </c>
      <c r="G3639">
        <v>21</v>
      </c>
      <c r="H3639">
        <v>10</v>
      </c>
      <c r="I3639" t="s">
        <v>80</v>
      </c>
      <c r="J3639" t="s">
        <v>46</v>
      </c>
      <c r="K3639" t="s">
        <v>29</v>
      </c>
      <c r="L3639" t="s">
        <v>17</v>
      </c>
    </row>
    <row r="3640" spans="1:12" x14ac:dyDescent="0.25">
      <c r="A3640" t="s">
        <v>48</v>
      </c>
      <c r="B3640">
        <v>2</v>
      </c>
      <c r="C3640">
        <v>2029</v>
      </c>
      <c r="D3640" t="s">
        <v>13</v>
      </c>
      <c r="E3640">
        <v>31102.651385552199</v>
      </c>
      <c r="F3640">
        <v>5</v>
      </c>
      <c r="G3640">
        <v>11</v>
      </c>
      <c r="H3640">
        <v>5</v>
      </c>
      <c r="I3640" t="s">
        <v>80</v>
      </c>
      <c r="J3640" t="s">
        <v>46</v>
      </c>
      <c r="K3640" t="s">
        <v>29</v>
      </c>
      <c r="L3640" t="s">
        <v>31</v>
      </c>
    </row>
    <row r="3641" spans="1:12" x14ac:dyDescent="0.25">
      <c r="A3641" t="s">
        <v>48</v>
      </c>
      <c r="B3641">
        <v>2</v>
      </c>
      <c r="C3641">
        <v>2029</v>
      </c>
      <c r="D3641" t="s">
        <v>18</v>
      </c>
      <c r="E3641">
        <v>31102.651385552199</v>
      </c>
      <c r="F3641">
        <v>10</v>
      </c>
      <c r="G3641">
        <v>21</v>
      </c>
      <c r="H3641">
        <v>10</v>
      </c>
      <c r="I3641" t="s">
        <v>80</v>
      </c>
      <c r="J3641" t="s">
        <v>46</v>
      </c>
      <c r="K3641" t="s">
        <v>29</v>
      </c>
      <c r="L3641" t="s">
        <v>31</v>
      </c>
    </row>
    <row r="3642" spans="1:12" x14ac:dyDescent="0.25">
      <c r="A3642" t="s">
        <v>49</v>
      </c>
      <c r="B3642">
        <v>2</v>
      </c>
      <c r="C3642">
        <v>2029</v>
      </c>
      <c r="D3642" t="s">
        <v>13</v>
      </c>
      <c r="E3642">
        <v>23457.245507833799</v>
      </c>
      <c r="F3642">
        <v>5</v>
      </c>
      <c r="G3642">
        <v>5</v>
      </c>
      <c r="H3642">
        <v>5</v>
      </c>
      <c r="I3642" t="s">
        <v>80</v>
      </c>
      <c r="J3642" t="s">
        <v>50</v>
      </c>
      <c r="K3642" t="s">
        <v>16</v>
      </c>
      <c r="L3642" t="s">
        <v>17</v>
      </c>
    </row>
    <row r="3643" spans="1:12" x14ac:dyDescent="0.25">
      <c r="A3643" t="s">
        <v>49</v>
      </c>
      <c r="B3643">
        <v>2</v>
      </c>
      <c r="C3643">
        <v>2029</v>
      </c>
      <c r="D3643" t="s">
        <v>18</v>
      </c>
      <c r="E3643">
        <v>23457.245507833799</v>
      </c>
      <c r="F3643">
        <v>10</v>
      </c>
      <c r="G3643">
        <v>11</v>
      </c>
      <c r="H3643">
        <v>10</v>
      </c>
      <c r="I3643" t="s">
        <v>80</v>
      </c>
      <c r="J3643" t="s">
        <v>50</v>
      </c>
      <c r="K3643" t="s">
        <v>16</v>
      </c>
      <c r="L3643" t="s">
        <v>17</v>
      </c>
    </row>
    <row r="3644" spans="1:12" x14ac:dyDescent="0.25">
      <c r="A3644" t="s">
        <v>51</v>
      </c>
      <c r="B3644">
        <v>2</v>
      </c>
      <c r="C3644">
        <v>2029</v>
      </c>
      <c r="D3644" t="s">
        <v>13</v>
      </c>
      <c r="E3644">
        <v>23457.249213770501</v>
      </c>
      <c r="F3644">
        <v>5</v>
      </c>
      <c r="G3644">
        <v>5</v>
      </c>
      <c r="H3644">
        <v>5</v>
      </c>
      <c r="I3644" t="s">
        <v>80</v>
      </c>
      <c r="J3644" t="s">
        <v>50</v>
      </c>
      <c r="K3644" t="s">
        <v>23</v>
      </c>
      <c r="L3644" t="s">
        <v>24</v>
      </c>
    </row>
    <row r="3645" spans="1:12" x14ac:dyDescent="0.25">
      <c r="A3645" t="s">
        <v>51</v>
      </c>
      <c r="B3645">
        <v>2</v>
      </c>
      <c r="C3645">
        <v>2029</v>
      </c>
      <c r="D3645" t="s">
        <v>18</v>
      </c>
      <c r="E3645">
        <v>23457.249213770501</v>
      </c>
      <c r="F3645">
        <v>10</v>
      </c>
      <c r="G3645">
        <v>9</v>
      </c>
      <c r="H3645">
        <v>9</v>
      </c>
      <c r="I3645" t="s">
        <v>80</v>
      </c>
      <c r="J3645" t="s">
        <v>50</v>
      </c>
      <c r="K3645" t="s">
        <v>23</v>
      </c>
      <c r="L3645" t="s">
        <v>24</v>
      </c>
    </row>
    <row r="3646" spans="1:12" x14ac:dyDescent="0.25">
      <c r="A3646" t="s">
        <v>52</v>
      </c>
      <c r="B3646">
        <v>2</v>
      </c>
      <c r="C3646">
        <v>2029</v>
      </c>
      <c r="D3646" t="s">
        <v>13</v>
      </c>
      <c r="E3646">
        <v>23457.325425614399</v>
      </c>
      <c r="F3646">
        <v>5</v>
      </c>
      <c r="G3646">
        <v>5</v>
      </c>
      <c r="H3646">
        <v>5</v>
      </c>
      <c r="I3646" t="s">
        <v>80</v>
      </c>
      <c r="J3646" t="s">
        <v>50</v>
      </c>
      <c r="K3646" t="s">
        <v>23</v>
      </c>
      <c r="L3646" t="s">
        <v>17</v>
      </c>
    </row>
    <row r="3647" spans="1:12" x14ac:dyDescent="0.25">
      <c r="A3647" t="s">
        <v>52</v>
      </c>
      <c r="B3647">
        <v>2</v>
      </c>
      <c r="C3647">
        <v>2029</v>
      </c>
      <c r="D3647" t="s">
        <v>18</v>
      </c>
      <c r="E3647">
        <v>23457.325425614399</v>
      </c>
      <c r="F3647">
        <v>10</v>
      </c>
      <c r="G3647">
        <v>11</v>
      </c>
      <c r="H3647">
        <v>10</v>
      </c>
      <c r="I3647" t="s">
        <v>80</v>
      </c>
      <c r="J3647" t="s">
        <v>50</v>
      </c>
      <c r="K3647" t="s">
        <v>23</v>
      </c>
      <c r="L3647" t="s">
        <v>17</v>
      </c>
    </row>
    <row r="3648" spans="1:12" x14ac:dyDescent="0.25">
      <c r="A3648" t="s">
        <v>53</v>
      </c>
      <c r="B3648">
        <v>2</v>
      </c>
      <c r="C3648">
        <v>2029</v>
      </c>
      <c r="D3648" t="s">
        <v>13</v>
      </c>
      <c r="E3648">
        <v>23457.3535922923</v>
      </c>
      <c r="F3648">
        <v>5</v>
      </c>
      <c r="G3648">
        <v>5</v>
      </c>
      <c r="H3648">
        <v>5</v>
      </c>
      <c r="I3648" t="s">
        <v>80</v>
      </c>
      <c r="J3648" t="s">
        <v>50</v>
      </c>
      <c r="K3648" t="s">
        <v>27</v>
      </c>
      <c r="L3648" t="s">
        <v>24</v>
      </c>
    </row>
    <row r="3649" spans="1:12" x14ac:dyDescent="0.25">
      <c r="A3649" t="s">
        <v>53</v>
      </c>
      <c r="B3649">
        <v>2</v>
      </c>
      <c r="C3649">
        <v>2029</v>
      </c>
      <c r="D3649" t="s">
        <v>18</v>
      </c>
      <c r="E3649">
        <v>23457.3535922923</v>
      </c>
      <c r="F3649">
        <v>10</v>
      </c>
      <c r="G3649">
        <v>9</v>
      </c>
      <c r="H3649">
        <v>9</v>
      </c>
      <c r="I3649" t="s">
        <v>80</v>
      </c>
      <c r="J3649" t="s">
        <v>50</v>
      </c>
      <c r="K3649" t="s">
        <v>27</v>
      </c>
      <c r="L3649" t="s">
        <v>24</v>
      </c>
    </row>
    <row r="3650" spans="1:12" x14ac:dyDescent="0.25">
      <c r="A3650" t="s">
        <v>54</v>
      </c>
      <c r="B3650">
        <v>2</v>
      </c>
      <c r="C3650">
        <v>2029</v>
      </c>
      <c r="D3650" t="s">
        <v>13</v>
      </c>
      <c r="E3650">
        <v>23457.3059567362</v>
      </c>
      <c r="F3650">
        <v>5</v>
      </c>
      <c r="G3650">
        <v>6</v>
      </c>
      <c r="H3650">
        <v>5</v>
      </c>
      <c r="I3650" t="s">
        <v>80</v>
      </c>
      <c r="J3650" t="s">
        <v>50</v>
      </c>
      <c r="K3650" t="s">
        <v>27</v>
      </c>
      <c r="L3650" t="s">
        <v>17</v>
      </c>
    </row>
    <row r="3651" spans="1:12" x14ac:dyDescent="0.25">
      <c r="A3651" t="s">
        <v>54</v>
      </c>
      <c r="B3651">
        <v>2</v>
      </c>
      <c r="C3651">
        <v>2029</v>
      </c>
      <c r="D3651" t="s">
        <v>18</v>
      </c>
      <c r="E3651">
        <v>23457.3059567362</v>
      </c>
      <c r="F3651">
        <v>10</v>
      </c>
      <c r="G3651">
        <v>14</v>
      </c>
      <c r="H3651">
        <v>10</v>
      </c>
      <c r="I3651" t="s">
        <v>80</v>
      </c>
      <c r="J3651" t="s">
        <v>50</v>
      </c>
      <c r="K3651" t="s">
        <v>27</v>
      </c>
      <c r="L3651" t="s">
        <v>17</v>
      </c>
    </row>
    <row r="3652" spans="1:12" x14ac:dyDescent="0.25">
      <c r="A3652" t="s">
        <v>55</v>
      </c>
      <c r="B3652">
        <v>2</v>
      </c>
      <c r="C3652">
        <v>2029</v>
      </c>
      <c r="D3652" t="s">
        <v>13</v>
      </c>
      <c r="E3652">
        <v>23457.263629737401</v>
      </c>
      <c r="F3652">
        <v>5</v>
      </c>
      <c r="G3652">
        <v>5</v>
      </c>
      <c r="H3652">
        <v>5</v>
      </c>
      <c r="I3652" t="s">
        <v>80</v>
      </c>
      <c r="J3652" t="s">
        <v>50</v>
      </c>
      <c r="K3652" t="s">
        <v>29</v>
      </c>
      <c r="L3652" t="s">
        <v>24</v>
      </c>
    </row>
    <row r="3653" spans="1:12" x14ac:dyDescent="0.25">
      <c r="A3653" t="s">
        <v>55</v>
      </c>
      <c r="B3653">
        <v>2</v>
      </c>
      <c r="C3653">
        <v>2029</v>
      </c>
      <c r="D3653" t="s">
        <v>18</v>
      </c>
      <c r="E3653">
        <v>23457.263629737401</v>
      </c>
      <c r="F3653">
        <v>10</v>
      </c>
      <c r="G3653">
        <v>9</v>
      </c>
      <c r="H3653">
        <v>9</v>
      </c>
      <c r="I3653" t="s">
        <v>80</v>
      </c>
      <c r="J3653" t="s">
        <v>50</v>
      </c>
      <c r="K3653" t="s">
        <v>29</v>
      </c>
      <c r="L3653" t="s">
        <v>24</v>
      </c>
    </row>
    <row r="3654" spans="1:12" x14ac:dyDescent="0.25">
      <c r="A3654" t="s">
        <v>56</v>
      </c>
      <c r="B3654">
        <v>2</v>
      </c>
      <c r="C3654">
        <v>2029</v>
      </c>
      <c r="D3654" t="s">
        <v>13</v>
      </c>
      <c r="E3654">
        <v>23457.268421237299</v>
      </c>
      <c r="F3654">
        <v>5</v>
      </c>
      <c r="G3654">
        <v>15</v>
      </c>
      <c r="H3654">
        <v>5</v>
      </c>
      <c r="I3654" t="s">
        <v>80</v>
      </c>
      <c r="J3654" t="s">
        <v>50</v>
      </c>
      <c r="K3654" t="s">
        <v>29</v>
      </c>
      <c r="L3654" t="s">
        <v>17</v>
      </c>
    </row>
    <row r="3655" spans="1:12" x14ac:dyDescent="0.25">
      <c r="A3655" t="s">
        <v>56</v>
      </c>
      <c r="B3655">
        <v>2</v>
      </c>
      <c r="C3655">
        <v>2029</v>
      </c>
      <c r="D3655" t="s">
        <v>18</v>
      </c>
      <c r="E3655">
        <v>23457.268421237299</v>
      </c>
      <c r="F3655">
        <v>10</v>
      </c>
      <c r="G3655">
        <v>28</v>
      </c>
      <c r="H3655">
        <v>10</v>
      </c>
      <c r="I3655" t="s">
        <v>80</v>
      </c>
      <c r="J3655" t="s">
        <v>50</v>
      </c>
      <c r="K3655" t="s">
        <v>29</v>
      </c>
      <c r="L3655" t="s">
        <v>17</v>
      </c>
    </row>
    <row r="3656" spans="1:12" x14ac:dyDescent="0.25">
      <c r="A3656" t="s">
        <v>57</v>
      </c>
      <c r="B3656">
        <v>2</v>
      </c>
      <c r="C3656">
        <v>2029</v>
      </c>
      <c r="D3656" t="s">
        <v>13</v>
      </c>
      <c r="E3656">
        <v>23457.2325844775</v>
      </c>
      <c r="F3656">
        <v>5</v>
      </c>
      <c r="G3656">
        <v>15</v>
      </c>
      <c r="H3656">
        <v>5</v>
      </c>
      <c r="I3656" t="s">
        <v>80</v>
      </c>
      <c r="J3656" t="s">
        <v>50</v>
      </c>
      <c r="K3656" t="s">
        <v>29</v>
      </c>
      <c r="L3656" t="s">
        <v>31</v>
      </c>
    </row>
    <row r="3657" spans="1:12" x14ac:dyDescent="0.25">
      <c r="A3657" t="s">
        <v>57</v>
      </c>
      <c r="B3657">
        <v>2</v>
      </c>
      <c r="C3657">
        <v>2029</v>
      </c>
      <c r="D3657" t="s">
        <v>18</v>
      </c>
      <c r="E3657">
        <v>23457.2325844775</v>
      </c>
      <c r="F3657">
        <v>10</v>
      </c>
      <c r="G3657">
        <v>28</v>
      </c>
      <c r="H3657">
        <v>10</v>
      </c>
      <c r="I3657" t="s">
        <v>80</v>
      </c>
      <c r="J3657" t="s">
        <v>50</v>
      </c>
      <c r="K3657" t="s">
        <v>29</v>
      </c>
      <c r="L3657" t="s">
        <v>31</v>
      </c>
    </row>
    <row r="3658" spans="1:12" x14ac:dyDescent="0.25">
      <c r="A3658" t="s">
        <v>58</v>
      </c>
      <c r="B3658">
        <v>2</v>
      </c>
      <c r="C3658">
        <v>2029</v>
      </c>
      <c r="D3658" t="s">
        <v>13</v>
      </c>
      <c r="E3658">
        <v>37128.440357032901</v>
      </c>
      <c r="F3658">
        <v>5</v>
      </c>
      <c r="G3658">
        <v>3</v>
      </c>
      <c r="H3658">
        <v>3</v>
      </c>
      <c r="I3658" t="s">
        <v>80</v>
      </c>
      <c r="J3658" t="s">
        <v>59</v>
      </c>
      <c r="K3658" t="s">
        <v>16</v>
      </c>
      <c r="L3658" t="s">
        <v>17</v>
      </c>
    </row>
    <row r="3659" spans="1:12" x14ac:dyDescent="0.25">
      <c r="A3659" t="s">
        <v>58</v>
      </c>
      <c r="B3659">
        <v>2</v>
      </c>
      <c r="C3659">
        <v>2029</v>
      </c>
      <c r="D3659" t="s">
        <v>18</v>
      </c>
      <c r="E3659">
        <v>37128.440357032901</v>
      </c>
      <c r="F3659">
        <v>10</v>
      </c>
      <c r="G3659">
        <v>7</v>
      </c>
      <c r="H3659">
        <v>7</v>
      </c>
      <c r="I3659" t="s">
        <v>80</v>
      </c>
      <c r="J3659" t="s">
        <v>59</v>
      </c>
      <c r="K3659" t="s">
        <v>16</v>
      </c>
      <c r="L3659" t="s">
        <v>17</v>
      </c>
    </row>
    <row r="3660" spans="1:12" x14ac:dyDescent="0.25">
      <c r="A3660" t="s">
        <v>60</v>
      </c>
      <c r="B3660">
        <v>2</v>
      </c>
      <c r="C3660">
        <v>2029</v>
      </c>
      <c r="D3660" t="s">
        <v>13</v>
      </c>
      <c r="E3660">
        <v>37128.480462507898</v>
      </c>
      <c r="F3660">
        <v>5</v>
      </c>
      <c r="G3660">
        <v>3</v>
      </c>
      <c r="H3660">
        <v>3</v>
      </c>
      <c r="I3660" t="s">
        <v>80</v>
      </c>
      <c r="J3660" t="s">
        <v>59</v>
      </c>
      <c r="K3660" t="s">
        <v>23</v>
      </c>
      <c r="L3660" t="s">
        <v>24</v>
      </c>
    </row>
    <row r="3661" spans="1:12" x14ac:dyDescent="0.25">
      <c r="A3661" t="s">
        <v>60</v>
      </c>
      <c r="B3661">
        <v>2</v>
      </c>
      <c r="C3661">
        <v>2029</v>
      </c>
      <c r="D3661" t="s">
        <v>18</v>
      </c>
      <c r="E3661">
        <v>37128.480462507898</v>
      </c>
      <c r="F3661">
        <v>10</v>
      </c>
      <c r="G3661">
        <v>5</v>
      </c>
      <c r="H3661">
        <v>5</v>
      </c>
      <c r="I3661" t="s">
        <v>80</v>
      </c>
      <c r="J3661" t="s">
        <v>59</v>
      </c>
      <c r="K3661" t="s">
        <v>23</v>
      </c>
      <c r="L3661" t="s">
        <v>24</v>
      </c>
    </row>
    <row r="3662" spans="1:12" x14ac:dyDescent="0.25">
      <c r="A3662" t="s">
        <v>61</v>
      </c>
      <c r="B3662">
        <v>2</v>
      </c>
      <c r="C3662">
        <v>2029</v>
      </c>
      <c r="D3662" t="s">
        <v>13</v>
      </c>
      <c r="E3662">
        <v>37128.523687845402</v>
      </c>
      <c r="F3662">
        <v>5</v>
      </c>
      <c r="G3662">
        <v>3</v>
      </c>
      <c r="H3662">
        <v>3</v>
      </c>
      <c r="I3662" t="s">
        <v>80</v>
      </c>
      <c r="J3662" t="s">
        <v>59</v>
      </c>
      <c r="K3662" t="s">
        <v>23</v>
      </c>
      <c r="L3662" t="s">
        <v>17</v>
      </c>
    </row>
    <row r="3663" spans="1:12" x14ac:dyDescent="0.25">
      <c r="A3663" t="s">
        <v>61</v>
      </c>
      <c r="B3663">
        <v>2</v>
      </c>
      <c r="C3663">
        <v>2029</v>
      </c>
      <c r="D3663" t="s">
        <v>18</v>
      </c>
      <c r="E3663">
        <v>37128.523687845402</v>
      </c>
      <c r="F3663">
        <v>10</v>
      </c>
      <c r="G3663">
        <v>7</v>
      </c>
      <c r="H3663">
        <v>7</v>
      </c>
      <c r="I3663" t="s">
        <v>80</v>
      </c>
      <c r="J3663" t="s">
        <v>59</v>
      </c>
      <c r="K3663" t="s">
        <v>23</v>
      </c>
      <c r="L3663" t="s">
        <v>17</v>
      </c>
    </row>
    <row r="3664" spans="1:12" x14ac:dyDescent="0.25">
      <c r="A3664" t="s">
        <v>62</v>
      </c>
      <c r="B3664">
        <v>2</v>
      </c>
      <c r="C3664">
        <v>2029</v>
      </c>
      <c r="D3664" t="s">
        <v>13</v>
      </c>
      <c r="E3664">
        <v>37128.506309263503</v>
      </c>
      <c r="F3664">
        <v>5</v>
      </c>
      <c r="G3664">
        <v>3</v>
      </c>
      <c r="H3664">
        <v>3</v>
      </c>
      <c r="I3664" t="s">
        <v>80</v>
      </c>
      <c r="J3664" t="s">
        <v>59</v>
      </c>
      <c r="K3664" t="s">
        <v>27</v>
      </c>
      <c r="L3664" t="s">
        <v>24</v>
      </c>
    </row>
    <row r="3665" spans="1:12" x14ac:dyDescent="0.25">
      <c r="A3665" t="s">
        <v>62</v>
      </c>
      <c r="B3665">
        <v>2</v>
      </c>
      <c r="C3665">
        <v>2029</v>
      </c>
      <c r="D3665" t="s">
        <v>18</v>
      </c>
      <c r="E3665">
        <v>37128.506309263503</v>
      </c>
      <c r="F3665">
        <v>10</v>
      </c>
      <c r="G3665">
        <v>5</v>
      </c>
      <c r="H3665">
        <v>5</v>
      </c>
      <c r="I3665" t="s">
        <v>80</v>
      </c>
      <c r="J3665" t="s">
        <v>59</v>
      </c>
      <c r="K3665" t="s">
        <v>27</v>
      </c>
      <c r="L3665" t="s">
        <v>24</v>
      </c>
    </row>
    <row r="3666" spans="1:12" x14ac:dyDescent="0.25">
      <c r="A3666" t="s">
        <v>63</v>
      </c>
      <c r="B3666">
        <v>2</v>
      </c>
      <c r="C3666">
        <v>2029</v>
      </c>
      <c r="D3666" t="s">
        <v>13</v>
      </c>
      <c r="E3666">
        <v>37128.530317236102</v>
      </c>
      <c r="F3666">
        <v>5</v>
      </c>
      <c r="G3666">
        <v>4</v>
      </c>
      <c r="H3666">
        <v>4</v>
      </c>
      <c r="I3666" t="s">
        <v>80</v>
      </c>
      <c r="J3666" t="s">
        <v>59</v>
      </c>
      <c r="K3666" t="s">
        <v>27</v>
      </c>
      <c r="L3666" t="s">
        <v>17</v>
      </c>
    </row>
    <row r="3667" spans="1:12" x14ac:dyDescent="0.25">
      <c r="A3667" t="s">
        <v>63</v>
      </c>
      <c r="B3667">
        <v>2</v>
      </c>
      <c r="C3667">
        <v>2029</v>
      </c>
      <c r="D3667" t="s">
        <v>18</v>
      </c>
      <c r="E3667">
        <v>37128.530317236102</v>
      </c>
      <c r="F3667">
        <v>10</v>
      </c>
      <c r="G3667">
        <v>9</v>
      </c>
      <c r="H3667">
        <v>9</v>
      </c>
      <c r="I3667" t="s">
        <v>80</v>
      </c>
      <c r="J3667" t="s">
        <v>59</v>
      </c>
      <c r="K3667" t="s">
        <v>27</v>
      </c>
      <c r="L3667" t="s">
        <v>17</v>
      </c>
    </row>
    <row r="3668" spans="1:12" x14ac:dyDescent="0.25">
      <c r="A3668" t="s">
        <v>64</v>
      </c>
      <c r="B3668">
        <v>2</v>
      </c>
      <c r="C3668">
        <v>2029</v>
      </c>
      <c r="D3668" t="s">
        <v>13</v>
      </c>
      <c r="E3668">
        <v>37128.430155108297</v>
      </c>
      <c r="F3668">
        <v>5</v>
      </c>
      <c r="G3668">
        <v>3</v>
      </c>
      <c r="H3668">
        <v>3</v>
      </c>
      <c r="I3668" t="s">
        <v>80</v>
      </c>
      <c r="J3668" t="s">
        <v>59</v>
      </c>
      <c r="K3668" t="s">
        <v>29</v>
      </c>
      <c r="L3668" t="s">
        <v>24</v>
      </c>
    </row>
    <row r="3669" spans="1:12" x14ac:dyDescent="0.25">
      <c r="A3669" t="s">
        <v>64</v>
      </c>
      <c r="B3669">
        <v>2</v>
      </c>
      <c r="C3669">
        <v>2029</v>
      </c>
      <c r="D3669" t="s">
        <v>18</v>
      </c>
      <c r="E3669">
        <v>37128.430155108297</v>
      </c>
      <c r="F3669">
        <v>10</v>
      </c>
      <c r="G3669">
        <v>5</v>
      </c>
      <c r="H3669">
        <v>5</v>
      </c>
      <c r="I3669" t="s">
        <v>80</v>
      </c>
      <c r="J3669" t="s">
        <v>59</v>
      </c>
      <c r="K3669" t="s">
        <v>29</v>
      </c>
      <c r="L3669" t="s">
        <v>24</v>
      </c>
    </row>
    <row r="3670" spans="1:12" x14ac:dyDescent="0.25">
      <c r="A3670" t="s">
        <v>65</v>
      </c>
      <c r="B3670">
        <v>2</v>
      </c>
      <c r="C3670">
        <v>2029</v>
      </c>
      <c r="D3670" t="s">
        <v>13</v>
      </c>
      <c r="E3670">
        <v>37128.448965137199</v>
      </c>
      <c r="F3670">
        <v>5</v>
      </c>
      <c r="G3670">
        <v>9</v>
      </c>
      <c r="H3670">
        <v>5</v>
      </c>
      <c r="I3670" t="s">
        <v>80</v>
      </c>
      <c r="J3670" t="s">
        <v>59</v>
      </c>
      <c r="K3670" t="s">
        <v>29</v>
      </c>
      <c r="L3670" t="s">
        <v>17</v>
      </c>
    </row>
    <row r="3671" spans="1:12" x14ac:dyDescent="0.25">
      <c r="A3671" t="s">
        <v>65</v>
      </c>
      <c r="B3671">
        <v>2</v>
      </c>
      <c r="C3671">
        <v>2029</v>
      </c>
      <c r="D3671" t="s">
        <v>18</v>
      </c>
      <c r="E3671">
        <v>37128.448965137199</v>
      </c>
      <c r="F3671">
        <v>10</v>
      </c>
      <c r="G3671">
        <v>18</v>
      </c>
      <c r="H3671">
        <v>10</v>
      </c>
      <c r="I3671" t="s">
        <v>80</v>
      </c>
      <c r="J3671" t="s">
        <v>59</v>
      </c>
      <c r="K3671" t="s">
        <v>29</v>
      </c>
      <c r="L3671" t="s">
        <v>17</v>
      </c>
    </row>
    <row r="3672" spans="1:12" x14ac:dyDescent="0.25">
      <c r="A3672" t="s">
        <v>66</v>
      </c>
      <c r="B3672">
        <v>2</v>
      </c>
      <c r="C3672">
        <v>2029</v>
      </c>
      <c r="D3672" t="s">
        <v>13</v>
      </c>
      <c r="E3672">
        <v>37128.402872443097</v>
      </c>
      <c r="F3672">
        <v>5</v>
      </c>
      <c r="G3672">
        <v>9</v>
      </c>
      <c r="H3672">
        <v>5</v>
      </c>
      <c r="I3672" t="s">
        <v>80</v>
      </c>
      <c r="J3672" t="s">
        <v>59</v>
      </c>
      <c r="K3672" t="s">
        <v>29</v>
      </c>
      <c r="L3672" t="s">
        <v>31</v>
      </c>
    </row>
    <row r="3673" spans="1:12" x14ac:dyDescent="0.25">
      <c r="A3673" t="s">
        <v>66</v>
      </c>
      <c r="B3673">
        <v>2</v>
      </c>
      <c r="C3673">
        <v>2029</v>
      </c>
      <c r="D3673" t="s">
        <v>18</v>
      </c>
      <c r="E3673">
        <v>37128.402872443097</v>
      </c>
      <c r="F3673">
        <v>10</v>
      </c>
      <c r="G3673">
        <v>18</v>
      </c>
      <c r="H3673">
        <v>10</v>
      </c>
      <c r="I3673" t="s">
        <v>80</v>
      </c>
      <c r="J3673" t="s">
        <v>59</v>
      </c>
      <c r="K3673" t="s">
        <v>29</v>
      </c>
      <c r="L3673" t="s">
        <v>31</v>
      </c>
    </row>
    <row r="3674" spans="1:12" x14ac:dyDescent="0.25">
      <c r="A3674" t="s">
        <v>67</v>
      </c>
      <c r="B3674">
        <v>2</v>
      </c>
      <c r="C3674">
        <v>2029</v>
      </c>
      <c r="D3674" t="s">
        <v>13</v>
      </c>
      <c r="E3674">
        <v>6304.2185081289699</v>
      </c>
      <c r="F3674">
        <v>5</v>
      </c>
      <c r="G3674">
        <v>17</v>
      </c>
      <c r="H3674">
        <v>5</v>
      </c>
      <c r="I3674" t="s">
        <v>80</v>
      </c>
      <c r="J3674" t="s">
        <v>68</v>
      </c>
      <c r="K3674" t="s">
        <v>23</v>
      </c>
      <c r="L3674" t="s">
        <v>24</v>
      </c>
    </row>
    <row r="3675" spans="1:12" x14ac:dyDescent="0.25">
      <c r="A3675" t="s">
        <v>67</v>
      </c>
      <c r="B3675">
        <v>2</v>
      </c>
      <c r="C3675">
        <v>2029</v>
      </c>
      <c r="D3675" t="s">
        <v>18</v>
      </c>
      <c r="E3675">
        <v>6304.2185081289699</v>
      </c>
      <c r="F3675">
        <v>10</v>
      </c>
      <c r="G3675">
        <v>32</v>
      </c>
      <c r="H3675">
        <v>10</v>
      </c>
      <c r="I3675" t="s">
        <v>80</v>
      </c>
      <c r="J3675" t="s">
        <v>68</v>
      </c>
      <c r="K3675" t="s">
        <v>23</v>
      </c>
      <c r="L3675" t="s">
        <v>24</v>
      </c>
    </row>
    <row r="3676" spans="1:12" x14ac:dyDescent="0.25">
      <c r="A3676" t="s">
        <v>69</v>
      </c>
      <c r="B3676">
        <v>2</v>
      </c>
      <c r="C3676">
        <v>2029</v>
      </c>
      <c r="D3676" t="s">
        <v>13</v>
      </c>
      <c r="E3676">
        <v>6304.2304320022504</v>
      </c>
      <c r="F3676">
        <v>5</v>
      </c>
      <c r="G3676">
        <v>17</v>
      </c>
      <c r="H3676">
        <v>5</v>
      </c>
      <c r="I3676" t="s">
        <v>80</v>
      </c>
      <c r="J3676" t="s">
        <v>68</v>
      </c>
      <c r="K3676" t="s">
        <v>27</v>
      </c>
      <c r="L3676" t="s">
        <v>24</v>
      </c>
    </row>
    <row r="3677" spans="1:12" x14ac:dyDescent="0.25">
      <c r="A3677" t="s">
        <v>69</v>
      </c>
      <c r="B3677">
        <v>2</v>
      </c>
      <c r="C3677">
        <v>2029</v>
      </c>
      <c r="D3677" t="s">
        <v>18</v>
      </c>
      <c r="E3677">
        <v>6304.2304320022504</v>
      </c>
      <c r="F3677">
        <v>10</v>
      </c>
      <c r="G3677">
        <v>32</v>
      </c>
      <c r="H3677">
        <v>10</v>
      </c>
      <c r="I3677" t="s">
        <v>80</v>
      </c>
      <c r="J3677" t="s">
        <v>68</v>
      </c>
      <c r="K3677" t="s">
        <v>27</v>
      </c>
      <c r="L3677" t="s">
        <v>24</v>
      </c>
    </row>
    <row r="3678" spans="1:12" x14ac:dyDescent="0.25">
      <c r="A3678" t="s">
        <v>70</v>
      </c>
      <c r="B3678">
        <v>2</v>
      </c>
      <c r="C3678">
        <v>2029</v>
      </c>
      <c r="D3678" t="s">
        <v>13</v>
      </c>
      <c r="E3678">
        <v>6304.2105577255797</v>
      </c>
      <c r="F3678">
        <v>5</v>
      </c>
      <c r="G3678">
        <v>24</v>
      </c>
      <c r="H3678">
        <v>5</v>
      </c>
      <c r="I3678" t="s">
        <v>80</v>
      </c>
      <c r="J3678" t="s">
        <v>68</v>
      </c>
      <c r="K3678" t="s">
        <v>27</v>
      </c>
      <c r="L3678" t="s">
        <v>17</v>
      </c>
    </row>
    <row r="3679" spans="1:12" x14ac:dyDescent="0.25">
      <c r="A3679" t="s">
        <v>70</v>
      </c>
      <c r="B3679">
        <v>2</v>
      </c>
      <c r="C3679">
        <v>2029</v>
      </c>
      <c r="D3679" t="s">
        <v>18</v>
      </c>
      <c r="E3679">
        <v>6304.2105577255797</v>
      </c>
      <c r="F3679">
        <v>10</v>
      </c>
      <c r="G3679">
        <v>52</v>
      </c>
      <c r="H3679">
        <v>10</v>
      </c>
      <c r="I3679" t="s">
        <v>80</v>
      </c>
      <c r="J3679" t="s">
        <v>68</v>
      </c>
      <c r="K3679" t="s">
        <v>27</v>
      </c>
      <c r="L3679" t="s">
        <v>17</v>
      </c>
    </row>
    <row r="3680" spans="1:12" x14ac:dyDescent="0.25">
      <c r="A3680" t="s">
        <v>71</v>
      </c>
      <c r="B3680">
        <v>2</v>
      </c>
      <c r="C3680">
        <v>2029</v>
      </c>
      <c r="D3680" t="s">
        <v>13</v>
      </c>
      <c r="E3680">
        <v>6304.2256558397803</v>
      </c>
      <c r="F3680">
        <v>5</v>
      </c>
      <c r="G3680">
        <v>17</v>
      </c>
      <c r="H3680">
        <v>5</v>
      </c>
      <c r="I3680" t="s">
        <v>80</v>
      </c>
      <c r="J3680" t="s">
        <v>68</v>
      </c>
      <c r="K3680" t="s">
        <v>29</v>
      </c>
      <c r="L3680" t="s">
        <v>24</v>
      </c>
    </row>
    <row r="3681" spans="1:12" x14ac:dyDescent="0.25">
      <c r="A3681" t="s">
        <v>71</v>
      </c>
      <c r="B3681">
        <v>2</v>
      </c>
      <c r="C3681">
        <v>2029</v>
      </c>
      <c r="D3681" t="s">
        <v>18</v>
      </c>
      <c r="E3681">
        <v>6304.2256558397803</v>
      </c>
      <c r="F3681">
        <v>10</v>
      </c>
      <c r="G3681">
        <v>32</v>
      </c>
      <c r="H3681">
        <v>10</v>
      </c>
      <c r="I3681" t="s">
        <v>80</v>
      </c>
      <c r="J3681" t="s">
        <v>68</v>
      </c>
      <c r="K3681" t="s">
        <v>29</v>
      </c>
      <c r="L3681" t="s">
        <v>24</v>
      </c>
    </row>
    <row r="3682" spans="1:12" x14ac:dyDescent="0.25">
      <c r="A3682" t="s">
        <v>72</v>
      </c>
      <c r="B3682">
        <v>2</v>
      </c>
      <c r="C3682">
        <v>2029</v>
      </c>
      <c r="D3682" t="s">
        <v>13</v>
      </c>
      <c r="E3682">
        <v>6304.2353519865701</v>
      </c>
      <c r="F3682">
        <v>5</v>
      </c>
      <c r="G3682">
        <v>56</v>
      </c>
      <c r="H3682">
        <v>5</v>
      </c>
      <c r="I3682" t="s">
        <v>80</v>
      </c>
      <c r="J3682" t="s">
        <v>68</v>
      </c>
      <c r="K3682" t="s">
        <v>29</v>
      </c>
      <c r="L3682" t="s">
        <v>17</v>
      </c>
    </row>
    <row r="3683" spans="1:12" x14ac:dyDescent="0.25">
      <c r="A3683" t="s">
        <v>72</v>
      </c>
      <c r="B3683">
        <v>2</v>
      </c>
      <c r="C3683">
        <v>2029</v>
      </c>
      <c r="D3683" t="s">
        <v>18</v>
      </c>
      <c r="E3683">
        <v>6304.2353519865701</v>
      </c>
      <c r="F3683">
        <v>10</v>
      </c>
      <c r="G3683">
        <v>103</v>
      </c>
      <c r="H3683">
        <v>10</v>
      </c>
      <c r="I3683" t="s">
        <v>80</v>
      </c>
      <c r="J3683" t="s">
        <v>68</v>
      </c>
      <c r="K3683" t="s">
        <v>29</v>
      </c>
      <c r="L3683" t="s">
        <v>17</v>
      </c>
    </row>
    <row r="3684" spans="1:12" x14ac:dyDescent="0.25">
      <c r="A3684" t="s">
        <v>73</v>
      </c>
      <c r="B3684">
        <v>2</v>
      </c>
      <c r="C3684">
        <v>2029</v>
      </c>
      <c r="D3684" t="s">
        <v>13</v>
      </c>
      <c r="E3684">
        <v>75788.208174183499</v>
      </c>
      <c r="F3684">
        <v>5</v>
      </c>
      <c r="G3684">
        <v>2</v>
      </c>
      <c r="H3684">
        <v>2</v>
      </c>
      <c r="I3684" t="s">
        <v>80</v>
      </c>
      <c r="J3684" t="s">
        <v>74</v>
      </c>
      <c r="K3684" t="s">
        <v>27</v>
      </c>
      <c r="L3684" t="s">
        <v>17</v>
      </c>
    </row>
    <row r="3685" spans="1:12" x14ac:dyDescent="0.25">
      <c r="A3685" t="s">
        <v>73</v>
      </c>
      <c r="B3685">
        <v>2</v>
      </c>
      <c r="C3685">
        <v>2029</v>
      </c>
      <c r="D3685" t="s">
        <v>18</v>
      </c>
      <c r="E3685">
        <v>75788.208174183499</v>
      </c>
      <c r="F3685">
        <v>10</v>
      </c>
      <c r="G3685">
        <v>4</v>
      </c>
      <c r="H3685">
        <v>4</v>
      </c>
      <c r="I3685" t="s">
        <v>80</v>
      </c>
      <c r="J3685" t="s">
        <v>74</v>
      </c>
      <c r="K3685" t="s">
        <v>27</v>
      </c>
      <c r="L3685" t="s">
        <v>17</v>
      </c>
    </row>
    <row r="3686" spans="1:12" x14ac:dyDescent="0.25">
      <c r="A3686" t="s">
        <v>75</v>
      </c>
      <c r="B3686">
        <v>2</v>
      </c>
      <c r="C3686">
        <v>2029</v>
      </c>
      <c r="D3686" t="s">
        <v>13</v>
      </c>
      <c r="E3686">
        <v>75788.331018413694</v>
      </c>
      <c r="F3686">
        <v>5</v>
      </c>
      <c r="G3686">
        <v>5</v>
      </c>
      <c r="H3686">
        <v>5</v>
      </c>
      <c r="I3686" t="s">
        <v>80</v>
      </c>
      <c r="J3686" t="s">
        <v>74</v>
      </c>
      <c r="K3686" t="s">
        <v>29</v>
      </c>
      <c r="L3686" t="s">
        <v>17</v>
      </c>
    </row>
    <row r="3687" spans="1:12" x14ac:dyDescent="0.25">
      <c r="A3687" t="s">
        <v>75</v>
      </c>
      <c r="B3687">
        <v>2</v>
      </c>
      <c r="C3687">
        <v>2029</v>
      </c>
      <c r="D3687" t="s">
        <v>18</v>
      </c>
      <c r="E3687">
        <v>75788.331018413694</v>
      </c>
      <c r="F3687">
        <v>10</v>
      </c>
      <c r="G3687">
        <v>9</v>
      </c>
      <c r="H3687">
        <v>9</v>
      </c>
      <c r="I3687" t="s">
        <v>80</v>
      </c>
      <c r="J3687" t="s">
        <v>74</v>
      </c>
      <c r="K3687" t="s">
        <v>29</v>
      </c>
      <c r="L3687" t="s">
        <v>17</v>
      </c>
    </row>
    <row r="3688" spans="1:12" x14ac:dyDescent="0.25">
      <c r="A3688" t="s">
        <v>76</v>
      </c>
      <c r="B3688">
        <v>2</v>
      </c>
      <c r="C3688">
        <v>2029</v>
      </c>
      <c r="D3688" t="s">
        <v>13</v>
      </c>
      <c r="E3688">
        <v>75788.241253927801</v>
      </c>
      <c r="F3688">
        <v>5</v>
      </c>
      <c r="G3688">
        <v>5</v>
      </c>
      <c r="H3688">
        <v>5</v>
      </c>
      <c r="I3688" t="s">
        <v>80</v>
      </c>
      <c r="J3688" t="s">
        <v>74</v>
      </c>
      <c r="K3688" t="s">
        <v>29</v>
      </c>
      <c r="L3688" t="s">
        <v>31</v>
      </c>
    </row>
    <row r="3689" spans="1:12" x14ac:dyDescent="0.25">
      <c r="A3689" t="s">
        <v>76</v>
      </c>
      <c r="B3689">
        <v>2</v>
      </c>
      <c r="C3689">
        <v>2029</v>
      </c>
      <c r="D3689" t="s">
        <v>18</v>
      </c>
      <c r="E3689">
        <v>75788.241253927801</v>
      </c>
      <c r="F3689">
        <v>10</v>
      </c>
      <c r="G3689">
        <v>9</v>
      </c>
      <c r="H3689">
        <v>9</v>
      </c>
      <c r="I3689" t="s">
        <v>80</v>
      </c>
      <c r="J3689" t="s">
        <v>74</v>
      </c>
      <c r="K3689" t="s">
        <v>29</v>
      </c>
      <c r="L3689" t="s">
        <v>31</v>
      </c>
    </row>
    <row r="3690" spans="1:12" x14ac:dyDescent="0.25">
      <c r="A3690" t="s">
        <v>77</v>
      </c>
      <c r="B3690">
        <v>2</v>
      </c>
      <c r="C3690">
        <v>2029</v>
      </c>
      <c r="D3690" t="s">
        <v>13</v>
      </c>
      <c r="E3690">
        <v>146166.76904898699</v>
      </c>
      <c r="F3690">
        <v>5</v>
      </c>
      <c r="G3690">
        <v>2</v>
      </c>
      <c r="H3690">
        <v>2</v>
      </c>
      <c r="I3690" t="s">
        <v>80</v>
      </c>
      <c r="J3690" t="s">
        <v>78</v>
      </c>
      <c r="K3690" t="s">
        <v>29</v>
      </c>
      <c r="L3690" t="s">
        <v>17</v>
      </c>
    </row>
    <row r="3691" spans="1:12" x14ac:dyDescent="0.25">
      <c r="A3691" t="s">
        <v>77</v>
      </c>
      <c r="B3691">
        <v>2</v>
      </c>
      <c r="C3691">
        <v>2029</v>
      </c>
      <c r="D3691" t="s">
        <v>18</v>
      </c>
      <c r="E3691">
        <v>146166.76904898699</v>
      </c>
      <c r="F3691">
        <v>10</v>
      </c>
      <c r="G3691">
        <v>4</v>
      </c>
      <c r="H3691">
        <v>4</v>
      </c>
      <c r="I3691" t="s">
        <v>80</v>
      </c>
      <c r="J3691" t="s">
        <v>78</v>
      </c>
      <c r="K3691" t="s">
        <v>29</v>
      </c>
      <c r="L3691" t="s">
        <v>17</v>
      </c>
    </row>
    <row r="3692" spans="1:12" x14ac:dyDescent="0.25">
      <c r="A3692" t="s">
        <v>12</v>
      </c>
      <c r="B3692">
        <v>2</v>
      </c>
      <c r="C3692">
        <v>2030</v>
      </c>
      <c r="D3692" t="s">
        <v>13</v>
      </c>
      <c r="E3692">
        <v>14751.4234685962</v>
      </c>
      <c r="F3692">
        <v>5</v>
      </c>
      <c r="G3692">
        <v>7</v>
      </c>
      <c r="H3692">
        <v>5</v>
      </c>
      <c r="I3692" t="s">
        <v>80</v>
      </c>
      <c r="J3692" t="s">
        <v>15</v>
      </c>
      <c r="K3692" t="s">
        <v>16</v>
      </c>
      <c r="L3692" t="s">
        <v>17</v>
      </c>
    </row>
    <row r="3693" spans="1:12" x14ac:dyDescent="0.25">
      <c r="A3693" t="s">
        <v>12</v>
      </c>
      <c r="B3693">
        <v>2</v>
      </c>
      <c r="C3693">
        <v>2030</v>
      </c>
      <c r="D3693" t="s">
        <v>18</v>
      </c>
      <c r="E3693">
        <v>14751.4234685962</v>
      </c>
      <c r="F3693">
        <v>10</v>
      </c>
      <c r="G3693">
        <v>17</v>
      </c>
      <c r="H3693">
        <v>10</v>
      </c>
      <c r="I3693" t="s">
        <v>80</v>
      </c>
      <c r="J3693" t="s">
        <v>15</v>
      </c>
      <c r="K3693" t="s">
        <v>16</v>
      </c>
      <c r="L3693" t="s">
        <v>17</v>
      </c>
    </row>
    <row r="3694" spans="1:12" x14ac:dyDescent="0.25">
      <c r="A3694" t="s">
        <v>19</v>
      </c>
      <c r="B3694">
        <v>2</v>
      </c>
      <c r="C3694">
        <v>2030</v>
      </c>
      <c r="D3694" t="s">
        <v>13</v>
      </c>
      <c r="E3694">
        <v>14751.449863096999</v>
      </c>
      <c r="F3694">
        <v>5</v>
      </c>
      <c r="G3694">
        <v>7</v>
      </c>
      <c r="H3694">
        <v>5</v>
      </c>
      <c r="I3694" t="s">
        <v>80</v>
      </c>
      <c r="J3694" t="s">
        <v>20</v>
      </c>
      <c r="K3694" t="s">
        <v>16</v>
      </c>
      <c r="L3694" t="s">
        <v>17</v>
      </c>
    </row>
    <row r="3695" spans="1:12" x14ac:dyDescent="0.25">
      <c r="A3695" t="s">
        <v>19</v>
      </c>
      <c r="B3695">
        <v>2</v>
      </c>
      <c r="C3695">
        <v>2030</v>
      </c>
      <c r="D3695" t="s">
        <v>18</v>
      </c>
      <c r="E3695">
        <v>14751.449863096999</v>
      </c>
      <c r="F3695">
        <v>10</v>
      </c>
      <c r="G3695">
        <v>17</v>
      </c>
      <c r="H3695">
        <v>10</v>
      </c>
      <c r="I3695" t="s">
        <v>80</v>
      </c>
      <c r="J3695" t="s">
        <v>20</v>
      </c>
      <c r="K3695" t="s">
        <v>16</v>
      </c>
      <c r="L3695" t="s">
        <v>17</v>
      </c>
    </row>
    <row r="3696" spans="1:12" x14ac:dyDescent="0.25">
      <c r="A3696" t="s">
        <v>21</v>
      </c>
      <c r="B3696">
        <v>2</v>
      </c>
      <c r="C3696">
        <v>2030</v>
      </c>
      <c r="D3696" t="s">
        <v>13</v>
      </c>
      <c r="E3696">
        <v>37861.544036995198</v>
      </c>
      <c r="F3696">
        <v>5</v>
      </c>
      <c r="G3696">
        <v>3</v>
      </c>
      <c r="H3696">
        <v>3</v>
      </c>
      <c r="I3696" t="s">
        <v>80</v>
      </c>
      <c r="J3696" t="s">
        <v>22</v>
      </c>
      <c r="K3696" t="s">
        <v>23</v>
      </c>
      <c r="L3696" t="s">
        <v>24</v>
      </c>
    </row>
    <row r="3697" spans="1:12" x14ac:dyDescent="0.25">
      <c r="A3697" t="s">
        <v>21</v>
      </c>
      <c r="B3697">
        <v>2</v>
      </c>
      <c r="C3697">
        <v>2030</v>
      </c>
      <c r="D3697" t="s">
        <v>18</v>
      </c>
      <c r="E3697">
        <v>37861.544036995198</v>
      </c>
      <c r="F3697">
        <v>10</v>
      </c>
      <c r="G3697">
        <v>5</v>
      </c>
      <c r="H3697">
        <v>5</v>
      </c>
      <c r="I3697" t="s">
        <v>80</v>
      </c>
      <c r="J3697" t="s">
        <v>22</v>
      </c>
      <c r="K3697" t="s">
        <v>23</v>
      </c>
      <c r="L3697" t="s">
        <v>24</v>
      </c>
    </row>
    <row r="3698" spans="1:12" x14ac:dyDescent="0.25">
      <c r="A3698" t="s">
        <v>25</v>
      </c>
      <c r="B3698">
        <v>2</v>
      </c>
      <c r="C3698">
        <v>2030</v>
      </c>
      <c r="D3698" t="s">
        <v>13</v>
      </c>
      <c r="E3698">
        <v>37861.558086710298</v>
      </c>
      <c r="F3698">
        <v>5</v>
      </c>
      <c r="G3698">
        <v>3</v>
      </c>
      <c r="H3698">
        <v>3</v>
      </c>
      <c r="I3698" t="s">
        <v>80</v>
      </c>
      <c r="J3698" t="s">
        <v>22</v>
      </c>
      <c r="K3698" t="s">
        <v>23</v>
      </c>
      <c r="L3698" t="s">
        <v>17</v>
      </c>
    </row>
    <row r="3699" spans="1:12" x14ac:dyDescent="0.25">
      <c r="A3699" t="s">
        <v>25</v>
      </c>
      <c r="B3699">
        <v>2</v>
      </c>
      <c r="C3699">
        <v>2030</v>
      </c>
      <c r="D3699" t="s">
        <v>18</v>
      </c>
      <c r="E3699">
        <v>37861.558086710298</v>
      </c>
      <c r="F3699">
        <v>10</v>
      </c>
      <c r="G3699">
        <v>7</v>
      </c>
      <c r="H3699">
        <v>7</v>
      </c>
      <c r="I3699" t="s">
        <v>80</v>
      </c>
      <c r="J3699" t="s">
        <v>22</v>
      </c>
      <c r="K3699" t="s">
        <v>23</v>
      </c>
      <c r="L3699" t="s">
        <v>17</v>
      </c>
    </row>
    <row r="3700" spans="1:12" x14ac:dyDescent="0.25">
      <c r="A3700" t="s">
        <v>26</v>
      </c>
      <c r="B3700">
        <v>2</v>
      </c>
      <c r="C3700">
        <v>2030</v>
      </c>
      <c r="D3700" t="s">
        <v>13</v>
      </c>
      <c r="E3700">
        <v>37861.643875409398</v>
      </c>
      <c r="F3700">
        <v>5</v>
      </c>
      <c r="G3700">
        <v>4</v>
      </c>
      <c r="H3700">
        <v>4</v>
      </c>
      <c r="I3700" t="s">
        <v>80</v>
      </c>
      <c r="J3700" t="s">
        <v>22</v>
      </c>
      <c r="K3700" t="s">
        <v>27</v>
      </c>
      <c r="L3700" t="s">
        <v>17</v>
      </c>
    </row>
    <row r="3701" spans="1:12" x14ac:dyDescent="0.25">
      <c r="A3701" t="s">
        <v>26</v>
      </c>
      <c r="B3701">
        <v>2</v>
      </c>
      <c r="C3701">
        <v>2030</v>
      </c>
      <c r="D3701" t="s">
        <v>18</v>
      </c>
      <c r="E3701">
        <v>37861.643875409398</v>
      </c>
      <c r="F3701">
        <v>10</v>
      </c>
      <c r="G3701">
        <v>9</v>
      </c>
      <c r="H3701">
        <v>9</v>
      </c>
      <c r="I3701" t="s">
        <v>80</v>
      </c>
      <c r="J3701" t="s">
        <v>22</v>
      </c>
      <c r="K3701" t="s">
        <v>27</v>
      </c>
      <c r="L3701" t="s">
        <v>17</v>
      </c>
    </row>
    <row r="3702" spans="1:12" x14ac:dyDescent="0.25">
      <c r="A3702" t="s">
        <v>28</v>
      </c>
      <c r="B3702">
        <v>2</v>
      </c>
      <c r="C3702">
        <v>2030</v>
      </c>
      <c r="D3702" t="s">
        <v>13</v>
      </c>
      <c r="E3702">
        <v>37861.633413330703</v>
      </c>
      <c r="F3702">
        <v>5</v>
      </c>
      <c r="G3702">
        <v>9</v>
      </c>
      <c r="H3702">
        <v>5</v>
      </c>
      <c r="I3702" t="s">
        <v>80</v>
      </c>
      <c r="J3702" t="s">
        <v>22</v>
      </c>
      <c r="K3702" t="s">
        <v>29</v>
      </c>
      <c r="L3702" t="s">
        <v>17</v>
      </c>
    </row>
    <row r="3703" spans="1:12" x14ac:dyDescent="0.25">
      <c r="A3703" t="s">
        <v>28</v>
      </c>
      <c r="B3703">
        <v>2</v>
      </c>
      <c r="C3703">
        <v>2030</v>
      </c>
      <c r="D3703" t="s">
        <v>18</v>
      </c>
      <c r="E3703">
        <v>37861.633413330703</v>
      </c>
      <c r="F3703">
        <v>10</v>
      </c>
      <c r="G3703">
        <v>17</v>
      </c>
      <c r="H3703">
        <v>10</v>
      </c>
      <c r="I3703" t="s">
        <v>80</v>
      </c>
      <c r="J3703" t="s">
        <v>22</v>
      </c>
      <c r="K3703" t="s">
        <v>29</v>
      </c>
      <c r="L3703" t="s">
        <v>17</v>
      </c>
    </row>
    <row r="3704" spans="1:12" x14ac:dyDescent="0.25">
      <c r="A3704" t="s">
        <v>30</v>
      </c>
      <c r="B3704">
        <v>2</v>
      </c>
      <c r="C3704">
        <v>2030</v>
      </c>
      <c r="D3704" t="s">
        <v>13</v>
      </c>
      <c r="E3704">
        <v>37861.631887098301</v>
      </c>
      <c r="F3704">
        <v>5</v>
      </c>
      <c r="G3704">
        <v>9</v>
      </c>
      <c r="H3704">
        <v>5</v>
      </c>
      <c r="I3704" t="s">
        <v>80</v>
      </c>
      <c r="J3704" t="s">
        <v>22</v>
      </c>
      <c r="K3704" t="s">
        <v>29</v>
      </c>
      <c r="L3704" t="s">
        <v>31</v>
      </c>
    </row>
    <row r="3705" spans="1:12" x14ac:dyDescent="0.25">
      <c r="A3705" t="s">
        <v>30</v>
      </c>
      <c r="B3705">
        <v>2</v>
      </c>
      <c r="C3705">
        <v>2030</v>
      </c>
      <c r="D3705" t="s">
        <v>18</v>
      </c>
      <c r="E3705">
        <v>37861.631887098301</v>
      </c>
      <c r="F3705">
        <v>10</v>
      </c>
      <c r="G3705">
        <v>17</v>
      </c>
      <c r="H3705">
        <v>10</v>
      </c>
      <c r="I3705" t="s">
        <v>80</v>
      </c>
      <c r="J3705" t="s">
        <v>22</v>
      </c>
      <c r="K3705" t="s">
        <v>29</v>
      </c>
      <c r="L3705" t="s">
        <v>31</v>
      </c>
    </row>
    <row r="3706" spans="1:12" x14ac:dyDescent="0.25">
      <c r="A3706" t="s">
        <v>32</v>
      </c>
      <c r="B3706">
        <v>2</v>
      </c>
      <c r="C3706">
        <v>2030</v>
      </c>
      <c r="D3706" t="s">
        <v>13</v>
      </c>
      <c r="E3706">
        <v>37861.606630302602</v>
      </c>
      <c r="F3706">
        <v>5</v>
      </c>
      <c r="G3706">
        <v>3</v>
      </c>
      <c r="H3706">
        <v>3</v>
      </c>
      <c r="I3706" t="s">
        <v>80</v>
      </c>
      <c r="J3706" t="s">
        <v>33</v>
      </c>
      <c r="K3706" t="s">
        <v>23</v>
      </c>
      <c r="L3706" t="s">
        <v>24</v>
      </c>
    </row>
    <row r="3707" spans="1:12" x14ac:dyDescent="0.25">
      <c r="A3707" t="s">
        <v>32</v>
      </c>
      <c r="B3707">
        <v>2</v>
      </c>
      <c r="C3707">
        <v>2030</v>
      </c>
      <c r="D3707" t="s">
        <v>18</v>
      </c>
      <c r="E3707">
        <v>37861.606630302602</v>
      </c>
      <c r="F3707">
        <v>10</v>
      </c>
      <c r="G3707">
        <v>5</v>
      </c>
      <c r="H3707">
        <v>5</v>
      </c>
      <c r="I3707" t="s">
        <v>80</v>
      </c>
      <c r="J3707" t="s">
        <v>33</v>
      </c>
      <c r="K3707" t="s">
        <v>23</v>
      </c>
      <c r="L3707" t="s">
        <v>24</v>
      </c>
    </row>
    <row r="3708" spans="1:12" x14ac:dyDescent="0.25">
      <c r="A3708" t="s">
        <v>34</v>
      </c>
      <c r="B3708">
        <v>2</v>
      </c>
      <c r="C3708">
        <v>2030</v>
      </c>
      <c r="D3708" t="s">
        <v>13</v>
      </c>
      <c r="E3708">
        <v>37861.528431319297</v>
      </c>
      <c r="F3708">
        <v>5</v>
      </c>
      <c r="G3708">
        <v>3</v>
      </c>
      <c r="H3708">
        <v>3</v>
      </c>
      <c r="I3708" t="s">
        <v>80</v>
      </c>
      <c r="J3708" t="s">
        <v>33</v>
      </c>
      <c r="K3708" t="s">
        <v>23</v>
      </c>
      <c r="L3708" t="s">
        <v>17</v>
      </c>
    </row>
    <row r="3709" spans="1:12" x14ac:dyDescent="0.25">
      <c r="A3709" t="s">
        <v>34</v>
      </c>
      <c r="B3709">
        <v>2</v>
      </c>
      <c r="C3709">
        <v>2030</v>
      </c>
      <c r="D3709" t="s">
        <v>18</v>
      </c>
      <c r="E3709">
        <v>37861.528431319297</v>
      </c>
      <c r="F3709">
        <v>10</v>
      </c>
      <c r="G3709">
        <v>7</v>
      </c>
      <c r="H3709">
        <v>7</v>
      </c>
      <c r="I3709" t="s">
        <v>80</v>
      </c>
      <c r="J3709" t="s">
        <v>33</v>
      </c>
      <c r="K3709" t="s">
        <v>23</v>
      </c>
      <c r="L3709" t="s">
        <v>17</v>
      </c>
    </row>
    <row r="3710" spans="1:12" x14ac:dyDescent="0.25">
      <c r="A3710" t="s">
        <v>35</v>
      </c>
      <c r="B3710">
        <v>2</v>
      </c>
      <c r="C3710">
        <v>2030</v>
      </c>
      <c r="D3710" t="s">
        <v>13</v>
      </c>
      <c r="E3710">
        <v>37861.682717534197</v>
      </c>
      <c r="F3710">
        <v>5</v>
      </c>
      <c r="G3710">
        <v>4</v>
      </c>
      <c r="H3710">
        <v>4</v>
      </c>
      <c r="I3710" t="s">
        <v>80</v>
      </c>
      <c r="J3710" t="s">
        <v>33</v>
      </c>
      <c r="K3710" t="s">
        <v>27</v>
      </c>
      <c r="L3710" t="s">
        <v>17</v>
      </c>
    </row>
    <row r="3711" spans="1:12" x14ac:dyDescent="0.25">
      <c r="A3711" t="s">
        <v>35</v>
      </c>
      <c r="B3711">
        <v>2</v>
      </c>
      <c r="C3711">
        <v>2030</v>
      </c>
      <c r="D3711" t="s">
        <v>18</v>
      </c>
      <c r="E3711">
        <v>37861.682717534197</v>
      </c>
      <c r="F3711">
        <v>10</v>
      </c>
      <c r="G3711">
        <v>9</v>
      </c>
      <c r="H3711">
        <v>9</v>
      </c>
      <c r="I3711" t="s">
        <v>80</v>
      </c>
      <c r="J3711" t="s">
        <v>33</v>
      </c>
      <c r="K3711" t="s">
        <v>27</v>
      </c>
      <c r="L3711" t="s">
        <v>17</v>
      </c>
    </row>
    <row r="3712" spans="1:12" x14ac:dyDescent="0.25">
      <c r="A3712" t="s">
        <v>36</v>
      </c>
      <c r="B3712">
        <v>2</v>
      </c>
      <c r="C3712">
        <v>2030</v>
      </c>
      <c r="D3712" t="s">
        <v>13</v>
      </c>
      <c r="E3712">
        <v>37861.6775710539</v>
      </c>
      <c r="F3712">
        <v>5</v>
      </c>
      <c r="G3712">
        <v>9</v>
      </c>
      <c r="H3712">
        <v>5</v>
      </c>
      <c r="I3712" t="s">
        <v>80</v>
      </c>
      <c r="J3712" t="s">
        <v>33</v>
      </c>
      <c r="K3712" t="s">
        <v>37</v>
      </c>
      <c r="L3712" t="s">
        <v>17</v>
      </c>
    </row>
    <row r="3713" spans="1:12" x14ac:dyDescent="0.25">
      <c r="A3713" t="s">
        <v>36</v>
      </c>
      <c r="B3713">
        <v>2</v>
      </c>
      <c r="C3713">
        <v>2030</v>
      </c>
      <c r="D3713" t="s">
        <v>18</v>
      </c>
      <c r="E3713">
        <v>37861.6775710539</v>
      </c>
      <c r="F3713">
        <v>10</v>
      </c>
      <c r="G3713">
        <v>17</v>
      </c>
      <c r="H3713">
        <v>10</v>
      </c>
      <c r="I3713" t="s">
        <v>80</v>
      </c>
      <c r="J3713" t="s">
        <v>33</v>
      </c>
      <c r="K3713" t="s">
        <v>37</v>
      </c>
      <c r="L3713" t="s">
        <v>17</v>
      </c>
    </row>
    <row r="3714" spans="1:12" x14ac:dyDescent="0.25">
      <c r="A3714" t="s">
        <v>38</v>
      </c>
      <c r="B3714">
        <v>2</v>
      </c>
      <c r="C3714">
        <v>2030</v>
      </c>
      <c r="D3714" t="s">
        <v>13</v>
      </c>
      <c r="E3714">
        <v>37861.587359235498</v>
      </c>
      <c r="F3714">
        <v>5</v>
      </c>
      <c r="G3714">
        <v>9</v>
      </c>
      <c r="H3714">
        <v>5</v>
      </c>
      <c r="I3714" t="s">
        <v>80</v>
      </c>
      <c r="J3714" t="s">
        <v>33</v>
      </c>
      <c r="K3714" t="s">
        <v>37</v>
      </c>
      <c r="L3714" t="s">
        <v>31</v>
      </c>
    </row>
    <row r="3715" spans="1:12" x14ac:dyDescent="0.25">
      <c r="A3715" t="s">
        <v>38</v>
      </c>
      <c r="B3715">
        <v>2</v>
      </c>
      <c r="C3715">
        <v>2030</v>
      </c>
      <c r="D3715" t="s">
        <v>18</v>
      </c>
      <c r="E3715">
        <v>37861.587359235498</v>
      </c>
      <c r="F3715">
        <v>10</v>
      </c>
      <c r="G3715">
        <v>17</v>
      </c>
      <c r="H3715">
        <v>10</v>
      </c>
      <c r="I3715" t="s">
        <v>80</v>
      </c>
      <c r="J3715" t="s">
        <v>33</v>
      </c>
      <c r="K3715" t="s">
        <v>37</v>
      </c>
      <c r="L3715" t="s">
        <v>31</v>
      </c>
    </row>
    <row r="3716" spans="1:12" x14ac:dyDescent="0.25">
      <c r="A3716" t="s">
        <v>39</v>
      </c>
      <c r="B3716">
        <v>2</v>
      </c>
      <c r="C3716">
        <v>2030</v>
      </c>
      <c r="D3716" t="s">
        <v>13</v>
      </c>
      <c r="E3716">
        <v>9182.7289379729791</v>
      </c>
      <c r="F3716">
        <v>5</v>
      </c>
      <c r="G3716">
        <v>12</v>
      </c>
      <c r="H3716">
        <v>5</v>
      </c>
      <c r="I3716" t="s">
        <v>80</v>
      </c>
      <c r="J3716" t="s">
        <v>40</v>
      </c>
      <c r="K3716" t="s">
        <v>23</v>
      </c>
      <c r="L3716" t="s">
        <v>24</v>
      </c>
    </row>
    <row r="3717" spans="1:12" x14ac:dyDescent="0.25">
      <c r="A3717" t="s">
        <v>39</v>
      </c>
      <c r="B3717">
        <v>2</v>
      </c>
      <c r="C3717">
        <v>2030</v>
      </c>
      <c r="D3717" t="s">
        <v>18</v>
      </c>
      <c r="E3717">
        <v>9182.7289379729791</v>
      </c>
      <c r="F3717">
        <v>10</v>
      </c>
      <c r="G3717">
        <v>22</v>
      </c>
      <c r="H3717">
        <v>10</v>
      </c>
      <c r="I3717" t="s">
        <v>80</v>
      </c>
      <c r="J3717" t="s">
        <v>40</v>
      </c>
      <c r="K3717" t="s">
        <v>23</v>
      </c>
      <c r="L3717" t="s">
        <v>24</v>
      </c>
    </row>
    <row r="3718" spans="1:12" x14ac:dyDescent="0.25">
      <c r="A3718" t="s">
        <v>41</v>
      </c>
      <c r="B3718">
        <v>2</v>
      </c>
      <c r="C3718">
        <v>2030</v>
      </c>
      <c r="D3718" t="s">
        <v>13</v>
      </c>
      <c r="E3718">
        <v>9182.7613346446105</v>
      </c>
      <c r="F3718">
        <v>5</v>
      </c>
      <c r="G3718">
        <v>12</v>
      </c>
      <c r="H3718">
        <v>5</v>
      </c>
      <c r="I3718" t="s">
        <v>80</v>
      </c>
      <c r="J3718" t="s">
        <v>40</v>
      </c>
      <c r="K3718" t="s">
        <v>23</v>
      </c>
      <c r="L3718" t="s">
        <v>17</v>
      </c>
    </row>
    <row r="3719" spans="1:12" x14ac:dyDescent="0.25">
      <c r="A3719" t="s">
        <v>41</v>
      </c>
      <c r="B3719">
        <v>2</v>
      </c>
      <c r="C3719">
        <v>2030</v>
      </c>
      <c r="D3719" t="s">
        <v>18</v>
      </c>
      <c r="E3719">
        <v>9182.7613346446105</v>
      </c>
      <c r="F3719">
        <v>10</v>
      </c>
      <c r="G3719">
        <v>27</v>
      </c>
      <c r="H3719">
        <v>10</v>
      </c>
      <c r="I3719" t="s">
        <v>80</v>
      </c>
      <c r="J3719" t="s">
        <v>40</v>
      </c>
      <c r="K3719" t="s">
        <v>23</v>
      </c>
      <c r="L3719" t="s">
        <v>17</v>
      </c>
    </row>
    <row r="3720" spans="1:12" x14ac:dyDescent="0.25">
      <c r="A3720" t="s">
        <v>42</v>
      </c>
      <c r="B3720">
        <v>2</v>
      </c>
      <c r="C3720">
        <v>2030</v>
      </c>
      <c r="D3720" t="s">
        <v>13</v>
      </c>
      <c r="E3720">
        <v>9182.7349986368099</v>
      </c>
      <c r="F3720">
        <v>5</v>
      </c>
      <c r="G3720">
        <v>16</v>
      </c>
      <c r="H3720">
        <v>5</v>
      </c>
      <c r="I3720" t="s">
        <v>80</v>
      </c>
      <c r="J3720" t="s">
        <v>40</v>
      </c>
      <c r="K3720" t="s">
        <v>27</v>
      </c>
      <c r="L3720" t="s">
        <v>17</v>
      </c>
    </row>
    <row r="3721" spans="1:12" x14ac:dyDescent="0.25">
      <c r="A3721" t="s">
        <v>42</v>
      </c>
      <c r="B3721">
        <v>2</v>
      </c>
      <c r="C3721">
        <v>2030</v>
      </c>
      <c r="D3721" t="s">
        <v>18</v>
      </c>
      <c r="E3721">
        <v>9182.7349986368099</v>
      </c>
      <c r="F3721">
        <v>10</v>
      </c>
      <c r="G3721">
        <v>35</v>
      </c>
      <c r="H3721">
        <v>10</v>
      </c>
      <c r="I3721" t="s">
        <v>80</v>
      </c>
      <c r="J3721" t="s">
        <v>40</v>
      </c>
      <c r="K3721" t="s">
        <v>27</v>
      </c>
      <c r="L3721" t="s">
        <v>17</v>
      </c>
    </row>
    <row r="3722" spans="1:12" x14ac:dyDescent="0.25">
      <c r="A3722" t="s">
        <v>43</v>
      </c>
      <c r="B3722">
        <v>2</v>
      </c>
      <c r="C3722">
        <v>2030</v>
      </c>
      <c r="D3722" t="s">
        <v>13</v>
      </c>
      <c r="E3722">
        <v>9182.7317190149697</v>
      </c>
      <c r="F3722">
        <v>5</v>
      </c>
      <c r="G3722">
        <v>38</v>
      </c>
      <c r="H3722">
        <v>5</v>
      </c>
      <c r="I3722" t="s">
        <v>80</v>
      </c>
      <c r="J3722" t="s">
        <v>40</v>
      </c>
      <c r="K3722" t="s">
        <v>29</v>
      </c>
      <c r="L3722" t="s">
        <v>17</v>
      </c>
    </row>
    <row r="3723" spans="1:12" x14ac:dyDescent="0.25">
      <c r="A3723" t="s">
        <v>43</v>
      </c>
      <c r="B3723">
        <v>2</v>
      </c>
      <c r="C3723">
        <v>2030</v>
      </c>
      <c r="D3723" t="s">
        <v>18</v>
      </c>
      <c r="E3723">
        <v>9182.7317190149697</v>
      </c>
      <c r="F3723">
        <v>10</v>
      </c>
      <c r="G3723">
        <v>71</v>
      </c>
      <c r="H3723">
        <v>10</v>
      </c>
      <c r="I3723" t="s">
        <v>80</v>
      </c>
      <c r="J3723" t="s">
        <v>40</v>
      </c>
      <c r="K3723" t="s">
        <v>29</v>
      </c>
      <c r="L3723" t="s">
        <v>17</v>
      </c>
    </row>
    <row r="3724" spans="1:12" x14ac:dyDescent="0.25">
      <c r="A3724" t="s">
        <v>44</v>
      </c>
      <c r="B3724">
        <v>2</v>
      </c>
      <c r="C3724">
        <v>2030</v>
      </c>
      <c r="D3724" t="s">
        <v>13</v>
      </c>
      <c r="E3724">
        <v>9182.7411333424407</v>
      </c>
      <c r="F3724">
        <v>5</v>
      </c>
      <c r="G3724">
        <v>38</v>
      </c>
      <c r="H3724">
        <v>5</v>
      </c>
      <c r="I3724" t="s">
        <v>80</v>
      </c>
      <c r="J3724" t="s">
        <v>40</v>
      </c>
      <c r="K3724" t="s">
        <v>29</v>
      </c>
      <c r="L3724" t="s">
        <v>31</v>
      </c>
    </row>
    <row r="3725" spans="1:12" x14ac:dyDescent="0.25">
      <c r="A3725" t="s">
        <v>44</v>
      </c>
      <c r="B3725">
        <v>2</v>
      </c>
      <c r="C3725">
        <v>2030</v>
      </c>
      <c r="D3725" t="s">
        <v>18</v>
      </c>
      <c r="E3725">
        <v>9182.7411333424407</v>
      </c>
      <c r="F3725">
        <v>10</v>
      </c>
      <c r="G3725">
        <v>71</v>
      </c>
      <c r="H3725">
        <v>10</v>
      </c>
      <c r="I3725" t="s">
        <v>80</v>
      </c>
      <c r="J3725" t="s">
        <v>40</v>
      </c>
      <c r="K3725" t="s">
        <v>29</v>
      </c>
      <c r="L3725" t="s">
        <v>31</v>
      </c>
    </row>
    <row r="3726" spans="1:12" x14ac:dyDescent="0.25">
      <c r="A3726" t="s">
        <v>45</v>
      </c>
      <c r="B3726">
        <v>2</v>
      </c>
      <c r="C3726">
        <v>2030</v>
      </c>
      <c r="D3726" t="s">
        <v>13</v>
      </c>
      <c r="E3726">
        <v>31155.006202108401</v>
      </c>
      <c r="F3726">
        <v>5</v>
      </c>
      <c r="G3726">
        <v>5</v>
      </c>
      <c r="H3726">
        <v>5</v>
      </c>
      <c r="I3726" t="s">
        <v>80</v>
      </c>
      <c r="J3726" t="s">
        <v>46</v>
      </c>
      <c r="K3726" t="s">
        <v>27</v>
      </c>
      <c r="L3726" t="s">
        <v>17</v>
      </c>
    </row>
    <row r="3727" spans="1:12" x14ac:dyDescent="0.25">
      <c r="A3727" t="s">
        <v>45</v>
      </c>
      <c r="B3727">
        <v>2</v>
      </c>
      <c r="C3727">
        <v>2030</v>
      </c>
      <c r="D3727" t="s">
        <v>18</v>
      </c>
      <c r="E3727">
        <v>31155.006202108401</v>
      </c>
      <c r="F3727">
        <v>10</v>
      </c>
      <c r="G3727">
        <v>10</v>
      </c>
      <c r="H3727">
        <v>10</v>
      </c>
      <c r="I3727" t="s">
        <v>80</v>
      </c>
      <c r="J3727" t="s">
        <v>46</v>
      </c>
      <c r="K3727" t="s">
        <v>27</v>
      </c>
      <c r="L3727" t="s">
        <v>17</v>
      </c>
    </row>
    <row r="3728" spans="1:12" x14ac:dyDescent="0.25">
      <c r="A3728" t="s">
        <v>47</v>
      </c>
      <c r="B3728">
        <v>2</v>
      </c>
      <c r="C3728">
        <v>2030</v>
      </c>
      <c r="D3728" t="s">
        <v>13</v>
      </c>
      <c r="E3728">
        <v>31155.039384624801</v>
      </c>
      <c r="F3728">
        <v>5</v>
      </c>
      <c r="G3728">
        <v>11</v>
      </c>
      <c r="H3728">
        <v>5</v>
      </c>
      <c r="I3728" t="s">
        <v>80</v>
      </c>
      <c r="J3728" t="s">
        <v>46</v>
      </c>
      <c r="K3728" t="s">
        <v>29</v>
      </c>
      <c r="L3728" t="s">
        <v>17</v>
      </c>
    </row>
    <row r="3729" spans="1:12" x14ac:dyDescent="0.25">
      <c r="A3729" t="s">
        <v>47</v>
      </c>
      <c r="B3729">
        <v>2</v>
      </c>
      <c r="C3729">
        <v>2030</v>
      </c>
      <c r="D3729" t="s">
        <v>18</v>
      </c>
      <c r="E3729">
        <v>31155.039384624801</v>
      </c>
      <c r="F3729">
        <v>10</v>
      </c>
      <c r="G3729">
        <v>21</v>
      </c>
      <c r="H3729">
        <v>10</v>
      </c>
      <c r="I3729" t="s">
        <v>80</v>
      </c>
      <c r="J3729" t="s">
        <v>46</v>
      </c>
      <c r="K3729" t="s">
        <v>29</v>
      </c>
      <c r="L3729" t="s">
        <v>17</v>
      </c>
    </row>
    <row r="3730" spans="1:12" x14ac:dyDescent="0.25">
      <c r="A3730" t="s">
        <v>48</v>
      </c>
      <c r="B3730">
        <v>2</v>
      </c>
      <c r="C3730">
        <v>2030</v>
      </c>
      <c r="D3730" t="s">
        <v>13</v>
      </c>
      <c r="E3730">
        <v>31155.032377293901</v>
      </c>
      <c r="F3730">
        <v>5</v>
      </c>
      <c r="G3730">
        <v>11</v>
      </c>
      <c r="H3730">
        <v>5</v>
      </c>
      <c r="I3730" t="s">
        <v>80</v>
      </c>
      <c r="J3730" t="s">
        <v>46</v>
      </c>
      <c r="K3730" t="s">
        <v>29</v>
      </c>
      <c r="L3730" t="s">
        <v>31</v>
      </c>
    </row>
    <row r="3731" spans="1:12" x14ac:dyDescent="0.25">
      <c r="A3731" t="s">
        <v>48</v>
      </c>
      <c r="B3731">
        <v>2</v>
      </c>
      <c r="C3731">
        <v>2030</v>
      </c>
      <c r="D3731" t="s">
        <v>18</v>
      </c>
      <c r="E3731">
        <v>31155.032377293901</v>
      </c>
      <c r="F3731">
        <v>10</v>
      </c>
      <c r="G3731">
        <v>21</v>
      </c>
      <c r="H3731">
        <v>10</v>
      </c>
      <c r="I3731" t="s">
        <v>80</v>
      </c>
      <c r="J3731" t="s">
        <v>46</v>
      </c>
      <c r="K3731" t="s">
        <v>29</v>
      </c>
      <c r="L3731" t="s">
        <v>31</v>
      </c>
    </row>
    <row r="3732" spans="1:12" x14ac:dyDescent="0.25">
      <c r="A3732" t="s">
        <v>49</v>
      </c>
      <c r="B3732">
        <v>2</v>
      </c>
      <c r="C3732">
        <v>2030</v>
      </c>
      <c r="D3732" t="s">
        <v>13</v>
      </c>
      <c r="E3732">
        <v>23496.932789318998</v>
      </c>
      <c r="F3732">
        <v>5</v>
      </c>
      <c r="G3732">
        <v>5</v>
      </c>
      <c r="H3732">
        <v>5</v>
      </c>
      <c r="I3732" t="s">
        <v>80</v>
      </c>
      <c r="J3732" t="s">
        <v>50</v>
      </c>
      <c r="K3732" t="s">
        <v>16</v>
      </c>
      <c r="L3732" t="s">
        <v>17</v>
      </c>
    </row>
    <row r="3733" spans="1:12" x14ac:dyDescent="0.25">
      <c r="A3733" t="s">
        <v>49</v>
      </c>
      <c r="B3733">
        <v>2</v>
      </c>
      <c r="C3733">
        <v>2030</v>
      </c>
      <c r="D3733" t="s">
        <v>18</v>
      </c>
      <c r="E3733">
        <v>23496.932789318998</v>
      </c>
      <c r="F3733">
        <v>10</v>
      </c>
      <c r="G3733">
        <v>11</v>
      </c>
      <c r="H3733">
        <v>10</v>
      </c>
      <c r="I3733" t="s">
        <v>80</v>
      </c>
      <c r="J3733" t="s">
        <v>50</v>
      </c>
      <c r="K3733" t="s">
        <v>16</v>
      </c>
      <c r="L3733" t="s">
        <v>17</v>
      </c>
    </row>
    <row r="3734" spans="1:12" x14ac:dyDescent="0.25">
      <c r="A3734" t="s">
        <v>51</v>
      </c>
      <c r="B3734">
        <v>2</v>
      </c>
      <c r="C3734">
        <v>2030</v>
      </c>
      <c r="D3734" t="s">
        <v>13</v>
      </c>
      <c r="E3734">
        <v>23496.931380859602</v>
      </c>
      <c r="F3734">
        <v>5</v>
      </c>
      <c r="G3734">
        <v>5</v>
      </c>
      <c r="H3734">
        <v>5</v>
      </c>
      <c r="I3734" t="s">
        <v>80</v>
      </c>
      <c r="J3734" t="s">
        <v>50</v>
      </c>
      <c r="K3734" t="s">
        <v>23</v>
      </c>
      <c r="L3734" t="s">
        <v>24</v>
      </c>
    </row>
    <row r="3735" spans="1:12" x14ac:dyDescent="0.25">
      <c r="A3735" t="s">
        <v>51</v>
      </c>
      <c r="B3735">
        <v>2</v>
      </c>
      <c r="C3735">
        <v>2030</v>
      </c>
      <c r="D3735" t="s">
        <v>18</v>
      </c>
      <c r="E3735">
        <v>23496.931380859602</v>
      </c>
      <c r="F3735">
        <v>10</v>
      </c>
      <c r="G3735">
        <v>9</v>
      </c>
      <c r="H3735">
        <v>9</v>
      </c>
      <c r="I3735" t="s">
        <v>80</v>
      </c>
      <c r="J3735" t="s">
        <v>50</v>
      </c>
      <c r="K3735" t="s">
        <v>23</v>
      </c>
      <c r="L3735" t="s">
        <v>24</v>
      </c>
    </row>
    <row r="3736" spans="1:12" x14ac:dyDescent="0.25">
      <c r="A3736" t="s">
        <v>52</v>
      </c>
      <c r="B3736">
        <v>2</v>
      </c>
      <c r="C3736">
        <v>2030</v>
      </c>
      <c r="D3736" t="s">
        <v>13</v>
      </c>
      <c r="E3736">
        <v>23497.0014372359</v>
      </c>
      <c r="F3736">
        <v>5</v>
      </c>
      <c r="G3736">
        <v>5</v>
      </c>
      <c r="H3736">
        <v>5</v>
      </c>
      <c r="I3736" t="s">
        <v>80</v>
      </c>
      <c r="J3736" t="s">
        <v>50</v>
      </c>
      <c r="K3736" t="s">
        <v>23</v>
      </c>
      <c r="L3736" t="s">
        <v>17</v>
      </c>
    </row>
    <row r="3737" spans="1:12" x14ac:dyDescent="0.25">
      <c r="A3737" t="s">
        <v>52</v>
      </c>
      <c r="B3737">
        <v>2</v>
      </c>
      <c r="C3737">
        <v>2030</v>
      </c>
      <c r="D3737" t="s">
        <v>18</v>
      </c>
      <c r="E3737">
        <v>23497.0014372359</v>
      </c>
      <c r="F3737">
        <v>10</v>
      </c>
      <c r="G3737">
        <v>11</v>
      </c>
      <c r="H3737">
        <v>10</v>
      </c>
      <c r="I3737" t="s">
        <v>80</v>
      </c>
      <c r="J3737" t="s">
        <v>50</v>
      </c>
      <c r="K3737" t="s">
        <v>23</v>
      </c>
      <c r="L3737" t="s">
        <v>17</v>
      </c>
    </row>
    <row r="3738" spans="1:12" x14ac:dyDescent="0.25">
      <c r="A3738" t="s">
        <v>53</v>
      </c>
      <c r="B3738">
        <v>2</v>
      </c>
      <c r="C3738">
        <v>2030</v>
      </c>
      <c r="D3738" t="s">
        <v>13</v>
      </c>
      <c r="E3738">
        <v>23496.976195322601</v>
      </c>
      <c r="F3738">
        <v>5</v>
      </c>
      <c r="G3738">
        <v>5</v>
      </c>
      <c r="H3738">
        <v>5</v>
      </c>
      <c r="I3738" t="s">
        <v>80</v>
      </c>
      <c r="J3738" t="s">
        <v>50</v>
      </c>
      <c r="K3738" t="s">
        <v>27</v>
      </c>
      <c r="L3738" t="s">
        <v>24</v>
      </c>
    </row>
    <row r="3739" spans="1:12" x14ac:dyDescent="0.25">
      <c r="A3739" t="s">
        <v>53</v>
      </c>
      <c r="B3739">
        <v>2</v>
      </c>
      <c r="C3739">
        <v>2030</v>
      </c>
      <c r="D3739" t="s">
        <v>18</v>
      </c>
      <c r="E3739">
        <v>23496.976195322601</v>
      </c>
      <c r="F3739">
        <v>10</v>
      </c>
      <c r="G3739">
        <v>9</v>
      </c>
      <c r="H3739">
        <v>9</v>
      </c>
      <c r="I3739" t="s">
        <v>80</v>
      </c>
      <c r="J3739" t="s">
        <v>50</v>
      </c>
      <c r="K3739" t="s">
        <v>27</v>
      </c>
      <c r="L3739" t="s">
        <v>24</v>
      </c>
    </row>
    <row r="3740" spans="1:12" x14ac:dyDescent="0.25">
      <c r="A3740" t="s">
        <v>54</v>
      </c>
      <c r="B3740">
        <v>2</v>
      </c>
      <c r="C3740">
        <v>2030</v>
      </c>
      <c r="D3740" t="s">
        <v>13</v>
      </c>
      <c r="E3740">
        <v>23496.977867902999</v>
      </c>
      <c r="F3740">
        <v>5</v>
      </c>
      <c r="G3740">
        <v>6</v>
      </c>
      <c r="H3740">
        <v>5</v>
      </c>
      <c r="I3740" t="s">
        <v>80</v>
      </c>
      <c r="J3740" t="s">
        <v>50</v>
      </c>
      <c r="K3740" t="s">
        <v>27</v>
      </c>
      <c r="L3740" t="s">
        <v>17</v>
      </c>
    </row>
    <row r="3741" spans="1:12" x14ac:dyDescent="0.25">
      <c r="A3741" t="s">
        <v>54</v>
      </c>
      <c r="B3741">
        <v>2</v>
      </c>
      <c r="C3741">
        <v>2030</v>
      </c>
      <c r="D3741" t="s">
        <v>18</v>
      </c>
      <c r="E3741">
        <v>23496.977867902999</v>
      </c>
      <c r="F3741">
        <v>10</v>
      </c>
      <c r="G3741">
        <v>14</v>
      </c>
      <c r="H3741">
        <v>10</v>
      </c>
      <c r="I3741" t="s">
        <v>80</v>
      </c>
      <c r="J3741" t="s">
        <v>50</v>
      </c>
      <c r="K3741" t="s">
        <v>27</v>
      </c>
      <c r="L3741" t="s">
        <v>17</v>
      </c>
    </row>
    <row r="3742" spans="1:12" x14ac:dyDescent="0.25">
      <c r="A3742" t="s">
        <v>55</v>
      </c>
      <c r="B3742">
        <v>2</v>
      </c>
      <c r="C3742">
        <v>2030</v>
      </c>
      <c r="D3742" t="s">
        <v>13</v>
      </c>
      <c r="E3742">
        <v>23496.9373786781</v>
      </c>
      <c r="F3742">
        <v>5</v>
      </c>
      <c r="G3742">
        <v>5</v>
      </c>
      <c r="H3742">
        <v>5</v>
      </c>
      <c r="I3742" t="s">
        <v>80</v>
      </c>
      <c r="J3742" t="s">
        <v>50</v>
      </c>
      <c r="K3742" t="s">
        <v>29</v>
      </c>
      <c r="L3742" t="s">
        <v>24</v>
      </c>
    </row>
    <row r="3743" spans="1:12" x14ac:dyDescent="0.25">
      <c r="A3743" t="s">
        <v>55</v>
      </c>
      <c r="B3743">
        <v>2</v>
      </c>
      <c r="C3743">
        <v>2030</v>
      </c>
      <c r="D3743" t="s">
        <v>18</v>
      </c>
      <c r="E3743">
        <v>23496.9373786781</v>
      </c>
      <c r="F3743">
        <v>10</v>
      </c>
      <c r="G3743">
        <v>9</v>
      </c>
      <c r="H3743">
        <v>9</v>
      </c>
      <c r="I3743" t="s">
        <v>80</v>
      </c>
      <c r="J3743" t="s">
        <v>50</v>
      </c>
      <c r="K3743" t="s">
        <v>29</v>
      </c>
      <c r="L3743" t="s">
        <v>24</v>
      </c>
    </row>
    <row r="3744" spans="1:12" x14ac:dyDescent="0.25">
      <c r="A3744" t="s">
        <v>56</v>
      </c>
      <c r="B3744">
        <v>2</v>
      </c>
      <c r="C3744">
        <v>2030</v>
      </c>
      <c r="D3744" t="s">
        <v>13</v>
      </c>
      <c r="E3744">
        <v>23496.9388002784</v>
      </c>
      <c r="F3744">
        <v>5</v>
      </c>
      <c r="G3744">
        <v>15</v>
      </c>
      <c r="H3744">
        <v>5</v>
      </c>
      <c r="I3744" t="s">
        <v>80</v>
      </c>
      <c r="J3744" t="s">
        <v>50</v>
      </c>
      <c r="K3744" t="s">
        <v>29</v>
      </c>
      <c r="L3744" t="s">
        <v>17</v>
      </c>
    </row>
    <row r="3745" spans="1:12" x14ac:dyDescent="0.25">
      <c r="A3745" t="s">
        <v>56</v>
      </c>
      <c r="B3745">
        <v>2</v>
      </c>
      <c r="C3745">
        <v>2030</v>
      </c>
      <c r="D3745" t="s">
        <v>18</v>
      </c>
      <c r="E3745">
        <v>23496.9388002784</v>
      </c>
      <c r="F3745">
        <v>10</v>
      </c>
      <c r="G3745">
        <v>28</v>
      </c>
      <c r="H3745">
        <v>10</v>
      </c>
      <c r="I3745" t="s">
        <v>80</v>
      </c>
      <c r="J3745" t="s">
        <v>50</v>
      </c>
      <c r="K3745" t="s">
        <v>29</v>
      </c>
      <c r="L3745" t="s">
        <v>17</v>
      </c>
    </row>
    <row r="3746" spans="1:12" x14ac:dyDescent="0.25">
      <c r="A3746" t="s">
        <v>57</v>
      </c>
      <c r="B3746">
        <v>2</v>
      </c>
      <c r="C3746">
        <v>2030</v>
      </c>
      <c r="D3746" t="s">
        <v>13</v>
      </c>
      <c r="E3746">
        <v>23496.919584064301</v>
      </c>
      <c r="F3746">
        <v>5</v>
      </c>
      <c r="G3746">
        <v>15</v>
      </c>
      <c r="H3746">
        <v>5</v>
      </c>
      <c r="I3746" t="s">
        <v>80</v>
      </c>
      <c r="J3746" t="s">
        <v>50</v>
      </c>
      <c r="K3746" t="s">
        <v>29</v>
      </c>
      <c r="L3746" t="s">
        <v>31</v>
      </c>
    </row>
    <row r="3747" spans="1:12" x14ac:dyDescent="0.25">
      <c r="A3747" t="s">
        <v>57</v>
      </c>
      <c r="B3747">
        <v>2</v>
      </c>
      <c r="C3747">
        <v>2030</v>
      </c>
      <c r="D3747" t="s">
        <v>18</v>
      </c>
      <c r="E3747">
        <v>23496.919584064301</v>
      </c>
      <c r="F3747">
        <v>10</v>
      </c>
      <c r="G3747">
        <v>28</v>
      </c>
      <c r="H3747">
        <v>10</v>
      </c>
      <c r="I3747" t="s">
        <v>80</v>
      </c>
      <c r="J3747" t="s">
        <v>50</v>
      </c>
      <c r="K3747" t="s">
        <v>29</v>
      </c>
      <c r="L3747" t="s">
        <v>31</v>
      </c>
    </row>
    <row r="3748" spans="1:12" x14ac:dyDescent="0.25">
      <c r="A3748" t="s">
        <v>58</v>
      </c>
      <c r="B3748">
        <v>2</v>
      </c>
      <c r="C3748">
        <v>2030</v>
      </c>
      <c r="D3748" t="s">
        <v>13</v>
      </c>
      <c r="E3748">
        <v>37191.375521778697</v>
      </c>
      <c r="F3748">
        <v>5</v>
      </c>
      <c r="G3748">
        <v>3</v>
      </c>
      <c r="H3748">
        <v>3</v>
      </c>
      <c r="I3748" t="s">
        <v>80</v>
      </c>
      <c r="J3748" t="s">
        <v>59</v>
      </c>
      <c r="K3748" t="s">
        <v>16</v>
      </c>
      <c r="L3748" t="s">
        <v>17</v>
      </c>
    </row>
    <row r="3749" spans="1:12" x14ac:dyDescent="0.25">
      <c r="A3749" t="s">
        <v>58</v>
      </c>
      <c r="B3749">
        <v>2</v>
      </c>
      <c r="C3749">
        <v>2030</v>
      </c>
      <c r="D3749" t="s">
        <v>18</v>
      </c>
      <c r="E3749">
        <v>37191.375521778697</v>
      </c>
      <c r="F3749">
        <v>10</v>
      </c>
      <c r="G3749">
        <v>7</v>
      </c>
      <c r="H3749">
        <v>7</v>
      </c>
      <c r="I3749" t="s">
        <v>80</v>
      </c>
      <c r="J3749" t="s">
        <v>59</v>
      </c>
      <c r="K3749" t="s">
        <v>16</v>
      </c>
      <c r="L3749" t="s">
        <v>17</v>
      </c>
    </row>
    <row r="3750" spans="1:12" x14ac:dyDescent="0.25">
      <c r="A3750" t="s">
        <v>60</v>
      </c>
      <c r="B3750">
        <v>2</v>
      </c>
      <c r="C3750">
        <v>2030</v>
      </c>
      <c r="D3750" t="s">
        <v>13</v>
      </c>
      <c r="E3750">
        <v>37191.381244559103</v>
      </c>
      <c r="F3750">
        <v>5</v>
      </c>
      <c r="G3750">
        <v>3</v>
      </c>
      <c r="H3750">
        <v>3</v>
      </c>
      <c r="I3750" t="s">
        <v>80</v>
      </c>
      <c r="J3750" t="s">
        <v>59</v>
      </c>
      <c r="K3750" t="s">
        <v>23</v>
      </c>
      <c r="L3750" t="s">
        <v>24</v>
      </c>
    </row>
    <row r="3751" spans="1:12" x14ac:dyDescent="0.25">
      <c r="A3751" t="s">
        <v>60</v>
      </c>
      <c r="B3751">
        <v>2</v>
      </c>
      <c r="C3751">
        <v>2030</v>
      </c>
      <c r="D3751" t="s">
        <v>18</v>
      </c>
      <c r="E3751">
        <v>37191.381244559103</v>
      </c>
      <c r="F3751">
        <v>10</v>
      </c>
      <c r="G3751">
        <v>5</v>
      </c>
      <c r="H3751">
        <v>5</v>
      </c>
      <c r="I3751" t="s">
        <v>80</v>
      </c>
      <c r="J3751" t="s">
        <v>59</v>
      </c>
      <c r="K3751" t="s">
        <v>23</v>
      </c>
      <c r="L3751" t="s">
        <v>24</v>
      </c>
    </row>
    <row r="3752" spans="1:12" x14ac:dyDescent="0.25">
      <c r="A3752" t="s">
        <v>61</v>
      </c>
      <c r="B3752">
        <v>2</v>
      </c>
      <c r="C3752">
        <v>2030</v>
      </c>
      <c r="D3752" t="s">
        <v>13</v>
      </c>
      <c r="E3752">
        <v>37191.478469020702</v>
      </c>
      <c r="F3752">
        <v>5</v>
      </c>
      <c r="G3752">
        <v>3</v>
      </c>
      <c r="H3752">
        <v>3</v>
      </c>
      <c r="I3752" t="s">
        <v>80</v>
      </c>
      <c r="J3752" t="s">
        <v>59</v>
      </c>
      <c r="K3752" t="s">
        <v>23</v>
      </c>
      <c r="L3752" t="s">
        <v>17</v>
      </c>
    </row>
    <row r="3753" spans="1:12" x14ac:dyDescent="0.25">
      <c r="A3753" t="s">
        <v>61</v>
      </c>
      <c r="B3753">
        <v>2</v>
      </c>
      <c r="C3753">
        <v>2030</v>
      </c>
      <c r="D3753" t="s">
        <v>18</v>
      </c>
      <c r="E3753">
        <v>37191.478469020702</v>
      </c>
      <c r="F3753">
        <v>10</v>
      </c>
      <c r="G3753">
        <v>7</v>
      </c>
      <c r="H3753">
        <v>7</v>
      </c>
      <c r="I3753" t="s">
        <v>80</v>
      </c>
      <c r="J3753" t="s">
        <v>59</v>
      </c>
      <c r="K3753" t="s">
        <v>23</v>
      </c>
      <c r="L3753" t="s">
        <v>17</v>
      </c>
    </row>
    <row r="3754" spans="1:12" x14ac:dyDescent="0.25">
      <c r="A3754" t="s">
        <v>62</v>
      </c>
      <c r="B3754">
        <v>2</v>
      </c>
      <c r="C3754">
        <v>2030</v>
      </c>
      <c r="D3754" t="s">
        <v>13</v>
      </c>
      <c r="E3754">
        <v>37191.456012565897</v>
      </c>
      <c r="F3754">
        <v>5</v>
      </c>
      <c r="G3754">
        <v>3</v>
      </c>
      <c r="H3754">
        <v>3</v>
      </c>
      <c r="I3754" t="s">
        <v>80</v>
      </c>
      <c r="J3754" t="s">
        <v>59</v>
      </c>
      <c r="K3754" t="s">
        <v>27</v>
      </c>
      <c r="L3754" t="s">
        <v>24</v>
      </c>
    </row>
    <row r="3755" spans="1:12" x14ac:dyDescent="0.25">
      <c r="A3755" t="s">
        <v>62</v>
      </c>
      <c r="B3755">
        <v>2</v>
      </c>
      <c r="C3755">
        <v>2030</v>
      </c>
      <c r="D3755" t="s">
        <v>18</v>
      </c>
      <c r="E3755">
        <v>37191.456012565897</v>
      </c>
      <c r="F3755">
        <v>10</v>
      </c>
      <c r="G3755">
        <v>5</v>
      </c>
      <c r="H3755">
        <v>5</v>
      </c>
      <c r="I3755" t="s">
        <v>80</v>
      </c>
      <c r="J3755" t="s">
        <v>59</v>
      </c>
      <c r="K3755" t="s">
        <v>27</v>
      </c>
      <c r="L3755" t="s">
        <v>24</v>
      </c>
    </row>
    <row r="3756" spans="1:12" x14ac:dyDescent="0.25">
      <c r="A3756" t="s">
        <v>63</v>
      </c>
      <c r="B3756">
        <v>2</v>
      </c>
      <c r="C3756">
        <v>2030</v>
      </c>
      <c r="D3756" t="s">
        <v>13</v>
      </c>
      <c r="E3756">
        <v>37191.458323580497</v>
      </c>
      <c r="F3756">
        <v>5</v>
      </c>
      <c r="G3756">
        <v>4</v>
      </c>
      <c r="H3756">
        <v>4</v>
      </c>
      <c r="I3756" t="s">
        <v>80</v>
      </c>
      <c r="J3756" t="s">
        <v>59</v>
      </c>
      <c r="K3756" t="s">
        <v>27</v>
      </c>
      <c r="L3756" t="s">
        <v>17</v>
      </c>
    </row>
    <row r="3757" spans="1:12" x14ac:dyDescent="0.25">
      <c r="A3757" t="s">
        <v>63</v>
      </c>
      <c r="B3757">
        <v>2</v>
      </c>
      <c r="C3757">
        <v>2030</v>
      </c>
      <c r="D3757" t="s">
        <v>18</v>
      </c>
      <c r="E3757">
        <v>37191.458323580497</v>
      </c>
      <c r="F3757">
        <v>10</v>
      </c>
      <c r="G3757">
        <v>9</v>
      </c>
      <c r="H3757">
        <v>9</v>
      </c>
      <c r="I3757" t="s">
        <v>80</v>
      </c>
      <c r="J3757" t="s">
        <v>59</v>
      </c>
      <c r="K3757" t="s">
        <v>27</v>
      </c>
      <c r="L3757" t="s">
        <v>17</v>
      </c>
    </row>
    <row r="3758" spans="1:12" x14ac:dyDescent="0.25">
      <c r="A3758" t="s">
        <v>64</v>
      </c>
      <c r="B3758">
        <v>2</v>
      </c>
      <c r="C3758">
        <v>2030</v>
      </c>
      <c r="D3758" t="s">
        <v>13</v>
      </c>
      <c r="E3758">
        <v>37191.391991541997</v>
      </c>
      <c r="F3758">
        <v>5</v>
      </c>
      <c r="G3758">
        <v>3</v>
      </c>
      <c r="H3758">
        <v>3</v>
      </c>
      <c r="I3758" t="s">
        <v>80</v>
      </c>
      <c r="J3758" t="s">
        <v>59</v>
      </c>
      <c r="K3758" t="s">
        <v>29</v>
      </c>
      <c r="L3758" t="s">
        <v>24</v>
      </c>
    </row>
    <row r="3759" spans="1:12" x14ac:dyDescent="0.25">
      <c r="A3759" t="s">
        <v>64</v>
      </c>
      <c r="B3759">
        <v>2</v>
      </c>
      <c r="C3759">
        <v>2030</v>
      </c>
      <c r="D3759" t="s">
        <v>18</v>
      </c>
      <c r="E3759">
        <v>37191.391991541997</v>
      </c>
      <c r="F3759">
        <v>10</v>
      </c>
      <c r="G3759">
        <v>5</v>
      </c>
      <c r="H3759">
        <v>5</v>
      </c>
      <c r="I3759" t="s">
        <v>80</v>
      </c>
      <c r="J3759" t="s">
        <v>59</v>
      </c>
      <c r="K3759" t="s">
        <v>29</v>
      </c>
      <c r="L3759" t="s">
        <v>24</v>
      </c>
    </row>
    <row r="3760" spans="1:12" x14ac:dyDescent="0.25">
      <c r="A3760" t="s">
        <v>65</v>
      </c>
      <c r="B3760">
        <v>2</v>
      </c>
      <c r="C3760">
        <v>2030</v>
      </c>
      <c r="D3760" t="s">
        <v>13</v>
      </c>
      <c r="E3760">
        <v>37191.389218668599</v>
      </c>
      <c r="F3760">
        <v>5</v>
      </c>
      <c r="G3760">
        <v>9</v>
      </c>
      <c r="H3760">
        <v>5</v>
      </c>
      <c r="I3760" t="s">
        <v>80</v>
      </c>
      <c r="J3760" t="s">
        <v>59</v>
      </c>
      <c r="K3760" t="s">
        <v>29</v>
      </c>
      <c r="L3760" t="s">
        <v>17</v>
      </c>
    </row>
    <row r="3761" spans="1:12" x14ac:dyDescent="0.25">
      <c r="A3761" t="s">
        <v>65</v>
      </c>
      <c r="B3761">
        <v>2</v>
      </c>
      <c r="C3761">
        <v>2030</v>
      </c>
      <c r="D3761" t="s">
        <v>18</v>
      </c>
      <c r="E3761">
        <v>37191.389218668599</v>
      </c>
      <c r="F3761">
        <v>10</v>
      </c>
      <c r="G3761">
        <v>17</v>
      </c>
      <c r="H3761">
        <v>10</v>
      </c>
      <c r="I3761" t="s">
        <v>80</v>
      </c>
      <c r="J3761" t="s">
        <v>59</v>
      </c>
      <c r="K3761" t="s">
        <v>29</v>
      </c>
      <c r="L3761" t="s">
        <v>17</v>
      </c>
    </row>
    <row r="3762" spans="1:12" x14ac:dyDescent="0.25">
      <c r="A3762" t="s">
        <v>66</v>
      </c>
      <c r="B3762">
        <v>2</v>
      </c>
      <c r="C3762">
        <v>2030</v>
      </c>
      <c r="D3762" t="s">
        <v>13</v>
      </c>
      <c r="E3762">
        <v>37191.370488557201</v>
      </c>
      <c r="F3762">
        <v>5</v>
      </c>
      <c r="G3762">
        <v>9</v>
      </c>
      <c r="H3762">
        <v>5</v>
      </c>
      <c r="I3762" t="s">
        <v>80</v>
      </c>
      <c r="J3762" t="s">
        <v>59</v>
      </c>
      <c r="K3762" t="s">
        <v>29</v>
      </c>
      <c r="L3762" t="s">
        <v>31</v>
      </c>
    </row>
    <row r="3763" spans="1:12" x14ac:dyDescent="0.25">
      <c r="A3763" t="s">
        <v>66</v>
      </c>
      <c r="B3763">
        <v>2</v>
      </c>
      <c r="C3763">
        <v>2030</v>
      </c>
      <c r="D3763" t="s">
        <v>18</v>
      </c>
      <c r="E3763">
        <v>37191.370488557201</v>
      </c>
      <c r="F3763">
        <v>10</v>
      </c>
      <c r="G3763">
        <v>17</v>
      </c>
      <c r="H3763">
        <v>10</v>
      </c>
      <c r="I3763" t="s">
        <v>80</v>
      </c>
      <c r="J3763" t="s">
        <v>59</v>
      </c>
      <c r="K3763" t="s">
        <v>29</v>
      </c>
      <c r="L3763" t="s">
        <v>31</v>
      </c>
    </row>
    <row r="3764" spans="1:12" x14ac:dyDescent="0.25">
      <c r="A3764" t="s">
        <v>67</v>
      </c>
      <c r="B3764">
        <v>2</v>
      </c>
      <c r="C3764">
        <v>2030</v>
      </c>
      <c r="D3764" t="s">
        <v>13</v>
      </c>
      <c r="E3764">
        <v>6314.7249453644899</v>
      </c>
      <c r="F3764">
        <v>5</v>
      </c>
      <c r="G3764">
        <v>17</v>
      </c>
      <c r="H3764">
        <v>5</v>
      </c>
      <c r="I3764" t="s">
        <v>80</v>
      </c>
      <c r="J3764" t="s">
        <v>68</v>
      </c>
      <c r="K3764" t="s">
        <v>23</v>
      </c>
      <c r="L3764" t="s">
        <v>24</v>
      </c>
    </row>
    <row r="3765" spans="1:12" x14ac:dyDescent="0.25">
      <c r="A3765" t="s">
        <v>67</v>
      </c>
      <c r="B3765">
        <v>2</v>
      </c>
      <c r="C3765">
        <v>2030</v>
      </c>
      <c r="D3765" t="s">
        <v>18</v>
      </c>
      <c r="E3765">
        <v>6314.7249453644899</v>
      </c>
      <c r="F3765">
        <v>10</v>
      </c>
      <c r="G3765">
        <v>32</v>
      </c>
      <c r="H3765">
        <v>10</v>
      </c>
      <c r="I3765" t="s">
        <v>80</v>
      </c>
      <c r="J3765" t="s">
        <v>68</v>
      </c>
      <c r="K3765" t="s">
        <v>23</v>
      </c>
      <c r="L3765" t="s">
        <v>24</v>
      </c>
    </row>
    <row r="3766" spans="1:12" x14ac:dyDescent="0.25">
      <c r="A3766" t="s">
        <v>69</v>
      </c>
      <c r="B3766">
        <v>2</v>
      </c>
      <c r="C3766">
        <v>2030</v>
      </c>
      <c r="D3766" t="s">
        <v>13</v>
      </c>
      <c r="E3766">
        <v>6314.7378897416502</v>
      </c>
      <c r="F3766">
        <v>5</v>
      </c>
      <c r="G3766">
        <v>17</v>
      </c>
      <c r="H3766">
        <v>5</v>
      </c>
      <c r="I3766" t="s">
        <v>80</v>
      </c>
      <c r="J3766" t="s">
        <v>68</v>
      </c>
      <c r="K3766" t="s">
        <v>27</v>
      </c>
      <c r="L3766" t="s">
        <v>24</v>
      </c>
    </row>
    <row r="3767" spans="1:12" x14ac:dyDescent="0.25">
      <c r="A3767" t="s">
        <v>69</v>
      </c>
      <c r="B3767">
        <v>2</v>
      </c>
      <c r="C3767">
        <v>2030</v>
      </c>
      <c r="D3767" t="s">
        <v>18</v>
      </c>
      <c r="E3767">
        <v>6314.7378897416502</v>
      </c>
      <c r="F3767">
        <v>10</v>
      </c>
      <c r="G3767">
        <v>32</v>
      </c>
      <c r="H3767">
        <v>10</v>
      </c>
      <c r="I3767" t="s">
        <v>80</v>
      </c>
      <c r="J3767" t="s">
        <v>68</v>
      </c>
      <c r="K3767" t="s">
        <v>27</v>
      </c>
      <c r="L3767" t="s">
        <v>24</v>
      </c>
    </row>
    <row r="3768" spans="1:12" x14ac:dyDescent="0.25">
      <c r="A3768" t="s">
        <v>70</v>
      </c>
      <c r="B3768">
        <v>2</v>
      </c>
      <c r="C3768">
        <v>2030</v>
      </c>
      <c r="D3768" t="s">
        <v>13</v>
      </c>
      <c r="E3768">
        <v>6314.72420192554</v>
      </c>
      <c r="F3768">
        <v>5</v>
      </c>
      <c r="G3768">
        <v>24</v>
      </c>
      <c r="H3768">
        <v>5</v>
      </c>
      <c r="I3768" t="s">
        <v>80</v>
      </c>
      <c r="J3768" t="s">
        <v>68</v>
      </c>
      <c r="K3768" t="s">
        <v>27</v>
      </c>
      <c r="L3768" t="s">
        <v>17</v>
      </c>
    </row>
    <row r="3769" spans="1:12" x14ac:dyDescent="0.25">
      <c r="A3769" t="s">
        <v>70</v>
      </c>
      <c r="B3769">
        <v>2</v>
      </c>
      <c r="C3769">
        <v>2030</v>
      </c>
      <c r="D3769" t="s">
        <v>18</v>
      </c>
      <c r="E3769">
        <v>6314.72420192554</v>
      </c>
      <c r="F3769">
        <v>10</v>
      </c>
      <c r="G3769">
        <v>51</v>
      </c>
      <c r="H3769">
        <v>10</v>
      </c>
      <c r="I3769" t="s">
        <v>80</v>
      </c>
      <c r="J3769" t="s">
        <v>68</v>
      </c>
      <c r="K3769" t="s">
        <v>27</v>
      </c>
      <c r="L3769" t="s">
        <v>17</v>
      </c>
    </row>
    <row r="3770" spans="1:12" x14ac:dyDescent="0.25">
      <c r="A3770" t="s">
        <v>71</v>
      </c>
      <c r="B3770">
        <v>2</v>
      </c>
      <c r="C3770">
        <v>2030</v>
      </c>
      <c r="D3770" t="s">
        <v>13</v>
      </c>
      <c r="E3770">
        <v>6314.7323104280304</v>
      </c>
      <c r="F3770">
        <v>5</v>
      </c>
      <c r="G3770">
        <v>17</v>
      </c>
      <c r="H3770">
        <v>5</v>
      </c>
      <c r="I3770" t="s">
        <v>80</v>
      </c>
      <c r="J3770" t="s">
        <v>68</v>
      </c>
      <c r="K3770" t="s">
        <v>29</v>
      </c>
      <c r="L3770" t="s">
        <v>24</v>
      </c>
    </row>
    <row r="3771" spans="1:12" x14ac:dyDescent="0.25">
      <c r="A3771" t="s">
        <v>71</v>
      </c>
      <c r="B3771">
        <v>2</v>
      </c>
      <c r="C3771">
        <v>2030</v>
      </c>
      <c r="D3771" t="s">
        <v>18</v>
      </c>
      <c r="E3771">
        <v>6314.7323104280304</v>
      </c>
      <c r="F3771">
        <v>10</v>
      </c>
      <c r="G3771">
        <v>32</v>
      </c>
      <c r="H3771">
        <v>10</v>
      </c>
      <c r="I3771" t="s">
        <v>80</v>
      </c>
      <c r="J3771" t="s">
        <v>68</v>
      </c>
      <c r="K3771" t="s">
        <v>29</v>
      </c>
      <c r="L3771" t="s">
        <v>24</v>
      </c>
    </row>
    <row r="3772" spans="1:12" x14ac:dyDescent="0.25">
      <c r="A3772" t="s">
        <v>72</v>
      </c>
      <c r="B3772">
        <v>2</v>
      </c>
      <c r="C3772">
        <v>2030</v>
      </c>
      <c r="D3772" t="s">
        <v>13</v>
      </c>
      <c r="E3772">
        <v>6314.7454059879001</v>
      </c>
      <c r="F3772">
        <v>5</v>
      </c>
      <c r="G3772">
        <v>55</v>
      </c>
      <c r="H3772">
        <v>5</v>
      </c>
      <c r="I3772" t="s">
        <v>80</v>
      </c>
      <c r="J3772" t="s">
        <v>68</v>
      </c>
      <c r="K3772" t="s">
        <v>29</v>
      </c>
      <c r="L3772" t="s">
        <v>17</v>
      </c>
    </row>
    <row r="3773" spans="1:12" x14ac:dyDescent="0.25">
      <c r="A3773" t="s">
        <v>72</v>
      </c>
      <c r="B3773">
        <v>2</v>
      </c>
      <c r="C3773">
        <v>2030</v>
      </c>
      <c r="D3773" t="s">
        <v>18</v>
      </c>
      <c r="E3773">
        <v>6314.7454059879001</v>
      </c>
      <c r="F3773">
        <v>10</v>
      </c>
      <c r="G3773">
        <v>103</v>
      </c>
      <c r="H3773">
        <v>10</v>
      </c>
      <c r="I3773" t="s">
        <v>80</v>
      </c>
      <c r="J3773" t="s">
        <v>68</v>
      </c>
      <c r="K3773" t="s">
        <v>29</v>
      </c>
      <c r="L3773" t="s">
        <v>17</v>
      </c>
    </row>
    <row r="3774" spans="1:12" x14ac:dyDescent="0.25">
      <c r="A3774" t="s">
        <v>73</v>
      </c>
      <c r="B3774">
        <v>2</v>
      </c>
      <c r="C3774">
        <v>2030</v>
      </c>
      <c r="D3774" t="s">
        <v>13</v>
      </c>
      <c r="E3774">
        <v>76232.746928431196</v>
      </c>
      <c r="F3774">
        <v>5</v>
      </c>
      <c r="G3774">
        <v>2</v>
      </c>
      <c r="H3774">
        <v>2</v>
      </c>
      <c r="I3774" t="s">
        <v>80</v>
      </c>
      <c r="J3774" t="s">
        <v>74</v>
      </c>
      <c r="K3774" t="s">
        <v>27</v>
      </c>
      <c r="L3774" t="s">
        <v>17</v>
      </c>
    </row>
    <row r="3775" spans="1:12" x14ac:dyDescent="0.25">
      <c r="A3775" t="s">
        <v>73</v>
      </c>
      <c r="B3775">
        <v>2</v>
      </c>
      <c r="C3775">
        <v>2030</v>
      </c>
      <c r="D3775" t="s">
        <v>18</v>
      </c>
      <c r="E3775">
        <v>76232.746928431196</v>
      </c>
      <c r="F3775">
        <v>10</v>
      </c>
      <c r="G3775">
        <v>4</v>
      </c>
      <c r="H3775">
        <v>4</v>
      </c>
      <c r="I3775" t="s">
        <v>80</v>
      </c>
      <c r="J3775" t="s">
        <v>74</v>
      </c>
      <c r="K3775" t="s">
        <v>27</v>
      </c>
      <c r="L3775" t="s">
        <v>17</v>
      </c>
    </row>
    <row r="3776" spans="1:12" x14ac:dyDescent="0.25">
      <c r="A3776" t="s">
        <v>75</v>
      </c>
      <c r="B3776">
        <v>2</v>
      </c>
      <c r="C3776">
        <v>2030</v>
      </c>
      <c r="D3776" t="s">
        <v>13</v>
      </c>
      <c r="E3776">
        <v>76232.784708791602</v>
      </c>
      <c r="F3776">
        <v>5</v>
      </c>
      <c r="G3776">
        <v>5</v>
      </c>
      <c r="H3776">
        <v>5</v>
      </c>
      <c r="I3776" t="s">
        <v>80</v>
      </c>
      <c r="J3776" t="s">
        <v>74</v>
      </c>
      <c r="K3776" t="s">
        <v>29</v>
      </c>
      <c r="L3776" t="s">
        <v>17</v>
      </c>
    </row>
    <row r="3777" spans="1:12" x14ac:dyDescent="0.25">
      <c r="A3777" t="s">
        <v>75</v>
      </c>
      <c r="B3777">
        <v>2</v>
      </c>
      <c r="C3777">
        <v>2030</v>
      </c>
      <c r="D3777" t="s">
        <v>18</v>
      </c>
      <c r="E3777">
        <v>76232.784708791602</v>
      </c>
      <c r="F3777">
        <v>10</v>
      </c>
      <c r="G3777">
        <v>9</v>
      </c>
      <c r="H3777">
        <v>9</v>
      </c>
      <c r="I3777" t="s">
        <v>80</v>
      </c>
      <c r="J3777" t="s">
        <v>74</v>
      </c>
      <c r="K3777" t="s">
        <v>29</v>
      </c>
      <c r="L3777" t="s">
        <v>17</v>
      </c>
    </row>
    <row r="3778" spans="1:12" x14ac:dyDescent="0.25">
      <c r="A3778" t="s">
        <v>76</v>
      </c>
      <c r="B3778">
        <v>2</v>
      </c>
      <c r="C3778">
        <v>2030</v>
      </c>
      <c r="D3778" t="s">
        <v>13</v>
      </c>
      <c r="E3778">
        <v>76232.762535518894</v>
      </c>
      <c r="F3778">
        <v>5</v>
      </c>
      <c r="G3778">
        <v>5</v>
      </c>
      <c r="H3778">
        <v>5</v>
      </c>
      <c r="I3778" t="s">
        <v>80</v>
      </c>
      <c r="J3778" t="s">
        <v>74</v>
      </c>
      <c r="K3778" t="s">
        <v>29</v>
      </c>
      <c r="L3778" t="s">
        <v>31</v>
      </c>
    </row>
    <row r="3779" spans="1:12" x14ac:dyDescent="0.25">
      <c r="A3779" t="s">
        <v>76</v>
      </c>
      <c r="B3779">
        <v>2</v>
      </c>
      <c r="C3779">
        <v>2030</v>
      </c>
      <c r="D3779" t="s">
        <v>18</v>
      </c>
      <c r="E3779">
        <v>76232.762535518894</v>
      </c>
      <c r="F3779">
        <v>10</v>
      </c>
      <c r="G3779">
        <v>9</v>
      </c>
      <c r="H3779">
        <v>9</v>
      </c>
      <c r="I3779" t="s">
        <v>80</v>
      </c>
      <c r="J3779" t="s">
        <v>74</v>
      </c>
      <c r="K3779" t="s">
        <v>29</v>
      </c>
      <c r="L3779" t="s">
        <v>31</v>
      </c>
    </row>
    <row r="3780" spans="1:12" x14ac:dyDescent="0.25">
      <c r="A3780" t="s">
        <v>77</v>
      </c>
      <c r="B3780">
        <v>2</v>
      </c>
      <c r="C3780">
        <v>2030</v>
      </c>
      <c r="D3780" t="s">
        <v>13</v>
      </c>
      <c r="E3780">
        <v>147016.54837308501</v>
      </c>
      <c r="F3780">
        <v>5</v>
      </c>
      <c r="G3780">
        <v>2</v>
      </c>
      <c r="H3780">
        <v>2</v>
      </c>
      <c r="I3780" t="s">
        <v>80</v>
      </c>
      <c r="J3780" t="s">
        <v>78</v>
      </c>
      <c r="K3780" t="s">
        <v>29</v>
      </c>
      <c r="L3780" t="s">
        <v>17</v>
      </c>
    </row>
    <row r="3781" spans="1:12" x14ac:dyDescent="0.25">
      <c r="A3781" t="s">
        <v>77</v>
      </c>
      <c r="B3781">
        <v>2</v>
      </c>
      <c r="C3781">
        <v>2030</v>
      </c>
      <c r="D3781" t="s">
        <v>18</v>
      </c>
      <c r="E3781">
        <v>147016.54837308501</v>
      </c>
      <c r="F3781">
        <v>10</v>
      </c>
      <c r="G3781">
        <v>4</v>
      </c>
      <c r="H3781">
        <v>4</v>
      </c>
      <c r="I3781" t="s">
        <v>80</v>
      </c>
      <c r="J3781" t="s">
        <v>78</v>
      </c>
      <c r="K3781" t="s">
        <v>29</v>
      </c>
      <c r="L3781" t="s">
        <v>17</v>
      </c>
    </row>
    <row r="3782" spans="1:12" x14ac:dyDescent="0.25">
      <c r="A3782" t="s">
        <v>12</v>
      </c>
      <c r="B3782">
        <v>2</v>
      </c>
      <c r="C3782">
        <v>2031</v>
      </c>
      <c r="D3782" t="s">
        <v>13</v>
      </c>
      <c r="E3782">
        <v>14776.1833476012</v>
      </c>
      <c r="F3782">
        <v>5</v>
      </c>
      <c r="G3782">
        <v>7</v>
      </c>
      <c r="H3782">
        <v>5</v>
      </c>
      <c r="I3782" t="s">
        <v>80</v>
      </c>
      <c r="J3782" t="s">
        <v>15</v>
      </c>
      <c r="K3782" t="s">
        <v>16</v>
      </c>
      <c r="L3782" t="s">
        <v>17</v>
      </c>
    </row>
    <row r="3783" spans="1:12" x14ac:dyDescent="0.25">
      <c r="A3783" t="s">
        <v>12</v>
      </c>
      <c r="B3783">
        <v>2</v>
      </c>
      <c r="C3783">
        <v>2031</v>
      </c>
      <c r="D3783" t="s">
        <v>18</v>
      </c>
      <c r="E3783">
        <v>14776.1833476012</v>
      </c>
      <c r="F3783">
        <v>10</v>
      </c>
      <c r="G3783">
        <v>17</v>
      </c>
      <c r="H3783">
        <v>10</v>
      </c>
      <c r="I3783" t="s">
        <v>80</v>
      </c>
      <c r="J3783" t="s">
        <v>15</v>
      </c>
      <c r="K3783" t="s">
        <v>16</v>
      </c>
      <c r="L3783" t="s">
        <v>17</v>
      </c>
    </row>
    <row r="3784" spans="1:12" x14ac:dyDescent="0.25">
      <c r="A3784" t="s">
        <v>19</v>
      </c>
      <c r="B3784">
        <v>2</v>
      </c>
      <c r="C3784">
        <v>2031</v>
      </c>
      <c r="D3784" t="s">
        <v>13</v>
      </c>
      <c r="E3784">
        <v>14776.2097943889</v>
      </c>
      <c r="F3784">
        <v>5</v>
      </c>
      <c r="G3784">
        <v>7</v>
      </c>
      <c r="H3784">
        <v>5</v>
      </c>
      <c r="I3784" t="s">
        <v>80</v>
      </c>
      <c r="J3784" t="s">
        <v>20</v>
      </c>
      <c r="K3784" t="s">
        <v>16</v>
      </c>
      <c r="L3784" t="s">
        <v>17</v>
      </c>
    </row>
    <row r="3785" spans="1:12" x14ac:dyDescent="0.25">
      <c r="A3785" t="s">
        <v>19</v>
      </c>
      <c r="B3785">
        <v>2</v>
      </c>
      <c r="C3785">
        <v>2031</v>
      </c>
      <c r="D3785" t="s">
        <v>18</v>
      </c>
      <c r="E3785">
        <v>14776.2097943889</v>
      </c>
      <c r="F3785">
        <v>10</v>
      </c>
      <c r="G3785">
        <v>17</v>
      </c>
      <c r="H3785">
        <v>10</v>
      </c>
      <c r="I3785" t="s">
        <v>80</v>
      </c>
      <c r="J3785" t="s">
        <v>20</v>
      </c>
      <c r="K3785" t="s">
        <v>16</v>
      </c>
      <c r="L3785" t="s">
        <v>17</v>
      </c>
    </row>
    <row r="3786" spans="1:12" x14ac:dyDescent="0.25">
      <c r="A3786" t="s">
        <v>21</v>
      </c>
      <c r="B3786">
        <v>2</v>
      </c>
      <c r="C3786">
        <v>2031</v>
      </c>
      <c r="D3786" t="s">
        <v>13</v>
      </c>
      <c r="E3786">
        <v>37879.914189872499</v>
      </c>
      <c r="F3786">
        <v>5</v>
      </c>
      <c r="G3786">
        <v>3</v>
      </c>
      <c r="H3786">
        <v>3</v>
      </c>
      <c r="I3786" t="s">
        <v>80</v>
      </c>
      <c r="J3786" t="s">
        <v>22</v>
      </c>
      <c r="K3786" t="s">
        <v>23</v>
      </c>
      <c r="L3786" t="s">
        <v>24</v>
      </c>
    </row>
    <row r="3787" spans="1:12" x14ac:dyDescent="0.25">
      <c r="A3787" t="s">
        <v>21</v>
      </c>
      <c r="B3787">
        <v>2</v>
      </c>
      <c r="C3787">
        <v>2031</v>
      </c>
      <c r="D3787" t="s">
        <v>18</v>
      </c>
      <c r="E3787">
        <v>37879.914189872499</v>
      </c>
      <c r="F3787">
        <v>10</v>
      </c>
      <c r="G3787">
        <v>5</v>
      </c>
      <c r="H3787">
        <v>5</v>
      </c>
      <c r="I3787" t="s">
        <v>80</v>
      </c>
      <c r="J3787" t="s">
        <v>22</v>
      </c>
      <c r="K3787" t="s">
        <v>23</v>
      </c>
      <c r="L3787" t="s">
        <v>24</v>
      </c>
    </row>
    <row r="3788" spans="1:12" x14ac:dyDescent="0.25">
      <c r="A3788" t="s">
        <v>25</v>
      </c>
      <c r="B3788">
        <v>2</v>
      </c>
      <c r="C3788">
        <v>2031</v>
      </c>
      <c r="D3788" t="s">
        <v>13</v>
      </c>
      <c r="E3788">
        <v>37879.910120068103</v>
      </c>
      <c r="F3788">
        <v>5</v>
      </c>
      <c r="G3788">
        <v>3</v>
      </c>
      <c r="H3788">
        <v>3</v>
      </c>
      <c r="I3788" t="s">
        <v>80</v>
      </c>
      <c r="J3788" t="s">
        <v>22</v>
      </c>
      <c r="K3788" t="s">
        <v>23</v>
      </c>
      <c r="L3788" t="s">
        <v>17</v>
      </c>
    </row>
    <row r="3789" spans="1:12" x14ac:dyDescent="0.25">
      <c r="A3789" t="s">
        <v>25</v>
      </c>
      <c r="B3789">
        <v>2</v>
      </c>
      <c r="C3789">
        <v>2031</v>
      </c>
      <c r="D3789" t="s">
        <v>18</v>
      </c>
      <c r="E3789">
        <v>37879.910120068103</v>
      </c>
      <c r="F3789">
        <v>10</v>
      </c>
      <c r="G3789">
        <v>7</v>
      </c>
      <c r="H3789">
        <v>7</v>
      </c>
      <c r="I3789" t="s">
        <v>80</v>
      </c>
      <c r="J3789" t="s">
        <v>22</v>
      </c>
      <c r="K3789" t="s">
        <v>23</v>
      </c>
      <c r="L3789" t="s">
        <v>17</v>
      </c>
    </row>
    <row r="3790" spans="1:12" x14ac:dyDescent="0.25">
      <c r="A3790" t="s">
        <v>26</v>
      </c>
      <c r="B3790">
        <v>2</v>
      </c>
      <c r="C3790">
        <v>2031</v>
      </c>
      <c r="D3790" t="s">
        <v>13</v>
      </c>
      <c r="E3790">
        <v>37879.9905269667</v>
      </c>
      <c r="F3790">
        <v>5</v>
      </c>
      <c r="G3790">
        <v>4</v>
      </c>
      <c r="H3790">
        <v>4</v>
      </c>
      <c r="I3790" t="s">
        <v>80</v>
      </c>
      <c r="J3790" t="s">
        <v>22</v>
      </c>
      <c r="K3790" t="s">
        <v>27</v>
      </c>
      <c r="L3790" t="s">
        <v>17</v>
      </c>
    </row>
    <row r="3791" spans="1:12" x14ac:dyDescent="0.25">
      <c r="A3791" t="s">
        <v>26</v>
      </c>
      <c r="B3791">
        <v>2</v>
      </c>
      <c r="C3791">
        <v>2031</v>
      </c>
      <c r="D3791" t="s">
        <v>18</v>
      </c>
      <c r="E3791">
        <v>37879.9905269667</v>
      </c>
      <c r="F3791">
        <v>10</v>
      </c>
      <c r="G3791">
        <v>9</v>
      </c>
      <c r="H3791">
        <v>9</v>
      </c>
      <c r="I3791" t="s">
        <v>80</v>
      </c>
      <c r="J3791" t="s">
        <v>22</v>
      </c>
      <c r="K3791" t="s">
        <v>27</v>
      </c>
      <c r="L3791" t="s">
        <v>17</v>
      </c>
    </row>
    <row r="3792" spans="1:12" x14ac:dyDescent="0.25">
      <c r="A3792" t="s">
        <v>28</v>
      </c>
      <c r="B3792">
        <v>2</v>
      </c>
      <c r="C3792">
        <v>2031</v>
      </c>
      <c r="D3792" t="s">
        <v>13</v>
      </c>
      <c r="E3792">
        <v>37880.003825684696</v>
      </c>
      <c r="F3792">
        <v>5</v>
      </c>
      <c r="G3792">
        <v>9</v>
      </c>
      <c r="H3792">
        <v>5</v>
      </c>
      <c r="I3792" t="s">
        <v>80</v>
      </c>
      <c r="J3792" t="s">
        <v>22</v>
      </c>
      <c r="K3792" t="s">
        <v>29</v>
      </c>
      <c r="L3792" t="s">
        <v>17</v>
      </c>
    </row>
    <row r="3793" spans="1:12" x14ac:dyDescent="0.25">
      <c r="A3793" t="s">
        <v>28</v>
      </c>
      <c r="B3793">
        <v>2</v>
      </c>
      <c r="C3793">
        <v>2031</v>
      </c>
      <c r="D3793" t="s">
        <v>18</v>
      </c>
      <c r="E3793">
        <v>37880.003825684696</v>
      </c>
      <c r="F3793">
        <v>10</v>
      </c>
      <c r="G3793">
        <v>17</v>
      </c>
      <c r="H3793">
        <v>10</v>
      </c>
      <c r="I3793" t="s">
        <v>80</v>
      </c>
      <c r="J3793" t="s">
        <v>22</v>
      </c>
      <c r="K3793" t="s">
        <v>29</v>
      </c>
      <c r="L3793" t="s">
        <v>17</v>
      </c>
    </row>
    <row r="3794" spans="1:12" x14ac:dyDescent="0.25">
      <c r="A3794" t="s">
        <v>30</v>
      </c>
      <c r="B3794">
        <v>2</v>
      </c>
      <c r="C3794">
        <v>2031</v>
      </c>
      <c r="D3794" t="s">
        <v>13</v>
      </c>
      <c r="E3794">
        <v>37879.906468098598</v>
      </c>
      <c r="F3794">
        <v>5</v>
      </c>
      <c r="G3794">
        <v>9</v>
      </c>
      <c r="H3794">
        <v>5</v>
      </c>
      <c r="I3794" t="s">
        <v>80</v>
      </c>
      <c r="J3794" t="s">
        <v>22</v>
      </c>
      <c r="K3794" t="s">
        <v>29</v>
      </c>
      <c r="L3794" t="s">
        <v>31</v>
      </c>
    </row>
    <row r="3795" spans="1:12" x14ac:dyDescent="0.25">
      <c r="A3795" t="s">
        <v>30</v>
      </c>
      <c r="B3795">
        <v>2</v>
      </c>
      <c r="C3795">
        <v>2031</v>
      </c>
      <c r="D3795" t="s">
        <v>18</v>
      </c>
      <c r="E3795">
        <v>37879.906468098598</v>
      </c>
      <c r="F3795">
        <v>10</v>
      </c>
      <c r="G3795">
        <v>17</v>
      </c>
      <c r="H3795">
        <v>10</v>
      </c>
      <c r="I3795" t="s">
        <v>80</v>
      </c>
      <c r="J3795" t="s">
        <v>22</v>
      </c>
      <c r="K3795" t="s">
        <v>29</v>
      </c>
      <c r="L3795" t="s">
        <v>31</v>
      </c>
    </row>
    <row r="3796" spans="1:12" x14ac:dyDescent="0.25">
      <c r="A3796" t="s">
        <v>32</v>
      </c>
      <c r="B3796">
        <v>2</v>
      </c>
      <c r="C3796">
        <v>2031</v>
      </c>
      <c r="D3796" t="s">
        <v>13</v>
      </c>
      <c r="E3796">
        <v>37879.909043529602</v>
      </c>
      <c r="F3796">
        <v>5</v>
      </c>
      <c r="G3796">
        <v>3</v>
      </c>
      <c r="H3796">
        <v>3</v>
      </c>
      <c r="I3796" t="s">
        <v>80</v>
      </c>
      <c r="J3796" t="s">
        <v>33</v>
      </c>
      <c r="K3796" t="s">
        <v>23</v>
      </c>
      <c r="L3796" t="s">
        <v>24</v>
      </c>
    </row>
    <row r="3797" spans="1:12" x14ac:dyDescent="0.25">
      <c r="A3797" t="s">
        <v>32</v>
      </c>
      <c r="B3797">
        <v>2</v>
      </c>
      <c r="C3797">
        <v>2031</v>
      </c>
      <c r="D3797" t="s">
        <v>18</v>
      </c>
      <c r="E3797">
        <v>37879.909043529602</v>
      </c>
      <c r="F3797">
        <v>10</v>
      </c>
      <c r="G3797">
        <v>5</v>
      </c>
      <c r="H3797">
        <v>5</v>
      </c>
      <c r="I3797" t="s">
        <v>80</v>
      </c>
      <c r="J3797" t="s">
        <v>33</v>
      </c>
      <c r="K3797" t="s">
        <v>23</v>
      </c>
      <c r="L3797" t="s">
        <v>24</v>
      </c>
    </row>
    <row r="3798" spans="1:12" x14ac:dyDescent="0.25">
      <c r="A3798" t="s">
        <v>34</v>
      </c>
      <c r="B3798">
        <v>2</v>
      </c>
      <c r="C3798">
        <v>2031</v>
      </c>
      <c r="D3798" t="s">
        <v>13</v>
      </c>
      <c r="E3798">
        <v>37879.876718729203</v>
      </c>
      <c r="F3798">
        <v>5</v>
      </c>
      <c r="G3798">
        <v>3</v>
      </c>
      <c r="H3798">
        <v>3</v>
      </c>
      <c r="I3798" t="s">
        <v>80</v>
      </c>
      <c r="J3798" t="s">
        <v>33</v>
      </c>
      <c r="K3798" t="s">
        <v>23</v>
      </c>
      <c r="L3798" t="s">
        <v>17</v>
      </c>
    </row>
    <row r="3799" spans="1:12" x14ac:dyDescent="0.25">
      <c r="A3799" t="s">
        <v>34</v>
      </c>
      <c r="B3799">
        <v>2</v>
      </c>
      <c r="C3799">
        <v>2031</v>
      </c>
      <c r="D3799" t="s">
        <v>18</v>
      </c>
      <c r="E3799">
        <v>37879.876718729203</v>
      </c>
      <c r="F3799">
        <v>10</v>
      </c>
      <c r="G3799">
        <v>7</v>
      </c>
      <c r="H3799">
        <v>7</v>
      </c>
      <c r="I3799" t="s">
        <v>80</v>
      </c>
      <c r="J3799" t="s">
        <v>33</v>
      </c>
      <c r="K3799" t="s">
        <v>23</v>
      </c>
      <c r="L3799" t="s">
        <v>17</v>
      </c>
    </row>
    <row r="3800" spans="1:12" x14ac:dyDescent="0.25">
      <c r="A3800" t="s">
        <v>35</v>
      </c>
      <c r="B3800">
        <v>2</v>
      </c>
      <c r="C3800">
        <v>2031</v>
      </c>
      <c r="D3800" t="s">
        <v>13</v>
      </c>
      <c r="E3800">
        <v>37879.944932228398</v>
      </c>
      <c r="F3800">
        <v>5</v>
      </c>
      <c r="G3800">
        <v>4</v>
      </c>
      <c r="H3800">
        <v>4</v>
      </c>
      <c r="I3800" t="s">
        <v>80</v>
      </c>
      <c r="J3800" t="s">
        <v>33</v>
      </c>
      <c r="K3800" t="s">
        <v>27</v>
      </c>
      <c r="L3800" t="s">
        <v>17</v>
      </c>
    </row>
    <row r="3801" spans="1:12" x14ac:dyDescent="0.25">
      <c r="A3801" t="s">
        <v>35</v>
      </c>
      <c r="B3801">
        <v>2</v>
      </c>
      <c r="C3801">
        <v>2031</v>
      </c>
      <c r="D3801" t="s">
        <v>18</v>
      </c>
      <c r="E3801">
        <v>37879.944932228398</v>
      </c>
      <c r="F3801">
        <v>10</v>
      </c>
      <c r="G3801">
        <v>9</v>
      </c>
      <c r="H3801">
        <v>9</v>
      </c>
      <c r="I3801" t="s">
        <v>80</v>
      </c>
      <c r="J3801" t="s">
        <v>33</v>
      </c>
      <c r="K3801" t="s">
        <v>27</v>
      </c>
      <c r="L3801" t="s">
        <v>17</v>
      </c>
    </row>
    <row r="3802" spans="1:12" x14ac:dyDescent="0.25">
      <c r="A3802" t="s">
        <v>36</v>
      </c>
      <c r="B3802">
        <v>2</v>
      </c>
      <c r="C3802">
        <v>2031</v>
      </c>
      <c r="D3802" t="s">
        <v>13</v>
      </c>
      <c r="E3802">
        <v>37880.000120127501</v>
      </c>
      <c r="F3802">
        <v>5</v>
      </c>
      <c r="G3802">
        <v>9</v>
      </c>
      <c r="H3802">
        <v>5</v>
      </c>
      <c r="I3802" t="s">
        <v>80</v>
      </c>
      <c r="J3802" t="s">
        <v>33</v>
      </c>
      <c r="K3802" t="s">
        <v>37</v>
      </c>
      <c r="L3802" t="s">
        <v>17</v>
      </c>
    </row>
    <row r="3803" spans="1:12" x14ac:dyDescent="0.25">
      <c r="A3803" t="s">
        <v>36</v>
      </c>
      <c r="B3803">
        <v>2</v>
      </c>
      <c r="C3803">
        <v>2031</v>
      </c>
      <c r="D3803" t="s">
        <v>18</v>
      </c>
      <c r="E3803">
        <v>37880.000120127501</v>
      </c>
      <c r="F3803">
        <v>10</v>
      </c>
      <c r="G3803">
        <v>17</v>
      </c>
      <c r="H3803">
        <v>10</v>
      </c>
      <c r="I3803" t="s">
        <v>80</v>
      </c>
      <c r="J3803" t="s">
        <v>33</v>
      </c>
      <c r="K3803" t="s">
        <v>37</v>
      </c>
      <c r="L3803" t="s">
        <v>17</v>
      </c>
    </row>
    <row r="3804" spans="1:12" x14ac:dyDescent="0.25">
      <c r="A3804" t="s">
        <v>38</v>
      </c>
      <c r="B3804">
        <v>2</v>
      </c>
      <c r="C3804">
        <v>2031</v>
      </c>
      <c r="D3804" t="s">
        <v>13</v>
      </c>
      <c r="E3804">
        <v>37879.924821582703</v>
      </c>
      <c r="F3804">
        <v>5</v>
      </c>
      <c r="G3804">
        <v>9</v>
      </c>
      <c r="H3804">
        <v>5</v>
      </c>
      <c r="I3804" t="s">
        <v>80</v>
      </c>
      <c r="J3804" t="s">
        <v>33</v>
      </c>
      <c r="K3804" t="s">
        <v>37</v>
      </c>
      <c r="L3804" t="s">
        <v>31</v>
      </c>
    </row>
    <row r="3805" spans="1:12" x14ac:dyDescent="0.25">
      <c r="A3805" t="s">
        <v>38</v>
      </c>
      <c r="B3805">
        <v>2</v>
      </c>
      <c r="C3805">
        <v>2031</v>
      </c>
      <c r="D3805" t="s">
        <v>18</v>
      </c>
      <c r="E3805">
        <v>37879.924821582703</v>
      </c>
      <c r="F3805">
        <v>10</v>
      </c>
      <c r="G3805">
        <v>17</v>
      </c>
      <c r="H3805">
        <v>10</v>
      </c>
      <c r="I3805" t="s">
        <v>80</v>
      </c>
      <c r="J3805" t="s">
        <v>33</v>
      </c>
      <c r="K3805" t="s">
        <v>37</v>
      </c>
      <c r="L3805" t="s">
        <v>31</v>
      </c>
    </row>
    <row r="3806" spans="1:12" x14ac:dyDescent="0.25">
      <c r="A3806" t="s">
        <v>39</v>
      </c>
      <c r="B3806">
        <v>2</v>
      </c>
      <c r="C3806">
        <v>2031</v>
      </c>
      <c r="D3806" t="s">
        <v>13</v>
      </c>
      <c r="E3806">
        <v>9187.3229049010097</v>
      </c>
      <c r="F3806">
        <v>5</v>
      </c>
      <c r="G3806">
        <v>12</v>
      </c>
      <c r="H3806">
        <v>5</v>
      </c>
      <c r="I3806" t="s">
        <v>80</v>
      </c>
      <c r="J3806" t="s">
        <v>40</v>
      </c>
      <c r="K3806" t="s">
        <v>23</v>
      </c>
      <c r="L3806" t="s">
        <v>24</v>
      </c>
    </row>
    <row r="3807" spans="1:12" x14ac:dyDescent="0.25">
      <c r="A3807" t="s">
        <v>39</v>
      </c>
      <c r="B3807">
        <v>2</v>
      </c>
      <c r="C3807">
        <v>2031</v>
      </c>
      <c r="D3807" t="s">
        <v>18</v>
      </c>
      <c r="E3807">
        <v>9187.3229049010097</v>
      </c>
      <c r="F3807">
        <v>10</v>
      </c>
      <c r="G3807">
        <v>22</v>
      </c>
      <c r="H3807">
        <v>10</v>
      </c>
      <c r="I3807" t="s">
        <v>80</v>
      </c>
      <c r="J3807" t="s">
        <v>40</v>
      </c>
      <c r="K3807" t="s">
        <v>23</v>
      </c>
      <c r="L3807" t="s">
        <v>24</v>
      </c>
    </row>
    <row r="3808" spans="1:12" x14ac:dyDescent="0.25">
      <c r="A3808" t="s">
        <v>41</v>
      </c>
      <c r="B3808">
        <v>2</v>
      </c>
      <c r="C3808">
        <v>2031</v>
      </c>
      <c r="D3808" t="s">
        <v>13</v>
      </c>
      <c r="E3808">
        <v>9187.3500091862097</v>
      </c>
      <c r="F3808">
        <v>5</v>
      </c>
      <c r="G3808">
        <v>12</v>
      </c>
      <c r="H3808">
        <v>5</v>
      </c>
      <c r="I3808" t="s">
        <v>80</v>
      </c>
      <c r="J3808" t="s">
        <v>40</v>
      </c>
      <c r="K3808" t="s">
        <v>23</v>
      </c>
      <c r="L3808" t="s">
        <v>17</v>
      </c>
    </row>
    <row r="3809" spans="1:12" x14ac:dyDescent="0.25">
      <c r="A3809" t="s">
        <v>41</v>
      </c>
      <c r="B3809">
        <v>2</v>
      </c>
      <c r="C3809">
        <v>2031</v>
      </c>
      <c r="D3809" t="s">
        <v>18</v>
      </c>
      <c r="E3809">
        <v>9187.3500091862097</v>
      </c>
      <c r="F3809">
        <v>10</v>
      </c>
      <c r="G3809">
        <v>27</v>
      </c>
      <c r="H3809">
        <v>10</v>
      </c>
      <c r="I3809" t="s">
        <v>80</v>
      </c>
      <c r="J3809" t="s">
        <v>40</v>
      </c>
      <c r="K3809" t="s">
        <v>23</v>
      </c>
      <c r="L3809" t="s">
        <v>17</v>
      </c>
    </row>
    <row r="3810" spans="1:12" x14ac:dyDescent="0.25">
      <c r="A3810" t="s">
        <v>42</v>
      </c>
      <c r="B3810">
        <v>2</v>
      </c>
      <c r="C3810">
        <v>2031</v>
      </c>
      <c r="D3810" t="s">
        <v>13</v>
      </c>
      <c r="E3810">
        <v>9187.3267296033791</v>
      </c>
      <c r="F3810">
        <v>5</v>
      </c>
      <c r="G3810">
        <v>16</v>
      </c>
      <c r="H3810">
        <v>5</v>
      </c>
      <c r="I3810" t="s">
        <v>80</v>
      </c>
      <c r="J3810" t="s">
        <v>40</v>
      </c>
      <c r="K3810" t="s">
        <v>27</v>
      </c>
      <c r="L3810" t="s">
        <v>17</v>
      </c>
    </row>
    <row r="3811" spans="1:12" x14ac:dyDescent="0.25">
      <c r="A3811" t="s">
        <v>42</v>
      </c>
      <c r="B3811">
        <v>2</v>
      </c>
      <c r="C3811">
        <v>2031</v>
      </c>
      <c r="D3811" t="s">
        <v>18</v>
      </c>
      <c r="E3811">
        <v>9187.3267296033791</v>
      </c>
      <c r="F3811">
        <v>10</v>
      </c>
      <c r="G3811">
        <v>35</v>
      </c>
      <c r="H3811">
        <v>10</v>
      </c>
      <c r="I3811" t="s">
        <v>80</v>
      </c>
      <c r="J3811" t="s">
        <v>40</v>
      </c>
      <c r="K3811" t="s">
        <v>27</v>
      </c>
      <c r="L3811" t="s">
        <v>17</v>
      </c>
    </row>
    <row r="3812" spans="1:12" x14ac:dyDescent="0.25">
      <c r="A3812" t="s">
        <v>43</v>
      </c>
      <c r="B3812">
        <v>2</v>
      </c>
      <c r="C3812">
        <v>2031</v>
      </c>
      <c r="D3812" t="s">
        <v>13</v>
      </c>
      <c r="E3812">
        <v>9187.3241263559703</v>
      </c>
      <c r="F3812">
        <v>5</v>
      </c>
      <c r="G3812">
        <v>38</v>
      </c>
      <c r="H3812">
        <v>5</v>
      </c>
      <c r="I3812" t="s">
        <v>80</v>
      </c>
      <c r="J3812" t="s">
        <v>40</v>
      </c>
      <c r="K3812" t="s">
        <v>29</v>
      </c>
      <c r="L3812" t="s">
        <v>17</v>
      </c>
    </row>
    <row r="3813" spans="1:12" x14ac:dyDescent="0.25">
      <c r="A3813" t="s">
        <v>43</v>
      </c>
      <c r="B3813">
        <v>2</v>
      </c>
      <c r="C3813">
        <v>2031</v>
      </c>
      <c r="D3813" t="s">
        <v>18</v>
      </c>
      <c r="E3813">
        <v>9187.3241263559703</v>
      </c>
      <c r="F3813">
        <v>10</v>
      </c>
      <c r="G3813">
        <v>71</v>
      </c>
      <c r="H3813">
        <v>10</v>
      </c>
      <c r="I3813" t="s">
        <v>80</v>
      </c>
      <c r="J3813" t="s">
        <v>40</v>
      </c>
      <c r="K3813" t="s">
        <v>29</v>
      </c>
      <c r="L3813" t="s">
        <v>17</v>
      </c>
    </row>
    <row r="3814" spans="1:12" x14ac:dyDescent="0.25">
      <c r="A3814" t="s">
        <v>44</v>
      </c>
      <c r="B3814">
        <v>2</v>
      </c>
      <c r="C3814">
        <v>2031</v>
      </c>
      <c r="D3814" t="s">
        <v>13</v>
      </c>
      <c r="E3814">
        <v>9187.3344968904403</v>
      </c>
      <c r="F3814">
        <v>5</v>
      </c>
      <c r="G3814">
        <v>38</v>
      </c>
      <c r="H3814">
        <v>5</v>
      </c>
      <c r="I3814" t="s">
        <v>80</v>
      </c>
      <c r="J3814" t="s">
        <v>40</v>
      </c>
      <c r="K3814" t="s">
        <v>29</v>
      </c>
      <c r="L3814" t="s">
        <v>31</v>
      </c>
    </row>
    <row r="3815" spans="1:12" x14ac:dyDescent="0.25">
      <c r="A3815" t="s">
        <v>44</v>
      </c>
      <c r="B3815">
        <v>2</v>
      </c>
      <c r="C3815">
        <v>2031</v>
      </c>
      <c r="D3815" t="s">
        <v>18</v>
      </c>
      <c r="E3815">
        <v>9187.3344968904403</v>
      </c>
      <c r="F3815">
        <v>10</v>
      </c>
      <c r="G3815">
        <v>71</v>
      </c>
      <c r="H3815">
        <v>10</v>
      </c>
      <c r="I3815" t="s">
        <v>80</v>
      </c>
      <c r="J3815" t="s">
        <v>40</v>
      </c>
      <c r="K3815" t="s">
        <v>29</v>
      </c>
      <c r="L3815" t="s">
        <v>31</v>
      </c>
    </row>
    <row r="3816" spans="1:12" x14ac:dyDescent="0.25">
      <c r="A3816" t="s">
        <v>45</v>
      </c>
      <c r="B3816">
        <v>2</v>
      </c>
      <c r="C3816">
        <v>2031</v>
      </c>
      <c r="D3816" t="s">
        <v>13</v>
      </c>
      <c r="E3816">
        <v>31192.139793915099</v>
      </c>
      <c r="F3816">
        <v>5</v>
      </c>
      <c r="G3816">
        <v>5</v>
      </c>
      <c r="H3816">
        <v>5</v>
      </c>
      <c r="I3816" t="s">
        <v>80</v>
      </c>
      <c r="J3816" t="s">
        <v>46</v>
      </c>
      <c r="K3816" t="s">
        <v>27</v>
      </c>
      <c r="L3816" t="s">
        <v>17</v>
      </c>
    </row>
    <row r="3817" spans="1:12" x14ac:dyDescent="0.25">
      <c r="A3817" t="s">
        <v>45</v>
      </c>
      <c r="B3817">
        <v>2</v>
      </c>
      <c r="C3817">
        <v>2031</v>
      </c>
      <c r="D3817" t="s">
        <v>18</v>
      </c>
      <c r="E3817">
        <v>31192.139793915099</v>
      </c>
      <c r="F3817">
        <v>10</v>
      </c>
      <c r="G3817">
        <v>10</v>
      </c>
      <c r="H3817">
        <v>10</v>
      </c>
      <c r="I3817" t="s">
        <v>80</v>
      </c>
      <c r="J3817" t="s">
        <v>46</v>
      </c>
      <c r="K3817" t="s">
        <v>27</v>
      </c>
      <c r="L3817" t="s">
        <v>17</v>
      </c>
    </row>
    <row r="3818" spans="1:12" x14ac:dyDescent="0.25">
      <c r="A3818" t="s">
        <v>47</v>
      </c>
      <c r="B3818">
        <v>2</v>
      </c>
      <c r="C3818">
        <v>2031</v>
      </c>
      <c r="D3818" t="s">
        <v>13</v>
      </c>
      <c r="E3818">
        <v>31192.140463453499</v>
      </c>
      <c r="F3818">
        <v>5</v>
      </c>
      <c r="G3818">
        <v>11</v>
      </c>
      <c r="H3818">
        <v>5</v>
      </c>
      <c r="I3818" t="s">
        <v>80</v>
      </c>
      <c r="J3818" t="s">
        <v>46</v>
      </c>
      <c r="K3818" t="s">
        <v>29</v>
      </c>
      <c r="L3818" t="s">
        <v>17</v>
      </c>
    </row>
    <row r="3819" spans="1:12" x14ac:dyDescent="0.25">
      <c r="A3819" t="s">
        <v>47</v>
      </c>
      <c r="B3819">
        <v>2</v>
      </c>
      <c r="C3819">
        <v>2031</v>
      </c>
      <c r="D3819" t="s">
        <v>18</v>
      </c>
      <c r="E3819">
        <v>31192.140463453499</v>
      </c>
      <c r="F3819">
        <v>10</v>
      </c>
      <c r="G3819">
        <v>21</v>
      </c>
      <c r="H3819">
        <v>10</v>
      </c>
      <c r="I3819" t="s">
        <v>80</v>
      </c>
      <c r="J3819" t="s">
        <v>46</v>
      </c>
      <c r="K3819" t="s">
        <v>29</v>
      </c>
      <c r="L3819" t="s">
        <v>17</v>
      </c>
    </row>
    <row r="3820" spans="1:12" x14ac:dyDescent="0.25">
      <c r="A3820" t="s">
        <v>48</v>
      </c>
      <c r="B3820">
        <v>2</v>
      </c>
      <c r="C3820">
        <v>2031</v>
      </c>
      <c r="D3820" t="s">
        <v>13</v>
      </c>
      <c r="E3820">
        <v>31192.107146935701</v>
      </c>
      <c r="F3820">
        <v>5</v>
      </c>
      <c r="G3820">
        <v>11</v>
      </c>
      <c r="H3820">
        <v>5</v>
      </c>
      <c r="I3820" t="s">
        <v>80</v>
      </c>
      <c r="J3820" t="s">
        <v>46</v>
      </c>
      <c r="K3820" t="s">
        <v>29</v>
      </c>
      <c r="L3820" t="s">
        <v>31</v>
      </c>
    </row>
    <row r="3821" spans="1:12" x14ac:dyDescent="0.25">
      <c r="A3821" t="s">
        <v>48</v>
      </c>
      <c r="B3821">
        <v>2</v>
      </c>
      <c r="C3821">
        <v>2031</v>
      </c>
      <c r="D3821" t="s">
        <v>18</v>
      </c>
      <c r="E3821">
        <v>31192.107146935701</v>
      </c>
      <c r="F3821">
        <v>10</v>
      </c>
      <c r="G3821">
        <v>21</v>
      </c>
      <c r="H3821">
        <v>10</v>
      </c>
      <c r="I3821" t="s">
        <v>80</v>
      </c>
      <c r="J3821" t="s">
        <v>46</v>
      </c>
      <c r="K3821" t="s">
        <v>29</v>
      </c>
      <c r="L3821" t="s">
        <v>31</v>
      </c>
    </row>
    <row r="3822" spans="1:12" x14ac:dyDescent="0.25">
      <c r="A3822" t="s">
        <v>49</v>
      </c>
      <c r="B3822">
        <v>2</v>
      </c>
      <c r="C3822">
        <v>2031</v>
      </c>
      <c r="D3822" t="s">
        <v>13</v>
      </c>
      <c r="E3822">
        <v>23525.445019290801</v>
      </c>
      <c r="F3822">
        <v>5</v>
      </c>
      <c r="G3822">
        <v>5</v>
      </c>
      <c r="H3822">
        <v>5</v>
      </c>
      <c r="I3822" t="s">
        <v>80</v>
      </c>
      <c r="J3822" t="s">
        <v>50</v>
      </c>
      <c r="K3822" t="s">
        <v>16</v>
      </c>
      <c r="L3822" t="s">
        <v>17</v>
      </c>
    </row>
    <row r="3823" spans="1:12" x14ac:dyDescent="0.25">
      <c r="A3823" t="s">
        <v>49</v>
      </c>
      <c r="B3823">
        <v>2</v>
      </c>
      <c r="C3823">
        <v>2031</v>
      </c>
      <c r="D3823" t="s">
        <v>18</v>
      </c>
      <c r="E3823">
        <v>23525.445019290801</v>
      </c>
      <c r="F3823">
        <v>10</v>
      </c>
      <c r="G3823">
        <v>11</v>
      </c>
      <c r="H3823">
        <v>10</v>
      </c>
      <c r="I3823" t="s">
        <v>80</v>
      </c>
      <c r="J3823" t="s">
        <v>50</v>
      </c>
      <c r="K3823" t="s">
        <v>16</v>
      </c>
      <c r="L3823" t="s">
        <v>17</v>
      </c>
    </row>
    <row r="3824" spans="1:12" x14ac:dyDescent="0.25">
      <c r="A3824" t="s">
        <v>51</v>
      </c>
      <c r="B3824">
        <v>2</v>
      </c>
      <c r="C3824">
        <v>2031</v>
      </c>
      <c r="D3824" t="s">
        <v>13</v>
      </c>
      <c r="E3824">
        <v>23525.4411831865</v>
      </c>
      <c r="F3824">
        <v>5</v>
      </c>
      <c r="G3824">
        <v>5</v>
      </c>
      <c r="H3824">
        <v>5</v>
      </c>
      <c r="I3824" t="s">
        <v>80</v>
      </c>
      <c r="J3824" t="s">
        <v>50</v>
      </c>
      <c r="K3824" t="s">
        <v>23</v>
      </c>
      <c r="L3824" t="s">
        <v>24</v>
      </c>
    </row>
    <row r="3825" spans="1:12" x14ac:dyDescent="0.25">
      <c r="A3825" t="s">
        <v>51</v>
      </c>
      <c r="B3825">
        <v>2</v>
      </c>
      <c r="C3825">
        <v>2031</v>
      </c>
      <c r="D3825" t="s">
        <v>18</v>
      </c>
      <c r="E3825">
        <v>23525.4411831865</v>
      </c>
      <c r="F3825">
        <v>10</v>
      </c>
      <c r="G3825">
        <v>9</v>
      </c>
      <c r="H3825">
        <v>9</v>
      </c>
      <c r="I3825" t="s">
        <v>80</v>
      </c>
      <c r="J3825" t="s">
        <v>50</v>
      </c>
      <c r="K3825" t="s">
        <v>23</v>
      </c>
      <c r="L3825" t="s">
        <v>24</v>
      </c>
    </row>
    <row r="3826" spans="1:12" x14ac:dyDescent="0.25">
      <c r="A3826" t="s">
        <v>52</v>
      </c>
      <c r="B3826">
        <v>2</v>
      </c>
      <c r="C3826">
        <v>2031</v>
      </c>
      <c r="D3826" t="s">
        <v>13</v>
      </c>
      <c r="E3826">
        <v>23525.5204508188</v>
      </c>
      <c r="F3826">
        <v>5</v>
      </c>
      <c r="G3826">
        <v>5</v>
      </c>
      <c r="H3826">
        <v>5</v>
      </c>
      <c r="I3826" t="s">
        <v>80</v>
      </c>
      <c r="J3826" t="s">
        <v>50</v>
      </c>
      <c r="K3826" t="s">
        <v>23</v>
      </c>
      <c r="L3826" t="s">
        <v>17</v>
      </c>
    </row>
    <row r="3827" spans="1:12" x14ac:dyDescent="0.25">
      <c r="A3827" t="s">
        <v>52</v>
      </c>
      <c r="B3827">
        <v>2</v>
      </c>
      <c r="C3827">
        <v>2031</v>
      </c>
      <c r="D3827" t="s">
        <v>18</v>
      </c>
      <c r="E3827">
        <v>23525.5204508188</v>
      </c>
      <c r="F3827">
        <v>10</v>
      </c>
      <c r="G3827">
        <v>11</v>
      </c>
      <c r="H3827">
        <v>10</v>
      </c>
      <c r="I3827" t="s">
        <v>80</v>
      </c>
      <c r="J3827" t="s">
        <v>50</v>
      </c>
      <c r="K3827" t="s">
        <v>23</v>
      </c>
      <c r="L3827" t="s">
        <v>17</v>
      </c>
    </row>
    <row r="3828" spans="1:12" x14ac:dyDescent="0.25">
      <c r="A3828" t="s">
        <v>53</v>
      </c>
      <c r="B3828">
        <v>2</v>
      </c>
      <c r="C3828">
        <v>2031</v>
      </c>
      <c r="D3828" t="s">
        <v>13</v>
      </c>
      <c r="E3828">
        <v>23525.508745445401</v>
      </c>
      <c r="F3828">
        <v>5</v>
      </c>
      <c r="G3828">
        <v>5</v>
      </c>
      <c r="H3828">
        <v>5</v>
      </c>
      <c r="I3828" t="s">
        <v>80</v>
      </c>
      <c r="J3828" t="s">
        <v>50</v>
      </c>
      <c r="K3828" t="s">
        <v>27</v>
      </c>
      <c r="L3828" t="s">
        <v>24</v>
      </c>
    </row>
    <row r="3829" spans="1:12" x14ac:dyDescent="0.25">
      <c r="A3829" t="s">
        <v>53</v>
      </c>
      <c r="B3829">
        <v>2</v>
      </c>
      <c r="C3829">
        <v>2031</v>
      </c>
      <c r="D3829" t="s">
        <v>18</v>
      </c>
      <c r="E3829">
        <v>23525.508745445401</v>
      </c>
      <c r="F3829">
        <v>10</v>
      </c>
      <c r="G3829">
        <v>9</v>
      </c>
      <c r="H3829">
        <v>9</v>
      </c>
      <c r="I3829" t="s">
        <v>80</v>
      </c>
      <c r="J3829" t="s">
        <v>50</v>
      </c>
      <c r="K3829" t="s">
        <v>27</v>
      </c>
      <c r="L3829" t="s">
        <v>24</v>
      </c>
    </row>
    <row r="3830" spans="1:12" x14ac:dyDescent="0.25">
      <c r="A3830" t="s">
        <v>54</v>
      </c>
      <c r="B3830">
        <v>2</v>
      </c>
      <c r="C3830">
        <v>2031</v>
      </c>
      <c r="D3830" t="s">
        <v>13</v>
      </c>
      <c r="E3830">
        <v>23525.519453272998</v>
      </c>
      <c r="F3830">
        <v>5</v>
      </c>
      <c r="G3830">
        <v>6</v>
      </c>
      <c r="H3830">
        <v>5</v>
      </c>
      <c r="I3830" t="s">
        <v>80</v>
      </c>
      <c r="J3830" t="s">
        <v>50</v>
      </c>
      <c r="K3830" t="s">
        <v>27</v>
      </c>
      <c r="L3830" t="s">
        <v>17</v>
      </c>
    </row>
    <row r="3831" spans="1:12" x14ac:dyDescent="0.25">
      <c r="A3831" t="s">
        <v>54</v>
      </c>
      <c r="B3831">
        <v>2</v>
      </c>
      <c r="C3831">
        <v>2031</v>
      </c>
      <c r="D3831" t="s">
        <v>18</v>
      </c>
      <c r="E3831">
        <v>23525.519453272998</v>
      </c>
      <c r="F3831">
        <v>10</v>
      </c>
      <c r="G3831">
        <v>14</v>
      </c>
      <c r="H3831">
        <v>10</v>
      </c>
      <c r="I3831" t="s">
        <v>80</v>
      </c>
      <c r="J3831" t="s">
        <v>50</v>
      </c>
      <c r="K3831" t="s">
        <v>27</v>
      </c>
      <c r="L3831" t="s">
        <v>17</v>
      </c>
    </row>
    <row r="3832" spans="1:12" x14ac:dyDescent="0.25">
      <c r="A3832" t="s">
        <v>55</v>
      </c>
      <c r="B3832">
        <v>2</v>
      </c>
      <c r="C3832">
        <v>2031</v>
      </c>
      <c r="D3832" t="s">
        <v>13</v>
      </c>
      <c r="E3832">
        <v>23525.4445404984</v>
      </c>
      <c r="F3832">
        <v>5</v>
      </c>
      <c r="G3832">
        <v>5</v>
      </c>
      <c r="H3832">
        <v>5</v>
      </c>
      <c r="I3832" t="s">
        <v>80</v>
      </c>
      <c r="J3832" t="s">
        <v>50</v>
      </c>
      <c r="K3832" t="s">
        <v>29</v>
      </c>
      <c r="L3832" t="s">
        <v>24</v>
      </c>
    </row>
    <row r="3833" spans="1:12" x14ac:dyDescent="0.25">
      <c r="A3833" t="s">
        <v>55</v>
      </c>
      <c r="B3833">
        <v>2</v>
      </c>
      <c r="C3833">
        <v>2031</v>
      </c>
      <c r="D3833" t="s">
        <v>18</v>
      </c>
      <c r="E3833">
        <v>23525.4445404984</v>
      </c>
      <c r="F3833">
        <v>10</v>
      </c>
      <c r="G3833">
        <v>9</v>
      </c>
      <c r="H3833">
        <v>9</v>
      </c>
      <c r="I3833" t="s">
        <v>80</v>
      </c>
      <c r="J3833" t="s">
        <v>50</v>
      </c>
      <c r="K3833" t="s">
        <v>29</v>
      </c>
      <c r="L3833" t="s">
        <v>24</v>
      </c>
    </row>
    <row r="3834" spans="1:12" x14ac:dyDescent="0.25">
      <c r="A3834" t="s">
        <v>56</v>
      </c>
      <c r="B3834">
        <v>2</v>
      </c>
      <c r="C3834">
        <v>2031</v>
      </c>
      <c r="D3834" t="s">
        <v>13</v>
      </c>
      <c r="E3834">
        <v>23525.456974530502</v>
      </c>
      <c r="F3834">
        <v>5</v>
      </c>
      <c r="G3834">
        <v>15</v>
      </c>
      <c r="H3834">
        <v>5</v>
      </c>
      <c r="I3834" t="s">
        <v>80</v>
      </c>
      <c r="J3834" t="s">
        <v>50</v>
      </c>
      <c r="K3834" t="s">
        <v>29</v>
      </c>
      <c r="L3834" t="s">
        <v>17</v>
      </c>
    </row>
    <row r="3835" spans="1:12" x14ac:dyDescent="0.25">
      <c r="A3835" t="s">
        <v>56</v>
      </c>
      <c r="B3835">
        <v>2</v>
      </c>
      <c r="C3835">
        <v>2031</v>
      </c>
      <c r="D3835" t="s">
        <v>18</v>
      </c>
      <c r="E3835">
        <v>23525.456974530502</v>
      </c>
      <c r="F3835">
        <v>10</v>
      </c>
      <c r="G3835">
        <v>28</v>
      </c>
      <c r="H3835">
        <v>10</v>
      </c>
      <c r="I3835" t="s">
        <v>80</v>
      </c>
      <c r="J3835" t="s">
        <v>50</v>
      </c>
      <c r="K3835" t="s">
        <v>29</v>
      </c>
      <c r="L3835" t="s">
        <v>17</v>
      </c>
    </row>
    <row r="3836" spans="1:12" x14ac:dyDescent="0.25">
      <c r="A3836" t="s">
        <v>57</v>
      </c>
      <c r="B3836">
        <v>2</v>
      </c>
      <c r="C3836">
        <v>2031</v>
      </c>
      <c r="D3836" t="s">
        <v>13</v>
      </c>
      <c r="E3836">
        <v>23525.4280991255</v>
      </c>
      <c r="F3836">
        <v>5</v>
      </c>
      <c r="G3836">
        <v>15</v>
      </c>
      <c r="H3836">
        <v>5</v>
      </c>
      <c r="I3836" t="s">
        <v>80</v>
      </c>
      <c r="J3836" t="s">
        <v>50</v>
      </c>
      <c r="K3836" t="s">
        <v>29</v>
      </c>
      <c r="L3836" t="s">
        <v>31</v>
      </c>
    </row>
    <row r="3837" spans="1:12" x14ac:dyDescent="0.25">
      <c r="A3837" t="s">
        <v>57</v>
      </c>
      <c r="B3837">
        <v>2</v>
      </c>
      <c r="C3837">
        <v>2031</v>
      </c>
      <c r="D3837" t="s">
        <v>18</v>
      </c>
      <c r="E3837">
        <v>23525.4280991255</v>
      </c>
      <c r="F3837">
        <v>10</v>
      </c>
      <c r="G3837">
        <v>28</v>
      </c>
      <c r="H3837">
        <v>10</v>
      </c>
      <c r="I3837" t="s">
        <v>80</v>
      </c>
      <c r="J3837" t="s">
        <v>50</v>
      </c>
      <c r="K3837" t="s">
        <v>29</v>
      </c>
      <c r="L3837" t="s">
        <v>31</v>
      </c>
    </row>
    <row r="3838" spans="1:12" x14ac:dyDescent="0.25">
      <c r="A3838" t="s">
        <v>58</v>
      </c>
      <c r="B3838">
        <v>2</v>
      </c>
      <c r="C3838">
        <v>2031</v>
      </c>
      <c r="D3838" t="s">
        <v>13</v>
      </c>
      <c r="E3838">
        <v>37236.988662826101</v>
      </c>
      <c r="F3838">
        <v>5</v>
      </c>
      <c r="G3838">
        <v>3</v>
      </c>
      <c r="H3838">
        <v>3</v>
      </c>
      <c r="I3838" t="s">
        <v>80</v>
      </c>
      <c r="J3838" t="s">
        <v>59</v>
      </c>
      <c r="K3838" t="s">
        <v>16</v>
      </c>
      <c r="L3838" t="s">
        <v>17</v>
      </c>
    </row>
    <row r="3839" spans="1:12" x14ac:dyDescent="0.25">
      <c r="A3839" t="s">
        <v>58</v>
      </c>
      <c r="B3839">
        <v>2</v>
      </c>
      <c r="C3839">
        <v>2031</v>
      </c>
      <c r="D3839" t="s">
        <v>18</v>
      </c>
      <c r="E3839">
        <v>37236.988662826101</v>
      </c>
      <c r="F3839">
        <v>10</v>
      </c>
      <c r="G3839">
        <v>7</v>
      </c>
      <c r="H3839">
        <v>7</v>
      </c>
      <c r="I3839" t="s">
        <v>80</v>
      </c>
      <c r="J3839" t="s">
        <v>59</v>
      </c>
      <c r="K3839" t="s">
        <v>16</v>
      </c>
      <c r="L3839" t="s">
        <v>17</v>
      </c>
    </row>
    <row r="3840" spans="1:12" x14ac:dyDescent="0.25">
      <c r="A3840" t="s">
        <v>60</v>
      </c>
      <c r="B3840">
        <v>2</v>
      </c>
      <c r="C3840">
        <v>2031</v>
      </c>
      <c r="D3840" t="s">
        <v>13</v>
      </c>
      <c r="E3840">
        <v>37236.997535801602</v>
      </c>
      <c r="F3840">
        <v>5</v>
      </c>
      <c r="G3840">
        <v>3</v>
      </c>
      <c r="H3840">
        <v>3</v>
      </c>
      <c r="I3840" t="s">
        <v>80</v>
      </c>
      <c r="J3840" t="s">
        <v>59</v>
      </c>
      <c r="K3840" t="s">
        <v>23</v>
      </c>
      <c r="L3840" t="s">
        <v>24</v>
      </c>
    </row>
    <row r="3841" spans="1:12" x14ac:dyDescent="0.25">
      <c r="A3841" t="s">
        <v>60</v>
      </c>
      <c r="B3841">
        <v>2</v>
      </c>
      <c r="C3841">
        <v>2031</v>
      </c>
      <c r="D3841" t="s">
        <v>18</v>
      </c>
      <c r="E3841">
        <v>37236.997535801602</v>
      </c>
      <c r="F3841">
        <v>10</v>
      </c>
      <c r="G3841">
        <v>5</v>
      </c>
      <c r="H3841">
        <v>5</v>
      </c>
      <c r="I3841" t="s">
        <v>80</v>
      </c>
      <c r="J3841" t="s">
        <v>59</v>
      </c>
      <c r="K3841" t="s">
        <v>23</v>
      </c>
      <c r="L3841" t="s">
        <v>24</v>
      </c>
    </row>
    <row r="3842" spans="1:12" x14ac:dyDescent="0.25">
      <c r="A3842" t="s">
        <v>61</v>
      </c>
      <c r="B3842">
        <v>2</v>
      </c>
      <c r="C3842">
        <v>2031</v>
      </c>
      <c r="D3842" t="s">
        <v>13</v>
      </c>
      <c r="E3842">
        <v>37237.096295336603</v>
      </c>
      <c r="F3842">
        <v>5</v>
      </c>
      <c r="G3842">
        <v>3</v>
      </c>
      <c r="H3842">
        <v>3</v>
      </c>
      <c r="I3842" t="s">
        <v>80</v>
      </c>
      <c r="J3842" t="s">
        <v>59</v>
      </c>
      <c r="K3842" t="s">
        <v>23</v>
      </c>
      <c r="L3842" t="s">
        <v>17</v>
      </c>
    </row>
    <row r="3843" spans="1:12" x14ac:dyDescent="0.25">
      <c r="A3843" t="s">
        <v>61</v>
      </c>
      <c r="B3843">
        <v>2</v>
      </c>
      <c r="C3843">
        <v>2031</v>
      </c>
      <c r="D3843" t="s">
        <v>18</v>
      </c>
      <c r="E3843">
        <v>37237.096295336603</v>
      </c>
      <c r="F3843">
        <v>10</v>
      </c>
      <c r="G3843">
        <v>7</v>
      </c>
      <c r="H3843">
        <v>7</v>
      </c>
      <c r="I3843" t="s">
        <v>80</v>
      </c>
      <c r="J3843" t="s">
        <v>59</v>
      </c>
      <c r="K3843" t="s">
        <v>23</v>
      </c>
      <c r="L3843" t="s">
        <v>17</v>
      </c>
    </row>
    <row r="3844" spans="1:12" x14ac:dyDescent="0.25">
      <c r="A3844" t="s">
        <v>62</v>
      </c>
      <c r="B3844">
        <v>2</v>
      </c>
      <c r="C3844">
        <v>2031</v>
      </c>
      <c r="D3844" t="s">
        <v>13</v>
      </c>
      <c r="E3844">
        <v>37237.055175729802</v>
      </c>
      <c r="F3844">
        <v>5</v>
      </c>
      <c r="G3844">
        <v>3</v>
      </c>
      <c r="H3844">
        <v>3</v>
      </c>
      <c r="I3844" t="s">
        <v>80</v>
      </c>
      <c r="J3844" t="s">
        <v>59</v>
      </c>
      <c r="K3844" t="s">
        <v>27</v>
      </c>
      <c r="L3844" t="s">
        <v>24</v>
      </c>
    </row>
    <row r="3845" spans="1:12" x14ac:dyDescent="0.25">
      <c r="A3845" t="s">
        <v>62</v>
      </c>
      <c r="B3845">
        <v>2</v>
      </c>
      <c r="C3845">
        <v>2031</v>
      </c>
      <c r="D3845" t="s">
        <v>18</v>
      </c>
      <c r="E3845">
        <v>37237.055175729802</v>
      </c>
      <c r="F3845">
        <v>10</v>
      </c>
      <c r="G3845">
        <v>5</v>
      </c>
      <c r="H3845">
        <v>5</v>
      </c>
      <c r="I3845" t="s">
        <v>80</v>
      </c>
      <c r="J3845" t="s">
        <v>59</v>
      </c>
      <c r="K3845" t="s">
        <v>27</v>
      </c>
      <c r="L3845" t="s">
        <v>24</v>
      </c>
    </row>
    <row r="3846" spans="1:12" x14ac:dyDescent="0.25">
      <c r="A3846" t="s">
        <v>63</v>
      </c>
      <c r="B3846">
        <v>2</v>
      </c>
      <c r="C3846">
        <v>2031</v>
      </c>
      <c r="D3846" t="s">
        <v>13</v>
      </c>
      <c r="E3846">
        <v>37237.092514778698</v>
      </c>
      <c r="F3846">
        <v>5</v>
      </c>
      <c r="G3846">
        <v>4</v>
      </c>
      <c r="H3846">
        <v>4</v>
      </c>
      <c r="I3846" t="s">
        <v>80</v>
      </c>
      <c r="J3846" t="s">
        <v>59</v>
      </c>
      <c r="K3846" t="s">
        <v>27</v>
      </c>
      <c r="L3846" t="s">
        <v>17</v>
      </c>
    </row>
    <row r="3847" spans="1:12" x14ac:dyDescent="0.25">
      <c r="A3847" t="s">
        <v>63</v>
      </c>
      <c r="B3847">
        <v>2</v>
      </c>
      <c r="C3847">
        <v>2031</v>
      </c>
      <c r="D3847" t="s">
        <v>18</v>
      </c>
      <c r="E3847">
        <v>37237.092514778698</v>
      </c>
      <c r="F3847">
        <v>10</v>
      </c>
      <c r="G3847">
        <v>9</v>
      </c>
      <c r="H3847">
        <v>9</v>
      </c>
      <c r="I3847" t="s">
        <v>80</v>
      </c>
      <c r="J3847" t="s">
        <v>59</v>
      </c>
      <c r="K3847" t="s">
        <v>27</v>
      </c>
      <c r="L3847" t="s">
        <v>17</v>
      </c>
    </row>
    <row r="3848" spans="1:12" x14ac:dyDescent="0.25">
      <c r="A3848" t="s">
        <v>64</v>
      </c>
      <c r="B3848">
        <v>2</v>
      </c>
      <c r="C3848">
        <v>2031</v>
      </c>
      <c r="D3848" t="s">
        <v>13</v>
      </c>
      <c r="E3848">
        <v>37236.974291188802</v>
      </c>
      <c r="F3848">
        <v>5</v>
      </c>
      <c r="G3848">
        <v>3</v>
      </c>
      <c r="H3848">
        <v>3</v>
      </c>
      <c r="I3848" t="s">
        <v>80</v>
      </c>
      <c r="J3848" t="s">
        <v>59</v>
      </c>
      <c r="K3848" t="s">
        <v>29</v>
      </c>
      <c r="L3848" t="s">
        <v>24</v>
      </c>
    </row>
    <row r="3849" spans="1:12" x14ac:dyDescent="0.25">
      <c r="A3849" t="s">
        <v>64</v>
      </c>
      <c r="B3849">
        <v>2</v>
      </c>
      <c r="C3849">
        <v>2031</v>
      </c>
      <c r="D3849" t="s">
        <v>18</v>
      </c>
      <c r="E3849">
        <v>37236.974291188802</v>
      </c>
      <c r="F3849">
        <v>10</v>
      </c>
      <c r="G3849">
        <v>5</v>
      </c>
      <c r="H3849">
        <v>5</v>
      </c>
      <c r="I3849" t="s">
        <v>80</v>
      </c>
      <c r="J3849" t="s">
        <v>59</v>
      </c>
      <c r="K3849" t="s">
        <v>29</v>
      </c>
      <c r="L3849" t="s">
        <v>24</v>
      </c>
    </row>
    <row r="3850" spans="1:12" x14ac:dyDescent="0.25">
      <c r="A3850" t="s">
        <v>65</v>
      </c>
      <c r="B3850">
        <v>2</v>
      </c>
      <c r="C3850">
        <v>2031</v>
      </c>
      <c r="D3850" t="s">
        <v>13</v>
      </c>
      <c r="E3850">
        <v>37236.998807667398</v>
      </c>
      <c r="F3850">
        <v>5</v>
      </c>
      <c r="G3850">
        <v>9</v>
      </c>
      <c r="H3850">
        <v>5</v>
      </c>
      <c r="I3850" t="s">
        <v>80</v>
      </c>
      <c r="J3850" t="s">
        <v>59</v>
      </c>
      <c r="K3850" t="s">
        <v>29</v>
      </c>
      <c r="L3850" t="s">
        <v>17</v>
      </c>
    </row>
    <row r="3851" spans="1:12" x14ac:dyDescent="0.25">
      <c r="A3851" t="s">
        <v>65</v>
      </c>
      <c r="B3851">
        <v>2</v>
      </c>
      <c r="C3851">
        <v>2031</v>
      </c>
      <c r="D3851" t="s">
        <v>18</v>
      </c>
      <c r="E3851">
        <v>37236.998807667398</v>
      </c>
      <c r="F3851">
        <v>10</v>
      </c>
      <c r="G3851">
        <v>17</v>
      </c>
      <c r="H3851">
        <v>10</v>
      </c>
      <c r="I3851" t="s">
        <v>80</v>
      </c>
      <c r="J3851" t="s">
        <v>59</v>
      </c>
      <c r="K3851" t="s">
        <v>29</v>
      </c>
      <c r="L3851" t="s">
        <v>17</v>
      </c>
    </row>
    <row r="3852" spans="1:12" x14ac:dyDescent="0.25">
      <c r="A3852" t="s">
        <v>66</v>
      </c>
      <c r="B3852">
        <v>2</v>
      </c>
      <c r="C3852">
        <v>2031</v>
      </c>
      <c r="D3852" t="s">
        <v>13</v>
      </c>
      <c r="E3852">
        <v>37236.952125853597</v>
      </c>
      <c r="F3852">
        <v>5</v>
      </c>
      <c r="G3852">
        <v>9</v>
      </c>
      <c r="H3852">
        <v>5</v>
      </c>
      <c r="I3852" t="s">
        <v>80</v>
      </c>
      <c r="J3852" t="s">
        <v>59</v>
      </c>
      <c r="K3852" t="s">
        <v>29</v>
      </c>
      <c r="L3852" t="s">
        <v>31</v>
      </c>
    </row>
    <row r="3853" spans="1:12" x14ac:dyDescent="0.25">
      <c r="A3853" t="s">
        <v>66</v>
      </c>
      <c r="B3853">
        <v>2</v>
      </c>
      <c r="C3853">
        <v>2031</v>
      </c>
      <c r="D3853" t="s">
        <v>18</v>
      </c>
      <c r="E3853">
        <v>37236.952125853597</v>
      </c>
      <c r="F3853">
        <v>10</v>
      </c>
      <c r="G3853">
        <v>17</v>
      </c>
      <c r="H3853">
        <v>10</v>
      </c>
      <c r="I3853" t="s">
        <v>80</v>
      </c>
      <c r="J3853" t="s">
        <v>59</v>
      </c>
      <c r="K3853" t="s">
        <v>29</v>
      </c>
      <c r="L3853" t="s">
        <v>31</v>
      </c>
    </row>
    <row r="3854" spans="1:12" x14ac:dyDescent="0.25">
      <c r="A3854" t="s">
        <v>67</v>
      </c>
      <c r="B3854">
        <v>2</v>
      </c>
      <c r="C3854">
        <v>2031</v>
      </c>
      <c r="D3854" t="s">
        <v>13</v>
      </c>
      <c r="E3854">
        <v>6321.9676028180402</v>
      </c>
      <c r="F3854">
        <v>5</v>
      </c>
      <c r="G3854">
        <v>17</v>
      </c>
      <c r="H3854">
        <v>5</v>
      </c>
      <c r="I3854" t="s">
        <v>80</v>
      </c>
      <c r="J3854" t="s">
        <v>68</v>
      </c>
      <c r="K3854" t="s">
        <v>23</v>
      </c>
      <c r="L3854" t="s">
        <v>24</v>
      </c>
    </row>
    <row r="3855" spans="1:12" x14ac:dyDescent="0.25">
      <c r="A3855" t="s">
        <v>67</v>
      </c>
      <c r="B3855">
        <v>2</v>
      </c>
      <c r="C3855">
        <v>2031</v>
      </c>
      <c r="D3855" t="s">
        <v>18</v>
      </c>
      <c r="E3855">
        <v>6321.9676028180402</v>
      </c>
      <c r="F3855">
        <v>10</v>
      </c>
      <c r="G3855">
        <v>32</v>
      </c>
      <c r="H3855">
        <v>10</v>
      </c>
      <c r="I3855" t="s">
        <v>80</v>
      </c>
      <c r="J3855" t="s">
        <v>68</v>
      </c>
      <c r="K3855" t="s">
        <v>23</v>
      </c>
      <c r="L3855" t="s">
        <v>24</v>
      </c>
    </row>
    <row r="3856" spans="1:12" x14ac:dyDescent="0.25">
      <c r="A3856" t="s">
        <v>69</v>
      </c>
      <c r="B3856">
        <v>2</v>
      </c>
      <c r="C3856">
        <v>2031</v>
      </c>
      <c r="D3856" t="s">
        <v>13</v>
      </c>
      <c r="E3856">
        <v>6321.9766233349501</v>
      </c>
      <c r="F3856">
        <v>5</v>
      </c>
      <c r="G3856">
        <v>17</v>
      </c>
      <c r="H3856">
        <v>5</v>
      </c>
      <c r="I3856" t="s">
        <v>80</v>
      </c>
      <c r="J3856" t="s">
        <v>68</v>
      </c>
      <c r="K3856" t="s">
        <v>27</v>
      </c>
      <c r="L3856" t="s">
        <v>24</v>
      </c>
    </row>
    <row r="3857" spans="1:12" x14ac:dyDescent="0.25">
      <c r="A3857" t="s">
        <v>69</v>
      </c>
      <c r="B3857">
        <v>2</v>
      </c>
      <c r="C3857">
        <v>2031</v>
      </c>
      <c r="D3857" t="s">
        <v>18</v>
      </c>
      <c r="E3857">
        <v>6321.9766233349501</v>
      </c>
      <c r="F3857">
        <v>10</v>
      </c>
      <c r="G3857">
        <v>32</v>
      </c>
      <c r="H3857">
        <v>10</v>
      </c>
      <c r="I3857" t="s">
        <v>80</v>
      </c>
      <c r="J3857" t="s">
        <v>68</v>
      </c>
      <c r="K3857" t="s">
        <v>27</v>
      </c>
      <c r="L3857" t="s">
        <v>24</v>
      </c>
    </row>
    <row r="3858" spans="1:12" x14ac:dyDescent="0.25">
      <c r="A3858" t="s">
        <v>70</v>
      </c>
      <c r="B3858">
        <v>2</v>
      </c>
      <c r="C3858">
        <v>2031</v>
      </c>
      <c r="D3858" t="s">
        <v>13</v>
      </c>
      <c r="E3858">
        <v>6321.9574944135202</v>
      </c>
      <c r="F3858">
        <v>5</v>
      </c>
      <c r="G3858">
        <v>24</v>
      </c>
      <c r="H3858">
        <v>5</v>
      </c>
      <c r="I3858" t="s">
        <v>80</v>
      </c>
      <c r="J3858" t="s">
        <v>68</v>
      </c>
      <c r="K3858" t="s">
        <v>27</v>
      </c>
      <c r="L3858" t="s">
        <v>17</v>
      </c>
    </row>
    <row r="3859" spans="1:12" x14ac:dyDescent="0.25">
      <c r="A3859" t="s">
        <v>70</v>
      </c>
      <c r="B3859">
        <v>2</v>
      </c>
      <c r="C3859">
        <v>2031</v>
      </c>
      <c r="D3859" t="s">
        <v>18</v>
      </c>
      <c r="E3859">
        <v>6321.9574944135202</v>
      </c>
      <c r="F3859">
        <v>10</v>
      </c>
      <c r="G3859">
        <v>51</v>
      </c>
      <c r="H3859">
        <v>10</v>
      </c>
      <c r="I3859" t="s">
        <v>80</v>
      </c>
      <c r="J3859" t="s">
        <v>68</v>
      </c>
      <c r="K3859" t="s">
        <v>27</v>
      </c>
      <c r="L3859" t="s">
        <v>17</v>
      </c>
    </row>
    <row r="3860" spans="1:12" x14ac:dyDescent="0.25">
      <c r="A3860" t="s">
        <v>71</v>
      </c>
      <c r="B3860">
        <v>2</v>
      </c>
      <c r="C3860">
        <v>2031</v>
      </c>
      <c r="D3860" t="s">
        <v>13</v>
      </c>
      <c r="E3860">
        <v>6321.9665652408403</v>
      </c>
      <c r="F3860">
        <v>5</v>
      </c>
      <c r="G3860">
        <v>17</v>
      </c>
      <c r="H3860">
        <v>5</v>
      </c>
      <c r="I3860" t="s">
        <v>80</v>
      </c>
      <c r="J3860" t="s">
        <v>68</v>
      </c>
      <c r="K3860" t="s">
        <v>29</v>
      </c>
      <c r="L3860" t="s">
        <v>24</v>
      </c>
    </row>
    <row r="3861" spans="1:12" x14ac:dyDescent="0.25">
      <c r="A3861" t="s">
        <v>71</v>
      </c>
      <c r="B3861">
        <v>2</v>
      </c>
      <c r="C3861">
        <v>2031</v>
      </c>
      <c r="D3861" t="s">
        <v>18</v>
      </c>
      <c r="E3861">
        <v>6321.9665652408403</v>
      </c>
      <c r="F3861">
        <v>10</v>
      </c>
      <c r="G3861">
        <v>32</v>
      </c>
      <c r="H3861">
        <v>10</v>
      </c>
      <c r="I3861" t="s">
        <v>80</v>
      </c>
      <c r="J3861" t="s">
        <v>68</v>
      </c>
      <c r="K3861" t="s">
        <v>29</v>
      </c>
      <c r="L3861" t="s">
        <v>24</v>
      </c>
    </row>
    <row r="3862" spans="1:12" x14ac:dyDescent="0.25">
      <c r="A3862" t="s">
        <v>72</v>
      </c>
      <c r="B3862">
        <v>2</v>
      </c>
      <c r="C3862">
        <v>2031</v>
      </c>
      <c r="D3862" t="s">
        <v>13</v>
      </c>
      <c r="E3862">
        <v>6321.9774956576002</v>
      </c>
      <c r="F3862">
        <v>5</v>
      </c>
      <c r="G3862">
        <v>55</v>
      </c>
      <c r="H3862">
        <v>5</v>
      </c>
      <c r="I3862" t="s">
        <v>80</v>
      </c>
      <c r="J3862" t="s">
        <v>68</v>
      </c>
      <c r="K3862" t="s">
        <v>29</v>
      </c>
      <c r="L3862" t="s">
        <v>17</v>
      </c>
    </row>
    <row r="3863" spans="1:12" x14ac:dyDescent="0.25">
      <c r="A3863" t="s">
        <v>72</v>
      </c>
      <c r="B3863">
        <v>2</v>
      </c>
      <c r="C3863">
        <v>2031</v>
      </c>
      <c r="D3863" t="s">
        <v>18</v>
      </c>
      <c r="E3863">
        <v>6321.9774956576002</v>
      </c>
      <c r="F3863">
        <v>10</v>
      </c>
      <c r="G3863">
        <v>103</v>
      </c>
      <c r="H3863">
        <v>10</v>
      </c>
      <c r="I3863" t="s">
        <v>80</v>
      </c>
      <c r="J3863" t="s">
        <v>68</v>
      </c>
      <c r="K3863" t="s">
        <v>29</v>
      </c>
      <c r="L3863" t="s">
        <v>17</v>
      </c>
    </row>
    <row r="3864" spans="1:12" x14ac:dyDescent="0.25">
      <c r="A3864" t="s">
        <v>73</v>
      </c>
      <c r="B3864">
        <v>2</v>
      </c>
      <c r="C3864">
        <v>2031</v>
      </c>
      <c r="D3864" t="s">
        <v>13</v>
      </c>
      <c r="E3864">
        <v>76557.5065439522</v>
      </c>
      <c r="F3864">
        <v>5</v>
      </c>
      <c r="G3864">
        <v>2</v>
      </c>
      <c r="H3864">
        <v>2</v>
      </c>
      <c r="I3864" t="s">
        <v>80</v>
      </c>
      <c r="J3864" t="s">
        <v>74</v>
      </c>
      <c r="K3864" t="s">
        <v>27</v>
      </c>
      <c r="L3864" t="s">
        <v>17</v>
      </c>
    </row>
    <row r="3865" spans="1:12" x14ac:dyDescent="0.25">
      <c r="A3865" t="s">
        <v>73</v>
      </c>
      <c r="B3865">
        <v>2</v>
      </c>
      <c r="C3865">
        <v>2031</v>
      </c>
      <c r="D3865" t="s">
        <v>18</v>
      </c>
      <c r="E3865">
        <v>76557.5065439522</v>
      </c>
      <c r="F3865">
        <v>10</v>
      </c>
      <c r="G3865">
        <v>4</v>
      </c>
      <c r="H3865">
        <v>4</v>
      </c>
      <c r="I3865" t="s">
        <v>80</v>
      </c>
      <c r="J3865" t="s">
        <v>74</v>
      </c>
      <c r="K3865" t="s">
        <v>27</v>
      </c>
      <c r="L3865" t="s">
        <v>17</v>
      </c>
    </row>
    <row r="3866" spans="1:12" x14ac:dyDescent="0.25">
      <c r="A3866" t="s">
        <v>75</v>
      </c>
      <c r="B3866">
        <v>2</v>
      </c>
      <c r="C3866">
        <v>2031</v>
      </c>
      <c r="D3866" t="s">
        <v>13</v>
      </c>
      <c r="E3866">
        <v>76557.610011102995</v>
      </c>
      <c r="F3866">
        <v>5</v>
      </c>
      <c r="G3866">
        <v>5</v>
      </c>
      <c r="H3866">
        <v>5</v>
      </c>
      <c r="I3866" t="s">
        <v>80</v>
      </c>
      <c r="J3866" t="s">
        <v>74</v>
      </c>
      <c r="K3866" t="s">
        <v>29</v>
      </c>
      <c r="L3866" t="s">
        <v>17</v>
      </c>
    </row>
    <row r="3867" spans="1:12" x14ac:dyDescent="0.25">
      <c r="A3867" t="s">
        <v>75</v>
      </c>
      <c r="B3867">
        <v>2</v>
      </c>
      <c r="C3867">
        <v>2031</v>
      </c>
      <c r="D3867" t="s">
        <v>18</v>
      </c>
      <c r="E3867">
        <v>76557.610011102995</v>
      </c>
      <c r="F3867">
        <v>10</v>
      </c>
      <c r="G3867">
        <v>8</v>
      </c>
      <c r="H3867">
        <v>8</v>
      </c>
      <c r="I3867" t="s">
        <v>80</v>
      </c>
      <c r="J3867" t="s">
        <v>74</v>
      </c>
      <c r="K3867" t="s">
        <v>29</v>
      </c>
      <c r="L3867" t="s">
        <v>17</v>
      </c>
    </row>
    <row r="3868" spans="1:12" x14ac:dyDescent="0.25">
      <c r="A3868" t="s">
        <v>76</v>
      </c>
      <c r="B3868">
        <v>2</v>
      </c>
      <c r="C3868">
        <v>2031</v>
      </c>
      <c r="D3868" t="s">
        <v>13</v>
      </c>
      <c r="E3868">
        <v>76557.581371688502</v>
      </c>
      <c r="F3868">
        <v>5</v>
      </c>
      <c r="G3868">
        <v>5</v>
      </c>
      <c r="H3868">
        <v>5</v>
      </c>
      <c r="I3868" t="s">
        <v>80</v>
      </c>
      <c r="J3868" t="s">
        <v>74</v>
      </c>
      <c r="K3868" t="s">
        <v>29</v>
      </c>
      <c r="L3868" t="s">
        <v>31</v>
      </c>
    </row>
    <row r="3869" spans="1:12" x14ac:dyDescent="0.25">
      <c r="A3869" t="s">
        <v>76</v>
      </c>
      <c r="B3869">
        <v>2</v>
      </c>
      <c r="C3869">
        <v>2031</v>
      </c>
      <c r="D3869" t="s">
        <v>18</v>
      </c>
      <c r="E3869">
        <v>76557.581371688502</v>
      </c>
      <c r="F3869">
        <v>10</v>
      </c>
      <c r="G3869">
        <v>8</v>
      </c>
      <c r="H3869">
        <v>8</v>
      </c>
      <c r="I3869" t="s">
        <v>80</v>
      </c>
      <c r="J3869" t="s">
        <v>74</v>
      </c>
      <c r="K3869" t="s">
        <v>29</v>
      </c>
      <c r="L3869" t="s">
        <v>31</v>
      </c>
    </row>
    <row r="3870" spans="1:12" x14ac:dyDescent="0.25">
      <c r="A3870" t="s">
        <v>77</v>
      </c>
      <c r="B3870">
        <v>2</v>
      </c>
      <c r="C3870">
        <v>2031</v>
      </c>
      <c r="D3870" t="s">
        <v>13</v>
      </c>
      <c r="E3870">
        <v>147631.188683177</v>
      </c>
      <c r="F3870">
        <v>5</v>
      </c>
      <c r="G3870">
        <v>2</v>
      </c>
      <c r="H3870">
        <v>2</v>
      </c>
      <c r="I3870" t="s">
        <v>80</v>
      </c>
      <c r="J3870" t="s">
        <v>78</v>
      </c>
      <c r="K3870" t="s">
        <v>29</v>
      </c>
      <c r="L3870" t="s">
        <v>17</v>
      </c>
    </row>
    <row r="3871" spans="1:12" x14ac:dyDescent="0.25">
      <c r="A3871" t="s">
        <v>77</v>
      </c>
      <c r="B3871">
        <v>2</v>
      </c>
      <c r="C3871">
        <v>2031</v>
      </c>
      <c r="D3871" t="s">
        <v>18</v>
      </c>
      <c r="E3871">
        <v>147631.188683177</v>
      </c>
      <c r="F3871">
        <v>10</v>
      </c>
      <c r="G3871">
        <v>4</v>
      </c>
      <c r="H3871">
        <v>4</v>
      </c>
      <c r="I3871" t="s">
        <v>80</v>
      </c>
      <c r="J3871" t="s">
        <v>78</v>
      </c>
      <c r="K3871" t="s">
        <v>29</v>
      </c>
      <c r="L3871" t="s">
        <v>17</v>
      </c>
    </row>
    <row r="3872" spans="1:12" x14ac:dyDescent="0.25">
      <c r="A3872" t="s">
        <v>12</v>
      </c>
      <c r="B3872">
        <v>2</v>
      </c>
      <c r="C3872">
        <v>2032</v>
      </c>
      <c r="D3872" t="s">
        <v>13</v>
      </c>
      <c r="E3872">
        <v>14806.301440478401</v>
      </c>
      <c r="F3872">
        <v>5</v>
      </c>
      <c r="G3872">
        <v>7</v>
      </c>
      <c r="H3872">
        <v>5</v>
      </c>
      <c r="I3872" t="s">
        <v>80</v>
      </c>
      <c r="J3872" t="s">
        <v>15</v>
      </c>
      <c r="K3872" t="s">
        <v>16</v>
      </c>
      <c r="L3872" t="s">
        <v>17</v>
      </c>
    </row>
    <row r="3873" spans="1:12" x14ac:dyDescent="0.25">
      <c r="A3873" t="s">
        <v>12</v>
      </c>
      <c r="B3873">
        <v>2</v>
      </c>
      <c r="C3873">
        <v>2032</v>
      </c>
      <c r="D3873" t="s">
        <v>18</v>
      </c>
      <c r="E3873">
        <v>14806.301440478401</v>
      </c>
      <c r="F3873">
        <v>10</v>
      </c>
      <c r="G3873">
        <v>17</v>
      </c>
      <c r="H3873">
        <v>10</v>
      </c>
      <c r="I3873" t="s">
        <v>80</v>
      </c>
      <c r="J3873" t="s">
        <v>15</v>
      </c>
      <c r="K3873" t="s">
        <v>16</v>
      </c>
      <c r="L3873" t="s">
        <v>17</v>
      </c>
    </row>
    <row r="3874" spans="1:12" x14ac:dyDescent="0.25">
      <c r="A3874" t="s">
        <v>19</v>
      </c>
      <c r="B3874">
        <v>2</v>
      </c>
      <c r="C3874">
        <v>2032</v>
      </c>
      <c r="D3874" t="s">
        <v>13</v>
      </c>
      <c r="E3874">
        <v>14806.3209895706</v>
      </c>
      <c r="F3874">
        <v>5</v>
      </c>
      <c r="G3874">
        <v>7</v>
      </c>
      <c r="H3874">
        <v>5</v>
      </c>
      <c r="I3874" t="s">
        <v>80</v>
      </c>
      <c r="J3874" t="s">
        <v>20</v>
      </c>
      <c r="K3874" t="s">
        <v>16</v>
      </c>
      <c r="L3874" t="s">
        <v>17</v>
      </c>
    </row>
    <row r="3875" spans="1:12" x14ac:dyDescent="0.25">
      <c r="A3875" t="s">
        <v>19</v>
      </c>
      <c r="B3875">
        <v>2</v>
      </c>
      <c r="C3875">
        <v>2032</v>
      </c>
      <c r="D3875" t="s">
        <v>18</v>
      </c>
      <c r="E3875">
        <v>14806.3209895706</v>
      </c>
      <c r="F3875">
        <v>10</v>
      </c>
      <c r="G3875">
        <v>17</v>
      </c>
      <c r="H3875">
        <v>10</v>
      </c>
      <c r="I3875" t="s">
        <v>80</v>
      </c>
      <c r="J3875" t="s">
        <v>20</v>
      </c>
      <c r="K3875" t="s">
        <v>16</v>
      </c>
      <c r="L3875" t="s">
        <v>17</v>
      </c>
    </row>
    <row r="3876" spans="1:12" x14ac:dyDescent="0.25">
      <c r="A3876" t="s">
        <v>21</v>
      </c>
      <c r="B3876">
        <v>2</v>
      </c>
      <c r="C3876">
        <v>2032</v>
      </c>
      <c r="D3876" t="s">
        <v>13</v>
      </c>
      <c r="E3876">
        <v>37920.765770147103</v>
      </c>
      <c r="F3876">
        <v>5</v>
      </c>
      <c r="G3876">
        <v>3</v>
      </c>
      <c r="H3876">
        <v>3</v>
      </c>
      <c r="I3876" t="s">
        <v>80</v>
      </c>
      <c r="J3876" t="s">
        <v>22</v>
      </c>
      <c r="K3876" t="s">
        <v>23</v>
      </c>
      <c r="L3876" t="s">
        <v>24</v>
      </c>
    </row>
    <row r="3877" spans="1:12" x14ac:dyDescent="0.25">
      <c r="A3877" t="s">
        <v>21</v>
      </c>
      <c r="B3877">
        <v>2</v>
      </c>
      <c r="C3877">
        <v>2032</v>
      </c>
      <c r="D3877" t="s">
        <v>18</v>
      </c>
      <c r="E3877">
        <v>37920.765770147103</v>
      </c>
      <c r="F3877">
        <v>10</v>
      </c>
      <c r="G3877">
        <v>5</v>
      </c>
      <c r="H3877">
        <v>5</v>
      </c>
      <c r="I3877" t="s">
        <v>80</v>
      </c>
      <c r="J3877" t="s">
        <v>22</v>
      </c>
      <c r="K3877" t="s">
        <v>23</v>
      </c>
      <c r="L3877" t="s">
        <v>24</v>
      </c>
    </row>
    <row r="3878" spans="1:12" x14ac:dyDescent="0.25">
      <c r="A3878" t="s">
        <v>25</v>
      </c>
      <c r="B3878">
        <v>2</v>
      </c>
      <c r="C3878">
        <v>2032</v>
      </c>
      <c r="D3878" t="s">
        <v>13</v>
      </c>
      <c r="E3878">
        <v>37920.736553053197</v>
      </c>
      <c r="F3878">
        <v>5</v>
      </c>
      <c r="G3878">
        <v>3</v>
      </c>
      <c r="H3878">
        <v>3</v>
      </c>
      <c r="I3878" t="s">
        <v>80</v>
      </c>
      <c r="J3878" t="s">
        <v>22</v>
      </c>
      <c r="K3878" t="s">
        <v>23</v>
      </c>
      <c r="L3878" t="s">
        <v>17</v>
      </c>
    </row>
    <row r="3879" spans="1:12" x14ac:dyDescent="0.25">
      <c r="A3879" t="s">
        <v>25</v>
      </c>
      <c r="B3879">
        <v>2</v>
      </c>
      <c r="C3879">
        <v>2032</v>
      </c>
      <c r="D3879" t="s">
        <v>18</v>
      </c>
      <c r="E3879">
        <v>37920.736553053197</v>
      </c>
      <c r="F3879">
        <v>10</v>
      </c>
      <c r="G3879">
        <v>7</v>
      </c>
      <c r="H3879">
        <v>7</v>
      </c>
      <c r="I3879" t="s">
        <v>80</v>
      </c>
      <c r="J3879" t="s">
        <v>22</v>
      </c>
      <c r="K3879" t="s">
        <v>23</v>
      </c>
      <c r="L3879" t="s">
        <v>17</v>
      </c>
    </row>
    <row r="3880" spans="1:12" x14ac:dyDescent="0.25">
      <c r="A3880" t="s">
        <v>26</v>
      </c>
      <c r="B3880">
        <v>2</v>
      </c>
      <c r="C3880">
        <v>2032</v>
      </c>
      <c r="D3880" t="s">
        <v>13</v>
      </c>
      <c r="E3880">
        <v>37920.823950586098</v>
      </c>
      <c r="F3880">
        <v>5</v>
      </c>
      <c r="G3880">
        <v>4</v>
      </c>
      <c r="H3880">
        <v>4</v>
      </c>
      <c r="I3880" t="s">
        <v>80</v>
      </c>
      <c r="J3880" t="s">
        <v>22</v>
      </c>
      <c r="K3880" t="s">
        <v>27</v>
      </c>
      <c r="L3880" t="s">
        <v>17</v>
      </c>
    </row>
    <row r="3881" spans="1:12" x14ac:dyDescent="0.25">
      <c r="A3881" t="s">
        <v>26</v>
      </c>
      <c r="B3881">
        <v>2</v>
      </c>
      <c r="C3881">
        <v>2032</v>
      </c>
      <c r="D3881" t="s">
        <v>18</v>
      </c>
      <c r="E3881">
        <v>37920.823950586098</v>
      </c>
      <c r="F3881">
        <v>10</v>
      </c>
      <c r="G3881">
        <v>9</v>
      </c>
      <c r="H3881">
        <v>9</v>
      </c>
      <c r="I3881" t="s">
        <v>80</v>
      </c>
      <c r="J3881" t="s">
        <v>22</v>
      </c>
      <c r="K3881" t="s">
        <v>27</v>
      </c>
      <c r="L3881" t="s">
        <v>17</v>
      </c>
    </row>
    <row r="3882" spans="1:12" x14ac:dyDescent="0.25">
      <c r="A3882" t="s">
        <v>28</v>
      </c>
      <c r="B3882">
        <v>2</v>
      </c>
      <c r="C3882">
        <v>2032</v>
      </c>
      <c r="D3882" t="s">
        <v>13</v>
      </c>
      <c r="E3882">
        <v>37920.774514977602</v>
      </c>
      <c r="F3882">
        <v>5</v>
      </c>
      <c r="G3882">
        <v>9</v>
      </c>
      <c r="H3882">
        <v>5</v>
      </c>
      <c r="I3882" t="s">
        <v>80</v>
      </c>
      <c r="J3882" t="s">
        <v>22</v>
      </c>
      <c r="K3882" t="s">
        <v>29</v>
      </c>
      <c r="L3882" t="s">
        <v>17</v>
      </c>
    </row>
    <row r="3883" spans="1:12" x14ac:dyDescent="0.25">
      <c r="A3883" t="s">
        <v>28</v>
      </c>
      <c r="B3883">
        <v>2</v>
      </c>
      <c r="C3883">
        <v>2032</v>
      </c>
      <c r="D3883" t="s">
        <v>18</v>
      </c>
      <c r="E3883">
        <v>37920.774514977602</v>
      </c>
      <c r="F3883">
        <v>10</v>
      </c>
      <c r="G3883">
        <v>17</v>
      </c>
      <c r="H3883">
        <v>10</v>
      </c>
      <c r="I3883" t="s">
        <v>80</v>
      </c>
      <c r="J3883" t="s">
        <v>22</v>
      </c>
      <c r="K3883" t="s">
        <v>29</v>
      </c>
      <c r="L3883" t="s">
        <v>17</v>
      </c>
    </row>
    <row r="3884" spans="1:12" x14ac:dyDescent="0.25">
      <c r="A3884" t="s">
        <v>30</v>
      </c>
      <c r="B3884">
        <v>2</v>
      </c>
      <c r="C3884">
        <v>2032</v>
      </c>
      <c r="D3884" t="s">
        <v>13</v>
      </c>
      <c r="E3884">
        <v>37920.7390687527</v>
      </c>
      <c r="F3884">
        <v>5</v>
      </c>
      <c r="G3884">
        <v>9</v>
      </c>
      <c r="H3884">
        <v>5</v>
      </c>
      <c r="I3884" t="s">
        <v>80</v>
      </c>
      <c r="J3884" t="s">
        <v>22</v>
      </c>
      <c r="K3884" t="s">
        <v>29</v>
      </c>
      <c r="L3884" t="s">
        <v>31</v>
      </c>
    </row>
    <row r="3885" spans="1:12" x14ac:dyDescent="0.25">
      <c r="A3885" t="s">
        <v>30</v>
      </c>
      <c r="B3885">
        <v>2</v>
      </c>
      <c r="C3885">
        <v>2032</v>
      </c>
      <c r="D3885" t="s">
        <v>18</v>
      </c>
      <c r="E3885">
        <v>37920.7390687527</v>
      </c>
      <c r="F3885">
        <v>10</v>
      </c>
      <c r="G3885">
        <v>17</v>
      </c>
      <c r="H3885">
        <v>10</v>
      </c>
      <c r="I3885" t="s">
        <v>80</v>
      </c>
      <c r="J3885" t="s">
        <v>22</v>
      </c>
      <c r="K3885" t="s">
        <v>29</v>
      </c>
      <c r="L3885" t="s">
        <v>31</v>
      </c>
    </row>
    <row r="3886" spans="1:12" x14ac:dyDescent="0.25">
      <c r="A3886" t="s">
        <v>32</v>
      </c>
      <c r="B3886">
        <v>2</v>
      </c>
      <c r="C3886">
        <v>2032</v>
      </c>
      <c r="D3886" t="s">
        <v>13</v>
      </c>
      <c r="E3886">
        <v>37920.7603368407</v>
      </c>
      <c r="F3886">
        <v>5</v>
      </c>
      <c r="G3886">
        <v>3</v>
      </c>
      <c r="H3886">
        <v>3</v>
      </c>
      <c r="I3886" t="s">
        <v>80</v>
      </c>
      <c r="J3886" t="s">
        <v>33</v>
      </c>
      <c r="K3886" t="s">
        <v>23</v>
      </c>
      <c r="L3886" t="s">
        <v>24</v>
      </c>
    </row>
    <row r="3887" spans="1:12" x14ac:dyDescent="0.25">
      <c r="A3887" t="s">
        <v>32</v>
      </c>
      <c r="B3887">
        <v>2</v>
      </c>
      <c r="C3887">
        <v>2032</v>
      </c>
      <c r="D3887" t="s">
        <v>18</v>
      </c>
      <c r="E3887">
        <v>37920.7603368407</v>
      </c>
      <c r="F3887">
        <v>10</v>
      </c>
      <c r="G3887">
        <v>5</v>
      </c>
      <c r="H3887">
        <v>5</v>
      </c>
      <c r="I3887" t="s">
        <v>80</v>
      </c>
      <c r="J3887" t="s">
        <v>33</v>
      </c>
      <c r="K3887" t="s">
        <v>23</v>
      </c>
      <c r="L3887" t="s">
        <v>24</v>
      </c>
    </row>
    <row r="3888" spans="1:12" x14ac:dyDescent="0.25">
      <c r="A3888" t="s">
        <v>34</v>
      </c>
      <c r="B3888">
        <v>2</v>
      </c>
      <c r="C3888">
        <v>2032</v>
      </c>
      <c r="D3888" t="s">
        <v>13</v>
      </c>
      <c r="E3888">
        <v>37920.798034704698</v>
      </c>
      <c r="F3888">
        <v>5</v>
      </c>
      <c r="G3888">
        <v>3</v>
      </c>
      <c r="H3888">
        <v>3</v>
      </c>
      <c r="I3888" t="s">
        <v>80</v>
      </c>
      <c r="J3888" t="s">
        <v>33</v>
      </c>
      <c r="K3888" t="s">
        <v>23</v>
      </c>
      <c r="L3888" t="s">
        <v>17</v>
      </c>
    </row>
    <row r="3889" spans="1:12" x14ac:dyDescent="0.25">
      <c r="A3889" t="s">
        <v>34</v>
      </c>
      <c r="B3889">
        <v>2</v>
      </c>
      <c r="C3889">
        <v>2032</v>
      </c>
      <c r="D3889" t="s">
        <v>18</v>
      </c>
      <c r="E3889">
        <v>37920.798034704698</v>
      </c>
      <c r="F3889">
        <v>10</v>
      </c>
      <c r="G3889">
        <v>7</v>
      </c>
      <c r="H3889">
        <v>7</v>
      </c>
      <c r="I3889" t="s">
        <v>80</v>
      </c>
      <c r="J3889" t="s">
        <v>33</v>
      </c>
      <c r="K3889" t="s">
        <v>23</v>
      </c>
      <c r="L3889" t="s">
        <v>17</v>
      </c>
    </row>
    <row r="3890" spans="1:12" x14ac:dyDescent="0.25">
      <c r="A3890" t="s">
        <v>35</v>
      </c>
      <c r="B3890">
        <v>2</v>
      </c>
      <c r="C3890">
        <v>2032</v>
      </c>
      <c r="D3890" t="s">
        <v>13</v>
      </c>
      <c r="E3890">
        <v>37920.8503817046</v>
      </c>
      <c r="F3890">
        <v>5</v>
      </c>
      <c r="G3890">
        <v>4</v>
      </c>
      <c r="H3890">
        <v>4</v>
      </c>
      <c r="I3890" t="s">
        <v>80</v>
      </c>
      <c r="J3890" t="s">
        <v>33</v>
      </c>
      <c r="K3890" t="s">
        <v>27</v>
      </c>
      <c r="L3890" t="s">
        <v>17</v>
      </c>
    </row>
    <row r="3891" spans="1:12" x14ac:dyDescent="0.25">
      <c r="A3891" t="s">
        <v>35</v>
      </c>
      <c r="B3891">
        <v>2</v>
      </c>
      <c r="C3891">
        <v>2032</v>
      </c>
      <c r="D3891" t="s">
        <v>18</v>
      </c>
      <c r="E3891">
        <v>37920.8503817046</v>
      </c>
      <c r="F3891">
        <v>10</v>
      </c>
      <c r="G3891">
        <v>9</v>
      </c>
      <c r="H3891">
        <v>9</v>
      </c>
      <c r="I3891" t="s">
        <v>80</v>
      </c>
      <c r="J3891" t="s">
        <v>33</v>
      </c>
      <c r="K3891" t="s">
        <v>27</v>
      </c>
      <c r="L3891" t="s">
        <v>17</v>
      </c>
    </row>
    <row r="3892" spans="1:12" x14ac:dyDescent="0.25">
      <c r="A3892" t="s">
        <v>36</v>
      </c>
      <c r="B3892">
        <v>2</v>
      </c>
      <c r="C3892">
        <v>2032</v>
      </c>
      <c r="D3892" t="s">
        <v>13</v>
      </c>
      <c r="E3892">
        <v>37920.810030388398</v>
      </c>
      <c r="F3892">
        <v>5</v>
      </c>
      <c r="G3892">
        <v>9</v>
      </c>
      <c r="H3892">
        <v>5</v>
      </c>
      <c r="I3892" t="s">
        <v>80</v>
      </c>
      <c r="J3892" t="s">
        <v>33</v>
      </c>
      <c r="K3892" t="s">
        <v>37</v>
      </c>
      <c r="L3892" t="s">
        <v>17</v>
      </c>
    </row>
    <row r="3893" spans="1:12" x14ac:dyDescent="0.25">
      <c r="A3893" t="s">
        <v>36</v>
      </c>
      <c r="B3893">
        <v>2</v>
      </c>
      <c r="C3893">
        <v>2032</v>
      </c>
      <c r="D3893" t="s">
        <v>18</v>
      </c>
      <c r="E3893">
        <v>37920.810030388398</v>
      </c>
      <c r="F3893">
        <v>10</v>
      </c>
      <c r="G3893">
        <v>17</v>
      </c>
      <c r="H3893">
        <v>10</v>
      </c>
      <c r="I3893" t="s">
        <v>80</v>
      </c>
      <c r="J3893" t="s">
        <v>33</v>
      </c>
      <c r="K3893" t="s">
        <v>37</v>
      </c>
      <c r="L3893" t="s">
        <v>17</v>
      </c>
    </row>
    <row r="3894" spans="1:12" x14ac:dyDescent="0.25">
      <c r="A3894" t="s">
        <v>38</v>
      </c>
      <c r="B3894">
        <v>2</v>
      </c>
      <c r="C3894">
        <v>2032</v>
      </c>
      <c r="D3894" t="s">
        <v>13</v>
      </c>
      <c r="E3894">
        <v>37920.756442267702</v>
      </c>
      <c r="F3894">
        <v>5</v>
      </c>
      <c r="G3894">
        <v>9</v>
      </c>
      <c r="H3894">
        <v>5</v>
      </c>
      <c r="I3894" t="s">
        <v>80</v>
      </c>
      <c r="J3894" t="s">
        <v>33</v>
      </c>
      <c r="K3894" t="s">
        <v>37</v>
      </c>
      <c r="L3894" t="s">
        <v>31</v>
      </c>
    </row>
    <row r="3895" spans="1:12" x14ac:dyDescent="0.25">
      <c r="A3895" t="s">
        <v>38</v>
      </c>
      <c r="B3895">
        <v>2</v>
      </c>
      <c r="C3895">
        <v>2032</v>
      </c>
      <c r="D3895" t="s">
        <v>18</v>
      </c>
      <c r="E3895">
        <v>37920.756442267702</v>
      </c>
      <c r="F3895">
        <v>10</v>
      </c>
      <c r="G3895">
        <v>17</v>
      </c>
      <c r="H3895">
        <v>10</v>
      </c>
      <c r="I3895" t="s">
        <v>80</v>
      </c>
      <c r="J3895" t="s">
        <v>33</v>
      </c>
      <c r="K3895" t="s">
        <v>37</v>
      </c>
      <c r="L3895" t="s">
        <v>31</v>
      </c>
    </row>
    <row r="3896" spans="1:12" x14ac:dyDescent="0.25">
      <c r="A3896" t="s">
        <v>39</v>
      </c>
      <c r="B3896">
        <v>2</v>
      </c>
      <c r="C3896">
        <v>2032</v>
      </c>
      <c r="D3896" t="s">
        <v>13</v>
      </c>
      <c r="E3896">
        <v>9196.54593714365</v>
      </c>
      <c r="F3896">
        <v>5</v>
      </c>
      <c r="G3896">
        <v>12</v>
      </c>
      <c r="H3896">
        <v>5</v>
      </c>
      <c r="I3896" t="s">
        <v>80</v>
      </c>
      <c r="J3896" t="s">
        <v>40</v>
      </c>
      <c r="K3896" t="s">
        <v>23</v>
      </c>
      <c r="L3896" t="s">
        <v>24</v>
      </c>
    </row>
    <row r="3897" spans="1:12" x14ac:dyDescent="0.25">
      <c r="A3897" t="s">
        <v>39</v>
      </c>
      <c r="B3897">
        <v>2</v>
      </c>
      <c r="C3897">
        <v>2032</v>
      </c>
      <c r="D3897" t="s">
        <v>18</v>
      </c>
      <c r="E3897">
        <v>9196.54593714365</v>
      </c>
      <c r="F3897">
        <v>10</v>
      </c>
      <c r="G3897">
        <v>22</v>
      </c>
      <c r="H3897">
        <v>10</v>
      </c>
      <c r="I3897" t="s">
        <v>80</v>
      </c>
      <c r="J3897" t="s">
        <v>40</v>
      </c>
      <c r="K3897" t="s">
        <v>23</v>
      </c>
      <c r="L3897" t="s">
        <v>24</v>
      </c>
    </row>
    <row r="3898" spans="1:12" x14ac:dyDescent="0.25">
      <c r="A3898" t="s">
        <v>41</v>
      </c>
      <c r="B3898">
        <v>2</v>
      </c>
      <c r="C3898">
        <v>2032</v>
      </c>
      <c r="D3898" t="s">
        <v>13</v>
      </c>
      <c r="E3898">
        <v>9196.5774114705891</v>
      </c>
      <c r="F3898">
        <v>5</v>
      </c>
      <c r="G3898">
        <v>12</v>
      </c>
      <c r="H3898">
        <v>5</v>
      </c>
      <c r="I3898" t="s">
        <v>80</v>
      </c>
      <c r="J3898" t="s">
        <v>40</v>
      </c>
      <c r="K3898" t="s">
        <v>23</v>
      </c>
      <c r="L3898" t="s">
        <v>17</v>
      </c>
    </row>
    <row r="3899" spans="1:12" x14ac:dyDescent="0.25">
      <c r="A3899" t="s">
        <v>41</v>
      </c>
      <c r="B3899">
        <v>2</v>
      </c>
      <c r="C3899">
        <v>2032</v>
      </c>
      <c r="D3899" t="s">
        <v>18</v>
      </c>
      <c r="E3899">
        <v>9196.5774114705891</v>
      </c>
      <c r="F3899">
        <v>10</v>
      </c>
      <c r="G3899">
        <v>27</v>
      </c>
      <c r="H3899">
        <v>10</v>
      </c>
      <c r="I3899" t="s">
        <v>80</v>
      </c>
      <c r="J3899" t="s">
        <v>40</v>
      </c>
      <c r="K3899" t="s">
        <v>23</v>
      </c>
      <c r="L3899" t="s">
        <v>17</v>
      </c>
    </row>
    <row r="3900" spans="1:12" x14ac:dyDescent="0.25">
      <c r="A3900" t="s">
        <v>42</v>
      </c>
      <c r="B3900">
        <v>2</v>
      </c>
      <c r="C3900">
        <v>2032</v>
      </c>
      <c r="D3900" t="s">
        <v>13</v>
      </c>
      <c r="E3900">
        <v>9196.5429531973496</v>
      </c>
      <c r="F3900">
        <v>5</v>
      </c>
      <c r="G3900">
        <v>16</v>
      </c>
      <c r="H3900">
        <v>5</v>
      </c>
      <c r="I3900" t="s">
        <v>80</v>
      </c>
      <c r="J3900" t="s">
        <v>40</v>
      </c>
      <c r="K3900" t="s">
        <v>27</v>
      </c>
      <c r="L3900" t="s">
        <v>17</v>
      </c>
    </row>
    <row r="3901" spans="1:12" x14ac:dyDescent="0.25">
      <c r="A3901" t="s">
        <v>42</v>
      </c>
      <c r="B3901">
        <v>2</v>
      </c>
      <c r="C3901">
        <v>2032</v>
      </c>
      <c r="D3901" t="s">
        <v>18</v>
      </c>
      <c r="E3901">
        <v>9196.5429531973496</v>
      </c>
      <c r="F3901">
        <v>10</v>
      </c>
      <c r="G3901">
        <v>35</v>
      </c>
      <c r="H3901">
        <v>10</v>
      </c>
      <c r="I3901" t="s">
        <v>80</v>
      </c>
      <c r="J3901" t="s">
        <v>40</v>
      </c>
      <c r="K3901" t="s">
        <v>27</v>
      </c>
      <c r="L3901" t="s">
        <v>17</v>
      </c>
    </row>
    <row r="3902" spans="1:12" x14ac:dyDescent="0.25">
      <c r="A3902" t="s">
        <v>43</v>
      </c>
      <c r="B3902">
        <v>2</v>
      </c>
      <c r="C3902">
        <v>2032</v>
      </c>
      <c r="D3902" t="s">
        <v>13</v>
      </c>
      <c r="E3902">
        <v>9196.5453862700997</v>
      </c>
      <c r="F3902">
        <v>5</v>
      </c>
      <c r="G3902">
        <v>38</v>
      </c>
      <c r="H3902">
        <v>5</v>
      </c>
      <c r="I3902" t="s">
        <v>80</v>
      </c>
      <c r="J3902" t="s">
        <v>40</v>
      </c>
      <c r="K3902" t="s">
        <v>29</v>
      </c>
      <c r="L3902" t="s">
        <v>17</v>
      </c>
    </row>
    <row r="3903" spans="1:12" x14ac:dyDescent="0.25">
      <c r="A3903" t="s">
        <v>43</v>
      </c>
      <c r="B3903">
        <v>2</v>
      </c>
      <c r="C3903">
        <v>2032</v>
      </c>
      <c r="D3903" t="s">
        <v>18</v>
      </c>
      <c r="E3903">
        <v>9196.5453862700997</v>
      </c>
      <c r="F3903">
        <v>10</v>
      </c>
      <c r="G3903">
        <v>71</v>
      </c>
      <c r="H3903">
        <v>10</v>
      </c>
      <c r="I3903" t="s">
        <v>80</v>
      </c>
      <c r="J3903" t="s">
        <v>40</v>
      </c>
      <c r="K3903" t="s">
        <v>29</v>
      </c>
      <c r="L3903" t="s">
        <v>17</v>
      </c>
    </row>
    <row r="3904" spans="1:12" x14ac:dyDescent="0.25">
      <c r="A3904" t="s">
        <v>44</v>
      </c>
      <c r="B3904">
        <v>2</v>
      </c>
      <c r="C3904">
        <v>2032</v>
      </c>
      <c r="D3904" t="s">
        <v>13</v>
      </c>
      <c r="E3904">
        <v>9196.5551653615494</v>
      </c>
      <c r="F3904">
        <v>5</v>
      </c>
      <c r="G3904">
        <v>38</v>
      </c>
      <c r="H3904">
        <v>5</v>
      </c>
      <c r="I3904" t="s">
        <v>80</v>
      </c>
      <c r="J3904" t="s">
        <v>40</v>
      </c>
      <c r="K3904" t="s">
        <v>29</v>
      </c>
      <c r="L3904" t="s">
        <v>31</v>
      </c>
    </row>
    <row r="3905" spans="1:12" x14ac:dyDescent="0.25">
      <c r="A3905" t="s">
        <v>44</v>
      </c>
      <c r="B3905">
        <v>2</v>
      </c>
      <c r="C3905">
        <v>2032</v>
      </c>
      <c r="D3905" t="s">
        <v>18</v>
      </c>
      <c r="E3905">
        <v>9196.5551653615494</v>
      </c>
      <c r="F3905">
        <v>10</v>
      </c>
      <c r="G3905">
        <v>71</v>
      </c>
      <c r="H3905">
        <v>10</v>
      </c>
      <c r="I3905" t="s">
        <v>80</v>
      </c>
      <c r="J3905" t="s">
        <v>40</v>
      </c>
      <c r="K3905" t="s">
        <v>29</v>
      </c>
      <c r="L3905" t="s">
        <v>31</v>
      </c>
    </row>
    <row r="3906" spans="1:12" x14ac:dyDescent="0.25">
      <c r="A3906" t="s">
        <v>45</v>
      </c>
      <c r="B3906">
        <v>2</v>
      </c>
      <c r="C3906">
        <v>2032</v>
      </c>
      <c r="D3906" t="s">
        <v>13</v>
      </c>
      <c r="E3906">
        <v>31242.132915217298</v>
      </c>
      <c r="F3906">
        <v>5</v>
      </c>
      <c r="G3906">
        <v>5</v>
      </c>
      <c r="H3906">
        <v>5</v>
      </c>
      <c r="I3906" t="s">
        <v>80</v>
      </c>
      <c r="J3906" t="s">
        <v>46</v>
      </c>
      <c r="K3906" t="s">
        <v>27</v>
      </c>
      <c r="L3906" t="s">
        <v>17</v>
      </c>
    </row>
    <row r="3907" spans="1:12" x14ac:dyDescent="0.25">
      <c r="A3907" t="s">
        <v>45</v>
      </c>
      <c r="B3907">
        <v>2</v>
      </c>
      <c r="C3907">
        <v>2032</v>
      </c>
      <c r="D3907" t="s">
        <v>18</v>
      </c>
      <c r="E3907">
        <v>31242.132915217298</v>
      </c>
      <c r="F3907">
        <v>10</v>
      </c>
      <c r="G3907">
        <v>10</v>
      </c>
      <c r="H3907">
        <v>10</v>
      </c>
      <c r="I3907" t="s">
        <v>80</v>
      </c>
      <c r="J3907" t="s">
        <v>46</v>
      </c>
      <c r="K3907" t="s">
        <v>27</v>
      </c>
      <c r="L3907" t="s">
        <v>17</v>
      </c>
    </row>
    <row r="3908" spans="1:12" x14ac:dyDescent="0.25">
      <c r="A3908" t="s">
        <v>47</v>
      </c>
      <c r="B3908">
        <v>2</v>
      </c>
      <c r="C3908">
        <v>2032</v>
      </c>
      <c r="D3908" t="s">
        <v>13</v>
      </c>
      <c r="E3908">
        <v>31242.1464251371</v>
      </c>
      <c r="F3908">
        <v>5</v>
      </c>
      <c r="G3908">
        <v>11</v>
      </c>
      <c r="H3908">
        <v>5</v>
      </c>
      <c r="I3908" t="s">
        <v>80</v>
      </c>
      <c r="J3908" t="s">
        <v>46</v>
      </c>
      <c r="K3908" t="s">
        <v>29</v>
      </c>
      <c r="L3908" t="s">
        <v>17</v>
      </c>
    </row>
    <row r="3909" spans="1:12" x14ac:dyDescent="0.25">
      <c r="A3909" t="s">
        <v>47</v>
      </c>
      <c r="B3909">
        <v>2</v>
      </c>
      <c r="C3909">
        <v>2032</v>
      </c>
      <c r="D3909" t="s">
        <v>18</v>
      </c>
      <c r="E3909">
        <v>31242.1464251371</v>
      </c>
      <c r="F3909">
        <v>10</v>
      </c>
      <c r="G3909">
        <v>21</v>
      </c>
      <c r="H3909">
        <v>10</v>
      </c>
      <c r="I3909" t="s">
        <v>80</v>
      </c>
      <c r="J3909" t="s">
        <v>46</v>
      </c>
      <c r="K3909" t="s">
        <v>29</v>
      </c>
      <c r="L3909" t="s">
        <v>17</v>
      </c>
    </row>
    <row r="3910" spans="1:12" x14ac:dyDescent="0.25">
      <c r="A3910" t="s">
        <v>48</v>
      </c>
      <c r="B3910">
        <v>2</v>
      </c>
      <c r="C3910">
        <v>2032</v>
      </c>
      <c r="D3910" t="s">
        <v>13</v>
      </c>
      <c r="E3910">
        <v>31242.091574664399</v>
      </c>
      <c r="F3910">
        <v>5</v>
      </c>
      <c r="G3910">
        <v>11</v>
      </c>
      <c r="H3910">
        <v>5</v>
      </c>
      <c r="I3910" t="s">
        <v>80</v>
      </c>
      <c r="J3910" t="s">
        <v>46</v>
      </c>
      <c r="K3910" t="s">
        <v>29</v>
      </c>
      <c r="L3910" t="s">
        <v>31</v>
      </c>
    </row>
    <row r="3911" spans="1:12" x14ac:dyDescent="0.25">
      <c r="A3911" t="s">
        <v>48</v>
      </c>
      <c r="B3911">
        <v>2</v>
      </c>
      <c r="C3911">
        <v>2032</v>
      </c>
      <c r="D3911" t="s">
        <v>18</v>
      </c>
      <c r="E3911">
        <v>31242.091574664399</v>
      </c>
      <c r="F3911">
        <v>10</v>
      </c>
      <c r="G3911">
        <v>21</v>
      </c>
      <c r="H3911">
        <v>10</v>
      </c>
      <c r="I3911" t="s">
        <v>80</v>
      </c>
      <c r="J3911" t="s">
        <v>46</v>
      </c>
      <c r="K3911" t="s">
        <v>29</v>
      </c>
      <c r="L3911" t="s">
        <v>31</v>
      </c>
    </row>
    <row r="3912" spans="1:12" x14ac:dyDescent="0.25">
      <c r="A3912" t="s">
        <v>49</v>
      </c>
      <c r="B3912">
        <v>2</v>
      </c>
      <c r="C3912">
        <v>2032</v>
      </c>
      <c r="D3912" t="s">
        <v>13</v>
      </c>
      <c r="E3912">
        <v>23563.644255109</v>
      </c>
      <c r="F3912">
        <v>5</v>
      </c>
      <c r="G3912">
        <v>5</v>
      </c>
      <c r="H3912">
        <v>5</v>
      </c>
      <c r="I3912" t="s">
        <v>80</v>
      </c>
      <c r="J3912" t="s">
        <v>50</v>
      </c>
      <c r="K3912" t="s">
        <v>16</v>
      </c>
      <c r="L3912" t="s">
        <v>17</v>
      </c>
    </row>
    <row r="3913" spans="1:12" x14ac:dyDescent="0.25">
      <c r="A3913" t="s">
        <v>49</v>
      </c>
      <c r="B3913">
        <v>2</v>
      </c>
      <c r="C3913">
        <v>2032</v>
      </c>
      <c r="D3913" t="s">
        <v>18</v>
      </c>
      <c r="E3913">
        <v>23563.644255109</v>
      </c>
      <c r="F3913">
        <v>10</v>
      </c>
      <c r="G3913">
        <v>11</v>
      </c>
      <c r="H3913">
        <v>10</v>
      </c>
      <c r="I3913" t="s">
        <v>80</v>
      </c>
      <c r="J3913" t="s">
        <v>50</v>
      </c>
      <c r="K3913" t="s">
        <v>16</v>
      </c>
      <c r="L3913" t="s">
        <v>17</v>
      </c>
    </row>
    <row r="3914" spans="1:12" x14ac:dyDescent="0.25">
      <c r="A3914" t="s">
        <v>51</v>
      </c>
      <c r="B3914">
        <v>2</v>
      </c>
      <c r="C3914">
        <v>2032</v>
      </c>
      <c r="D3914" t="s">
        <v>13</v>
      </c>
      <c r="E3914">
        <v>23563.607124311198</v>
      </c>
      <c r="F3914">
        <v>5</v>
      </c>
      <c r="G3914">
        <v>5</v>
      </c>
      <c r="H3914">
        <v>5</v>
      </c>
      <c r="I3914" t="s">
        <v>80</v>
      </c>
      <c r="J3914" t="s">
        <v>50</v>
      </c>
      <c r="K3914" t="s">
        <v>23</v>
      </c>
      <c r="L3914" t="s">
        <v>24</v>
      </c>
    </row>
    <row r="3915" spans="1:12" x14ac:dyDescent="0.25">
      <c r="A3915" t="s">
        <v>51</v>
      </c>
      <c r="B3915">
        <v>2</v>
      </c>
      <c r="C3915">
        <v>2032</v>
      </c>
      <c r="D3915" t="s">
        <v>18</v>
      </c>
      <c r="E3915">
        <v>23563.607124311198</v>
      </c>
      <c r="F3915">
        <v>10</v>
      </c>
      <c r="G3915">
        <v>8</v>
      </c>
      <c r="H3915">
        <v>8</v>
      </c>
      <c r="I3915" t="s">
        <v>80</v>
      </c>
      <c r="J3915" t="s">
        <v>50</v>
      </c>
      <c r="K3915" t="s">
        <v>23</v>
      </c>
      <c r="L3915" t="s">
        <v>24</v>
      </c>
    </row>
    <row r="3916" spans="1:12" x14ac:dyDescent="0.25">
      <c r="A3916" t="s">
        <v>52</v>
      </c>
      <c r="B3916">
        <v>2</v>
      </c>
      <c r="C3916">
        <v>2032</v>
      </c>
      <c r="D3916" t="s">
        <v>13</v>
      </c>
      <c r="E3916">
        <v>23563.6864515003</v>
      </c>
      <c r="F3916">
        <v>5</v>
      </c>
      <c r="G3916">
        <v>5</v>
      </c>
      <c r="H3916">
        <v>5</v>
      </c>
      <c r="I3916" t="s">
        <v>80</v>
      </c>
      <c r="J3916" t="s">
        <v>50</v>
      </c>
      <c r="K3916" t="s">
        <v>23</v>
      </c>
      <c r="L3916" t="s">
        <v>17</v>
      </c>
    </row>
    <row r="3917" spans="1:12" x14ac:dyDescent="0.25">
      <c r="A3917" t="s">
        <v>52</v>
      </c>
      <c r="B3917">
        <v>2</v>
      </c>
      <c r="C3917">
        <v>2032</v>
      </c>
      <c r="D3917" t="s">
        <v>18</v>
      </c>
      <c r="E3917">
        <v>23563.6864515003</v>
      </c>
      <c r="F3917">
        <v>10</v>
      </c>
      <c r="G3917">
        <v>11</v>
      </c>
      <c r="H3917">
        <v>10</v>
      </c>
      <c r="I3917" t="s">
        <v>80</v>
      </c>
      <c r="J3917" t="s">
        <v>50</v>
      </c>
      <c r="K3917" t="s">
        <v>23</v>
      </c>
      <c r="L3917" t="s">
        <v>17</v>
      </c>
    </row>
    <row r="3918" spans="1:12" x14ac:dyDescent="0.25">
      <c r="A3918" t="s">
        <v>53</v>
      </c>
      <c r="B3918">
        <v>2</v>
      </c>
      <c r="C3918">
        <v>2032</v>
      </c>
      <c r="D3918" t="s">
        <v>13</v>
      </c>
      <c r="E3918">
        <v>23563.688083134701</v>
      </c>
      <c r="F3918">
        <v>5</v>
      </c>
      <c r="G3918">
        <v>5</v>
      </c>
      <c r="H3918">
        <v>5</v>
      </c>
      <c r="I3918" t="s">
        <v>80</v>
      </c>
      <c r="J3918" t="s">
        <v>50</v>
      </c>
      <c r="K3918" t="s">
        <v>27</v>
      </c>
      <c r="L3918" t="s">
        <v>24</v>
      </c>
    </row>
    <row r="3919" spans="1:12" x14ac:dyDescent="0.25">
      <c r="A3919" t="s">
        <v>53</v>
      </c>
      <c r="B3919">
        <v>2</v>
      </c>
      <c r="C3919">
        <v>2032</v>
      </c>
      <c r="D3919" t="s">
        <v>18</v>
      </c>
      <c r="E3919">
        <v>23563.688083134701</v>
      </c>
      <c r="F3919">
        <v>10</v>
      </c>
      <c r="G3919">
        <v>8</v>
      </c>
      <c r="H3919">
        <v>8</v>
      </c>
      <c r="I3919" t="s">
        <v>80</v>
      </c>
      <c r="J3919" t="s">
        <v>50</v>
      </c>
      <c r="K3919" t="s">
        <v>27</v>
      </c>
      <c r="L3919" t="s">
        <v>24</v>
      </c>
    </row>
    <row r="3920" spans="1:12" x14ac:dyDescent="0.25">
      <c r="A3920" t="s">
        <v>54</v>
      </c>
      <c r="B3920">
        <v>2</v>
      </c>
      <c r="C3920">
        <v>2032</v>
      </c>
      <c r="D3920" t="s">
        <v>13</v>
      </c>
      <c r="E3920">
        <v>23563.699750245902</v>
      </c>
      <c r="F3920">
        <v>5</v>
      </c>
      <c r="G3920">
        <v>6</v>
      </c>
      <c r="H3920">
        <v>5</v>
      </c>
      <c r="I3920" t="s">
        <v>80</v>
      </c>
      <c r="J3920" t="s">
        <v>50</v>
      </c>
      <c r="K3920" t="s">
        <v>27</v>
      </c>
      <c r="L3920" t="s">
        <v>17</v>
      </c>
    </row>
    <row r="3921" spans="1:12" x14ac:dyDescent="0.25">
      <c r="A3921" t="s">
        <v>54</v>
      </c>
      <c r="B3921">
        <v>2</v>
      </c>
      <c r="C3921">
        <v>2032</v>
      </c>
      <c r="D3921" t="s">
        <v>18</v>
      </c>
      <c r="E3921">
        <v>23563.699750245902</v>
      </c>
      <c r="F3921">
        <v>10</v>
      </c>
      <c r="G3921">
        <v>14</v>
      </c>
      <c r="H3921">
        <v>10</v>
      </c>
      <c r="I3921" t="s">
        <v>80</v>
      </c>
      <c r="J3921" t="s">
        <v>50</v>
      </c>
      <c r="K3921" t="s">
        <v>27</v>
      </c>
      <c r="L3921" t="s">
        <v>17</v>
      </c>
    </row>
    <row r="3922" spans="1:12" x14ac:dyDescent="0.25">
      <c r="A3922" t="s">
        <v>55</v>
      </c>
      <c r="B3922">
        <v>2</v>
      </c>
      <c r="C3922">
        <v>2032</v>
      </c>
      <c r="D3922" t="s">
        <v>13</v>
      </c>
      <c r="E3922">
        <v>23563.617542382399</v>
      </c>
      <c r="F3922">
        <v>5</v>
      </c>
      <c r="G3922">
        <v>5</v>
      </c>
      <c r="H3922">
        <v>5</v>
      </c>
      <c r="I3922" t="s">
        <v>80</v>
      </c>
      <c r="J3922" t="s">
        <v>50</v>
      </c>
      <c r="K3922" t="s">
        <v>29</v>
      </c>
      <c r="L3922" t="s">
        <v>24</v>
      </c>
    </row>
    <row r="3923" spans="1:12" x14ac:dyDescent="0.25">
      <c r="A3923" t="s">
        <v>55</v>
      </c>
      <c r="B3923">
        <v>2</v>
      </c>
      <c r="C3923">
        <v>2032</v>
      </c>
      <c r="D3923" t="s">
        <v>18</v>
      </c>
      <c r="E3923">
        <v>23563.617542382399</v>
      </c>
      <c r="F3923">
        <v>10</v>
      </c>
      <c r="G3923">
        <v>8</v>
      </c>
      <c r="H3923">
        <v>8</v>
      </c>
      <c r="I3923" t="s">
        <v>80</v>
      </c>
      <c r="J3923" t="s">
        <v>50</v>
      </c>
      <c r="K3923" t="s">
        <v>29</v>
      </c>
      <c r="L3923" t="s">
        <v>24</v>
      </c>
    </row>
    <row r="3924" spans="1:12" x14ac:dyDescent="0.25">
      <c r="A3924" t="s">
        <v>56</v>
      </c>
      <c r="B3924">
        <v>2</v>
      </c>
      <c r="C3924">
        <v>2032</v>
      </c>
      <c r="D3924" t="s">
        <v>13</v>
      </c>
      <c r="E3924">
        <v>23563.618952697499</v>
      </c>
      <c r="F3924">
        <v>5</v>
      </c>
      <c r="G3924">
        <v>15</v>
      </c>
      <c r="H3924">
        <v>5</v>
      </c>
      <c r="I3924" t="s">
        <v>80</v>
      </c>
      <c r="J3924" t="s">
        <v>50</v>
      </c>
      <c r="K3924" t="s">
        <v>29</v>
      </c>
      <c r="L3924" t="s">
        <v>17</v>
      </c>
    </row>
    <row r="3925" spans="1:12" x14ac:dyDescent="0.25">
      <c r="A3925" t="s">
        <v>56</v>
      </c>
      <c r="B3925">
        <v>2</v>
      </c>
      <c r="C3925">
        <v>2032</v>
      </c>
      <c r="D3925" t="s">
        <v>18</v>
      </c>
      <c r="E3925">
        <v>23563.618952697499</v>
      </c>
      <c r="F3925">
        <v>10</v>
      </c>
      <c r="G3925">
        <v>28</v>
      </c>
      <c r="H3925">
        <v>10</v>
      </c>
      <c r="I3925" t="s">
        <v>80</v>
      </c>
      <c r="J3925" t="s">
        <v>50</v>
      </c>
      <c r="K3925" t="s">
        <v>29</v>
      </c>
      <c r="L3925" t="s">
        <v>17</v>
      </c>
    </row>
    <row r="3926" spans="1:12" x14ac:dyDescent="0.25">
      <c r="A3926" t="s">
        <v>57</v>
      </c>
      <c r="B3926">
        <v>2</v>
      </c>
      <c r="C3926">
        <v>2032</v>
      </c>
      <c r="D3926" t="s">
        <v>13</v>
      </c>
      <c r="E3926">
        <v>23563.5893163193</v>
      </c>
      <c r="F3926">
        <v>5</v>
      </c>
      <c r="G3926">
        <v>15</v>
      </c>
      <c r="H3926">
        <v>5</v>
      </c>
      <c r="I3926" t="s">
        <v>80</v>
      </c>
      <c r="J3926" t="s">
        <v>50</v>
      </c>
      <c r="K3926" t="s">
        <v>29</v>
      </c>
      <c r="L3926" t="s">
        <v>31</v>
      </c>
    </row>
    <row r="3927" spans="1:12" x14ac:dyDescent="0.25">
      <c r="A3927" t="s">
        <v>57</v>
      </c>
      <c r="B3927">
        <v>2</v>
      </c>
      <c r="C3927">
        <v>2032</v>
      </c>
      <c r="D3927" t="s">
        <v>18</v>
      </c>
      <c r="E3927">
        <v>23563.5893163193</v>
      </c>
      <c r="F3927">
        <v>10</v>
      </c>
      <c r="G3927">
        <v>28</v>
      </c>
      <c r="H3927">
        <v>10</v>
      </c>
      <c r="I3927" t="s">
        <v>80</v>
      </c>
      <c r="J3927" t="s">
        <v>50</v>
      </c>
      <c r="K3927" t="s">
        <v>29</v>
      </c>
      <c r="L3927" t="s">
        <v>31</v>
      </c>
    </row>
    <row r="3928" spans="1:12" x14ac:dyDescent="0.25">
      <c r="A3928" t="s">
        <v>58</v>
      </c>
      <c r="B3928">
        <v>2</v>
      </c>
      <c r="C3928">
        <v>2032</v>
      </c>
      <c r="D3928" t="s">
        <v>13</v>
      </c>
      <c r="E3928">
        <v>37297.823528978501</v>
      </c>
      <c r="F3928">
        <v>5</v>
      </c>
      <c r="G3928">
        <v>3</v>
      </c>
      <c r="H3928">
        <v>3</v>
      </c>
      <c r="I3928" t="s">
        <v>80</v>
      </c>
      <c r="J3928" t="s">
        <v>59</v>
      </c>
      <c r="K3928" t="s">
        <v>16</v>
      </c>
      <c r="L3928" t="s">
        <v>17</v>
      </c>
    </row>
    <row r="3929" spans="1:12" x14ac:dyDescent="0.25">
      <c r="A3929" t="s">
        <v>58</v>
      </c>
      <c r="B3929">
        <v>2</v>
      </c>
      <c r="C3929">
        <v>2032</v>
      </c>
      <c r="D3929" t="s">
        <v>18</v>
      </c>
      <c r="E3929">
        <v>37297.823528978501</v>
      </c>
      <c r="F3929">
        <v>10</v>
      </c>
      <c r="G3929">
        <v>7</v>
      </c>
      <c r="H3929">
        <v>7</v>
      </c>
      <c r="I3929" t="s">
        <v>80</v>
      </c>
      <c r="J3929" t="s">
        <v>59</v>
      </c>
      <c r="K3929" t="s">
        <v>16</v>
      </c>
      <c r="L3929" t="s">
        <v>17</v>
      </c>
    </row>
    <row r="3930" spans="1:12" x14ac:dyDescent="0.25">
      <c r="A3930" t="s">
        <v>60</v>
      </c>
      <c r="B3930">
        <v>2</v>
      </c>
      <c r="C3930">
        <v>2032</v>
      </c>
      <c r="D3930" t="s">
        <v>13</v>
      </c>
      <c r="E3930">
        <v>37297.837221337097</v>
      </c>
      <c r="F3930">
        <v>5</v>
      </c>
      <c r="G3930">
        <v>3</v>
      </c>
      <c r="H3930">
        <v>3</v>
      </c>
      <c r="I3930" t="s">
        <v>80</v>
      </c>
      <c r="J3930" t="s">
        <v>59</v>
      </c>
      <c r="K3930" t="s">
        <v>23</v>
      </c>
      <c r="L3930" t="s">
        <v>24</v>
      </c>
    </row>
    <row r="3931" spans="1:12" x14ac:dyDescent="0.25">
      <c r="A3931" t="s">
        <v>60</v>
      </c>
      <c r="B3931">
        <v>2</v>
      </c>
      <c r="C3931">
        <v>2032</v>
      </c>
      <c r="D3931" t="s">
        <v>18</v>
      </c>
      <c r="E3931">
        <v>37297.837221337097</v>
      </c>
      <c r="F3931">
        <v>10</v>
      </c>
      <c r="G3931">
        <v>5</v>
      </c>
      <c r="H3931">
        <v>5</v>
      </c>
      <c r="I3931" t="s">
        <v>80</v>
      </c>
      <c r="J3931" t="s">
        <v>59</v>
      </c>
      <c r="K3931" t="s">
        <v>23</v>
      </c>
      <c r="L3931" t="s">
        <v>24</v>
      </c>
    </row>
    <row r="3932" spans="1:12" x14ac:dyDescent="0.25">
      <c r="A3932" t="s">
        <v>61</v>
      </c>
      <c r="B3932">
        <v>2</v>
      </c>
      <c r="C3932">
        <v>2032</v>
      </c>
      <c r="D3932" t="s">
        <v>13</v>
      </c>
      <c r="E3932">
        <v>37297.936940491003</v>
      </c>
      <c r="F3932">
        <v>5</v>
      </c>
      <c r="G3932">
        <v>3</v>
      </c>
      <c r="H3932">
        <v>3</v>
      </c>
      <c r="I3932" t="s">
        <v>80</v>
      </c>
      <c r="J3932" t="s">
        <v>59</v>
      </c>
      <c r="K3932" t="s">
        <v>23</v>
      </c>
      <c r="L3932" t="s">
        <v>17</v>
      </c>
    </row>
    <row r="3933" spans="1:12" x14ac:dyDescent="0.25">
      <c r="A3933" t="s">
        <v>61</v>
      </c>
      <c r="B3933">
        <v>2</v>
      </c>
      <c r="C3933">
        <v>2032</v>
      </c>
      <c r="D3933" t="s">
        <v>18</v>
      </c>
      <c r="E3933">
        <v>37297.936940491003</v>
      </c>
      <c r="F3933">
        <v>10</v>
      </c>
      <c r="G3933">
        <v>7</v>
      </c>
      <c r="H3933">
        <v>7</v>
      </c>
      <c r="I3933" t="s">
        <v>80</v>
      </c>
      <c r="J3933" t="s">
        <v>59</v>
      </c>
      <c r="K3933" t="s">
        <v>23</v>
      </c>
      <c r="L3933" t="s">
        <v>17</v>
      </c>
    </row>
    <row r="3934" spans="1:12" x14ac:dyDescent="0.25">
      <c r="A3934" t="s">
        <v>62</v>
      </c>
      <c r="B3934">
        <v>2</v>
      </c>
      <c r="C3934">
        <v>2032</v>
      </c>
      <c r="D3934" t="s">
        <v>13</v>
      </c>
      <c r="E3934">
        <v>37297.8831708578</v>
      </c>
      <c r="F3934">
        <v>5</v>
      </c>
      <c r="G3934">
        <v>3</v>
      </c>
      <c r="H3934">
        <v>3</v>
      </c>
      <c r="I3934" t="s">
        <v>80</v>
      </c>
      <c r="J3934" t="s">
        <v>59</v>
      </c>
      <c r="K3934" t="s">
        <v>27</v>
      </c>
      <c r="L3934" t="s">
        <v>24</v>
      </c>
    </row>
    <row r="3935" spans="1:12" x14ac:dyDescent="0.25">
      <c r="A3935" t="s">
        <v>62</v>
      </c>
      <c r="B3935">
        <v>2</v>
      </c>
      <c r="C3935">
        <v>2032</v>
      </c>
      <c r="D3935" t="s">
        <v>18</v>
      </c>
      <c r="E3935">
        <v>37297.8831708578</v>
      </c>
      <c r="F3935">
        <v>10</v>
      </c>
      <c r="G3935">
        <v>5</v>
      </c>
      <c r="H3935">
        <v>5</v>
      </c>
      <c r="I3935" t="s">
        <v>80</v>
      </c>
      <c r="J3935" t="s">
        <v>59</v>
      </c>
      <c r="K3935" t="s">
        <v>27</v>
      </c>
      <c r="L3935" t="s">
        <v>24</v>
      </c>
    </row>
    <row r="3936" spans="1:12" x14ac:dyDescent="0.25">
      <c r="A3936" t="s">
        <v>63</v>
      </c>
      <c r="B3936">
        <v>2</v>
      </c>
      <c r="C3936">
        <v>2032</v>
      </c>
      <c r="D3936" t="s">
        <v>13</v>
      </c>
      <c r="E3936">
        <v>37297.910620070303</v>
      </c>
      <c r="F3936">
        <v>5</v>
      </c>
      <c r="G3936">
        <v>4</v>
      </c>
      <c r="H3936">
        <v>4</v>
      </c>
      <c r="I3936" t="s">
        <v>80</v>
      </c>
      <c r="J3936" t="s">
        <v>59</v>
      </c>
      <c r="K3936" t="s">
        <v>27</v>
      </c>
      <c r="L3936" t="s">
        <v>17</v>
      </c>
    </row>
    <row r="3937" spans="1:12" x14ac:dyDescent="0.25">
      <c r="A3937" t="s">
        <v>63</v>
      </c>
      <c r="B3937">
        <v>2</v>
      </c>
      <c r="C3937">
        <v>2032</v>
      </c>
      <c r="D3937" t="s">
        <v>18</v>
      </c>
      <c r="E3937">
        <v>37297.910620070303</v>
      </c>
      <c r="F3937">
        <v>10</v>
      </c>
      <c r="G3937">
        <v>9</v>
      </c>
      <c r="H3937">
        <v>9</v>
      </c>
      <c r="I3937" t="s">
        <v>80</v>
      </c>
      <c r="J3937" t="s">
        <v>59</v>
      </c>
      <c r="K3937" t="s">
        <v>27</v>
      </c>
      <c r="L3937" t="s">
        <v>17</v>
      </c>
    </row>
    <row r="3938" spans="1:12" x14ac:dyDescent="0.25">
      <c r="A3938" t="s">
        <v>64</v>
      </c>
      <c r="B3938">
        <v>2</v>
      </c>
      <c r="C3938">
        <v>2032</v>
      </c>
      <c r="D3938" t="s">
        <v>13</v>
      </c>
      <c r="E3938">
        <v>37297.849999642101</v>
      </c>
      <c r="F3938">
        <v>5</v>
      </c>
      <c r="G3938">
        <v>3</v>
      </c>
      <c r="H3938">
        <v>3</v>
      </c>
      <c r="I3938" t="s">
        <v>80</v>
      </c>
      <c r="J3938" t="s">
        <v>59</v>
      </c>
      <c r="K3938" t="s">
        <v>29</v>
      </c>
      <c r="L3938" t="s">
        <v>24</v>
      </c>
    </row>
    <row r="3939" spans="1:12" x14ac:dyDescent="0.25">
      <c r="A3939" t="s">
        <v>64</v>
      </c>
      <c r="B3939">
        <v>2</v>
      </c>
      <c r="C3939">
        <v>2032</v>
      </c>
      <c r="D3939" t="s">
        <v>18</v>
      </c>
      <c r="E3939">
        <v>37297.849999642101</v>
      </c>
      <c r="F3939">
        <v>10</v>
      </c>
      <c r="G3939">
        <v>5</v>
      </c>
      <c r="H3939">
        <v>5</v>
      </c>
      <c r="I3939" t="s">
        <v>80</v>
      </c>
      <c r="J3939" t="s">
        <v>59</v>
      </c>
      <c r="K3939" t="s">
        <v>29</v>
      </c>
      <c r="L3939" t="s">
        <v>24</v>
      </c>
    </row>
    <row r="3940" spans="1:12" x14ac:dyDescent="0.25">
      <c r="A3940" t="s">
        <v>65</v>
      </c>
      <c r="B3940">
        <v>2</v>
      </c>
      <c r="C3940">
        <v>2032</v>
      </c>
      <c r="D3940" t="s">
        <v>13</v>
      </c>
      <c r="E3940">
        <v>37297.829639001997</v>
      </c>
      <c r="F3940">
        <v>5</v>
      </c>
      <c r="G3940">
        <v>9</v>
      </c>
      <c r="H3940">
        <v>5</v>
      </c>
      <c r="I3940" t="s">
        <v>80</v>
      </c>
      <c r="J3940" t="s">
        <v>59</v>
      </c>
      <c r="K3940" t="s">
        <v>29</v>
      </c>
      <c r="L3940" t="s">
        <v>17</v>
      </c>
    </row>
    <row r="3941" spans="1:12" x14ac:dyDescent="0.25">
      <c r="A3941" t="s">
        <v>65</v>
      </c>
      <c r="B3941">
        <v>2</v>
      </c>
      <c r="C3941">
        <v>2032</v>
      </c>
      <c r="D3941" t="s">
        <v>18</v>
      </c>
      <c r="E3941">
        <v>37297.829639001997</v>
      </c>
      <c r="F3941">
        <v>10</v>
      </c>
      <c r="G3941">
        <v>17</v>
      </c>
      <c r="H3941">
        <v>10</v>
      </c>
      <c r="I3941" t="s">
        <v>80</v>
      </c>
      <c r="J3941" t="s">
        <v>59</v>
      </c>
      <c r="K3941" t="s">
        <v>29</v>
      </c>
      <c r="L3941" t="s">
        <v>17</v>
      </c>
    </row>
    <row r="3942" spans="1:12" x14ac:dyDescent="0.25">
      <c r="A3942" t="s">
        <v>66</v>
      </c>
      <c r="B3942">
        <v>2</v>
      </c>
      <c r="C3942">
        <v>2032</v>
      </c>
      <c r="D3942" t="s">
        <v>13</v>
      </c>
      <c r="E3942">
        <v>37297.794768420201</v>
      </c>
      <c r="F3942">
        <v>5</v>
      </c>
      <c r="G3942">
        <v>9</v>
      </c>
      <c r="H3942">
        <v>5</v>
      </c>
      <c r="I3942" t="s">
        <v>80</v>
      </c>
      <c r="J3942" t="s">
        <v>59</v>
      </c>
      <c r="K3942" t="s">
        <v>29</v>
      </c>
      <c r="L3942" t="s">
        <v>31</v>
      </c>
    </row>
    <row r="3943" spans="1:12" x14ac:dyDescent="0.25">
      <c r="A3943" t="s">
        <v>66</v>
      </c>
      <c r="B3943">
        <v>2</v>
      </c>
      <c r="C3943">
        <v>2032</v>
      </c>
      <c r="D3943" t="s">
        <v>18</v>
      </c>
      <c r="E3943">
        <v>37297.794768420201</v>
      </c>
      <c r="F3943">
        <v>10</v>
      </c>
      <c r="G3943">
        <v>17</v>
      </c>
      <c r="H3943">
        <v>10</v>
      </c>
      <c r="I3943" t="s">
        <v>80</v>
      </c>
      <c r="J3943" t="s">
        <v>59</v>
      </c>
      <c r="K3943" t="s">
        <v>29</v>
      </c>
      <c r="L3943" t="s">
        <v>31</v>
      </c>
    </row>
    <row r="3944" spans="1:12" x14ac:dyDescent="0.25">
      <c r="A3944" t="s">
        <v>67</v>
      </c>
      <c r="B3944">
        <v>2</v>
      </c>
      <c r="C3944">
        <v>2032</v>
      </c>
      <c r="D3944" t="s">
        <v>13</v>
      </c>
      <c r="E3944">
        <v>6331.8441026540104</v>
      </c>
      <c r="F3944">
        <v>5</v>
      </c>
      <c r="G3944">
        <v>17</v>
      </c>
      <c r="H3944">
        <v>5</v>
      </c>
      <c r="I3944" t="s">
        <v>80</v>
      </c>
      <c r="J3944" t="s">
        <v>68</v>
      </c>
      <c r="K3944" t="s">
        <v>23</v>
      </c>
      <c r="L3944" t="s">
        <v>24</v>
      </c>
    </row>
    <row r="3945" spans="1:12" x14ac:dyDescent="0.25">
      <c r="A3945" t="s">
        <v>67</v>
      </c>
      <c r="B3945">
        <v>2</v>
      </c>
      <c r="C3945">
        <v>2032</v>
      </c>
      <c r="D3945" t="s">
        <v>18</v>
      </c>
      <c r="E3945">
        <v>6331.8441026540104</v>
      </c>
      <c r="F3945">
        <v>10</v>
      </c>
      <c r="G3945">
        <v>32</v>
      </c>
      <c r="H3945">
        <v>10</v>
      </c>
      <c r="I3945" t="s">
        <v>80</v>
      </c>
      <c r="J3945" t="s">
        <v>68</v>
      </c>
      <c r="K3945" t="s">
        <v>23</v>
      </c>
      <c r="L3945" t="s">
        <v>24</v>
      </c>
    </row>
    <row r="3946" spans="1:12" x14ac:dyDescent="0.25">
      <c r="A3946" t="s">
        <v>69</v>
      </c>
      <c r="B3946">
        <v>2</v>
      </c>
      <c r="C3946">
        <v>2032</v>
      </c>
      <c r="D3946" t="s">
        <v>13</v>
      </c>
      <c r="E3946">
        <v>6331.8457025560201</v>
      </c>
      <c r="F3946">
        <v>5</v>
      </c>
      <c r="G3946">
        <v>17</v>
      </c>
      <c r="H3946">
        <v>5</v>
      </c>
      <c r="I3946" t="s">
        <v>80</v>
      </c>
      <c r="J3946" t="s">
        <v>68</v>
      </c>
      <c r="K3946" t="s">
        <v>27</v>
      </c>
      <c r="L3946" t="s">
        <v>24</v>
      </c>
    </row>
    <row r="3947" spans="1:12" x14ac:dyDescent="0.25">
      <c r="A3947" t="s">
        <v>69</v>
      </c>
      <c r="B3947">
        <v>2</v>
      </c>
      <c r="C3947">
        <v>2032</v>
      </c>
      <c r="D3947" t="s">
        <v>18</v>
      </c>
      <c r="E3947">
        <v>6331.8457025560201</v>
      </c>
      <c r="F3947">
        <v>10</v>
      </c>
      <c r="G3947">
        <v>32</v>
      </c>
      <c r="H3947">
        <v>10</v>
      </c>
      <c r="I3947" t="s">
        <v>80</v>
      </c>
      <c r="J3947" t="s">
        <v>68</v>
      </c>
      <c r="K3947" t="s">
        <v>27</v>
      </c>
      <c r="L3947" t="s">
        <v>24</v>
      </c>
    </row>
    <row r="3948" spans="1:12" x14ac:dyDescent="0.25">
      <c r="A3948" t="s">
        <v>70</v>
      </c>
      <c r="B3948">
        <v>2</v>
      </c>
      <c r="C3948">
        <v>2032</v>
      </c>
      <c r="D3948" t="s">
        <v>13</v>
      </c>
      <c r="E3948">
        <v>6331.8367689838196</v>
      </c>
      <c r="F3948">
        <v>5</v>
      </c>
      <c r="G3948">
        <v>24</v>
      </c>
      <c r="H3948">
        <v>5</v>
      </c>
      <c r="I3948" t="s">
        <v>80</v>
      </c>
      <c r="J3948" t="s">
        <v>68</v>
      </c>
      <c r="K3948" t="s">
        <v>27</v>
      </c>
      <c r="L3948" t="s">
        <v>17</v>
      </c>
    </row>
    <row r="3949" spans="1:12" x14ac:dyDescent="0.25">
      <c r="A3949" t="s">
        <v>70</v>
      </c>
      <c r="B3949">
        <v>2</v>
      </c>
      <c r="C3949">
        <v>2032</v>
      </c>
      <c r="D3949" t="s">
        <v>18</v>
      </c>
      <c r="E3949">
        <v>6331.8367689838196</v>
      </c>
      <c r="F3949">
        <v>10</v>
      </c>
      <c r="G3949">
        <v>51</v>
      </c>
      <c r="H3949">
        <v>10</v>
      </c>
      <c r="I3949" t="s">
        <v>80</v>
      </c>
      <c r="J3949" t="s">
        <v>68</v>
      </c>
      <c r="K3949" t="s">
        <v>27</v>
      </c>
      <c r="L3949" t="s">
        <v>17</v>
      </c>
    </row>
    <row r="3950" spans="1:12" x14ac:dyDescent="0.25">
      <c r="A3950" t="s">
        <v>71</v>
      </c>
      <c r="B3950">
        <v>2</v>
      </c>
      <c r="C3950">
        <v>2032</v>
      </c>
      <c r="D3950" t="s">
        <v>13</v>
      </c>
      <c r="E3950">
        <v>6331.8412923899896</v>
      </c>
      <c r="F3950">
        <v>5</v>
      </c>
      <c r="G3950">
        <v>17</v>
      </c>
      <c r="H3950">
        <v>5</v>
      </c>
      <c r="I3950" t="s">
        <v>80</v>
      </c>
      <c r="J3950" t="s">
        <v>68</v>
      </c>
      <c r="K3950" t="s">
        <v>29</v>
      </c>
      <c r="L3950" t="s">
        <v>24</v>
      </c>
    </row>
    <row r="3951" spans="1:12" x14ac:dyDescent="0.25">
      <c r="A3951" t="s">
        <v>71</v>
      </c>
      <c r="B3951">
        <v>2</v>
      </c>
      <c r="C3951">
        <v>2032</v>
      </c>
      <c r="D3951" t="s">
        <v>18</v>
      </c>
      <c r="E3951">
        <v>6331.8412923899896</v>
      </c>
      <c r="F3951">
        <v>10</v>
      </c>
      <c r="G3951">
        <v>32</v>
      </c>
      <c r="H3951">
        <v>10</v>
      </c>
      <c r="I3951" t="s">
        <v>80</v>
      </c>
      <c r="J3951" t="s">
        <v>68</v>
      </c>
      <c r="K3951" t="s">
        <v>29</v>
      </c>
      <c r="L3951" t="s">
        <v>24</v>
      </c>
    </row>
    <row r="3952" spans="1:12" x14ac:dyDescent="0.25">
      <c r="A3952" t="s">
        <v>72</v>
      </c>
      <c r="B3952">
        <v>2</v>
      </c>
      <c r="C3952">
        <v>2032</v>
      </c>
      <c r="D3952" t="s">
        <v>13</v>
      </c>
      <c r="E3952">
        <v>6331.8522175461803</v>
      </c>
      <c r="F3952">
        <v>5</v>
      </c>
      <c r="G3952">
        <v>55</v>
      </c>
      <c r="H3952">
        <v>5</v>
      </c>
      <c r="I3952" t="s">
        <v>80</v>
      </c>
      <c r="J3952" t="s">
        <v>68</v>
      </c>
      <c r="K3952" t="s">
        <v>29</v>
      </c>
      <c r="L3952" t="s">
        <v>17</v>
      </c>
    </row>
    <row r="3953" spans="1:12" x14ac:dyDescent="0.25">
      <c r="A3953" t="s">
        <v>72</v>
      </c>
      <c r="B3953">
        <v>2</v>
      </c>
      <c r="C3953">
        <v>2032</v>
      </c>
      <c r="D3953" t="s">
        <v>18</v>
      </c>
      <c r="E3953">
        <v>6331.8522175461803</v>
      </c>
      <c r="F3953">
        <v>10</v>
      </c>
      <c r="G3953">
        <v>103</v>
      </c>
      <c r="H3953">
        <v>10</v>
      </c>
      <c r="I3953" t="s">
        <v>80</v>
      </c>
      <c r="J3953" t="s">
        <v>68</v>
      </c>
      <c r="K3953" t="s">
        <v>29</v>
      </c>
      <c r="L3953" t="s">
        <v>17</v>
      </c>
    </row>
    <row r="3954" spans="1:12" x14ac:dyDescent="0.25">
      <c r="A3954" t="s">
        <v>73</v>
      </c>
      <c r="B3954">
        <v>2</v>
      </c>
      <c r="C3954">
        <v>2032</v>
      </c>
      <c r="D3954" t="s">
        <v>13</v>
      </c>
      <c r="E3954">
        <v>76847.222840649803</v>
      </c>
      <c r="F3954">
        <v>5</v>
      </c>
      <c r="G3954">
        <v>2</v>
      </c>
      <c r="H3954">
        <v>2</v>
      </c>
      <c r="I3954" t="s">
        <v>80</v>
      </c>
      <c r="J3954" t="s">
        <v>74</v>
      </c>
      <c r="K3954" t="s">
        <v>27</v>
      </c>
      <c r="L3954" t="s">
        <v>17</v>
      </c>
    </row>
    <row r="3955" spans="1:12" x14ac:dyDescent="0.25">
      <c r="A3955" t="s">
        <v>73</v>
      </c>
      <c r="B3955">
        <v>2</v>
      </c>
      <c r="C3955">
        <v>2032</v>
      </c>
      <c r="D3955" t="s">
        <v>18</v>
      </c>
      <c r="E3955">
        <v>76847.222840649803</v>
      </c>
      <c r="F3955">
        <v>10</v>
      </c>
      <c r="G3955">
        <v>4</v>
      </c>
      <c r="H3955">
        <v>4</v>
      </c>
      <c r="I3955" t="s">
        <v>80</v>
      </c>
      <c r="J3955" t="s">
        <v>74</v>
      </c>
      <c r="K3955" t="s">
        <v>27</v>
      </c>
      <c r="L3955" t="s">
        <v>17</v>
      </c>
    </row>
    <row r="3956" spans="1:12" x14ac:dyDescent="0.25">
      <c r="A3956" t="s">
        <v>75</v>
      </c>
      <c r="B3956">
        <v>2</v>
      </c>
      <c r="C3956">
        <v>2032</v>
      </c>
      <c r="D3956" t="s">
        <v>13</v>
      </c>
      <c r="E3956">
        <v>76847.373411898603</v>
      </c>
      <c r="F3956">
        <v>5</v>
      </c>
      <c r="G3956">
        <v>5</v>
      </c>
      <c r="H3956">
        <v>5</v>
      </c>
      <c r="I3956" t="s">
        <v>80</v>
      </c>
      <c r="J3956" t="s">
        <v>74</v>
      </c>
      <c r="K3956" t="s">
        <v>29</v>
      </c>
      <c r="L3956" t="s">
        <v>17</v>
      </c>
    </row>
    <row r="3957" spans="1:12" x14ac:dyDescent="0.25">
      <c r="A3957" t="s">
        <v>75</v>
      </c>
      <c r="B3957">
        <v>2</v>
      </c>
      <c r="C3957">
        <v>2032</v>
      </c>
      <c r="D3957" t="s">
        <v>18</v>
      </c>
      <c r="E3957">
        <v>76847.373411898603</v>
      </c>
      <c r="F3957">
        <v>10</v>
      </c>
      <c r="G3957">
        <v>8</v>
      </c>
      <c r="H3957">
        <v>8</v>
      </c>
      <c r="I3957" t="s">
        <v>80</v>
      </c>
      <c r="J3957" t="s">
        <v>74</v>
      </c>
      <c r="K3957" t="s">
        <v>29</v>
      </c>
      <c r="L3957" t="s">
        <v>17</v>
      </c>
    </row>
    <row r="3958" spans="1:12" x14ac:dyDescent="0.25">
      <c r="A3958" t="s">
        <v>76</v>
      </c>
      <c r="B3958">
        <v>2</v>
      </c>
      <c r="C3958">
        <v>2032</v>
      </c>
      <c r="D3958" t="s">
        <v>13</v>
      </c>
      <c r="E3958">
        <v>76847.289005085593</v>
      </c>
      <c r="F3958">
        <v>5</v>
      </c>
      <c r="G3958">
        <v>5</v>
      </c>
      <c r="H3958">
        <v>5</v>
      </c>
      <c r="I3958" t="s">
        <v>80</v>
      </c>
      <c r="J3958" t="s">
        <v>74</v>
      </c>
      <c r="K3958" t="s">
        <v>29</v>
      </c>
      <c r="L3958" t="s">
        <v>31</v>
      </c>
    </row>
    <row r="3959" spans="1:12" x14ac:dyDescent="0.25">
      <c r="A3959" t="s">
        <v>76</v>
      </c>
      <c r="B3959">
        <v>2</v>
      </c>
      <c r="C3959">
        <v>2032</v>
      </c>
      <c r="D3959" t="s">
        <v>18</v>
      </c>
      <c r="E3959">
        <v>76847.289005085593</v>
      </c>
      <c r="F3959">
        <v>10</v>
      </c>
      <c r="G3959">
        <v>8</v>
      </c>
      <c r="H3959">
        <v>8</v>
      </c>
      <c r="I3959" t="s">
        <v>80</v>
      </c>
      <c r="J3959" t="s">
        <v>74</v>
      </c>
      <c r="K3959" t="s">
        <v>29</v>
      </c>
      <c r="L3959" t="s">
        <v>31</v>
      </c>
    </row>
    <row r="3960" spans="1:12" x14ac:dyDescent="0.25">
      <c r="A3960" t="s">
        <v>77</v>
      </c>
      <c r="B3960">
        <v>2</v>
      </c>
      <c r="C3960">
        <v>2032</v>
      </c>
      <c r="D3960" t="s">
        <v>13</v>
      </c>
      <c r="E3960">
        <v>148185.27778582601</v>
      </c>
      <c r="F3960">
        <v>5</v>
      </c>
      <c r="G3960">
        <v>2</v>
      </c>
      <c r="H3960">
        <v>2</v>
      </c>
      <c r="I3960" t="s">
        <v>80</v>
      </c>
      <c r="J3960" t="s">
        <v>78</v>
      </c>
      <c r="K3960" t="s">
        <v>29</v>
      </c>
      <c r="L3960" t="s">
        <v>17</v>
      </c>
    </row>
    <row r="3961" spans="1:12" x14ac:dyDescent="0.25">
      <c r="A3961" t="s">
        <v>77</v>
      </c>
      <c r="B3961">
        <v>2</v>
      </c>
      <c r="C3961">
        <v>2032</v>
      </c>
      <c r="D3961" t="s">
        <v>18</v>
      </c>
      <c r="E3961">
        <v>148185.27778582601</v>
      </c>
      <c r="F3961">
        <v>10</v>
      </c>
      <c r="G3961">
        <v>4</v>
      </c>
      <c r="H3961">
        <v>4</v>
      </c>
      <c r="I3961" t="s">
        <v>80</v>
      </c>
      <c r="J3961" t="s">
        <v>78</v>
      </c>
      <c r="K3961" t="s">
        <v>29</v>
      </c>
      <c r="L3961" t="s">
        <v>17</v>
      </c>
    </row>
    <row r="3962" spans="1:12" x14ac:dyDescent="0.25">
      <c r="A3962" t="s">
        <v>12</v>
      </c>
      <c r="B3962">
        <v>2</v>
      </c>
      <c r="C3962">
        <v>2033</v>
      </c>
      <c r="D3962" t="s">
        <v>13</v>
      </c>
      <c r="E3962">
        <v>14839.620818891</v>
      </c>
      <c r="F3962">
        <v>5</v>
      </c>
      <c r="G3962">
        <v>7</v>
      </c>
      <c r="H3962">
        <v>5</v>
      </c>
      <c r="I3962" t="s">
        <v>80</v>
      </c>
      <c r="J3962" t="s">
        <v>15</v>
      </c>
      <c r="K3962" t="s">
        <v>16</v>
      </c>
      <c r="L3962" t="s">
        <v>17</v>
      </c>
    </row>
    <row r="3963" spans="1:12" x14ac:dyDescent="0.25">
      <c r="A3963" t="s">
        <v>12</v>
      </c>
      <c r="B3963">
        <v>2</v>
      </c>
      <c r="C3963">
        <v>2033</v>
      </c>
      <c r="D3963" t="s">
        <v>18</v>
      </c>
      <c r="E3963">
        <v>14839.620818891</v>
      </c>
      <c r="F3963">
        <v>10</v>
      </c>
      <c r="G3963">
        <v>17</v>
      </c>
      <c r="H3963">
        <v>10</v>
      </c>
      <c r="I3963" t="s">
        <v>80</v>
      </c>
      <c r="J3963" t="s">
        <v>15</v>
      </c>
      <c r="K3963" t="s">
        <v>16</v>
      </c>
      <c r="L3963" t="s">
        <v>17</v>
      </c>
    </row>
    <row r="3964" spans="1:12" x14ac:dyDescent="0.25">
      <c r="A3964" t="s">
        <v>19</v>
      </c>
      <c r="B3964">
        <v>2</v>
      </c>
      <c r="C3964">
        <v>2033</v>
      </c>
      <c r="D3964" t="s">
        <v>13</v>
      </c>
      <c r="E3964">
        <v>14839.628871216401</v>
      </c>
      <c r="F3964">
        <v>5</v>
      </c>
      <c r="G3964">
        <v>7</v>
      </c>
      <c r="H3964">
        <v>5</v>
      </c>
      <c r="I3964" t="s">
        <v>80</v>
      </c>
      <c r="J3964" t="s">
        <v>20</v>
      </c>
      <c r="K3964" t="s">
        <v>16</v>
      </c>
      <c r="L3964" t="s">
        <v>17</v>
      </c>
    </row>
    <row r="3965" spans="1:12" x14ac:dyDescent="0.25">
      <c r="A3965" t="s">
        <v>19</v>
      </c>
      <c r="B3965">
        <v>2</v>
      </c>
      <c r="C3965">
        <v>2033</v>
      </c>
      <c r="D3965" t="s">
        <v>18</v>
      </c>
      <c r="E3965">
        <v>14839.628871216401</v>
      </c>
      <c r="F3965">
        <v>10</v>
      </c>
      <c r="G3965">
        <v>17</v>
      </c>
      <c r="H3965">
        <v>10</v>
      </c>
      <c r="I3965" t="s">
        <v>80</v>
      </c>
      <c r="J3965" t="s">
        <v>20</v>
      </c>
      <c r="K3965" t="s">
        <v>16</v>
      </c>
      <c r="L3965" t="s">
        <v>17</v>
      </c>
    </row>
    <row r="3966" spans="1:12" x14ac:dyDescent="0.25">
      <c r="A3966" t="s">
        <v>21</v>
      </c>
      <c r="B3966">
        <v>2</v>
      </c>
      <c r="C3966">
        <v>2033</v>
      </c>
      <c r="D3966" t="s">
        <v>13</v>
      </c>
      <c r="E3966">
        <v>37964.231275929997</v>
      </c>
      <c r="F3966">
        <v>5</v>
      </c>
      <c r="G3966">
        <v>3</v>
      </c>
      <c r="H3966">
        <v>3</v>
      </c>
      <c r="I3966" t="s">
        <v>80</v>
      </c>
      <c r="J3966" t="s">
        <v>22</v>
      </c>
      <c r="K3966" t="s">
        <v>23</v>
      </c>
      <c r="L3966" t="s">
        <v>24</v>
      </c>
    </row>
    <row r="3967" spans="1:12" x14ac:dyDescent="0.25">
      <c r="A3967" t="s">
        <v>21</v>
      </c>
      <c r="B3967">
        <v>2</v>
      </c>
      <c r="C3967">
        <v>2033</v>
      </c>
      <c r="D3967" t="s">
        <v>18</v>
      </c>
      <c r="E3967">
        <v>37964.231275929997</v>
      </c>
      <c r="F3967">
        <v>10</v>
      </c>
      <c r="G3967">
        <v>5</v>
      </c>
      <c r="H3967">
        <v>5</v>
      </c>
      <c r="I3967" t="s">
        <v>80</v>
      </c>
      <c r="J3967" t="s">
        <v>22</v>
      </c>
      <c r="K3967" t="s">
        <v>23</v>
      </c>
      <c r="L3967" t="s">
        <v>24</v>
      </c>
    </row>
    <row r="3968" spans="1:12" x14ac:dyDescent="0.25">
      <c r="A3968" t="s">
        <v>25</v>
      </c>
      <c r="B3968">
        <v>2</v>
      </c>
      <c r="C3968">
        <v>2033</v>
      </c>
      <c r="D3968" t="s">
        <v>13</v>
      </c>
      <c r="E3968">
        <v>37964.235544413699</v>
      </c>
      <c r="F3968">
        <v>5</v>
      </c>
      <c r="G3968">
        <v>3</v>
      </c>
      <c r="H3968">
        <v>3</v>
      </c>
      <c r="I3968" t="s">
        <v>80</v>
      </c>
      <c r="J3968" t="s">
        <v>22</v>
      </c>
      <c r="K3968" t="s">
        <v>23</v>
      </c>
      <c r="L3968" t="s">
        <v>17</v>
      </c>
    </row>
    <row r="3969" spans="1:12" x14ac:dyDescent="0.25">
      <c r="A3969" t="s">
        <v>25</v>
      </c>
      <c r="B3969">
        <v>2</v>
      </c>
      <c r="C3969">
        <v>2033</v>
      </c>
      <c r="D3969" t="s">
        <v>18</v>
      </c>
      <c r="E3969">
        <v>37964.235544413699</v>
      </c>
      <c r="F3969">
        <v>10</v>
      </c>
      <c r="G3969">
        <v>7</v>
      </c>
      <c r="H3969">
        <v>7</v>
      </c>
      <c r="I3969" t="s">
        <v>80</v>
      </c>
      <c r="J3969" t="s">
        <v>22</v>
      </c>
      <c r="K3969" t="s">
        <v>23</v>
      </c>
      <c r="L3969" t="s">
        <v>17</v>
      </c>
    </row>
    <row r="3970" spans="1:12" x14ac:dyDescent="0.25">
      <c r="A3970" t="s">
        <v>26</v>
      </c>
      <c r="B3970">
        <v>2</v>
      </c>
      <c r="C3970">
        <v>2033</v>
      </c>
      <c r="D3970" t="s">
        <v>13</v>
      </c>
      <c r="E3970">
        <v>37964.315751782698</v>
      </c>
      <c r="F3970">
        <v>5</v>
      </c>
      <c r="G3970">
        <v>4</v>
      </c>
      <c r="H3970">
        <v>4</v>
      </c>
      <c r="I3970" t="s">
        <v>80</v>
      </c>
      <c r="J3970" t="s">
        <v>22</v>
      </c>
      <c r="K3970" t="s">
        <v>27</v>
      </c>
      <c r="L3970" t="s">
        <v>17</v>
      </c>
    </row>
    <row r="3971" spans="1:12" x14ac:dyDescent="0.25">
      <c r="A3971" t="s">
        <v>26</v>
      </c>
      <c r="B3971">
        <v>2</v>
      </c>
      <c r="C3971">
        <v>2033</v>
      </c>
      <c r="D3971" t="s">
        <v>18</v>
      </c>
      <c r="E3971">
        <v>37964.315751782698</v>
      </c>
      <c r="F3971">
        <v>10</v>
      </c>
      <c r="G3971">
        <v>9</v>
      </c>
      <c r="H3971">
        <v>9</v>
      </c>
      <c r="I3971" t="s">
        <v>80</v>
      </c>
      <c r="J3971" t="s">
        <v>22</v>
      </c>
      <c r="K3971" t="s">
        <v>27</v>
      </c>
      <c r="L3971" t="s">
        <v>17</v>
      </c>
    </row>
    <row r="3972" spans="1:12" x14ac:dyDescent="0.25">
      <c r="A3972" t="s">
        <v>28</v>
      </c>
      <c r="B3972">
        <v>2</v>
      </c>
      <c r="C3972">
        <v>2033</v>
      </c>
      <c r="D3972" t="s">
        <v>13</v>
      </c>
      <c r="E3972">
        <v>37964.307178343202</v>
      </c>
      <c r="F3972">
        <v>5</v>
      </c>
      <c r="G3972">
        <v>9</v>
      </c>
      <c r="H3972">
        <v>5</v>
      </c>
      <c r="I3972" t="s">
        <v>80</v>
      </c>
      <c r="J3972" t="s">
        <v>22</v>
      </c>
      <c r="K3972" t="s">
        <v>29</v>
      </c>
      <c r="L3972" t="s">
        <v>17</v>
      </c>
    </row>
    <row r="3973" spans="1:12" x14ac:dyDescent="0.25">
      <c r="A3973" t="s">
        <v>28</v>
      </c>
      <c r="B3973">
        <v>2</v>
      </c>
      <c r="C3973">
        <v>2033</v>
      </c>
      <c r="D3973" t="s">
        <v>18</v>
      </c>
      <c r="E3973">
        <v>37964.307178343202</v>
      </c>
      <c r="F3973">
        <v>10</v>
      </c>
      <c r="G3973">
        <v>17</v>
      </c>
      <c r="H3973">
        <v>10</v>
      </c>
      <c r="I3973" t="s">
        <v>80</v>
      </c>
      <c r="J3973" t="s">
        <v>22</v>
      </c>
      <c r="K3973" t="s">
        <v>29</v>
      </c>
      <c r="L3973" t="s">
        <v>17</v>
      </c>
    </row>
    <row r="3974" spans="1:12" x14ac:dyDescent="0.25">
      <c r="A3974" t="s">
        <v>30</v>
      </c>
      <c r="B3974">
        <v>2</v>
      </c>
      <c r="C3974">
        <v>2033</v>
      </c>
      <c r="D3974" t="s">
        <v>13</v>
      </c>
      <c r="E3974">
        <v>37964.217276025702</v>
      </c>
      <c r="F3974">
        <v>5</v>
      </c>
      <c r="G3974">
        <v>9</v>
      </c>
      <c r="H3974">
        <v>5</v>
      </c>
      <c r="I3974" t="s">
        <v>80</v>
      </c>
      <c r="J3974" t="s">
        <v>22</v>
      </c>
      <c r="K3974" t="s">
        <v>29</v>
      </c>
      <c r="L3974" t="s">
        <v>31</v>
      </c>
    </row>
    <row r="3975" spans="1:12" x14ac:dyDescent="0.25">
      <c r="A3975" t="s">
        <v>30</v>
      </c>
      <c r="B3975">
        <v>2</v>
      </c>
      <c r="C3975">
        <v>2033</v>
      </c>
      <c r="D3975" t="s">
        <v>18</v>
      </c>
      <c r="E3975">
        <v>37964.217276025702</v>
      </c>
      <c r="F3975">
        <v>10</v>
      </c>
      <c r="G3975">
        <v>17</v>
      </c>
      <c r="H3975">
        <v>10</v>
      </c>
      <c r="I3975" t="s">
        <v>80</v>
      </c>
      <c r="J3975" t="s">
        <v>22</v>
      </c>
      <c r="K3975" t="s">
        <v>29</v>
      </c>
      <c r="L3975" t="s">
        <v>31</v>
      </c>
    </row>
    <row r="3976" spans="1:12" x14ac:dyDescent="0.25">
      <c r="A3976" t="s">
        <v>32</v>
      </c>
      <c r="B3976">
        <v>2</v>
      </c>
      <c r="C3976">
        <v>2033</v>
      </c>
      <c r="D3976" t="s">
        <v>13</v>
      </c>
      <c r="E3976">
        <v>37964.274257826997</v>
      </c>
      <c r="F3976">
        <v>5</v>
      </c>
      <c r="G3976">
        <v>3</v>
      </c>
      <c r="H3976">
        <v>3</v>
      </c>
      <c r="I3976" t="s">
        <v>80</v>
      </c>
      <c r="J3976" t="s">
        <v>33</v>
      </c>
      <c r="K3976" t="s">
        <v>23</v>
      </c>
      <c r="L3976" t="s">
        <v>24</v>
      </c>
    </row>
    <row r="3977" spans="1:12" x14ac:dyDescent="0.25">
      <c r="A3977" t="s">
        <v>32</v>
      </c>
      <c r="B3977">
        <v>2</v>
      </c>
      <c r="C3977">
        <v>2033</v>
      </c>
      <c r="D3977" t="s">
        <v>18</v>
      </c>
      <c r="E3977">
        <v>37964.274257826997</v>
      </c>
      <c r="F3977">
        <v>10</v>
      </c>
      <c r="G3977">
        <v>5</v>
      </c>
      <c r="H3977">
        <v>5</v>
      </c>
      <c r="I3977" t="s">
        <v>80</v>
      </c>
      <c r="J3977" t="s">
        <v>33</v>
      </c>
      <c r="K3977" t="s">
        <v>23</v>
      </c>
      <c r="L3977" t="s">
        <v>24</v>
      </c>
    </row>
    <row r="3978" spans="1:12" x14ac:dyDescent="0.25">
      <c r="A3978" t="s">
        <v>34</v>
      </c>
      <c r="B3978">
        <v>2</v>
      </c>
      <c r="C3978">
        <v>2033</v>
      </c>
      <c r="D3978" t="s">
        <v>13</v>
      </c>
      <c r="E3978">
        <v>37964.345739934899</v>
      </c>
      <c r="F3978">
        <v>5</v>
      </c>
      <c r="G3978">
        <v>3</v>
      </c>
      <c r="H3978">
        <v>3</v>
      </c>
      <c r="I3978" t="s">
        <v>80</v>
      </c>
      <c r="J3978" t="s">
        <v>33</v>
      </c>
      <c r="K3978" t="s">
        <v>23</v>
      </c>
      <c r="L3978" t="s">
        <v>17</v>
      </c>
    </row>
    <row r="3979" spans="1:12" x14ac:dyDescent="0.25">
      <c r="A3979" t="s">
        <v>34</v>
      </c>
      <c r="B3979">
        <v>2</v>
      </c>
      <c r="C3979">
        <v>2033</v>
      </c>
      <c r="D3979" t="s">
        <v>18</v>
      </c>
      <c r="E3979">
        <v>37964.345739934899</v>
      </c>
      <c r="F3979">
        <v>10</v>
      </c>
      <c r="G3979">
        <v>7</v>
      </c>
      <c r="H3979">
        <v>7</v>
      </c>
      <c r="I3979" t="s">
        <v>80</v>
      </c>
      <c r="J3979" t="s">
        <v>33</v>
      </c>
      <c r="K3979" t="s">
        <v>23</v>
      </c>
      <c r="L3979" t="s">
        <v>17</v>
      </c>
    </row>
    <row r="3980" spans="1:12" x14ac:dyDescent="0.25">
      <c r="A3980" t="s">
        <v>35</v>
      </c>
      <c r="B3980">
        <v>2</v>
      </c>
      <c r="C3980">
        <v>2033</v>
      </c>
      <c r="D3980" t="s">
        <v>13</v>
      </c>
      <c r="E3980">
        <v>37964.353108566502</v>
      </c>
      <c r="F3980">
        <v>5</v>
      </c>
      <c r="G3980">
        <v>4</v>
      </c>
      <c r="H3980">
        <v>4</v>
      </c>
      <c r="I3980" t="s">
        <v>80</v>
      </c>
      <c r="J3980" t="s">
        <v>33</v>
      </c>
      <c r="K3980" t="s">
        <v>27</v>
      </c>
      <c r="L3980" t="s">
        <v>17</v>
      </c>
    </row>
    <row r="3981" spans="1:12" x14ac:dyDescent="0.25">
      <c r="A3981" t="s">
        <v>35</v>
      </c>
      <c r="B3981">
        <v>2</v>
      </c>
      <c r="C3981">
        <v>2033</v>
      </c>
      <c r="D3981" t="s">
        <v>18</v>
      </c>
      <c r="E3981">
        <v>37964.353108566502</v>
      </c>
      <c r="F3981">
        <v>10</v>
      </c>
      <c r="G3981">
        <v>9</v>
      </c>
      <c r="H3981">
        <v>9</v>
      </c>
      <c r="I3981" t="s">
        <v>80</v>
      </c>
      <c r="J3981" t="s">
        <v>33</v>
      </c>
      <c r="K3981" t="s">
        <v>27</v>
      </c>
      <c r="L3981" t="s">
        <v>17</v>
      </c>
    </row>
    <row r="3982" spans="1:12" x14ac:dyDescent="0.25">
      <c r="A3982" t="s">
        <v>36</v>
      </c>
      <c r="B3982">
        <v>2</v>
      </c>
      <c r="C3982">
        <v>2033</v>
      </c>
      <c r="D3982" t="s">
        <v>13</v>
      </c>
      <c r="E3982">
        <v>37964.318311997602</v>
      </c>
      <c r="F3982">
        <v>5</v>
      </c>
      <c r="G3982">
        <v>9</v>
      </c>
      <c r="H3982">
        <v>5</v>
      </c>
      <c r="I3982" t="s">
        <v>80</v>
      </c>
      <c r="J3982" t="s">
        <v>33</v>
      </c>
      <c r="K3982" t="s">
        <v>37</v>
      </c>
      <c r="L3982" t="s">
        <v>17</v>
      </c>
    </row>
    <row r="3983" spans="1:12" x14ac:dyDescent="0.25">
      <c r="A3983" t="s">
        <v>36</v>
      </c>
      <c r="B3983">
        <v>2</v>
      </c>
      <c r="C3983">
        <v>2033</v>
      </c>
      <c r="D3983" t="s">
        <v>18</v>
      </c>
      <c r="E3983">
        <v>37964.318311997602</v>
      </c>
      <c r="F3983">
        <v>10</v>
      </c>
      <c r="G3983">
        <v>17</v>
      </c>
      <c r="H3983">
        <v>10</v>
      </c>
      <c r="I3983" t="s">
        <v>80</v>
      </c>
      <c r="J3983" t="s">
        <v>33</v>
      </c>
      <c r="K3983" t="s">
        <v>37</v>
      </c>
      <c r="L3983" t="s">
        <v>17</v>
      </c>
    </row>
    <row r="3984" spans="1:12" x14ac:dyDescent="0.25">
      <c r="A3984" t="s">
        <v>38</v>
      </c>
      <c r="B3984">
        <v>2</v>
      </c>
      <c r="C3984">
        <v>2033</v>
      </c>
      <c r="D3984" t="s">
        <v>13</v>
      </c>
      <c r="E3984">
        <v>37964.282328909998</v>
      </c>
      <c r="F3984">
        <v>5</v>
      </c>
      <c r="G3984">
        <v>9</v>
      </c>
      <c r="H3984">
        <v>5</v>
      </c>
      <c r="I3984" t="s">
        <v>80</v>
      </c>
      <c r="J3984" t="s">
        <v>33</v>
      </c>
      <c r="K3984" t="s">
        <v>37</v>
      </c>
      <c r="L3984" t="s">
        <v>31</v>
      </c>
    </row>
    <row r="3985" spans="1:12" x14ac:dyDescent="0.25">
      <c r="A3985" t="s">
        <v>38</v>
      </c>
      <c r="B3985">
        <v>2</v>
      </c>
      <c r="C3985">
        <v>2033</v>
      </c>
      <c r="D3985" t="s">
        <v>18</v>
      </c>
      <c r="E3985">
        <v>37964.282328909998</v>
      </c>
      <c r="F3985">
        <v>10</v>
      </c>
      <c r="G3985">
        <v>17</v>
      </c>
      <c r="H3985">
        <v>10</v>
      </c>
      <c r="I3985" t="s">
        <v>80</v>
      </c>
      <c r="J3985" t="s">
        <v>33</v>
      </c>
      <c r="K3985" t="s">
        <v>37</v>
      </c>
      <c r="L3985" t="s">
        <v>31</v>
      </c>
    </row>
    <row r="3986" spans="1:12" x14ac:dyDescent="0.25">
      <c r="A3986" t="s">
        <v>39</v>
      </c>
      <c r="B3986">
        <v>2</v>
      </c>
      <c r="C3986">
        <v>2033</v>
      </c>
      <c r="D3986" t="s">
        <v>13</v>
      </c>
      <c r="E3986">
        <v>9206.4421873804295</v>
      </c>
      <c r="F3986">
        <v>5</v>
      </c>
      <c r="G3986">
        <v>12</v>
      </c>
      <c r="H3986">
        <v>5</v>
      </c>
      <c r="I3986" t="s">
        <v>80</v>
      </c>
      <c r="J3986" t="s">
        <v>40</v>
      </c>
      <c r="K3986" t="s">
        <v>23</v>
      </c>
      <c r="L3986" t="s">
        <v>24</v>
      </c>
    </row>
    <row r="3987" spans="1:12" x14ac:dyDescent="0.25">
      <c r="A3987" t="s">
        <v>39</v>
      </c>
      <c r="B3987">
        <v>2</v>
      </c>
      <c r="C3987">
        <v>2033</v>
      </c>
      <c r="D3987" t="s">
        <v>18</v>
      </c>
      <c r="E3987">
        <v>9206.4421873804295</v>
      </c>
      <c r="F3987">
        <v>10</v>
      </c>
      <c r="G3987">
        <v>22</v>
      </c>
      <c r="H3987">
        <v>10</v>
      </c>
      <c r="I3987" t="s">
        <v>80</v>
      </c>
      <c r="J3987" t="s">
        <v>40</v>
      </c>
      <c r="K3987" t="s">
        <v>23</v>
      </c>
      <c r="L3987" t="s">
        <v>24</v>
      </c>
    </row>
    <row r="3988" spans="1:12" x14ac:dyDescent="0.25">
      <c r="A3988" t="s">
        <v>41</v>
      </c>
      <c r="B3988">
        <v>2</v>
      </c>
      <c r="C3988">
        <v>2033</v>
      </c>
      <c r="D3988" t="s">
        <v>13</v>
      </c>
      <c r="E3988">
        <v>9206.4647987723401</v>
      </c>
      <c r="F3988">
        <v>5</v>
      </c>
      <c r="G3988">
        <v>12</v>
      </c>
      <c r="H3988">
        <v>5</v>
      </c>
      <c r="I3988" t="s">
        <v>80</v>
      </c>
      <c r="J3988" t="s">
        <v>40</v>
      </c>
      <c r="K3988" t="s">
        <v>23</v>
      </c>
      <c r="L3988" t="s">
        <v>17</v>
      </c>
    </row>
    <row r="3989" spans="1:12" x14ac:dyDescent="0.25">
      <c r="A3989" t="s">
        <v>41</v>
      </c>
      <c r="B3989">
        <v>2</v>
      </c>
      <c r="C3989">
        <v>2033</v>
      </c>
      <c r="D3989" t="s">
        <v>18</v>
      </c>
      <c r="E3989">
        <v>9206.4647987723401</v>
      </c>
      <c r="F3989">
        <v>10</v>
      </c>
      <c r="G3989">
        <v>27</v>
      </c>
      <c r="H3989">
        <v>10</v>
      </c>
      <c r="I3989" t="s">
        <v>80</v>
      </c>
      <c r="J3989" t="s">
        <v>40</v>
      </c>
      <c r="K3989" t="s">
        <v>23</v>
      </c>
      <c r="L3989" t="s">
        <v>17</v>
      </c>
    </row>
    <row r="3990" spans="1:12" x14ac:dyDescent="0.25">
      <c r="A3990" t="s">
        <v>42</v>
      </c>
      <c r="B3990">
        <v>2</v>
      </c>
      <c r="C3990">
        <v>2033</v>
      </c>
      <c r="D3990" t="s">
        <v>13</v>
      </c>
      <c r="E3990">
        <v>9206.4404883762109</v>
      </c>
      <c r="F3990">
        <v>5</v>
      </c>
      <c r="G3990">
        <v>16</v>
      </c>
      <c r="H3990">
        <v>5</v>
      </c>
      <c r="I3990" t="s">
        <v>80</v>
      </c>
      <c r="J3990" t="s">
        <v>40</v>
      </c>
      <c r="K3990" t="s">
        <v>27</v>
      </c>
      <c r="L3990" t="s">
        <v>17</v>
      </c>
    </row>
    <row r="3991" spans="1:12" x14ac:dyDescent="0.25">
      <c r="A3991" t="s">
        <v>42</v>
      </c>
      <c r="B3991">
        <v>2</v>
      </c>
      <c r="C3991">
        <v>2033</v>
      </c>
      <c r="D3991" t="s">
        <v>18</v>
      </c>
      <c r="E3991">
        <v>9206.4404883762109</v>
      </c>
      <c r="F3991">
        <v>10</v>
      </c>
      <c r="G3991">
        <v>35</v>
      </c>
      <c r="H3991">
        <v>10</v>
      </c>
      <c r="I3991" t="s">
        <v>80</v>
      </c>
      <c r="J3991" t="s">
        <v>40</v>
      </c>
      <c r="K3991" t="s">
        <v>27</v>
      </c>
      <c r="L3991" t="s">
        <v>17</v>
      </c>
    </row>
    <row r="3992" spans="1:12" x14ac:dyDescent="0.25">
      <c r="A3992" t="s">
        <v>43</v>
      </c>
      <c r="B3992">
        <v>2</v>
      </c>
      <c r="C3992">
        <v>2033</v>
      </c>
      <c r="D3992" t="s">
        <v>13</v>
      </c>
      <c r="E3992">
        <v>9206.4589529453897</v>
      </c>
      <c r="F3992">
        <v>5</v>
      </c>
      <c r="G3992">
        <v>38</v>
      </c>
      <c r="H3992">
        <v>5</v>
      </c>
      <c r="I3992" t="s">
        <v>80</v>
      </c>
      <c r="J3992" t="s">
        <v>40</v>
      </c>
      <c r="K3992" t="s">
        <v>29</v>
      </c>
      <c r="L3992" t="s">
        <v>17</v>
      </c>
    </row>
    <row r="3993" spans="1:12" x14ac:dyDescent="0.25">
      <c r="A3993" t="s">
        <v>43</v>
      </c>
      <c r="B3993">
        <v>2</v>
      </c>
      <c r="C3993">
        <v>2033</v>
      </c>
      <c r="D3993" t="s">
        <v>18</v>
      </c>
      <c r="E3993">
        <v>9206.4589529453897</v>
      </c>
      <c r="F3993">
        <v>10</v>
      </c>
      <c r="G3993">
        <v>71</v>
      </c>
      <c r="H3993">
        <v>10</v>
      </c>
      <c r="I3993" t="s">
        <v>80</v>
      </c>
      <c r="J3993" t="s">
        <v>40</v>
      </c>
      <c r="K3993" t="s">
        <v>29</v>
      </c>
      <c r="L3993" t="s">
        <v>17</v>
      </c>
    </row>
    <row r="3994" spans="1:12" x14ac:dyDescent="0.25">
      <c r="A3994" t="s">
        <v>44</v>
      </c>
      <c r="B3994">
        <v>2</v>
      </c>
      <c r="C3994">
        <v>2033</v>
      </c>
      <c r="D3994" t="s">
        <v>13</v>
      </c>
      <c r="E3994">
        <v>9206.4473092951994</v>
      </c>
      <c r="F3994">
        <v>5</v>
      </c>
      <c r="G3994">
        <v>38</v>
      </c>
      <c r="H3994">
        <v>5</v>
      </c>
      <c r="I3994" t="s">
        <v>80</v>
      </c>
      <c r="J3994" t="s">
        <v>40</v>
      </c>
      <c r="K3994" t="s">
        <v>29</v>
      </c>
      <c r="L3994" t="s">
        <v>31</v>
      </c>
    </row>
    <row r="3995" spans="1:12" x14ac:dyDescent="0.25">
      <c r="A3995" t="s">
        <v>44</v>
      </c>
      <c r="B3995">
        <v>2</v>
      </c>
      <c r="C3995">
        <v>2033</v>
      </c>
      <c r="D3995" t="s">
        <v>18</v>
      </c>
      <c r="E3995">
        <v>9206.4473092951994</v>
      </c>
      <c r="F3995">
        <v>10</v>
      </c>
      <c r="G3995">
        <v>71</v>
      </c>
      <c r="H3995">
        <v>10</v>
      </c>
      <c r="I3995" t="s">
        <v>80</v>
      </c>
      <c r="J3995" t="s">
        <v>40</v>
      </c>
      <c r="K3995" t="s">
        <v>29</v>
      </c>
      <c r="L3995" t="s">
        <v>31</v>
      </c>
    </row>
    <row r="3996" spans="1:12" x14ac:dyDescent="0.25">
      <c r="A3996" t="s">
        <v>45</v>
      </c>
      <c r="B3996">
        <v>2</v>
      </c>
      <c r="C3996">
        <v>2033</v>
      </c>
      <c r="D3996" t="s">
        <v>13</v>
      </c>
      <c r="E3996">
        <v>31302.125672761202</v>
      </c>
      <c r="F3996">
        <v>5</v>
      </c>
      <c r="G3996">
        <v>5</v>
      </c>
      <c r="H3996">
        <v>5</v>
      </c>
      <c r="I3996" t="s">
        <v>80</v>
      </c>
      <c r="J3996" t="s">
        <v>46</v>
      </c>
      <c r="K3996" t="s">
        <v>27</v>
      </c>
      <c r="L3996" t="s">
        <v>17</v>
      </c>
    </row>
    <row r="3997" spans="1:12" x14ac:dyDescent="0.25">
      <c r="A3997" t="s">
        <v>45</v>
      </c>
      <c r="B3997">
        <v>2</v>
      </c>
      <c r="C3997">
        <v>2033</v>
      </c>
      <c r="D3997" t="s">
        <v>18</v>
      </c>
      <c r="E3997">
        <v>31302.125672761202</v>
      </c>
      <c r="F3997">
        <v>10</v>
      </c>
      <c r="G3997">
        <v>10</v>
      </c>
      <c r="H3997">
        <v>10</v>
      </c>
      <c r="I3997" t="s">
        <v>80</v>
      </c>
      <c r="J3997" t="s">
        <v>46</v>
      </c>
      <c r="K3997" t="s">
        <v>27</v>
      </c>
      <c r="L3997" t="s">
        <v>17</v>
      </c>
    </row>
    <row r="3998" spans="1:12" x14ac:dyDescent="0.25">
      <c r="A3998" t="s">
        <v>47</v>
      </c>
      <c r="B3998">
        <v>2</v>
      </c>
      <c r="C3998">
        <v>2033</v>
      </c>
      <c r="D3998" t="s">
        <v>13</v>
      </c>
      <c r="E3998">
        <v>31302.151242644999</v>
      </c>
      <c r="F3998">
        <v>5</v>
      </c>
      <c r="G3998">
        <v>11</v>
      </c>
      <c r="H3998">
        <v>5</v>
      </c>
      <c r="I3998" t="s">
        <v>80</v>
      </c>
      <c r="J3998" t="s">
        <v>46</v>
      </c>
      <c r="K3998" t="s">
        <v>29</v>
      </c>
      <c r="L3998" t="s">
        <v>17</v>
      </c>
    </row>
    <row r="3999" spans="1:12" x14ac:dyDescent="0.25">
      <c r="A3999" t="s">
        <v>47</v>
      </c>
      <c r="B3999">
        <v>2</v>
      </c>
      <c r="C3999">
        <v>2033</v>
      </c>
      <c r="D3999" t="s">
        <v>18</v>
      </c>
      <c r="E3999">
        <v>31302.151242644999</v>
      </c>
      <c r="F3999">
        <v>10</v>
      </c>
      <c r="G3999">
        <v>21</v>
      </c>
      <c r="H3999">
        <v>10</v>
      </c>
      <c r="I3999" t="s">
        <v>80</v>
      </c>
      <c r="J3999" t="s">
        <v>46</v>
      </c>
      <c r="K3999" t="s">
        <v>29</v>
      </c>
      <c r="L3999" t="s">
        <v>17</v>
      </c>
    </row>
    <row r="4000" spans="1:12" x14ac:dyDescent="0.25">
      <c r="A4000" t="s">
        <v>48</v>
      </c>
      <c r="B4000">
        <v>2</v>
      </c>
      <c r="C4000">
        <v>2033</v>
      </c>
      <c r="D4000" t="s">
        <v>13</v>
      </c>
      <c r="E4000">
        <v>31302.134799695399</v>
      </c>
      <c r="F4000">
        <v>5</v>
      </c>
      <c r="G4000">
        <v>11</v>
      </c>
      <c r="H4000">
        <v>5</v>
      </c>
      <c r="I4000" t="s">
        <v>80</v>
      </c>
      <c r="J4000" t="s">
        <v>46</v>
      </c>
      <c r="K4000" t="s">
        <v>29</v>
      </c>
      <c r="L4000" t="s">
        <v>31</v>
      </c>
    </row>
    <row r="4001" spans="1:12" x14ac:dyDescent="0.25">
      <c r="A4001" t="s">
        <v>48</v>
      </c>
      <c r="B4001">
        <v>2</v>
      </c>
      <c r="C4001">
        <v>2033</v>
      </c>
      <c r="D4001" t="s">
        <v>18</v>
      </c>
      <c r="E4001">
        <v>31302.134799695399</v>
      </c>
      <c r="F4001">
        <v>10</v>
      </c>
      <c r="G4001">
        <v>21</v>
      </c>
      <c r="H4001">
        <v>10</v>
      </c>
      <c r="I4001" t="s">
        <v>80</v>
      </c>
      <c r="J4001" t="s">
        <v>46</v>
      </c>
      <c r="K4001" t="s">
        <v>29</v>
      </c>
      <c r="L4001" t="s">
        <v>31</v>
      </c>
    </row>
    <row r="4002" spans="1:12" x14ac:dyDescent="0.25">
      <c r="A4002" t="s">
        <v>49</v>
      </c>
      <c r="B4002">
        <v>2</v>
      </c>
      <c r="C4002">
        <v>2033</v>
      </c>
      <c r="D4002" t="s">
        <v>13</v>
      </c>
      <c r="E4002">
        <v>23608.504761401298</v>
      </c>
      <c r="F4002">
        <v>5</v>
      </c>
      <c r="G4002">
        <v>5</v>
      </c>
      <c r="H4002">
        <v>5</v>
      </c>
      <c r="I4002" t="s">
        <v>80</v>
      </c>
      <c r="J4002" t="s">
        <v>50</v>
      </c>
      <c r="K4002" t="s">
        <v>16</v>
      </c>
      <c r="L4002" t="s">
        <v>17</v>
      </c>
    </row>
    <row r="4003" spans="1:12" x14ac:dyDescent="0.25">
      <c r="A4003" t="s">
        <v>49</v>
      </c>
      <c r="B4003">
        <v>2</v>
      </c>
      <c r="C4003">
        <v>2033</v>
      </c>
      <c r="D4003" t="s">
        <v>18</v>
      </c>
      <c r="E4003">
        <v>23608.504761401298</v>
      </c>
      <c r="F4003">
        <v>10</v>
      </c>
      <c r="G4003">
        <v>11</v>
      </c>
      <c r="H4003">
        <v>10</v>
      </c>
      <c r="I4003" t="s">
        <v>80</v>
      </c>
      <c r="J4003" t="s">
        <v>50</v>
      </c>
      <c r="K4003" t="s">
        <v>16</v>
      </c>
      <c r="L4003" t="s">
        <v>17</v>
      </c>
    </row>
    <row r="4004" spans="1:12" x14ac:dyDescent="0.25">
      <c r="A4004" t="s">
        <v>51</v>
      </c>
      <c r="B4004">
        <v>2</v>
      </c>
      <c r="C4004">
        <v>2033</v>
      </c>
      <c r="D4004" t="s">
        <v>13</v>
      </c>
      <c r="E4004">
        <v>23608.524036151899</v>
      </c>
      <c r="F4004">
        <v>5</v>
      </c>
      <c r="G4004">
        <v>5</v>
      </c>
      <c r="H4004">
        <v>5</v>
      </c>
      <c r="I4004" t="s">
        <v>80</v>
      </c>
      <c r="J4004" t="s">
        <v>50</v>
      </c>
      <c r="K4004" t="s">
        <v>23</v>
      </c>
      <c r="L4004" t="s">
        <v>24</v>
      </c>
    </row>
    <row r="4005" spans="1:12" x14ac:dyDescent="0.25">
      <c r="A4005" t="s">
        <v>51</v>
      </c>
      <c r="B4005">
        <v>2</v>
      </c>
      <c r="C4005">
        <v>2033</v>
      </c>
      <c r="D4005" t="s">
        <v>18</v>
      </c>
      <c r="E4005">
        <v>23608.524036151899</v>
      </c>
      <c r="F4005">
        <v>10</v>
      </c>
      <c r="G4005">
        <v>8</v>
      </c>
      <c r="H4005">
        <v>8</v>
      </c>
      <c r="I4005" t="s">
        <v>80</v>
      </c>
      <c r="J4005" t="s">
        <v>50</v>
      </c>
      <c r="K4005" t="s">
        <v>23</v>
      </c>
      <c r="L4005" t="s">
        <v>24</v>
      </c>
    </row>
    <row r="4006" spans="1:12" x14ac:dyDescent="0.25">
      <c r="A4006" t="s">
        <v>52</v>
      </c>
      <c r="B4006">
        <v>2</v>
      </c>
      <c r="C4006">
        <v>2033</v>
      </c>
      <c r="D4006" t="s">
        <v>13</v>
      </c>
      <c r="E4006">
        <v>23608.5956649949</v>
      </c>
      <c r="F4006">
        <v>5</v>
      </c>
      <c r="G4006">
        <v>5</v>
      </c>
      <c r="H4006">
        <v>5</v>
      </c>
      <c r="I4006" t="s">
        <v>80</v>
      </c>
      <c r="J4006" t="s">
        <v>50</v>
      </c>
      <c r="K4006" t="s">
        <v>23</v>
      </c>
      <c r="L4006" t="s">
        <v>17</v>
      </c>
    </row>
    <row r="4007" spans="1:12" x14ac:dyDescent="0.25">
      <c r="A4007" t="s">
        <v>52</v>
      </c>
      <c r="B4007">
        <v>2</v>
      </c>
      <c r="C4007">
        <v>2033</v>
      </c>
      <c r="D4007" t="s">
        <v>18</v>
      </c>
      <c r="E4007">
        <v>23608.5956649949</v>
      </c>
      <c r="F4007">
        <v>10</v>
      </c>
      <c r="G4007">
        <v>11</v>
      </c>
      <c r="H4007">
        <v>10</v>
      </c>
      <c r="I4007" t="s">
        <v>80</v>
      </c>
      <c r="J4007" t="s">
        <v>50</v>
      </c>
      <c r="K4007" t="s">
        <v>23</v>
      </c>
      <c r="L4007" t="s">
        <v>17</v>
      </c>
    </row>
    <row r="4008" spans="1:12" x14ac:dyDescent="0.25">
      <c r="A4008" t="s">
        <v>53</v>
      </c>
      <c r="B4008">
        <v>2</v>
      </c>
      <c r="C4008">
        <v>2033</v>
      </c>
      <c r="D4008" t="s">
        <v>13</v>
      </c>
      <c r="E4008">
        <v>23608.547911105299</v>
      </c>
      <c r="F4008">
        <v>5</v>
      </c>
      <c r="G4008">
        <v>5</v>
      </c>
      <c r="H4008">
        <v>5</v>
      </c>
      <c r="I4008" t="s">
        <v>80</v>
      </c>
      <c r="J4008" t="s">
        <v>50</v>
      </c>
      <c r="K4008" t="s">
        <v>27</v>
      </c>
      <c r="L4008" t="s">
        <v>24</v>
      </c>
    </row>
    <row r="4009" spans="1:12" x14ac:dyDescent="0.25">
      <c r="A4009" t="s">
        <v>53</v>
      </c>
      <c r="B4009">
        <v>2</v>
      </c>
      <c r="C4009">
        <v>2033</v>
      </c>
      <c r="D4009" t="s">
        <v>18</v>
      </c>
      <c r="E4009">
        <v>23608.547911105299</v>
      </c>
      <c r="F4009">
        <v>10</v>
      </c>
      <c r="G4009">
        <v>8</v>
      </c>
      <c r="H4009">
        <v>8</v>
      </c>
      <c r="I4009" t="s">
        <v>80</v>
      </c>
      <c r="J4009" t="s">
        <v>50</v>
      </c>
      <c r="K4009" t="s">
        <v>27</v>
      </c>
      <c r="L4009" t="s">
        <v>24</v>
      </c>
    </row>
    <row r="4010" spans="1:12" x14ac:dyDescent="0.25">
      <c r="A4010" t="s">
        <v>54</v>
      </c>
      <c r="B4010">
        <v>2</v>
      </c>
      <c r="C4010">
        <v>2033</v>
      </c>
      <c r="D4010" t="s">
        <v>13</v>
      </c>
      <c r="E4010">
        <v>23608.589300926</v>
      </c>
      <c r="F4010">
        <v>5</v>
      </c>
      <c r="G4010">
        <v>6</v>
      </c>
      <c r="H4010">
        <v>5</v>
      </c>
      <c r="I4010" t="s">
        <v>80</v>
      </c>
      <c r="J4010" t="s">
        <v>50</v>
      </c>
      <c r="K4010" t="s">
        <v>27</v>
      </c>
      <c r="L4010" t="s">
        <v>17</v>
      </c>
    </row>
    <row r="4011" spans="1:12" x14ac:dyDescent="0.25">
      <c r="A4011" t="s">
        <v>54</v>
      </c>
      <c r="B4011">
        <v>2</v>
      </c>
      <c r="C4011">
        <v>2033</v>
      </c>
      <c r="D4011" t="s">
        <v>18</v>
      </c>
      <c r="E4011">
        <v>23608.589300926</v>
      </c>
      <c r="F4011">
        <v>10</v>
      </c>
      <c r="G4011">
        <v>14</v>
      </c>
      <c r="H4011">
        <v>10</v>
      </c>
      <c r="I4011" t="s">
        <v>80</v>
      </c>
      <c r="J4011" t="s">
        <v>50</v>
      </c>
      <c r="K4011" t="s">
        <v>27</v>
      </c>
      <c r="L4011" t="s">
        <v>17</v>
      </c>
    </row>
    <row r="4012" spans="1:12" x14ac:dyDescent="0.25">
      <c r="A4012" t="s">
        <v>55</v>
      </c>
      <c r="B4012">
        <v>2</v>
      </c>
      <c r="C4012">
        <v>2033</v>
      </c>
      <c r="D4012" t="s">
        <v>13</v>
      </c>
      <c r="E4012">
        <v>23608.5370493136</v>
      </c>
      <c r="F4012">
        <v>5</v>
      </c>
      <c r="G4012">
        <v>5</v>
      </c>
      <c r="H4012">
        <v>5</v>
      </c>
      <c r="I4012" t="s">
        <v>80</v>
      </c>
      <c r="J4012" t="s">
        <v>50</v>
      </c>
      <c r="K4012" t="s">
        <v>29</v>
      </c>
      <c r="L4012" t="s">
        <v>24</v>
      </c>
    </row>
    <row r="4013" spans="1:12" x14ac:dyDescent="0.25">
      <c r="A4013" t="s">
        <v>55</v>
      </c>
      <c r="B4013">
        <v>2</v>
      </c>
      <c r="C4013">
        <v>2033</v>
      </c>
      <c r="D4013" t="s">
        <v>18</v>
      </c>
      <c r="E4013">
        <v>23608.5370493136</v>
      </c>
      <c r="F4013">
        <v>10</v>
      </c>
      <c r="G4013">
        <v>8</v>
      </c>
      <c r="H4013">
        <v>8</v>
      </c>
      <c r="I4013" t="s">
        <v>80</v>
      </c>
      <c r="J4013" t="s">
        <v>50</v>
      </c>
      <c r="K4013" t="s">
        <v>29</v>
      </c>
      <c r="L4013" t="s">
        <v>24</v>
      </c>
    </row>
    <row r="4014" spans="1:12" x14ac:dyDescent="0.25">
      <c r="A4014" t="s">
        <v>56</v>
      </c>
      <c r="B4014">
        <v>2</v>
      </c>
      <c r="C4014">
        <v>2033</v>
      </c>
      <c r="D4014" t="s">
        <v>13</v>
      </c>
      <c r="E4014">
        <v>23608.528666000901</v>
      </c>
      <c r="F4014">
        <v>5</v>
      </c>
      <c r="G4014">
        <v>15</v>
      </c>
      <c r="H4014">
        <v>5</v>
      </c>
      <c r="I4014" t="s">
        <v>80</v>
      </c>
      <c r="J4014" t="s">
        <v>50</v>
      </c>
      <c r="K4014" t="s">
        <v>29</v>
      </c>
      <c r="L4014" t="s">
        <v>17</v>
      </c>
    </row>
    <row r="4015" spans="1:12" x14ac:dyDescent="0.25">
      <c r="A4015" t="s">
        <v>56</v>
      </c>
      <c r="B4015">
        <v>2</v>
      </c>
      <c r="C4015">
        <v>2033</v>
      </c>
      <c r="D4015" t="s">
        <v>18</v>
      </c>
      <c r="E4015">
        <v>23608.528666000901</v>
      </c>
      <c r="F4015">
        <v>10</v>
      </c>
      <c r="G4015">
        <v>28</v>
      </c>
      <c r="H4015">
        <v>10</v>
      </c>
      <c r="I4015" t="s">
        <v>80</v>
      </c>
      <c r="J4015" t="s">
        <v>50</v>
      </c>
      <c r="K4015" t="s">
        <v>29</v>
      </c>
      <c r="L4015" t="s">
        <v>17</v>
      </c>
    </row>
    <row r="4016" spans="1:12" x14ac:dyDescent="0.25">
      <c r="A4016" t="s">
        <v>57</v>
      </c>
      <c r="B4016">
        <v>2</v>
      </c>
      <c r="C4016">
        <v>2033</v>
      </c>
      <c r="D4016" t="s">
        <v>13</v>
      </c>
      <c r="E4016">
        <v>23608.503073484699</v>
      </c>
      <c r="F4016">
        <v>5</v>
      </c>
      <c r="G4016">
        <v>15</v>
      </c>
      <c r="H4016">
        <v>5</v>
      </c>
      <c r="I4016" t="s">
        <v>80</v>
      </c>
      <c r="J4016" t="s">
        <v>50</v>
      </c>
      <c r="K4016" t="s">
        <v>29</v>
      </c>
      <c r="L4016" t="s">
        <v>31</v>
      </c>
    </row>
    <row r="4017" spans="1:12" x14ac:dyDescent="0.25">
      <c r="A4017" t="s">
        <v>57</v>
      </c>
      <c r="B4017">
        <v>2</v>
      </c>
      <c r="C4017">
        <v>2033</v>
      </c>
      <c r="D4017" t="s">
        <v>18</v>
      </c>
      <c r="E4017">
        <v>23608.503073484699</v>
      </c>
      <c r="F4017">
        <v>10</v>
      </c>
      <c r="G4017">
        <v>28</v>
      </c>
      <c r="H4017">
        <v>10</v>
      </c>
      <c r="I4017" t="s">
        <v>80</v>
      </c>
      <c r="J4017" t="s">
        <v>50</v>
      </c>
      <c r="K4017" t="s">
        <v>29</v>
      </c>
      <c r="L4017" t="s">
        <v>31</v>
      </c>
    </row>
    <row r="4018" spans="1:12" x14ac:dyDescent="0.25">
      <c r="A4018" t="s">
        <v>58</v>
      </c>
      <c r="B4018">
        <v>2</v>
      </c>
      <c r="C4018">
        <v>2033</v>
      </c>
      <c r="D4018" t="s">
        <v>13</v>
      </c>
      <c r="E4018">
        <v>37368.631115773896</v>
      </c>
      <c r="F4018">
        <v>5</v>
      </c>
      <c r="G4018">
        <v>3</v>
      </c>
      <c r="H4018">
        <v>3</v>
      </c>
      <c r="I4018" t="s">
        <v>80</v>
      </c>
      <c r="J4018" t="s">
        <v>59</v>
      </c>
      <c r="K4018" t="s">
        <v>16</v>
      </c>
      <c r="L4018" t="s">
        <v>17</v>
      </c>
    </row>
    <row r="4019" spans="1:12" x14ac:dyDescent="0.25">
      <c r="A4019" t="s">
        <v>58</v>
      </c>
      <c r="B4019">
        <v>2</v>
      </c>
      <c r="C4019">
        <v>2033</v>
      </c>
      <c r="D4019" t="s">
        <v>18</v>
      </c>
      <c r="E4019">
        <v>37368.631115773896</v>
      </c>
      <c r="F4019">
        <v>10</v>
      </c>
      <c r="G4019">
        <v>7</v>
      </c>
      <c r="H4019">
        <v>7</v>
      </c>
      <c r="I4019" t="s">
        <v>80</v>
      </c>
      <c r="J4019" t="s">
        <v>59</v>
      </c>
      <c r="K4019" t="s">
        <v>16</v>
      </c>
      <c r="L4019" t="s">
        <v>17</v>
      </c>
    </row>
    <row r="4020" spans="1:12" x14ac:dyDescent="0.25">
      <c r="A4020" t="s">
        <v>60</v>
      </c>
      <c r="B4020">
        <v>2</v>
      </c>
      <c r="C4020">
        <v>2033</v>
      </c>
      <c r="D4020" t="s">
        <v>13</v>
      </c>
      <c r="E4020">
        <v>37368.613648664897</v>
      </c>
      <c r="F4020">
        <v>5</v>
      </c>
      <c r="G4020">
        <v>3</v>
      </c>
      <c r="H4020">
        <v>3</v>
      </c>
      <c r="I4020" t="s">
        <v>80</v>
      </c>
      <c r="J4020" t="s">
        <v>59</v>
      </c>
      <c r="K4020" t="s">
        <v>23</v>
      </c>
      <c r="L4020" t="s">
        <v>24</v>
      </c>
    </row>
    <row r="4021" spans="1:12" x14ac:dyDescent="0.25">
      <c r="A4021" t="s">
        <v>60</v>
      </c>
      <c r="B4021">
        <v>2</v>
      </c>
      <c r="C4021">
        <v>2033</v>
      </c>
      <c r="D4021" t="s">
        <v>18</v>
      </c>
      <c r="E4021">
        <v>37368.613648664897</v>
      </c>
      <c r="F4021">
        <v>10</v>
      </c>
      <c r="G4021">
        <v>5</v>
      </c>
      <c r="H4021">
        <v>5</v>
      </c>
      <c r="I4021" t="s">
        <v>80</v>
      </c>
      <c r="J4021" t="s">
        <v>59</v>
      </c>
      <c r="K4021" t="s">
        <v>23</v>
      </c>
      <c r="L4021" t="s">
        <v>24</v>
      </c>
    </row>
    <row r="4022" spans="1:12" x14ac:dyDescent="0.25">
      <c r="A4022" t="s">
        <v>61</v>
      </c>
      <c r="B4022">
        <v>2</v>
      </c>
      <c r="C4022">
        <v>2033</v>
      </c>
      <c r="D4022" t="s">
        <v>13</v>
      </c>
      <c r="E4022">
        <v>37368.744763386501</v>
      </c>
      <c r="F4022">
        <v>5</v>
      </c>
      <c r="G4022">
        <v>3</v>
      </c>
      <c r="H4022">
        <v>3</v>
      </c>
      <c r="I4022" t="s">
        <v>80</v>
      </c>
      <c r="J4022" t="s">
        <v>59</v>
      </c>
      <c r="K4022" t="s">
        <v>23</v>
      </c>
      <c r="L4022" t="s">
        <v>17</v>
      </c>
    </row>
    <row r="4023" spans="1:12" x14ac:dyDescent="0.25">
      <c r="A4023" t="s">
        <v>61</v>
      </c>
      <c r="B4023">
        <v>2</v>
      </c>
      <c r="C4023">
        <v>2033</v>
      </c>
      <c r="D4023" t="s">
        <v>18</v>
      </c>
      <c r="E4023">
        <v>37368.744763386501</v>
      </c>
      <c r="F4023">
        <v>10</v>
      </c>
      <c r="G4023">
        <v>7</v>
      </c>
      <c r="H4023">
        <v>7</v>
      </c>
      <c r="I4023" t="s">
        <v>80</v>
      </c>
      <c r="J4023" t="s">
        <v>59</v>
      </c>
      <c r="K4023" t="s">
        <v>23</v>
      </c>
      <c r="L4023" t="s">
        <v>17</v>
      </c>
    </row>
    <row r="4024" spans="1:12" x14ac:dyDescent="0.25">
      <c r="A4024" t="s">
        <v>62</v>
      </c>
      <c r="B4024">
        <v>2</v>
      </c>
      <c r="C4024">
        <v>2033</v>
      </c>
      <c r="D4024" t="s">
        <v>13</v>
      </c>
      <c r="E4024">
        <v>37368.721662755299</v>
      </c>
      <c r="F4024">
        <v>5</v>
      </c>
      <c r="G4024">
        <v>3</v>
      </c>
      <c r="H4024">
        <v>3</v>
      </c>
      <c r="I4024" t="s">
        <v>80</v>
      </c>
      <c r="J4024" t="s">
        <v>59</v>
      </c>
      <c r="K4024" t="s">
        <v>27</v>
      </c>
      <c r="L4024" t="s">
        <v>24</v>
      </c>
    </row>
    <row r="4025" spans="1:12" x14ac:dyDescent="0.25">
      <c r="A4025" t="s">
        <v>62</v>
      </c>
      <c r="B4025">
        <v>2</v>
      </c>
      <c r="C4025">
        <v>2033</v>
      </c>
      <c r="D4025" t="s">
        <v>18</v>
      </c>
      <c r="E4025">
        <v>37368.721662755299</v>
      </c>
      <c r="F4025">
        <v>10</v>
      </c>
      <c r="G4025">
        <v>5</v>
      </c>
      <c r="H4025">
        <v>5</v>
      </c>
      <c r="I4025" t="s">
        <v>80</v>
      </c>
      <c r="J4025" t="s">
        <v>59</v>
      </c>
      <c r="K4025" t="s">
        <v>27</v>
      </c>
      <c r="L4025" t="s">
        <v>24</v>
      </c>
    </row>
    <row r="4026" spans="1:12" x14ac:dyDescent="0.25">
      <c r="A4026" t="s">
        <v>63</v>
      </c>
      <c r="B4026">
        <v>2</v>
      </c>
      <c r="C4026">
        <v>2033</v>
      </c>
      <c r="D4026" t="s">
        <v>13</v>
      </c>
      <c r="E4026">
        <v>37368.726763003098</v>
      </c>
      <c r="F4026">
        <v>5</v>
      </c>
      <c r="G4026">
        <v>4</v>
      </c>
      <c r="H4026">
        <v>4</v>
      </c>
      <c r="I4026" t="s">
        <v>80</v>
      </c>
      <c r="J4026" t="s">
        <v>59</v>
      </c>
      <c r="K4026" t="s">
        <v>27</v>
      </c>
      <c r="L4026" t="s">
        <v>17</v>
      </c>
    </row>
    <row r="4027" spans="1:12" x14ac:dyDescent="0.25">
      <c r="A4027" t="s">
        <v>63</v>
      </c>
      <c r="B4027">
        <v>2</v>
      </c>
      <c r="C4027">
        <v>2033</v>
      </c>
      <c r="D4027" t="s">
        <v>18</v>
      </c>
      <c r="E4027">
        <v>37368.726763003098</v>
      </c>
      <c r="F4027">
        <v>10</v>
      </c>
      <c r="G4027">
        <v>9</v>
      </c>
      <c r="H4027">
        <v>9</v>
      </c>
      <c r="I4027" t="s">
        <v>80</v>
      </c>
      <c r="J4027" t="s">
        <v>59</v>
      </c>
      <c r="K4027" t="s">
        <v>27</v>
      </c>
      <c r="L4027" t="s">
        <v>17</v>
      </c>
    </row>
    <row r="4028" spans="1:12" x14ac:dyDescent="0.25">
      <c r="A4028" t="s">
        <v>64</v>
      </c>
      <c r="B4028">
        <v>2</v>
      </c>
      <c r="C4028">
        <v>2033</v>
      </c>
      <c r="D4028" t="s">
        <v>13</v>
      </c>
      <c r="E4028">
        <v>37368.638810143202</v>
      </c>
      <c r="F4028">
        <v>5</v>
      </c>
      <c r="G4028">
        <v>3</v>
      </c>
      <c r="H4028">
        <v>3</v>
      </c>
      <c r="I4028" t="s">
        <v>80</v>
      </c>
      <c r="J4028" t="s">
        <v>59</v>
      </c>
      <c r="K4028" t="s">
        <v>29</v>
      </c>
      <c r="L4028" t="s">
        <v>24</v>
      </c>
    </row>
    <row r="4029" spans="1:12" x14ac:dyDescent="0.25">
      <c r="A4029" t="s">
        <v>64</v>
      </c>
      <c r="B4029">
        <v>2</v>
      </c>
      <c r="C4029">
        <v>2033</v>
      </c>
      <c r="D4029" t="s">
        <v>18</v>
      </c>
      <c r="E4029">
        <v>37368.638810143202</v>
      </c>
      <c r="F4029">
        <v>10</v>
      </c>
      <c r="G4029">
        <v>5</v>
      </c>
      <c r="H4029">
        <v>5</v>
      </c>
      <c r="I4029" t="s">
        <v>80</v>
      </c>
      <c r="J4029" t="s">
        <v>59</v>
      </c>
      <c r="K4029" t="s">
        <v>29</v>
      </c>
      <c r="L4029" t="s">
        <v>24</v>
      </c>
    </row>
    <row r="4030" spans="1:12" x14ac:dyDescent="0.25">
      <c r="A4030" t="s">
        <v>65</v>
      </c>
      <c r="B4030">
        <v>2</v>
      </c>
      <c r="C4030">
        <v>2033</v>
      </c>
      <c r="D4030" t="s">
        <v>13</v>
      </c>
      <c r="E4030">
        <v>37368.6372869646</v>
      </c>
      <c r="F4030">
        <v>5</v>
      </c>
      <c r="G4030">
        <v>9</v>
      </c>
      <c r="H4030">
        <v>5</v>
      </c>
      <c r="I4030" t="s">
        <v>80</v>
      </c>
      <c r="J4030" t="s">
        <v>59</v>
      </c>
      <c r="K4030" t="s">
        <v>29</v>
      </c>
      <c r="L4030" t="s">
        <v>17</v>
      </c>
    </row>
    <row r="4031" spans="1:12" x14ac:dyDescent="0.25">
      <c r="A4031" t="s">
        <v>65</v>
      </c>
      <c r="B4031">
        <v>2</v>
      </c>
      <c r="C4031">
        <v>2033</v>
      </c>
      <c r="D4031" t="s">
        <v>18</v>
      </c>
      <c r="E4031">
        <v>37368.6372869646</v>
      </c>
      <c r="F4031">
        <v>10</v>
      </c>
      <c r="G4031">
        <v>17</v>
      </c>
      <c r="H4031">
        <v>10</v>
      </c>
      <c r="I4031" t="s">
        <v>80</v>
      </c>
      <c r="J4031" t="s">
        <v>59</v>
      </c>
      <c r="K4031" t="s">
        <v>29</v>
      </c>
      <c r="L4031" t="s">
        <v>17</v>
      </c>
    </row>
    <row r="4032" spans="1:12" x14ac:dyDescent="0.25">
      <c r="A4032" t="s">
        <v>66</v>
      </c>
      <c r="B4032">
        <v>2</v>
      </c>
      <c r="C4032">
        <v>2033</v>
      </c>
      <c r="D4032" t="s">
        <v>13</v>
      </c>
      <c r="E4032">
        <v>37368.625697320102</v>
      </c>
      <c r="F4032">
        <v>5</v>
      </c>
      <c r="G4032">
        <v>9</v>
      </c>
      <c r="H4032">
        <v>5</v>
      </c>
      <c r="I4032" t="s">
        <v>80</v>
      </c>
      <c r="J4032" t="s">
        <v>59</v>
      </c>
      <c r="K4032" t="s">
        <v>29</v>
      </c>
      <c r="L4032" t="s">
        <v>31</v>
      </c>
    </row>
    <row r="4033" spans="1:12" x14ac:dyDescent="0.25">
      <c r="A4033" t="s">
        <v>66</v>
      </c>
      <c r="B4033">
        <v>2</v>
      </c>
      <c r="C4033">
        <v>2033</v>
      </c>
      <c r="D4033" t="s">
        <v>18</v>
      </c>
      <c r="E4033">
        <v>37368.625697320102</v>
      </c>
      <c r="F4033">
        <v>10</v>
      </c>
      <c r="G4033">
        <v>17</v>
      </c>
      <c r="H4033">
        <v>10</v>
      </c>
      <c r="I4033" t="s">
        <v>80</v>
      </c>
      <c r="J4033" t="s">
        <v>59</v>
      </c>
      <c r="K4033" t="s">
        <v>29</v>
      </c>
      <c r="L4033" t="s">
        <v>31</v>
      </c>
    </row>
    <row r="4034" spans="1:12" x14ac:dyDescent="0.25">
      <c r="A4034" t="s">
        <v>67</v>
      </c>
      <c r="B4034">
        <v>2</v>
      </c>
      <c r="C4034">
        <v>2033</v>
      </c>
      <c r="D4034" t="s">
        <v>13</v>
      </c>
      <c r="E4034">
        <v>6344.1786531855996</v>
      </c>
      <c r="F4034">
        <v>5</v>
      </c>
      <c r="G4034">
        <v>17</v>
      </c>
      <c r="H4034">
        <v>5</v>
      </c>
      <c r="I4034" t="s">
        <v>80</v>
      </c>
      <c r="J4034" t="s">
        <v>68</v>
      </c>
      <c r="K4034" t="s">
        <v>23</v>
      </c>
      <c r="L4034" t="s">
        <v>24</v>
      </c>
    </row>
    <row r="4035" spans="1:12" x14ac:dyDescent="0.25">
      <c r="A4035" t="s">
        <v>67</v>
      </c>
      <c r="B4035">
        <v>2</v>
      </c>
      <c r="C4035">
        <v>2033</v>
      </c>
      <c r="D4035" t="s">
        <v>18</v>
      </c>
      <c r="E4035">
        <v>6344.1786531855996</v>
      </c>
      <c r="F4035">
        <v>10</v>
      </c>
      <c r="G4035">
        <v>32</v>
      </c>
      <c r="H4035">
        <v>10</v>
      </c>
      <c r="I4035" t="s">
        <v>80</v>
      </c>
      <c r="J4035" t="s">
        <v>68</v>
      </c>
      <c r="K4035" t="s">
        <v>23</v>
      </c>
      <c r="L4035" t="s">
        <v>24</v>
      </c>
    </row>
    <row r="4036" spans="1:12" x14ac:dyDescent="0.25">
      <c r="A4036" t="s">
        <v>69</v>
      </c>
      <c r="B4036">
        <v>2</v>
      </c>
      <c r="C4036">
        <v>2033</v>
      </c>
      <c r="D4036" t="s">
        <v>13</v>
      </c>
      <c r="E4036">
        <v>6344.1875643938401</v>
      </c>
      <c r="F4036">
        <v>5</v>
      </c>
      <c r="G4036">
        <v>17</v>
      </c>
      <c r="H4036">
        <v>5</v>
      </c>
      <c r="I4036" t="s">
        <v>80</v>
      </c>
      <c r="J4036" t="s">
        <v>68</v>
      </c>
      <c r="K4036" t="s">
        <v>27</v>
      </c>
      <c r="L4036" t="s">
        <v>24</v>
      </c>
    </row>
    <row r="4037" spans="1:12" x14ac:dyDescent="0.25">
      <c r="A4037" t="s">
        <v>69</v>
      </c>
      <c r="B4037">
        <v>2</v>
      </c>
      <c r="C4037">
        <v>2033</v>
      </c>
      <c r="D4037" t="s">
        <v>18</v>
      </c>
      <c r="E4037">
        <v>6344.1875643938401</v>
      </c>
      <c r="F4037">
        <v>10</v>
      </c>
      <c r="G4037">
        <v>32</v>
      </c>
      <c r="H4037">
        <v>10</v>
      </c>
      <c r="I4037" t="s">
        <v>80</v>
      </c>
      <c r="J4037" t="s">
        <v>68</v>
      </c>
      <c r="K4037" t="s">
        <v>27</v>
      </c>
      <c r="L4037" t="s">
        <v>24</v>
      </c>
    </row>
    <row r="4038" spans="1:12" x14ac:dyDescent="0.25">
      <c r="A4038" t="s">
        <v>70</v>
      </c>
      <c r="B4038">
        <v>2</v>
      </c>
      <c r="C4038">
        <v>2033</v>
      </c>
      <c r="D4038" t="s">
        <v>13</v>
      </c>
      <c r="E4038">
        <v>6344.1632790888798</v>
      </c>
      <c r="F4038">
        <v>5</v>
      </c>
      <c r="G4038">
        <v>24</v>
      </c>
      <c r="H4038">
        <v>5</v>
      </c>
      <c r="I4038" t="s">
        <v>80</v>
      </c>
      <c r="J4038" t="s">
        <v>68</v>
      </c>
      <c r="K4038" t="s">
        <v>27</v>
      </c>
      <c r="L4038" t="s">
        <v>17</v>
      </c>
    </row>
    <row r="4039" spans="1:12" x14ac:dyDescent="0.25">
      <c r="A4039" t="s">
        <v>70</v>
      </c>
      <c r="B4039">
        <v>2</v>
      </c>
      <c r="C4039">
        <v>2033</v>
      </c>
      <c r="D4039" t="s">
        <v>18</v>
      </c>
      <c r="E4039">
        <v>6344.1632790888798</v>
      </c>
      <c r="F4039">
        <v>10</v>
      </c>
      <c r="G4039">
        <v>51</v>
      </c>
      <c r="H4039">
        <v>10</v>
      </c>
      <c r="I4039" t="s">
        <v>80</v>
      </c>
      <c r="J4039" t="s">
        <v>68</v>
      </c>
      <c r="K4039" t="s">
        <v>27</v>
      </c>
      <c r="L4039" t="s">
        <v>17</v>
      </c>
    </row>
    <row r="4040" spans="1:12" x14ac:dyDescent="0.25">
      <c r="A4040" t="s">
        <v>71</v>
      </c>
      <c r="B4040">
        <v>2</v>
      </c>
      <c r="C4040">
        <v>2033</v>
      </c>
      <c r="D4040" t="s">
        <v>13</v>
      </c>
      <c r="E4040">
        <v>6344.1849689497603</v>
      </c>
      <c r="F4040">
        <v>5</v>
      </c>
      <c r="G4040">
        <v>17</v>
      </c>
      <c r="H4040">
        <v>5</v>
      </c>
      <c r="I4040" t="s">
        <v>80</v>
      </c>
      <c r="J4040" t="s">
        <v>68</v>
      </c>
      <c r="K4040" t="s">
        <v>29</v>
      </c>
      <c r="L4040" t="s">
        <v>24</v>
      </c>
    </row>
    <row r="4041" spans="1:12" x14ac:dyDescent="0.25">
      <c r="A4041" t="s">
        <v>71</v>
      </c>
      <c r="B4041">
        <v>2</v>
      </c>
      <c r="C4041">
        <v>2033</v>
      </c>
      <c r="D4041" t="s">
        <v>18</v>
      </c>
      <c r="E4041">
        <v>6344.1849689497603</v>
      </c>
      <c r="F4041">
        <v>10</v>
      </c>
      <c r="G4041">
        <v>32</v>
      </c>
      <c r="H4041">
        <v>10</v>
      </c>
      <c r="I4041" t="s">
        <v>80</v>
      </c>
      <c r="J4041" t="s">
        <v>68</v>
      </c>
      <c r="K4041" t="s">
        <v>29</v>
      </c>
      <c r="L4041" t="s">
        <v>24</v>
      </c>
    </row>
    <row r="4042" spans="1:12" x14ac:dyDescent="0.25">
      <c r="A4042" t="s">
        <v>72</v>
      </c>
      <c r="B4042">
        <v>2</v>
      </c>
      <c r="C4042">
        <v>2033</v>
      </c>
      <c r="D4042" t="s">
        <v>13</v>
      </c>
      <c r="E4042">
        <v>6344.1893631290104</v>
      </c>
      <c r="F4042">
        <v>5</v>
      </c>
      <c r="G4042">
        <v>55</v>
      </c>
      <c r="H4042">
        <v>5</v>
      </c>
      <c r="I4042" t="s">
        <v>80</v>
      </c>
      <c r="J4042" t="s">
        <v>68</v>
      </c>
      <c r="K4042" t="s">
        <v>29</v>
      </c>
      <c r="L4042" t="s">
        <v>17</v>
      </c>
    </row>
    <row r="4043" spans="1:12" x14ac:dyDescent="0.25">
      <c r="A4043" t="s">
        <v>72</v>
      </c>
      <c r="B4043">
        <v>2</v>
      </c>
      <c r="C4043">
        <v>2033</v>
      </c>
      <c r="D4043" t="s">
        <v>18</v>
      </c>
      <c r="E4043">
        <v>6344.1893631290104</v>
      </c>
      <c r="F4043">
        <v>10</v>
      </c>
      <c r="G4043">
        <v>102</v>
      </c>
      <c r="H4043">
        <v>10</v>
      </c>
      <c r="I4043" t="s">
        <v>80</v>
      </c>
      <c r="J4043" t="s">
        <v>68</v>
      </c>
      <c r="K4043" t="s">
        <v>29</v>
      </c>
      <c r="L4043" t="s">
        <v>17</v>
      </c>
    </row>
    <row r="4044" spans="1:12" x14ac:dyDescent="0.25">
      <c r="A4044" t="s">
        <v>73</v>
      </c>
      <c r="B4044">
        <v>2</v>
      </c>
      <c r="C4044">
        <v>2033</v>
      </c>
      <c r="D4044" t="s">
        <v>13</v>
      </c>
      <c r="E4044">
        <v>77074.419077308703</v>
      </c>
      <c r="F4044">
        <v>5</v>
      </c>
      <c r="G4044">
        <v>2</v>
      </c>
      <c r="H4044">
        <v>2</v>
      </c>
      <c r="I4044" t="s">
        <v>80</v>
      </c>
      <c r="J4044" t="s">
        <v>74</v>
      </c>
      <c r="K4044" t="s">
        <v>27</v>
      </c>
      <c r="L4044" t="s">
        <v>17</v>
      </c>
    </row>
    <row r="4045" spans="1:12" x14ac:dyDescent="0.25">
      <c r="A4045" t="s">
        <v>73</v>
      </c>
      <c r="B4045">
        <v>2</v>
      </c>
      <c r="C4045">
        <v>2033</v>
      </c>
      <c r="D4045" t="s">
        <v>18</v>
      </c>
      <c r="E4045">
        <v>77074.419077308703</v>
      </c>
      <c r="F4045">
        <v>10</v>
      </c>
      <c r="G4045">
        <v>4</v>
      </c>
      <c r="H4045">
        <v>4</v>
      </c>
      <c r="I4045" t="s">
        <v>80</v>
      </c>
      <c r="J4045" t="s">
        <v>74</v>
      </c>
      <c r="K4045" t="s">
        <v>27</v>
      </c>
      <c r="L4045" t="s">
        <v>17</v>
      </c>
    </row>
    <row r="4046" spans="1:12" x14ac:dyDescent="0.25">
      <c r="A4046" t="s">
        <v>75</v>
      </c>
      <c r="B4046">
        <v>2</v>
      </c>
      <c r="C4046">
        <v>2033</v>
      </c>
      <c r="D4046" t="s">
        <v>13</v>
      </c>
      <c r="E4046">
        <v>77074.622754011507</v>
      </c>
      <c r="F4046">
        <v>5</v>
      </c>
      <c r="G4046">
        <v>5</v>
      </c>
      <c r="H4046">
        <v>5</v>
      </c>
      <c r="I4046" t="s">
        <v>80</v>
      </c>
      <c r="J4046" t="s">
        <v>74</v>
      </c>
      <c r="K4046" t="s">
        <v>29</v>
      </c>
      <c r="L4046" t="s">
        <v>17</v>
      </c>
    </row>
    <row r="4047" spans="1:12" x14ac:dyDescent="0.25">
      <c r="A4047" t="s">
        <v>75</v>
      </c>
      <c r="B4047">
        <v>2</v>
      </c>
      <c r="C4047">
        <v>2033</v>
      </c>
      <c r="D4047" t="s">
        <v>18</v>
      </c>
      <c r="E4047">
        <v>77074.622754011507</v>
      </c>
      <c r="F4047">
        <v>10</v>
      </c>
      <c r="G4047">
        <v>8</v>
      </c>
      <c r="H4047">
        <v>8</v>
      </c>
      <c r="I4047" t="s">
        <v>80</v>
      </c>
      <c r="J4047" t="s">
        <v>74</v>
      </c>
      <c r="K4047" t="s">
        <v>29</v>
      </c>
      <c r="L4047" t="s">
        <v>17</v>
      </c>
    </row>
    <row r="4048" spans="1:12" x14ac:dyDescent="0.25">
      <c r="A4048" t="s">
        <v>76</v>
      </c>
      <c r="B4048">
        <v>2</v>
      </c>
      <c r="C4048">
        <v>2033</v>
      </c>
      <c r="D4048" t="s">
        <v>13</v>
      </c>
      <c r="E4048">
        <v>77074.577776734601</v>
      </c>
      <c r="F4048">
        <v>5</v>
      </c>
      <c r="G4048">
        <v>5</v>
      </c>
      <c r="H4048">
        <v>5</v>
      </c>
      <c r="I4048" t="s">
        <v>80</v>
      </c>
      <c r="J4048" t="s">
        <v>74</v>
      </c>
      <c r="K4048" t="s">
        <v>29</v>
      </c>
      <c r="L4048" t="s">
        <v>31</v>
      </c>
    </row>
    <row r="4049" spans="1:12" x14ac:dyDescent="0.25">
      <c r="A4049" t="s">
        <v>76</v>
      </c>
      <c r="B4049">
        <v>2</v>
      </c>
      <c r="C4049">
        <v>2033</v>
      </c>
      <c r="D4049" t="s">
        <v>18</v>
      </c>
      <c r="E4049">
        <v>77074.577776734601</v>
      </c>
      <c r="F4049">
        <v>10</v>
      </c>
      <c r="G4049">
        <v>8</v>
      </c>
      <c r="H4049">
        <v>8</v>
      </c>
      <c r="I4049" t="s">
        <v>80</v>
      </c>
      <c r="J4049" t="s">
        <v>74</v>
      </c>
      <c r="K4049" t="s">
        <v>29</v>
      </c>
      <c r="L4049" t="s">
        <v>31</v>
      </c>
    </row>
    <row r="4050" spans="1:12" x14ac:dyDescent="0.25">
      <c r="A4050" t="s">
        <v>77</v>
      </c>
      <c r="B4050">
        <v>2</v>
      </c>
      <c r="C4050">
        <v>2033</v>
      </c>
      <c r="D4050" t="s">
        <v>13</v>
      </c>
      <c r="E4050">
        <v>148622.09466382299</v>
      </c>
      <c r="F4050">
        <v>5</v>
      </c>
      <c r="G4050">
        <v>2</v>
      </c>
      <c r="H4050">
        <v>2</v>
      </c>
      <c r="I4050" t="s">
        <v>80</v>
      </c>
      <c r="J4050" t="s">
        <v>78</v>
      </c>
      <c r="K4050" t="s">
        <v>29</v>
      </c>
      <c r="L4050" t="s">
        <v>17</v>
      </c>
    </row>
    <row r="4051" spans="1:12" x14ac:dyDescent="0.25">
      <c r="A4051" t="s">
        <v>77</v>
      </c>
      <c r="B4051">
        <v>2</v>
      </c>
      <c r="C4051">
        <v>2033</v>
      </c>
      <c r="D4051" t="s">
        <v>18</v>
      </c>
      <c r="E4051">
        <v>148622.09466382299</v>
      </c>
      <c r="F4051">
        <v>10</v>
      </c>
      <c r="G4051">
        <v>4</v>
      </c>
      <c r="H4051">
        <v>4</v>
      </c>
      <c r="I4051" t="s">
        <v>80</v>
      </c>
      <c r="J4051" t="s">
        <v>78</v>
      </c>
      <c r="K4051" t="s">
        <v>29</v>
      </c>
      <c r="L4051" t="s">
        <v>17</v>
      </c>
    </row>
    <row r="4052" spans="1:12" x14ac:dyDescent="0.25">
      <c r="A4052" t="s">
        <v>12</v>
      </c>
      <c r="B4052">
        <v>2</v>
      </c>
      <c r="C4052">
        <v>2034</v>
      </c>
      <c r="D4052" t="s">
        <v>13</v>
      </c>
      <c r="E4052">
        <v>14874.2672348456</v>
      </c>
      <c r="F4052">
        <v>5</v>
      </c>
      <c r="G4052">
        <v>7</v>
      </c>
      <c r="H4052">
        <v>5</v>
      </c>
      <c r="I4052" t="s">
        <v>80</v>
      </c>
      <c r="J4052" t="s">
        <v>15</v>
      </c>
      <c r="K4052" t="s">
        <v>16</v>
      </c>
      <c r="L4052" t="s">
        <v>17</v>
      </c>
    </row>
    <row r="4053" spans="1:12" x14ac:dyDescent="0.25">
      <c r="A4053" t="s">
        <v>12</v>
      </c>
      <c r="B4053">
        <v>2</v>
      </c>
      <c r="C4053">
        <v>2034</v>
      </c>
      <c r="D4053" t="s">
        <v>18</v>
      </c>
      <c r="E4053">
        <v>14874.2672348456</v>
      </c>
      <c r="F4053">
        <v>10</v>
      </c>
      <c r="G4053">
        <v>17</v>
      </c>
      <c r="H4053">
        <v>10</v>
      </c>
      <c r="I4053" t="s">
        <v>80</v>
      </c>
      <c r="J4053" t="s">
        <v>15</v>
      </c>
      <c r="K4053" t="s">
        <v>16</v>
      </c>
      <c r="L4053" t="s">
        <v>17</v>
      </c>
    </row>
    <row r="4054" spans="1:12" x14ac:dyDescent="0.25">
      <c r="A4054" t="s">
        <v>19</v>
      </c>
      <c r="B4054">
        <v>2</v>
      </c>
      <c r="C4054">
        <v>2034</v>
      </c>
      <c r="D4054" t="s">
        <v>13</v>
      </c>
      <c r="E4054">
        <v>14874.278727123599</v>
      </c>
      <c r="F4054">
        <v>5</v>
      </c>
      <c r="G4054">
        <v>7</v>
      </c>
      <c r="H4054">
        <v>5</v>
      </c>
      <c r="I4054" t="s">
        <v>80</v>
      </c>
      <c r="J4054" t="s">
        <v>20</v>
      </c>
      <c r="K4054" t="s">
        <v>16</v>
      </c>
      <c r="L4054" t="s">
        <v>17</v>
      </c>
    </row>
    <row r="4055" spans="1:12" x14ac:dyDescent="0.25">
      <c r="A4055" t="s">
        <v>19</v>
      </c>
      <c r="B4055">
        <v>2</v>
      </c>
      <c r="C4055">
        <v>2034</v>
      </c>
      <c r="D4055" t="s">
        <v>18</v>
      </c>
      <c r="E4055">
        <v>14874.278727123599</v>
      </c>
      <c r="F4055">
        <v>10</v>
      </c>
      <c r="G4055">
        <v>17</v>
      </c>
      <c r="H4055">
        <v>10</v>
      </c>
      <c r="I4055" t="s">
        <v>80</v>
      </c>
      <c r="J4055" t="s">
        <v>20</v>
      </c>
      <c r="K4055" t="s">
        <v>16</v>
      </c>
      <c r="L4055" t="s">
        <v>17</v>
      </c>
    </row>
    <row r="4056" spans="1:12" x14ac:dyDescent="0.25">
      <c r="A4056" t="s">
        <v>21</v>
      </c>
      <c r="B4056">
        <v>2</v>
      </c>
      <c r="C4056">
        <v>2034</v>
      </c>
      <c r="D4056" t="s">
        <v>13</v>
      </c>
      <c r="E4056">
        <v>38013.0276464669</v>
      </c>
      <c r="F4056">
        <v>5</v>
      </c>
      <c r="G4056">
        <v>3</v>
      </c>
      <c r="H4056">
        <v>3</v>
      </c>
      <c r="I4056" t="s">
        <v>80</v>
      </c>
      <c r="J4056" t="s">
        <v>22</v>
      </c>
      <c r="K4056" t="s">
        <v>23</v>
      </c>
      <c r="L4056" t="s">
        <v>24</v>
      </c>
    </row>
    <row r="4057" spans="1:12" x14ac:dyDescent="0.25">
      <c r="A4057" t="s">
        <v>21</v>
      </c>
      <c r="B4057">
        <v>2</v>
      </c>
      <c r="C4057">
        <v>2034</v>
      </c>
      <c r="D4057" t="s">
        <v>18</v>
      </c>
      <c r="E4057">
        <v>38013.0276464669</v>
      </c>
      <c r="F4057">
        <v>10</v>
      </c>
      <c r="G4057">
        <v>5</v>
      </c>
      <c r="H4057">
        <v>5</v>
      </c>
      <c r="I4057" t="s">
        <v>80</v>
      </c>
      <c r="J4057" t="s">
        <v>22</v>
      </c>
      <c r="K4057" t="s">
        <v>23</v>
      </c>
      <c r="L4057" t="s">
        <v>24</v>
      </c>
    </row>
    <row r="4058" spans="1:12" x14ac:dyDescent="0.25">
      <c r="A4058" t="s">
        <v>25</v>
      </c>
      <c r="B4058">
        <v>2</v>
      </c>
      <c r="C4058">
        <v>2034</v>
      </c>
      <c r="D4058" t="s">
        <v>13</v>
      </c>
      <c r="E4058">
        <v>38013.001959041401</v>
      </c>
      <c r="F4058">
        <v>5</v>
      </c>
      <c r="G4058">
        <v>3</v>
      </c>
      <c r="H4058">
        <v>3</v>
      </c>
      <c r="I4058" t="s">
        <v>80</v>
      </c>
      <c r="J4058" t="s">
        <v>22</v>
      </c>
      <c r="K4058" t="s">
        <v>23</v>
      </c>
      <c r="L4058" t="s">
        <v>17</v>
      </c>
    </row>
    <row r="4059" spans="1:12" x14ac:dyDescent="0.25">
      <c r="A4059" t="s">
        <v>25</v>
      </c>
      <c r="B4059">
        <v>2</v>
      </c>
      <c r="C4059">
        <v>2034</v>
      </c>
      <c r="D4059" t="s">
        <v>18</v>
      </c>
      <c r="E4059">
        <v>38013.001959041401</v>
      </c>
      <c r="F4059">
        <v>10</v>
      </c>
      <c r="G4059">
        <v>7</v>
      </c>
      <c r="H4059">
        <v>7</v>
      </c>
      <c r="I4059" t="s">
        <v>80</v>
      </c>
      <c r="J4059" t="s">
        <v>22</v>
      </c>
      <c r="K4059" t="s">
        <v>23</v>
      </c>
      <c r="L4059" t="s">
        <v>17</v>
      </c>
    </row>
    <row r="4060" spans="1:12" x14ac:dyDescent="0.25">
      <c r="A4060" t="s">
        <v>26</v>
      </c>
      <c r="B4060">
        <v>2</v>
      </c>
      <c r="C4060">
        <v>2034</v>
      </c>
      <c r="D4060" t="s">
        <v>13</v>
      </c>
      <c r="E4060">
        <v>38013.082179837897</v>
      </c>
      <c r="F4060">
        <v>5</v>
      </c>
      <c r="G4060">
        <v>4</v>
      </c>
      <c r="H4060">
        <v>4</v>
      </c>
      <c r="I4060" t="s">
        <v>80</v>
      </c>
      <c r="J4060" t="s">
        <v>22</v>
      </c>
      <c r="K4060" t="s">
        <v>27</v>
      </c>
      <c r="L4060" t="s">
        <v>17</v>
      </c>
    </row>
    <row r="4061" spans="1:12" x14ac:dyDescent="0.25">
      <c r="A4061" t="s">
        <v>26</v>
      </c>
      <c r="B4061">
        <v>2</v>
      </c>
      <c r="C4061">
        <v>2034</v>
      </c>
      <c r="D4061" t="s">
        <v>18</v>
      </c>
      <c r="E4061">
        <v>38013.082179837897</v>
      </c>
      <c r="F4061">
        <v>10</v>
      </c>
      <c r="G4061">
        <v>9</v>
      </c>
      <c r="H4061">
        <v>9</v>
      </c>
      <c r="I4061" t="s">
        <v>80</v>
      </c>
      <c r="J4061" t="s">
        <v>22</v>
      </c>
      <c r="K4061" t="s">
        <v>27</v>
      </c>
      <c r="L4061" t="s">
        <v>17</v>
      </c>
    </row>
    <row r="4062" spans="1:12" x14ac:dyDescent="0.25">
      <c r="A4062" t="s">
        <v>28</v>
      </c>
      <c r="B4062">
        <v>2</v>
      </c>
      <c r="C4062">
        <v>2034</v>
      </c>
      <c r="D4062" t="s">
        <v>13</v>
      </c>
      <c r="E4062">
        <v>38013.127607062401</v>
      </c>
      <c r="F4062">
        <v>5</v>
      </c>
      <c r="G4062">
        <v>9</v>
      </c>
      <c r="H4062">
        <v>5</v>
      </c>
      <c r="I4062" t="s">
        <v>80</v>
      </c>
      <c r="J4062" t="s">
        <v>22</v>
      </c>
      <c r="K4062" t="s">
        <v>29</v>
      </c>
      <c r="L4062" t="s">
        <v>17</v>
      </c>
    </row>
    <row r="4063" spans="1:12" x14ac:dyDescent="0.25">
      <c r="A4063" t="s">
        <v>28</v>
      </c>
      <c r="B4063">
        <v>2</v>
      </c>
      <c r="C4063">
        <v>2034</v>
      </c>
      <c r="D4063" t="s">
        <v>18</v>
      </c>
      <c r="E4063">
        <v>38013.127607062401</v>
      </c>
      <c r="F4063">
        <v>10</v>
      </c>
      <c r="G4063">
        <v>17</v>
      </c>
      <c r="H4063">
        <v>10</v>
      </c>
      <c r="I4063" t="s">
        <v>80</v>
      </c>
      <c r="J4063" t="s">
        <v>22</v>
      </c>
      <c r="K4063" t="s">
        <v>29</v>
      </c>
      <c r="L4063" t="s">
        <v>17</v>
      </c>
    </row>
    <row r="4064" spans="1:12" x14ac:dyDescent="0.25">
      <c r="A4064" t="s">
        <v>30</v>
      </c>
      <c r="B4064">
        <v>2</v>
      </c>
      <c r="C4064">
        <v>2034</v>
      </c>
      <c r="D4064" t="s">
        <v>13</v>
      </c>
      <c r="E4064">
        <v>38013.0917442051</v>
      </c>
      <c r="F4064">
        <v>5</v>
      </c>
      <c r="G4064">
        <v>9</v>
      </c>
      <c r="H4064">
        <v>5</v>
      </c>
      <c r="I4064" t="s">
        <v>80</v>
      </c>
      <c r="J4064" t="s">
        <v>22</v>
      </c>
      <c r="K4064" t="s">
        <v>29</v>
      </c>
      <c r="L4064" t="s">
        <v>31</v>
      </c>
    </row>
    <row r="4065" spans="1:12" x14ac:dyDescent="0.25">
      <c r="A4065" t="s">
        <v>30</v>
      </c>
      <c r="B4065">
        <v>2</v>
      </c>
      <c r="C4065">
        <v>2034</v>
      </c>
      <c r="D4065" t="s">
        <v>18</v>
      </c>
      <c r="E4065">
        <v>38013.0917442051</v>
      </c>
      <c r="F4065">
        <v>10</v>
      </c>
      <c r="G4065">
        <v>17</v>
      </c>
      <c r="H4065">
        <v>10</v>
      </c>
      <c r="I4065" t="s">
        <v>80</v>
      </c>
      <c r="J4065" t="s">
        <v>22</v>
      </c>
      <c r="K4065" t="s">
        <v>29</v>
      </c>
      <c r="L4065" t="s">
        <v>31</v>
      </c>
    </row>
    <row r="4066" spans="1:12" x14ac:dyDescent="0.25">
      <c r="A4066" t="s">
        <v>32</v>
      </c>
      <c r="B4066">
        <v>2</v>
      </c>
      <c r="C4066">
        <v>2034</v>
      </c>
      <c r="D4066" t="s">
        <v>13</v>
      </c>
      <c r="E4066">
        <v>38012.891265694001</v>
      </c>
      <c r="F4066">
        <v>5</v>
      </c>
      <c r="G4066">
        <v>3</v>
      </c>
      <c r="H4066">
        <v>3</v>
      </c>
      <c r="I4066" t="s">
        <v>80</v>
      </c>
      <c r="J4066" t="s">
        <v>33</v>
      </c>
      <c r="K4066" t="s">
        <v>23</v>
      </c>
      <c r="L4066" t="s">
        <v>24</v>
      </c>
    </row>
    <row r="4067" spans="1:12" x14ac:dyDescent="0.25">
      <c r="A4067" t="s">
        <v>32</v>
      </c>
      <c r="B4067">
        <v>2</v>
      </c>
      <c r="C4067">
        <v>2034</v>
      </c>
      <c r="D4067" t="s">
        <v>18</v>
      </c>
      <c r="E4067">
        <v>38012.891265694001</v>
      </c>
      <c r="F4067">
        <v>10</v>
      </c>
      <c r="G4067">
        <v>5</v>
      </c>
      <c r="H4067">
        <v>5</v>
      </c>
      <c r="I4067" t="s">
        <v>80</v>
      </c>
      <c r="J4067" t="s">
        <v>33</v>
      </c>
      <c r="K4067" t="s">
        <v>23</v>
      </c>
      <c r="L4067" t="s">
        <v>24</v>
      </c>
    </row>
    <row r="4068" spans="1:12" x14ac:dyDescent="0.25">
      <c r="A4068" t="s">
        <v>34</v>
      </c>
      <c r="B4068">
        <v>2</v>
      </c>
      <c r="C4068">
        <v>2034</v>
      </c>
      <c r="D4068" t="s">
        <v>13</v>
      </c>
      <c r="E4068">
        <v>38013.027759173303</v>
      </c>
      <c r="F4068">
        <v>5</v>
      </c>
      <c r="G4068">
        <v>3</v>
      </c>
      <c r="H4068">
        <v>3</v>
      </c>
      <c r="I4068" t="s">
        <v>80</v>
      </c>
      <c r="J4068" t="s">
        <v>33</v>
      </c>
      <c r="K4068" t="s">
        <v>23</v>
      </c>
      <c r="L4068" t="s">
        <v>17</v>
      </c>
    </row>
    <row r="4069" spans="1:12" x14ac:dyDescent="0.25">
      <c r="A4069" t="s">
        <v>34</v>
      </c>
      <c r="B4069">
        <v>2</v>
      </c>
      <c r="C4069">
        <v>2034</v>
      </c>
      <c r="D4069" t="s">
        <v>18</v>
      </c>
      <c r="E4069">
        <v>38013.027759173303</v>
      </c>
      <c r="F4069">
        <v>10</v>
      </c>
      <c r="G4069">
        <v>7</v>
      </c>
      <c r="H4069">
        <v>7</v>
      </c>
      <c r="I4069" t="s">
        <v>80</v>
      </c>
      <c r="J4069" t="s">
        <v>33</v>
      </c>
      <c r="K4069" t="s">
        <v>23</v>
      </c>
      <c r="L4069" t="s">
        <v>17</v>
      </c>
    </row>
    <row r="4070" spans="1:12" x14ac:dyDescent="0.25">
      <c r="A4070" t="s">
        <v>35</v>
      </c>
      <c r="B4070">
        <v>2</v>
      </c>
      <c r="C4070">
        <v>2034</v>
      </c>
      <c r="D4070" t="s">
        <v>13</v>
      </c>
      <c r="E4070">
        <v>38013.090647384801</v>
      </c>
      <c r="F4070">
        <v>5</v>
      </c>
      <c r="G4070">
        <v>4</v>
      </c>
      <c r="H4070">
        <v>4</v>
      </c>
      <c r="I4070" t="s">
        <v>80</v>
      </c>
      <c r="J4070" t="s">
        <v>33</v>
      </c>
      <c r="K4070" t="s">
        <v>27</v>
      </c>
      <c r="L4070" t="s">
        <v>17</v>
      </c>
    </row>
    <row r="4071" spans="1:12" x14ac:dyDescent="0.25">
      <c r="A4071" t="s">
        <v>35</v>
      </c>
      <c r="B4071">
        <v>2</v>
      </c>
      <c r="C4071">
        <v>2034</v>
      </c>
      <c r="D4071" t="s">
        <v>18</v>
      </c>
      <c r="E4071">
        <v>38013.090647384801</v>
      </c>
      <c r="F4071">
        <v>10</v>
      </c>
      <c r="G4071">
        <v>9</v>
      </c>
      <c r="H4071">
        <v>9</v>
      </c>
      <c r="I4071" t="s">
        <v>80</v>
      </c>
      <c r="J4071" t="s">
        <v>33</v>
      </c>
      <c r="K4071" t="s">
        <v>27</v>
      </c>
      <c r="L4071" t="s">
        <v>17</v>
      </c>
    </row>
    <row r="4072" spans="1:12" x14ac:dyDescent="0.25">
      <c r="A4072" t="s">
        <v>36</v>
      </c>
      <c r="B4072">
        <v>2</v>
      </c>
      <c r="C4072">
        <v>2034</v>
      </c>
      <c r="D4072" t="s">
        <v>13</v>
      </c>
      <c r="E4072">
        <v>38013.047386436898</v>
      </c>
      <c r="F4072">
        <v>5</v>
      </c>
      <c r="G4072">
        <v>9</v>
      </c>
      <c r="H4072">
        <v>5</v>
      </c>
      <c r="I4072" t="s">
        <v>80</v>
      </c>
      <c r="J4072" t="s">
        <v>33</v>
      </c>
      <c r="K4072" t="s">
        <v>37</v>
      </c>
      <c r="L4072" t="s">
        <v>17</v>
      </c>
    </row>
    <row r="4073" spans="1:12" x14ac:dyDescent="0.25">
      <c r="A4073" t="s">
        <v>36</v>
      </c>
      <c r="B4073">
        <v>2</v>
      </c>
      <c r="C4073">
        <v>2034</v>
      </c>
      <c r="D4073" t="s">
        <v>18</v>
      </c>
      <c r="E4073">
        <v>38013.047386436898</v>
      </c>
      <c r="F4073">
        <v>10</v>
      </c>
      <c r="G4073">
        <v>17</v>
      </c>
      <c r="H4073">
        <v>10</v>
      </c>
      <c r="I4073" t="s">
        <v>80</v>
      </c>
      <c r="J4073" t="s">
        <v>33</v>
      </c>
      <c r="K4073" t="s">
        <v>37</v>
      </c>
      <c r="L4073" t="s">
        <v>17</v>
      </c>
    </row>
    <row r="4074" spans="1:12" x14ac:dyDescent="0.25">
      <c r="A4074" t="s">
        <v>38</v>
      </c>
      <c r="B4074">
        <v>2</v>
      </c>
      <c r="C4074">
        <v>2034</v>
      </c>
      <c r="D4074" t="s">
        <v>13</v>
      </c>
      <c r="E4074">
        <v>38012.986239008998</v>
      </c>
      <c r="F4074">
        <v>5</v>
      </c>
      <c r="G4074">
        <v>9</v>
      </c>
      <c r="H4074">
        <v>5</v>
      </c>
      <c r="I4074" t="s">
        <v>80</v>
      </c>
      <c r="J4074" t="s">
        <v>33</v>
      </c>
      <c r="K4074" t="s">
        <v>37</v>
      </c>
      <c r="L4074" t="s">
        <v>31</v>
      </c>
    </row>
    <row r="4075" spans="1:12" x14ac:dyDescent="0.25">
      <c r="A4075" t="s">
        <v>38</v>
      </c>
      <c r="B4075">
        <v>2</v>
      </c>
      <c r="C4075">
        <v>2034</v>
      </c>
      <c r="D4075" t="s">
        <v>18</v>
      </c>
      <c r="E4075">
        <v>38012.986239008998</v>
      </c>
      <c r="F4075">
        <v>10</v>
      </c>
      <c r="G4075">
        <v>17</v>
      </c>
      <c r="H4075">
        <v>10</v>
      </c>
      <c r="I4075" t="s">
        <v>80</v>
      </c>
      <c r="J4075" t="s">
        <v>33</v>
      </c>
      <c r="K4075" t="s">
        <v>37</v>
      </c>
      <c r="L4075" t="s">
        <v>31</v>
      </c>
    </row>
    <row r="4076" spans="1:12" x14ac:dyDescent="0.25">
      <c r="A4076" t="s">
        <v>39</v>
      </c>
      <c r="B4076">
        <v>2</v>
      </c>
      <c r="C4076">
        <v>2034</v>
      </c>
      <c r="D4076" t="s">
        <v>13</v>
      </c>
      <c r="E4076">
        <v>9218.1147723917202</v>
      </c>
      <c r="F4076">
        <v>5</v>
      </c>
      <c r="G4076">
        <v>12</v>
      </c>
      <c r="H4076">
        <v>5</v>
      </c>
      <c r="I4076" t="s">
        <v>80</v>
      </c>
      <c r="J4076" t="s">
        <v>40</v>
      </c>
      <c r="K4076" t="s">
        <v>23</v>
      </c>
      <c r="L4076" t="s">
        <v>24</v>
      </c>
    </row>
    <row r="4077" spans="1:12" x14ac:dyDescent="0.25">
      <c r="A4077" t="s">
        <v>39</v>
      </c>
      <c r="B4077">
        <v>2</v>
      </c>
      <c r="C4077">
        <v>2034</v>
      </c>
      <c r="D4077" t="s">
        <v>18</v>
      </c>
      <c r="E4077">
        <v>9218.1147723917202</v>
      </c>
      <c r="F4077">
        <v>10</v>
      </c>
      <c r="G4077">
        <v>22</v>
      </c>
      <c r="H4077">
        <v>10</v>
      </c>
      <c r="I4077" t="s">
        <v>80</v>
      </c>
      <c r="J4077" t="s">
        <v>40</v>
      </c>
      <c r="K4077" t="s">
        <v>23</v>
      </c>
      <c r="L4077" t="s">
        <v>24</v>
      </c>
    </row>
    <row r="4078" spans="1:12" x14ac:dyDescent="0.25">
      <c r="A4078" t="s">
        <v>41</v>
      </c>
      <c r="B4078">
        <v>2</v>
      </c>
      <c r="C4078">
        <v>2034</v>
      </c>
      <c r="D4078" t="s">
        <v>13</v>
      </c>
      <c r="E4078">
        <v>9218.1556397955392</v>
      </c>
      <c r="F4078">
        <v>5</v>
      </c>
      <c r="G4078">
        <v>12</v>
      </c>
      <c r="H4078">
        <v>5</v>
      </c>
      <c r="I4078" t="s">
        <v>80</v>
      </c>
      <c r="J4078" t="s">
        <v>40</v>
      </c>
      <c r="K4078" t="s">
        <v>23</v>
      </c>
      <c r="L4078" t="s">
        <v>17</v>
      </c>
    </row>
    <row r="4079" spans="1:12" x14ac:dyDescent="0.25">
      <c r="A4079" t="s">
        <v>41</v>
      </c>
      <c r="B4079">
        <v>2</v>
      </c>
      <c r="C4079">
        <v>2034</v>
      </c>
      <c r="D4079" t="s">
        <v>18</v>
      </c>
      <c r="E4079">
        <v>9218.1556397955392</v>
      </c>
      <c r="F4079">
        <v>10</v>
      </c>
      <c r="G4079">
        <v>27</v>
      </c>
      <c r="H4079">
        <v>10</v>
      </c>
      <c r="I4079" t="s">
        <v>80</v>
      </c>
      <c r="J4079" t="s">
        <v>40</v>
      </c>
      <c r="K4079" t="s">
        <v>23</v>
      </c>
      <c r="L4079" t="s">
        <v>17</v>
      </c>
    </row>
    <row r="4080" spans="1:12" x14ac:dyDescent="0.25">
      <c r="A4080" t="s">
        <v>42</v>
      </c>
      <c r="B4080">
        <v>2</v>
      </c>
      <c r="C4080">
        <v>2034</v>
      </c>
      <c r="D4080" t="s">
        <v>13</v>
      </c>
      <c r="E4080">
        <v>9218.1145991563899</v>
      </c>
      <c r="F4080">
        <v>5</v>
      </c>
      <c r="G4080">
        <v>16</v>
      </c>
      <c r="H4080">
        <v>5</v>
      </c>
      <c r="I4080" t="s">
        <v>80</v>
      </c>
      <c r="J4080" t="s">
        <v>40</v>
      </c>
      <c r="K4080" t="s">
        <v>27</v>
      </c>
      <c r="L4080" t="s">
        <v>17</v>
      </c>
    </row>
    <row r="4081" spans="1:12" x14ac:dyDescent="0.25">
      <c r="A4081" t="s">
        <v>42</v>
      </c>
      <c r="B4081">
        <v>2</v>
      </c>
      <c r="C4081">
        <v>2034</v>
      </c>
      <c r="D4081" t="s">
        <v>18</v>
      </c>
      <c r="E4081">
        <v>9218.1145991563899</v>
      </c>
      <c r="F4081">
        <v>10</v>
      </c>
      <c r="G4081">
        <v>35</v>
      </c>
      <c r="H4081">
        <v>10</v>
      </c>
      <c r="I4081" t="s">
        <v>80</v>
      </c>
      <c r="J4081" t="s">
        <v>40</v>
      </c>
      <c r="K4081" t="s">
        <v>27</v>
      </c>
      <c r="L4081" t="s">
        <v>17</v>
      </c>
    </row>
    <row r="4082" spans="1:12" x14ac:dyDescent="0.25">
      <c r="A4082" t="s">
        <v>43</v>
      </c>
      <c r="B4082">
        <v>2</v>
      </c>
      <c r="C4082">
        <v>2034</v>
      </c>
      <c r="D4082" t="s">
        <v>13</v>
      </c>
      <c r="E4082">
        <v>9218.1212013459899</v>
      </c>
      <c r="F4082">
        <v>5</v>
      </c>
      <c r="G4082">
        <v>38</v>
      </c>
      <c r="H4082">
        <v>5</v>
      </c>
      <c r="I4082" t="s">
        <v>80</v>
      </c>
      <c r="J4082" t="s">
        <v>40</v>
      </c>
      <c r="K4082" t="s">
        <v>29</v>
      </c>
      <c r="L4082" t="s">
        <v>17</v>
      </c>
    </row>
    <row r="4083" spans="1:12" x14ac:dyDescent="0.25">
      <c r="A4083" t="s">
        <v>43</v>
      </c>
      <c r="B4083">
        <v>2</v>
      </c>
      <c r="C4083">
        <v>2034</v>
      </c>
      <c r="D4083" t="s">
        <v>18</v>
      </c>
      <c r="E4083">
        <v>9218.1212013459899</v>
      </c>
      <c r="F4083">
        <v>10</v>
      </c>
      <c r="G4083">
        <v>71</v>
      </c>
      <c r="H4083">
        <v>10</v>
      </c>
      <c r="I4083" t="s">
        <v>80</v>
      </c>
      <c r="J4083" t="s">
        <v>40</v>
      </c>
      <c r="K4083" t="s">
        <v>29</v>
      </c>
      <c r="L4083" t="s">
        <v>17</v>
      </c>
    </row>
    <row r="4084" spans="1:12" x14ac:dyDescent="0.25">
      <c r="A4084" t="s">
        <v>44</v>
      </c>
      <c r="B4084">
        <v>2</v>
      </c>
      <c r="C4084">
        <v>2034</v>
      </c>
      <c r="D4084" t="s">
        <v>13</v>
      </c>
      <c r="E4084">
        <v>9218.1278579103291</v>
      </c>
      <c r="F4084">
        <v>5</v>
      </c>
      <c r="G4084">
        <v>38</v>
      </c>
      <c r="H4084">
        <v>5</v>
      </c>
      <c r="I4084" t="s">
        <v>80</v>
      </c>
      <c r="J4084" t="s">
        <v>40</v>
      </c>
      <c r="K4084" t="s">
        <v>29</v>
      </c>
      <c r="L4084" t="s">
        <v>31</v>
      </c>
    </row>
    <row r="4085" spans="1:12" x14ac:dyDescent="0.25">
      <c r="A4085" t="s">
        <v>44</v>
      </c>
      <c r="B4085">
        <v>2</v>
      </c>
      <c r="C4085">
        <v>2034</v>
      </c>
      <c r="D4085" t="s">
        <v>18</v>
      </c>
      <c r="E4085">
        <v>9218.1278579103291</v>
      </c>
      <c r="F4085">
        <v>10</v>
      </c>
      <c r="G4085">
        <v>71</v>
      </c>
      <c r="H4085">
        <v>10</v>
      </c>
      <c r="I4085" t="s">
        <v>80</v>
      </c>
      <c r="J4085" t="s">
        <v>40</v>
      </c>
      <c r="K4085" t="s">
        <v>29</v>
      </c>
      <c r="L4085" t="s">
        <v>31</v>
      </c>
    </row>
    <row r="4086" spans="1:12" x14ac:dyDescent="0.25">
      <c r="A4086" t="s">
        <v>45</v>
      </c>
      <c r="B4086">
        <v>2</v>
      </c>
      <c r="C4086">
        <v>2034</v>
      </c>
      <c r="D4086" t="s">
        <v>13</v>
      </c>
      <c r="E4086">
        <v>31373.508892682599</v>
      </c>
      <c r="F4086">
        <v>5</v>
      </c>
      <c r="G4086">
        <v>5</v>
      </c>
      <c r="H4086">
        <v>5</v>
      </c>
      <c r="I4086" t="s">
        <v>80</v>
      </c>
      <c r="J4086" t="s">
        <v>46</v>
      </c>
      <c r="K4086" t="s">
        <v>27</v>
      </c>
      <c r="L4086" t="s">
        <v>17</v>
      </c>
    </row>
    <row r="4087" spans="1:12" x14ac:dyDescent="0.25">
      <c r="A4087" t="s">
        <v>45</v>
      </c>
      <c r="B4087">
        <v>2</v>
      </c>
      <c r="C4087">
        <v>2034</v>
      </c>
      <c r="D4087" t="s">
        <v>18</v>
      </c>
      <c r="E4087">
        <v>31373.508892682599</v>
      </c>
      <c r="F4087">
        <v>10</v>
      </c>
      <c r="G4087">
        <v>10</v>
      </c>
      <c r="H4087">
        <v>10</v>
      </c>
      <c r="I4087" t="s">
        <v>80</v>
      </c>
      <c r="J4087" t="s">
        <v>46</v>
      </c>
      <c r="K4087" t="s">
        <v>27</v>
      </c>
      <c r="L4087" t="s">
        <v>17</v>
      </c>
    </row>
    <row r="4088" spans="1:12" x14ac:dyDescent="0.25">
      <c r="A4088" t="s">
        <v>47</v>
      </c>
      <c r="B4088">
        <v>2</v>
      </c>
      <c r="C4088">
        <v>2034</v>
      </c>
      <c r="D4088" t="s">
        <v>13</v>
      </c>
      <c r="E4088">
        <v>31373.545462830301</v>
      </c>
      <c r="F4088">
        <v>5</v>
      </c>
      <c r="G4088">
        <v>11</v>
      </c>
      <c r="H4088">
        <v>5</v>
      </c>
      <c r="I4088" t="s">
        <v>80</v>
      </c>
      <c r="J4088" t="s">
        <v>46</v>
      </c>
      <c r="K4088" t="s">
        <v>29</v>
      </c>
      <c r="L4088" t="s">
        <v>17</v>
      </c>
    </row>
    <row r="4089" spans="1:12" x14ac:dyDescent="0.25">
      <c r="A4089" t="s">
        <v>47</v>
      </c>
      <c r="B4089">
        <v>2</v>
      </c>
      <c r="C4089">
        <v>2034</v>
      </c>
      <c r="D4089" t="s">
        <v>18</v>
      </c>
      <c r="E4089">
        <v>31373.545462830301</v>
      </c>
      <c r="F4089">
        <v>10</v>
      </c>
      <c r="G4089">
        <v>21</v>
      </c>
      <c r="H4089">
        <v>10</v>
      </c>
      <c r="I4089" t="s">
        <v>80</v>
      </c>
      <c r="J4089" t="s">
        <v>46</v>
      </c>
      <c r="K4089" t="s">
        <v>29</v>
      </c>
      <c r="L4089" t="s">
        <v>17</v>
      </c>
    </row>
    <row r="4090" spans="1:12" x14ac:dyDescent="0.25">
      <c r="A4090" t="s">
        <v>48</v>
      </c>
      <c r="B4090">
        <v>2</v>
      </c>
      <c r="C4090">
        <v>2034</v>
      </c>
      <c r="D4090" t="s">
        <v>13</v>
      </c>
      <c r="E4090">
        <v>31373.497936208601</v>
      </c>
      <c r="F4090">
        <v>5</v>
      </c>
      <c r="G4090">
        <v>11</v>
      </c>
      <c r="H4090">
        <v>5</v>
      </c>
      <c r="I4090" t="s">
        <v>80</v>
      </c>
      <c r="J4090" t="s">
        <v>46</v>
      </c>
      <c r="K4090" t="s">
        <v>29</v>
      </c>
      <c r="L4090" t="s">
        <v>31</v>
      </c>
    </row>
    <row r="4091" spans="1:12" x14ac:dyDescent="0.25">
      <c r="A4091" t="s">
        <v>48</v>
      </c>
      <c r="B4091">
        <v>2</v>
      </c>
      <c r="C4091">
        <v>2034</v>
      </c>
      <c r="D4091" t="s">
        <v>18</v>
      </c>
      <c r="E4091">
        <v>31373.497936208601</v>
      </c>
      <c r="F4091">
        <v>10</v>
      </c>
      <c r="G4091">
        <v>21</v>
      </c>
      <c r="H4091">
        <v>10</v>
      </c>
      <c r="I4091" t="s">
        <v>80</v>
      </c>
      <c r="J4091" t="s">
        <v>46</v>
      </c>
      <c r="K4091" t="s">
        <v>29</v>
      </c>
      <c r="L4091" t="s">
        <v>31</v>
      </c>
    </row>
    <row r="4092" spans="1:12" x14ac:dyDescent="0.25">
      <c r="A4092" t="s">
        <v>49</v>
      </c>
      <c r="B4092">
        <v>2</v>
      </c>
      <c r="C4092">
        <v>2034</v>
      </c>
      <c r="D4092" t="s">
        <v>13</v>
      </c>
      <c r="E4092">
        <v>23661.542093263601</v>
      </c>
      <c r="F4092">
        <v>5</v>
      </c>
      <c r="G4092">
        <v>5</v>
      </c>
      <c r="H4092">
        <v>5</v>
      </c>
      <c r="I4092" t="s">
        <v>80</v>
      </c>
      <c r="J4092" t="s">
        <v>50</v>
      </c>
      <c r="K4092" t="s">
        <v>16</v>
      </c>
      <c r="L4092" t="s">
        <v>17</v>
      </c>
    </row>
    <row r="4093" spans="1:12" x14ac:dyDescent="0.25">
      <c r="A4093" t="s">
        <v>49</v>
      </c>
      <c r="B4093">
        <v>2</v>
      </c>
      <c r="C4093">
        <v>2034</v>
      </c>
      <c r="D4093" t="s">
        <v>18</v>
      </c>
      <c r="E4093">
        <v>23661.542093263601</v>
      </c>
      <c r="F4093">
        <v>10</v>
      </c>
      <c r="G4093">
        <v>11</v>
      </c>
      <c r="H4093">
        <v>10</v>
      </c>
      <c r="I4093" t="s">
        <v>80</v>
      </c>
      <c r="J4093" t="s">
        <v>50</v>
      </c>
      <c r="K4093" t="s">
        <v>16</v>
      </c>
      <c r="L4093" t="s">
        <v>17</v>
      </c>
    </row>
    <row r="4094" spans="1:12" x14ac:dyDescent="0.25">
      <c r="A4094" t="s">
        <v>51</v>
      </c>
      <c r="B4094">
        <v>2</v>
      </c>
      <c r="C4094">
        <v>2034</v>
      </c>
      <c r="D4094" t="s">
        <v>13</v>
      </c>
      <c r="E4094">
        <v>23661.549118026101</v>
      </c>
      <c r="F4094">
        <v>5</v>
      </c>
      <c r="G4094">
        <v>5</v>
      </c>
      <c r="H4094">
        <v>5</v>
      </c>
      <c r="I4094" t="s">
        <v>80</v>
      </c>
      <c r="J4094" t="s">
        <v>50</v>
      </c>
      <c r="K4094" t="s">
        <v>23</v>
      </c>
      <c r="L4094" t="s">
        <v>24</v>
      </c>
    </row>
    <row r="4095" spans="1:12" x14ac:dyDescent="0.25">
      <c r="A4095" t="s">
        <v>51</v>
      </c>
      <c r="B4095">
        <v>2</v>
      </c>
      <c r="C4095">
        <v>2034</v>
      </c>
      <c r="D4095" t="s">
        <v>18</v>
      </c>
      <c r="E4095">
        <v>23661.549118026101</v>
      </c>
      <c r="F4095">
        <v>10</v>
      </c>
      <c r="G4095">
        <v>8</v>
      </c>
      <c r="H4095">
        <v>8</v>
      </c>
      <c r="I4095" t="s">
        <v>80</v>
      </c>
      <c r="J4095" t="s">
        <v>50</v>
      </c>
      <c r="K4095" t="s">
        <v>23</v>
      </c>
      <c r="L4095" t="s">
        <v>24</v>
      </c>
    </row>
    <row r="4096" spans="1:12" x14ac:dyDescent="0.25">
      <c r="A4096" t="s">
        <v>52</v>
      </c>
      <c r="B4096">
        <v>2</v>
      </c>
      <c r="C4096">
        <v>2034</v>
      </c>
      <c r="D4096" t="s">
        <v>13</v>
      </c>
      <c r="E4096">
        <v>23661.624019048799</v>
      </c>
      <c r="F4096">
        <v>5</v>
      </c>
      <c r="G4096">
        <v>5</v>
      </c>
      <c r="H4096">
        <v>5</v>
      </c>
      <c r="I4096" t="s">
        <v>80</v>
      </c>
      <c r="J4096" t="s">
        <v>50</v>
      </c>
      <c r="K4096" t="s">
        <v>23</v>
      </c>
      <c r="L4096" t="s">
        <v>17</v>
      </c>
    </row>
    <row r="4097" spans="1:12" x14ac:dyDescent="0.25">
      <c r="A4097" t="s">
        <v>52</v>
      </c>
      <c r="B4097">
        <v>2</v>
      </c>
      <c r="C4097">
        <v>2034</v>
      </c>
      <c r="D4097" t="s">
        <v>18</v>
      </c>
      <c r="E4097">
        <v>23661.624019048799</v>
      </c>
      <c r="F4097">
        <v>10</v>
      </c>
      <c r="G4097">
        <v>11</v>
      </c>
      <c r="H4097">
        <v>10</v>
      </c>
      <c r="I4097" t="s">
        <v>80</v>
      </c>
      <c r="J4097" t="s">
        <v>50</v>
      </c>
      <c r="K4097" t="s">
        <v>23</v>
      </c>
      <c r="L4097" t="s">
        <v>17</v>
      </c>
    </row>
    <row r="4098" spans="1:12" x14ac:dyDescent="0.25">
      <c r="A4098" t="s">
        <v>53</v>
      </c>
      <c r="B4098">
        <v>2</v>
      </c>
      <c r="C4098">
        <v>2034</v>
      </c>
      <c r="D4098" t="s">
        <v>13</v>
      </c>
      <c r="E4098">
        <v>23661.612863572202</v>
      </c>
      <c r="F4098">
        <v>5</v>
      </c>
      <c r="G4098">
        <v>5</v>
      </c>
      <c r="H4098">
        <v>5</v>
      </c>
      <c r="I4098" t="s">
        <v>80</v>
      </c>
      <c r="J4098" t="s">
        <v>50</v>
      </c>
      <c r="K4098" t="s">
        <v>27</v>
      </c>
      <c r="L4098" t="s">
        <v>24</v>
      </c>
    </row>
    <row r="4099" spans="1:12" x14ac:dyDescent="0.25">
      <c r="A4099" t="s">
        <v>53</v>
      </c>
      <c r="B4099">
        <v>2</v>
      </c>
      <c r="C4099">
        <v>2034</v>
      </c>
      <c r="D4099" t="s">
        <v>18</v>
      </c>
      <c r="E4099">
        <v>23661.612863572202</v>
      </c>
      <c r="F4099">
        <v>10</v>
      </c>
      <c r="G4099">
        <v>8</v>
      </c>
      <c r="H4099">
        <v>8</v>
      </c>
      <c r="I4099" t="s">
        <v>80</v>
      </c>
      <c r="J4099" t="s">
        <v>50</v>
      </c>
      <c r="K4099" t="s">
        <v>27</v>
      </c>
      <c r="L4099" t="s">
        <v>24</v>
      </c>
    </row>
    <row r="4100" spans="1:12" x14ac:dyDescent="0.25">
      <c r="A4100" t="s">
        <v>54</v>
      </c>
      <c r="B4100">
        <v>2</v>
      </c>
      <c r="C4100">
        <v>2034</v>
      </c>
      <c r="D4100" t="s">
        <v>13</v>
      </c>
      <c r="E4100">
        <v>23661.630625834099</v>
      </c>
      <c r="F4100">
        <v>5</v>
      </c>
      <c r="G4100">
        <v>6</v>
      </c>
      <c r="H4100">
        <v>5</v>
      </c>
      <c r="I4100" t="s">
        <v>80</v>
      </c>
      <c r="J4100" t="s">
        <v>50</v>
      </c>
      <c r="K4100" t="s">
        <v>27</v>
      </c>
      <c r="L4100" t="s">
        <v>17</v>
      </c>
    </row>
    <row r="4101" spans="1:12" x14ac:dyDescent="0.25">
      <c r="A4101" t="s">
        <v>54</v>
      </c>
      <c r="B4101">
        <v>2</v>
      </c>
      <c r="C4101">
        <v>2034</v>
      </c>
      <c r="D4101" t="s">
        <v>18</v>
      </c>
      <c r="E4101">
        <v>23661.630625834099</v>
      </c>
      <c r="F4101">
        <v>10</v>
      </c>
      <c r="G4101">
        <v>14</v>
      </c>
      <c r="H4101">
        <v>10</v>
      </c>
      <c r="I4101" t="s">
        <v>80</v>
      </c>
      <c r="J4101" t="s">
        <v>50</v>
      </c>
      <c r="K4101" t="s">
        <v>27</v>
      </c>
      <c r="L4101" t="s">
        <v>17</v>
      </c>
    </row>
    <row r="4102" spans="1:12" x14ac:dyDescent="0.25">
      <c r="A4102" t="s">
        <v>55</v>
      </c>
      <c r="B4102">
        <v>2</v>
      </c>
      <c r="C4102">
        <v>2034</v>
      </c>
      <c r="D4102" t="s">
        <v>13</v>
      </c>
      <c r="E4102">
        <v>23661.5656971957</v>
      </c>
      <c r="F4102">
        <v>5</v>
      </c>
      <c r="G4102">
        <v>5</v>
      </c>
      <c r="H4102">
        <v>5</v>
      </c>
      <c r="I4102" t="s">
        <v>80</v>
      </c>
      <c r="J4102" t="s">
        <v>50</v>
      </c>
      <c r="K4102" t="s">
        <v>29</v>
      </c>
      <c r="L4102" t="s">
        <v>24</v>
      </c>
    </row>
    <row r="4103" spans="1:12" x14ac:dyDescent="0.25">
      <c r="A4103" t="s">
        <v>55</v>
      </c>
      <c r="B4103">
        <v>2</v>
      </c>
      <c r="C4103">
        <v>2034</v>
      </c>
      <c r="D4103" t="s">
        <v>18</v>
      </c>
      <c r="E4103">
        <v>23661.5656971957</v>
      </c>
      <c r="F4103">
        <v>10</v>
      </c>
      <c r="G4103">
        <v>8</v>
      </c>
      <c r="H4103">
        <v>8</v>
      </c>
      <c r="I4103" t="s">
        <v>80</v>
      </c>
      <c r="J4103" t="s">
        <v>50</v>
      </c>
      <c r="K4103" t="s">
        <v>29</v>
      </c>
      <c r="L4103" t="s">
        <v>24</v>
      </c>
    </row>
    <row r="4104" spans="1:12" x14ac:dyDescent="0.25">
      <c r="A4104" t="s">
        <v>56</v>
      </c>
      <c r="B4104">
        <v>2</v>
      </c>
      <c r="C4104">
        <v>2034</v>
      </c>
      <c r="D4104" t="s">
        <v>13</v>
      </c>
      <c r="E4104">
        <v>23661.564329677502</v>
      </c>
      <c r="F4104">
        <v>5</v>
      </c>
      <c r="G4104">
        <v>15</v>
      </c>
      <c r="H4104">
        <v>5</v>
      </c>
      <c r="I4104" t="s">
        <v>80</v>
      </c>
      <c r="J4104" t="s">
        <v>50</v>
      </c>
      <c r="K4104" t="s">
        <v>29</v>
      </c>
      <c r="L4104" t="s">
        <v>17</v>
      </c>
    </row>
    <row r="4105" spans="1:12" x14ac:dyDescent="0.25">
      <c r="A4105" t="s">
        <v>56</v>
      </c>
      <c r="B4105">
        <v>2</v>
      </c>
      <c r="C4105">
        <v>2034</v>
      </c>
      <c r="D4105" t="s">
        <v>18</v>
      </c>
      <c r="E4105">
        <v>23661.564329677502</v>
      </c>
      <c r="F4105">
        <v>10</v>
      </c>
      <c r="G4105">
        <v>27</v>
      </c>
      <c r="H4105">
        <v>10</v>
      </c>
      <c r="I4105" t="s">
        <v>80</v>
      </c>
      <c r="J4105" t="s">
        <v>50</v>
      </c>
      <c r="K4105" t="s">
        <v>29</v>
      </c>
      <c r="L4105" t="s">
        <v>17</v>
      </c>
    </row>
    <row r="4106" spans="1:12" x14ac:dyDescent="0.25">
      <c r="A4106" t="s">
        <v>57</v>
      </c>
      <c r="B4106">
        <v>2</v>
      </c>
      <c r="C4106">
        <v>2034</v>
      </c>
      <c r="D4106" t="s">
        <v>13</v>
      </c>
      <c r="E4106">
        <v>23661.539847992601</v>
      </c>
      <c r="F4106">
        <v>5</v>
      </c>
      <c r="G4106">
        <v>15</v>
      </c>
      <c r="H4106">
        <v>5</v>
      </c>
      <c r="I4106" t="s">
        <v>80</v>
      </c>
      <c r="J4106" t="s">
        <v>50</v>
      </c>
      <c r="K4106" t="s">
        <v>29</v>
      </c>
      <c r="L4106" t="s">
        <v>31</v>
      </c>
    </row>
    <row r="4107" spans="1:12" x14ac:dyDescent="0.25">
      <c r="A4107" t="s">
        <v>57</v>
      </c>
      <c r="B4107">
        <v>2</v>
      </c>
      <c r="C4107">
        <v>2034</v>
      </c>
      <c r="D4107" t="s">
        <v>18</v>
      </c>
      <c r="E4107">
        <v>23661.539847992601</v>
      </c>
      <c r="F4107">
        <v>10</v>
      </c>
      <c r="G4107">
        <v>27</v>
      </c>
      <c r="H4107">
        <v>10</v>
      </c>
      <c r="I4107" t="s">
        <v>80</v>
      </c>
      <c r="J4107" t="s">
        <v>50</v>
      </c>
      <c r="K4107" t="s">
        <v>29</v>
      </c>
      <c r="L4107" t="s">
        <v>31</v>
      </c>
    </row>
    <row r="4108" spans="1:12" x14ac:dyDescent="0.25">
      <c r="A4108" t="s">
        <v>58</v>
      </c>
      <c r="B4108">
        <v>2</v>
      </c>
      <c r="C4108">
        <v>2034</v>
      </c>
      <c r="D4108" t="s">
        <v>13</v>
      </c>
      <c r="E4108">
        <v>37451.859981030299</v>
      </c>
      <c r="F4108">
        <v>5</v>
      </c>
      <c r="G4108">
        <v>3</v>
      </c>
      <c r="H4108">
        <v>3</v>
      </c>
      <c r="I4108" t="s">
        <v>80</v>
      </c>
      <c r="J4108" t="s">
        <v>59</v>
      </c>
      <c r="K4108" t="s">
        <v>16</v>
      </c>
      <c r="L4108" t="s">
        <v>17</v>
      </c>
    </row>
    <row r="4109" spans="1:12" x14ac:dyDescent="0.25">
      <c r="A4109" t="s">
        <v>58</v>
      </c>
      <c r="B4109">
        <v>2</v>
      </c>
      <c r="C4109">
        <v>2034</v>
      </c>
      <c r="D4109" t="s">
        <v>18</v>
      </c>
      <c r="E4109">
        <v>37451.859981030299</v>
      </c>
      <c r="F4109">
        <v>10</v>
      </c>
      <c r="G4109">
        <v>7</v>
      </c>
      <c r="H4109">
        <v>7</v>
      </c>
      <c r="I4109" t="s">
        <v>80</v>
      </c>
      <c r="J4109" t="s">
        <v>59</v>
      </c>
      <c r="K4109" t="s">
        <v>16</v>
      </c>
      <c r="L4109" t="s">
        <v>17</v>
      </c>
    </row>
    <row r="4110" spans="1:12" x14ac:dyDescent="0.25">
      <c r="A4110" t="s">
        <v>60</v>
      </c>
      <c r="B4110">
        <v>2</v>
      </c>
      <c r="C4110">
        <v>2034</v>
      </c>
      <c r="D4110" t="s">
        <v>13</v>
      </c>
      <c r="E4110">
        <v>37451.840780835897</v>
      </c>
      <c r="F4110">
        <v>5</v>
      </c>
      <c r="G4110">
        <v>3</v>
      </c>
      <c r="H4110">
        <v>3</v>
      </c>
      <c r="I4110" t="s">
        <v>80</v>
      </c>
      <c r="J4110" t="s">
        <v>59</v>
      </c>
      <c r="K4110" t="s">
        <v>23</v>
      </c>
      <c r="L4110" t="s">
        <v>24</v>
      </c>
    </row>
    <row r="4111" spans="1:12" x14ac:dyDescent="0.25">
      <c r="A4111" t="s">
        <v>60</v>
      </c>
      <c r="B4111">
        <v>2</v>
      </c>
      <c r="C4111">
        <v>2034</v>
      </c>
      <c r="D4111" t="s">
        <v>18</v>
      </c>
      <c r="E4111">
        <v>37451.840780835897</v>
      </c>
      <c r="F4111">
        <v>10</v>
      </c>
      <c r="G4111">
        <v>5</v>
      </c>
      <c r="H4111">
        <v>5</v>
      </c>
      <c r="I4111" t="s">
        <v>80</v>
      </c>
      <c r="J4111" t="s">
        <v>59</v>
      </c>
      <c r="K4111" t="s">
        <v>23</v>
      </c>
      <c r="L4111" t="s">
        <v>24</v>
      </c>
    </row>
    <row r="4112" spans="1:12" x14ac:dyDescent="0.25">
      <c r="A4112" t="s">
        <v>61</v>
      </c>
      <c r="B4112">
        <v>2</v>
      </c>
      <c r="C4112">
        <v>2034</v>
      </c>
      <c r="D4112" t="s">
        <v>13</v>
      </c>
      <c r="E4112">
        <v>37451.963581970696</v>
      </c>
      <c r="F4112">
        <v>5</v>
      </c>
      <c r="G4112">
        <v>3</v>
      </c>
      <c r="H4112">
        <v>3</v>
      </c>
      <c r="I4112" t="s">
        <v>80</v>
      </c>
      <c r="J4112" t="s">
        <v>59</v>
      </c>
      <c r="K4112" t="s">
        <v>23</v>
      </c>
      <c r="L4112" t="s">
        <v>17</v>
      </c>
    </row>
    <row r="4113" spans="1:12" x14ac:dyDescent="0.25">
      <c r="A4113" t="s">
        <v>61</v>
      </c>
      <c r="B4113">
        <v>2</v>
      </c>
      <c r="C4113">
        <v>2034</v>
      </c>
      <c r="D4113" t="s">
        <v>18</v>
      </c>
      <c r="E4113">
        <v>37451.963581970696</v>
      </c>
      <c r="F4113">
        <v>10</v>
      </c>
      <c r="G4113">
        <v>7</v>
      </c>
      <c r="H4113">
        <v>7</v>
      </c>
      <c r="I4113" t="s">
        <v>80</v>
      </c>
      <c r="J4113" t="s">
        <v>59</v>
      </c>
      <c r="K4113" t="s">
        <v>23</v>
      </c>
      <c r="L4113" t="s">
        <v>17</v>
      </c>
    </row>
    <row r="4114" spans="1:12" x14ac:dyDescent="0.25">
      <c r="A4114" t="s">
        <v>62</v>
      </c>
      <c r="B4114">
        <v>2</v>
      </c>
      <c r="C4114">
        <v>2034</v>
      </c>
      <c r="D4114" t="s">
        <v>13</v>
      </c>
      <c r="E4114">
        <v>37451.944075427098</v>
      </c>
      <c r="F4114">
        <v>5</v>
      </c>
      <c r="G4114">
        <v>3</v>
      </c>
      <c r="H4114">
        <v>3</v>
      </c>
      <c r="I4114" t="s">
        <v>80</v>
      </c>
      <c r="J4114" t="s">
        <v>59</v>
      </c>
      <c r="K4114" t="s">
        <v>27</v>
      </c>
      <c r="L4114" t="s">
        <v>24</v>
      </c>
    </row>
    <row r="4115" spans="1:12" x14ac:dyDescent="0.25">
      <c r="A4115" t="s">
        <v>62</v>
      </c>
      <c r="B4115">
        <v>2</v>
      </c>
      <c r="C4115">
        <v>2034</v>
      </c>
      <c r="D4115" t="s">
        <v>18</v>
      </c>
      <c r="E4115">
        <v>37451.944075427098</v>
      </c>
      <c r="F4115">
        <v>10</v>
      </c>
      <c r="G4115">
        <v>5</v>
      </c>
      <c r="H4115">
        <v>5</v>
      </c>
      <c r="I4115" t="s">
        <v>80</v>
      </c>
      <c r="J4115" t="s">
        <v>59</v>
      </c>
      <c r="K4115" t="s">
        <v>27</v>
      </c>
      <c r="L4115" t="s">
        <v>24</v>
      </c>
    </row>
    <row r="4116" spans="1:12" x14ac:dyDescent="0.25">
      <c r="A4116" t="s">
        <v>63</v>
      </c>
      <c r="B4116">
        <v>2</v>
      </c>
      <c r="C4116">
        <v>2034</v>
      </c>
      <c r="D4116" t="s">
        <v>13</v>
      </c>
      <c r="E4116">
        <v>37451.9653521457</v>
      </c>
      <c r="F4116">
        <v>5</v>
      </c>
      <c r="G4116">
        <v>4</v>
      </c>
      <c r="H4116">
        <v>4</v>
      </c>
      <c r="I4116" t="s">
        <v>80</v>
      </c>
      <c r="J4116" t="s">
        <v>59</v>
      </c>
      <c r="K4116" t="s">
        <v>27</v>
      </c>
      <c r="L4116" t="s">
        <v>17</v>
      </c>
    </row>
    <row r="4117" spans="1:12" x14ac:dyDescent="0.25">
      <c r="A4117" t="s">
        <v>63</v>
      </c>
      <c r="B4117">
        <v>2</v>
      </c>
      <c r="C4117">
        <v>2034</v>
      </c>
      <c r="D4117" t="s">
        <v>18</v>
      </c>
      <c r="E4117">
        <v>37451.9653521457</v>
      </c>
      <c r="F4117">
        <v>10</v>
      </c>
      <c r="G4117">
        <v>9</v>
      </c>
      <c r="H4117">
        <v>9</v>
      </c>
      <c r="I4117" t="s">
        <v>80</v>
      </c>
      <c r="J4117" t="s">
        <v>59</v>
      </c>
      <c r="K4117" t="s">
        <v>27</v>
      </c>
      <c r="L4117" t="s">
        <v>17</v>
      </c>
    </row>
    <row r="4118" spans="1:12" x14ac:dyDescent="0.25">
      <c r="A4118" t="s">
        <v>64</v>
      </c>
      <c r="B4118">
        <v>2</v>
      </c>
      <c r="C4118">
        <v>2034</v>
      </c>
      <c r="D4118" t="s">
        <v>13</v>
      </c>
      <c r="E4118">
        <v>37451.859938021298</v>
      </c>
      <c r="F4118">
        <v>5</v>
      </c>
      <c r="G4118">
        <v>3</v>
      </c>
      <c r="H4118">
        <v>3</v>
      </c>
      <c r="I4118" t="s">
        <v>80</v>
      </c>
      <c r="J4118" t="s">
        <v>59</v>
      </c>
      <c r="K4118" t="s">
        <v>29</v>
      </c>
      <c r="L4118" t="s">
        <v>24</v>
      </c>
    </row>
    <row r="4119" spans="1:12" x14ac:dyDescent="0.25">
      <c r="A4119" t="s">
        <v>64</v>
      </c>
      <c r="B4119">
        <v>2</v>
      </c>
      <c r="C4119">
        <v>2034</v>
      </c>
      <c r="D4119" t="s">
        <v>18</v>
      </c>
      <c r="E4119">
        <v>37451.859938021298</v>
      </c>
      <c r="F4119">
        <v>10</v>
      </c>
      <c r="G4119">
        <v>5</v>
      </c>
      <c r="H4119">
        <v>5</v>
      </c>
      <c r="I4119" t="s">
        <v>80</v>
      </c>
      <c r="J4119" t="s">
        <v>59</v>
      </c>
      <c r="K4119" t="s">
        <v>29</v>
      </c>
      <c r="L4119" t="s">
        <v>24</v>
      </c>
    </row>
    <row r="4120" spans="1:12" x14ac:dyDescent="0.25">
      <c r="A4120" t="s">
        <v>65</v>
      </c>
      <c r="B4120">
        <v>2</v>
      </c>
      <c r="C4120">
        <v>2034</v>
      </c>
      <c r="D4120" t="s">
        <v>13</v>
      </c>
      <c r="E4120">
        <v>37451.870774206698</v>
      </c>
      <c r="F4120">
        <v>5</v>
      </c>
      <c r="G4120">
        <v>9</v>
      </c>
      <c r="H4120">
        <v>5</v>
      </c>
      <c r="I4120" t="s">
        <v>80</v>
      </c>
      <c r="J4120" t="s">
        <v>59</v>
      </c>
      <c r="K4120" t="s">
        <v>29</v>
      </c>
      <c r="L4120" t="s">
        <v>17</v>
      </c>
    </row>
    <row r="4121" spans="1:12" x14ac:dyDescent="0.25">
      <c r="A4121" t="s">
        <v>65</v>
      </c>
      <c r="B4121">
        <v>2</v>
      </c>
      <c r="C4121">
        <v>2034</v>
      </c>
      <c r="D4121" t="s">
        <v>18</v>
      </c>
      <c r="E4121">
        <v>37451.870774206698</v>
      </c>
      <c r="F4121">
        <v>10</v>
      </c>
      <c r="G4121">
        <v>17</v>
      </c>
      <c r="H4121">
        <v>10</v>
      </c>
      <c r="I4121" t="s">
        <v>80</v>
      </c>
      <c r="J4121" t="s">
        <v>59</v>
      </c>
      <c r="K4121" t="s">
        <v>29</v>
      </c>
      <c r="L4121" t="s">
        <v>17</v>
      </c>
    </row>
    <row r="4122" spans="1:12" x14ac:dyDescent="0.25">
      <c r="A4122" t="s">
        <v>66</v>
      </c>
      <c r="B4122">
        <v>2</v>
      </c>
      <c r="C4122">
        <v>2034</v>
      </c>
      <c r="D4122" t="s">
        <v>13</v>
      </c>
      <c r="E4122">
        <v>37451.8337862888</v>
      </c>
      <c r="F4122">
        <v>5</v>
      </c>
      <c r="G4122">
        <v>9</v>
      </c>
      <c r="H4122">
        <v>5</v>
      </c>
      <c r="I4122" t="s">
        <v>80</v>
      </c>
      <c r="J4122" t="s">
        <v>59</v>
      </c>
      <c r="K4122" t="s">
        <v>29</v>
      </c>
      <c r="L4122" t="s">
        <v>31</v>
      </c>
    </row>
    <row r="4123" spans="1:12" x14ac:dyDescent="0.25">
      <c r="A4123" t="s">
        <v>66</v>
      </c>
      <c r="B4123">
        <v>2</v>
      </c>
      <c r="C4123">
        <v>2034</v>
      </c>
      <c r="D4123" t="s">
        <v>18</v>
      </c>
      <c r="E4123">
        <v>37451.8337862888</v>
      </c>
      <c r="F4123">
        <v>10</v>
      </c>
      <c r="G4123">
        <v>17</v>
      </c>
      <c r="H4123">
        <v>10</v>
      </c>
      <c r="I4123" t="s">
        <v>80</v>
      </c>
      <c r="J4123" t="s">
        <v>59</v>
      </c>
      <c r="K4123" t="s">
        <v>29</v>
      </c>
      <c r="L4123" t="s">
        <v>31</v>
      </c>
    </row>
    <row r="4124" spans="1:12" x14ac:dyDescent="0.25">
      <c r="A4124" t="s">
        <v>67</v>
      </c>
      <c r="B4124">
        <v>2</v>
      </c>
      <c r="C4124">
        <v>2034</v>
      </c>
      <c r="D4124" t="s">
        <v>13</v>
      </c>
      <c r="E4124">
        <v>6359.0891947154196</v>
      </c>
      <c r="F4124">
        <v>5</v>
      </c>
      <c r="G4124">
        <v>17</v>
      </c>
      <c r="H4124">
        <v>5</v>
      </c>
      <c r="I4124" t="s">
        <v>80</v>
      </c>
      <c r="J4124" t="s">
        <v>68</v>
      </c>
      <c r="K4124" t="s">
        <v>23</v>
      </c>
      <c r="L4124" t="s">
        <v>24</v>
      </c>
    </row>
    <row r="4125" spans="1:12" x14ac:dyDescent="0.25">
      <c r="A4125" t="s">
        <v>67</v>
      </c>
      <c r="B4125">
        <v>2</v>
      </c>
      <c r="C4125">
        <v>2034</v>
      </c>
      <c r="D4125" t="s">
        <v>18</v>
      </c>
      <c r="E4125">
        <v>6359.0891947154196</v>
      </c>
      <c r="F4125">
        <v>10</v>
      </c>
      <c r="G4125">
        <v>31</v>
      </c>
      <c r="H4125">
        <v>10</v>
      </c>
      <c r="I4125" t="s">
        <v>80</v>
      </c>
      <c r="J4125" t="s">
        <v>68</v>
      </c>
      <c r="K4125" t="s">
        <v>23</v>
      </c>
      <c r="L4125" t="s">
        <v>24</v>
      </c>
    </row>
    <row r="4126" spans="1:12" x14ac:dyDescent="0.25">
      <c r="A4126" t="s">
        <v>69</v>
      </c>
      <c r="B4126">
        <v>2</v>
      </c>
      <c r="C4126">
        <v>2034</v>
      </c>
      <c r="D4126" t="s">
        <v>13</v>
      </c>
      <c r="E4126">
        <v>6359.1072122083397</v>
      </c>
      <c r="F4126">
        <v>5</v>
      </c>
      <c r="G4126">
        <v>17</v>
      </c>
      <c r="H4126">
        <v>5</v>
      </c>
      <c r="I4126" t="s">
        <v>80</v>
      </c>
      <c r="J4126" t="s">
        <v>68</v>
      </c>
      <c r="K4126" t="s">
        <v>27</v>
      </c>
      <c r="L4126" t="s">
        <v>24</v>
      </c>
    </row>
    <row r="4127" spans="1:12" x14ac:dyDescent="0.25">
      <c r="A4127" t="s">
        <v>69</v>
      </c>
      <c r="B4127">
        <v>2</v>
      </c>
      <c r="C4127">
        <v>2034</v>
      </c>
      <c r="D4127" t="s">
        <v>18</v>
      </c>
      <c r="E4127">
        <v>6359.1072122083397</v>
      </c>
      <c r="F4127">
        <v>10</v>
      </c>
      <c r="G4127">
        <v>31</v>
      </c>
      <c r="H4127">
        <v>10</v>
      </c>
      <c r="I4127" t="s">
        <v>80</v>
      </c>
      <c r="J4127" t="s">
        <v>68</v>
      </c>
      <c r="K4127" t="s">
        <v>27</v>
      </c>
      <c r="L4127" t="s">
        <v>24</v>
      </c>
    </row>
    <row r="4128" spans="1:12" x14ac:dyDescent="0.25">
      <c r="A4128" t="s">
        <v>70</v>
      </c>
      <c r="B4128">
        <v>2</v>
      </c>
      <c r="C4128">
        <v>2034</v>
      </c>
      <c r="D4128" t="s">
        <v>13</v>
      </c>
      <c r="E4128">
        <v>6359.0862876333504</v>
      </c>
      <c r="F4128">
        <v>5</v>
      </c>
      <c r="G4128">
        <v>24</v>
      </c>
      <c r="H4128">
        <v>5</v>
      </c>
      <c r="I4128" t="s">
        <v>80</v>
      </c>
      <c r="J4128" t="s">
        <v>68</v>
      </c>
      <c r="K4128" t="s">
        <v>27</v>
      </c>
      <c r="L4128" t="s">
        <v>17</v>
      </c>
    </row>
    <row r="4129" spans="1:12" x14ac:dyDescent="0.25">
      <c r="A4129" t="s">
        <v>70</v>
      </c>
      <c r="B4129">
        <v>2</v>
      </c>
      <c r="C4129">
        <v>2034</v>
      </c>
      <c r="D4129" t="s">
        <v>18</v>
      </c>
      <c r="E4129">
        <v>6359.0862876333504</v>
      </c>
      <c r="F4129">
        <v>10</v>
      </c>
      <c r="G4129">
        <v>51</v>
      </c>
      <c r="H4129">
        <v>10</v>
      </c>
      <c r="I4129" t="s">
        <v>80</v>
      </c>
      <c r="J4129" t="s">
        <v>68</v>
      </c>
      <c r="K4129" t="s">
        <v>27</v>
      </c>
      <c r="L4129" t="s">
        <v>17</v>
      </c>
    </row>
    <row r="4130" spans="1:12" x14ac:dyDescent="0.25">
      <c r="A4130" t="s">
        <v>71</v>
      </c>
      <c r="B4130">
        <v>2</v>
      </c>
      <c r="C4130">
        <v>2034</v>
      </c>
      <c r="D4130" t="s">
        <v>13</v>
      </c>
      <c r="E4130">
        <v>6359.0967983258297</v>
      </c>
      <c r="F4130">
        <v>5</v>
      </c>
      <c r="G4130">
        <v>17</v>
      </c>
      <c r="H4130">
        <v>5</v>
      </c>
      <c r="I4130" t="s">
        <v>80</v>
      </c>
      <c r="J4130" t="s">
        <v>68</v>
      </c>
      <c r="K4130" t="s">
        <v>29</v>
      </c>
      <c r="L4130" t="s">
        <v>24</v>
      </c>
    </row>
    <row r="4131" spans="1:12" x14ac:dyDescent="0.25">
      <c r="A4131" t="s">
        <v>71</v>
      </c>
      <c r="B4131">
        <v>2</v>
      </c>
      <c r="C4131">
        <v>2034</v>
      </c>
      <c r="D4131" t="s">
        <v>18</v>
      </c>
      <c r="E4131">
        <v>6359.0967983258297</v>
      </c>
      <c r="F4131">
        <v>10</v>
      </c>
      <c r="G4131">
        <v>31</v>
      </c>
      <c r="H4131">
        <v>10</v>
      </c>
      <c r="I4131" t="s">
        <v>80</v>
      </c>
      <c r="J4131" t="s">
        <v>68</v>
      </c>
      <c r="K4131" t="s">
        <v>29</v>
      </c>
      <c r="L4131" t="s">
        <v>24</v>
      </c>
    </row>
    <row r="4132" spans="1:12" x14ac:dyDescent="0.25">
      <c r="A4132" t="s">
        <v>72</v>
      </c>
      <c r="B4132">
        <v>2</v>
      </c>
      <c r="C4132">
        <v>2034</v>
      </c>
      <c r="D4132" t="s">
        <v>13</v>
      </c>
      <c r="E4132">
        <v>6359.0978787853201</v>
      </c>
      <c r="F4132">
        <v>5</v>
      </c>
      <c r="G4132">
        <v>55</v>
      </c>
      <c r="H4132">
        <v>5</v>
      </c>
      <c r="I4132" t="s">
        <v>80</v>
      </c>
      <c r="J4132" t="s">
        <v>68</v>
      </c>
      <c r="K4132" t="s">
        <v>29</v>
      </c>
      <c r="L4132" t="s">
        <v>17</v>
      </c>
    </row>
    <row r="4133" spans="1:12" x14ac:dyDescent="0.25">
      <c r="A4133" t="s">
        <v>72</v>
      </c>
      <c r="B4133">
        <v>2</v>
      </c>
      <c r="C4133">
        <v>2034</v>
      </c>
      <c r="D4133" t="s">
        <v>18</v>
      </c>
      <c r="E4133">
        <v>6359.0978787853201</v>
      </c>
      <c r="F4133">
        <v>10</v>
      </c>
      <c r="G4133">
        <v>102</v>
      </c>
      <c r="H4133">
        <v>10</v>
      </c>
      <c r="I4133" t="s">
        <v>80</v>
      </c>
      <c r="J4133" t="s">
        <v>68</v>
      </c>
      <c r="K4133" t="s">
        <v>29</v>
      </c>
      <c r="L4133" t="s">
        <v>17</v>
      </c>
    </row>
    <row r="4134" spans="1:12" x14ac:dyDescent="0.25">
      <c r="A4134" t="s">
        <v>73</v>
      </c>
      <c r="B4134">
        <v>2</v>
      </c>
      <c r="C4134">
        <v>2034</v>
      </c>
      <c r="D4134" t="s">
        <v>13</v>
      </c>
      <c r="E4134">
        <v>77300.756645104702</v>
      </c>
      <c r="F4134">
        <v>5</v>
      </c>
      <c r="G4134">
        <v>2</v>
      </c>
      <c r="H4134">
        <v>2</v>
      </c>
      <c r="I4134" t="s">
        <v>80</v>
      </c>
      <c r="J4134" t="s">
        <v>74</v>
      </c>
      <c r="K4134" t="s">
        <v>27</v>
      </c>
      <c r="L4134" t="s">
        <v>17</v>
      </c>
    </row>
    <row r="4135" spans="1:12" x14ac:dyDescent="0.25">
      <c r="A4135" t="s">
        <v>73</v>
      </c>
      <c r="B4135">
        <v>2</v>
      </c>
      <c r="C4135">
        <v>2034</v>
      </c>
      <c r="D4135" t="s">
        <v>18</v>
      </c>
      <c r="E4135">
        <v>77300.756645104702</v>
      </c>
      <c r="F4135">
        <v>10</v>
      </c>
      <c r="G4135">
        <v>4</v>
      </c>
      <c r="H4135">
        <v>4</v>
      </c>
      <c r="I4135" t="s">
        <v>80</v>
      </c>
      <c r="J4135" t="s">
        <v>74</v>
      </c>
      <c r="K4135" t="s">
        <v>27</v>
      </c>
      <c r="L4135" t="s">
        <v>17</v>
      </c>
    </row>
    <row r="4136" spans="1:12" x14ac:dyDescent="0.25">
      <c r="A4136" t="s">
        <v>75</v>
      </c>
      <c r="B4136">
        <v>2</v>
      </c>
      <c r="C4136">
        <v>2034</v>
      </c>
      <c r="D4136" t="s">
        <v>13</v>
      </c>
      <c r="E4136">
        <v>77300.939980954907</v>
      </c>
      <c r="F4136">
        <v>5</v>
      </c>
      <c r="G4136">
        <v>5</v>
      </c>
      <c r="H4136">
        <v>5</v>
      </c>
      <c r="I4136" t="s">
        <v>80</v>
      </c>
      <c r="J4136" t="s">
        <v>74</v>
      </c>
      <c r="K4136" t="s">
        <v>29</v>
      </c>
      <c r="L4136" t="s">
        <v>17</v>
      </c>
    </row>
    <row r="4137" spans="1:12" x14ac:dyDescent="0.25">
      <c r="A4137" t="s">
        <v>75</v>
      </c>
      <c r="B4137">
        <v>2</v>
      </c>
      <c r="C4137">
        <v>2034</v>
      </c>
      <c r="D4137" t="s">
        <v>18</v>
      </c>
      <c r="E4137">
        <v>77300.939980954907</v>
      </c>
      <c r="F4137">
        <v>10</v>
      </c>
      <c r="G4137">
        <v>8</v>
      </c>
      <c r="H4137">
        <v>8</v>
      </c>
      <c r="I4137" t="s">
        <v>80</v>
      </c>
      <c r="J4137" t="s">
        <v>74</v>
      </c>
      <c r="K4137" t="s">
        <v>29</v>
      </c>
      <c r="L4137" t="s">
        <v>17</v>
      </c>
    </row>
    <row r="4138" spans="1:12" x14ac:dyDescent="0.25">
      <c r="A4138" t="s">
        <v>76</v>
      </c>
      <c r="B4138">
        <v>2</v>
      </c>
      <c r="C4138">
        <v>2034</v>
      </c>
      <c r="D4138" t="s">
        <v>13</v>
      </c>
      <c r="E4138">
        <v>77300.938567076402</v>
      </c>
      <c r="F4138">
        <v>5</v>
      </c>
      <c r="G4138">
        <v>5</v>
      </c>
      <c r="H4138">
        <v>5</v>
      </c>
      <c r="I4138" t="s">
        <v>80</v>
      </c>
      <c r="J4138" t="s">
        <v>74</v>
      </c>
      <c r="K4138" t="s">
        <v>29</v>
      </c>
      <c r="L4138" t="s">
        <v>31</v>
      </c>
    </row>
    <row r="4139" spans="1:12" x14ac:dyDescent="0.25">
      <c r="A4139" t="s">
        <v>76</v>
      </c>
      <c r="B4139">
        <v>2</v>
      </c>
      <c r="C4139">
        <v>2034</v>
      </c>
      <c r="D4139" t="s">
        <v>18</v>
      </c>
      <c r="E4139">
        <v>77300.938567076402</v>
      </c>
      <c r="F4139">
        <v>10</v>
      </c>
      <c r="G4139">
        <v>8</v>
      </c>
      <c r="H4139">
        <v>8</v>
      </c>
      <c r="I4139" t="s">
        <v>80</v>
      </c>
      <c r="J4139" t="s">
        <v>74</v>
      </c>
      <c r="K4139" t="s">
        <v>29</v>
      </c>
      <c r="L4139" t="s">
        <v>31</v>
      </c>
    </row>
    <row r="4140" spans="1:12" x14ac:dyDescent="0.25">
      <c r="A4140" t="s">
        <v>77</v>
      </c>
      <c r="B4140">
        <v>2</v>
      </c>
      <c r="C4140">
        <v>2034</v>
      </c>
      <c r="D4140" t="s">
        <v>13</v>
      </c>
      <c r="E4140">
        <v>149065.166200607</v>
      </c>
      <c r="F4140">
        <v>5</v>
      </c>
      <c r="G4140">
        <v>2</v>
      </c>
      <c r="H4140">
        <v>2</v>
      </c>
      <c r="I4140" t="s">
        <v>80</v>
      </c>
      <c r="J4140" t="s">
        <v>78</v>
      </c>
      <c r="K4140" t="s">
        <v>29</v>
      </c>
      <c r="L4140" t="s">
        <v>17</v>
      </c>
    </row>
    <row r="4141" spans="1:12" x14ac:dyDescent="0.25">
      <c r="A4141" t="s">
        <v>77</v>
      </c>
      <c r="B4141">
        <v>2</v>
      </c>
      <c r="C4141">
        <v>2034</v>
      </c>
      <c r="D4141" t="s">
        <v>18</v>
      </c>
      <c r="E4141">
        <v>149065.166200607</v>
      </c>
      <c r="F4141">
        <v>10</v>
      </c>
      <c r="G4141">
        <v>4</v>
      </c>
      <c r="H4141">
        <v>4</v>
      </c>
      <c r="I4141" t="s">
        <v>80</v>
      </c>
      <c r="J4141" t="s">
        <v>78</v>
      </c>
      <c r="K4141" t="s">
        <v>29</v>
      </c>
      <c r="L4141" t="s">
        <v>17</v>
      </c>
    </row>
    <row r="4142" spans="1:12" x14ac:dyDescent="0.25">
      <c r="A4142" t="s">
        <v>12</v>
      </c>
      <c r="B4142">
        <v>2</v>
      </c>
      <c r="C4142">
        <v>2035</v>
      </c>
      <c r="D4142" t="s">
        <v>13</v>
      </c>
      <c r="E4142">
        <v>14909.117282614499</v>
      </c>
      <c r="F4142">
        <v>5</v>
      </c>
      <c r="G4142">
        <v>7</v>
      </c>
      <c r="H4142">
        <v>5</v>
      </c>
      <c r="I4142" t="s">
        <v>80</v>
      </c>
      <c r="J4142" t="s">
        <v>15</v>
      </c>
      <c r="K4142" t="s">
        <v>16</v>
      </c>
      <c r="L4142" t="s">
        <v>17</v>
      </c>
    </row>
    <row r="4143" spans="1:12" x14ac:dyDescent="0.25">
      <c r="A4143" t="s">
        <v>12</v>
      </c>
      <c r="B4143">
        <v>2</v>
      </c>
      <c r="C4143">
        <v>2035</v>
      </c>
      <c r="D4143" t="s">
        <v>18</v>
      </c>
      <c r="E4143">
        <v>14909.117282614499</v>
      </c>
      <c r="F4143">
        <v>10</v>
      </c>
      <c r="G4143">
        <v>17</v>
      </c>
      <c r="H4143">
        <v>10</v>
      </c>
      <c r="I4143" t="s">
        <v>80</v>
      </c>
      <c r="J4143" t="s">
        <v>15</v>
      </c>
      <c r="K4143" t="s">
        <v>16</v>
      </c>
      <c r="L4143" t="s">
        <v>17</v>
      </c>
    </row>
    <row r="4144" spans="1:12" x14ac:dyDescent="0.25">
      <c r="A4144" t="s">
        <v>19</v>
      </c>
      <c r="B4144">
        <v>2</v>
      </c>
      <c r="C4144">
        <v>2035</v>
      </c>
      <c r="D4144" t="s">
        <v>13</v>
      </c>
      <c r="E4144">
        <v>14909.117117035799</v>
      </c>
      <c r="F4144">
        <v>5</v>
      </c>
      <c r="G4144">
        <v>7</v>
      </c>
      <c r="H4144">
        <v>5</v>
      </c>
      <c r="I4144" t="s">
        <v>80</v>
      </c>
      <c r="J4144" t="s">
        <v>20</v>
      </c>
      <c r="K4144" t="s">
        <v>16</v>
      </c>
      <c r="L4144" t="s">
        <v>17</v>
      </c>
    </row>
    <row r="4145" spans="1:12" x14ac:dyDescent="0.25">
      <c r="A4145" t="s">
        <v>19</v>
      </c>
      <c r="B4145">
        <v>2</v>
      </c>
      <c r="C4145">
        <v>2035</v>
      </c>
      <c r="D4145" t="s">
        <v>18</v>
      </c>
      <c r="E4145">
        <v>14909.117117035799</v>
      </c>
      <c r="F4145">
        <v>10</v>
      </c>
      <c r="G4145">
        <v>17</v>
      </c>
      <c r="H4145">
        <v>10</v>
      </c>
      <c r="I4145" t="s">
        <v>80</v>
      </c>
      <c r="J4145" t="s">
        <v>20</v>
      </c>
      <c r="K4145" t="s">
        <v>16</v>
      </c>
      <c r="L4145" t="s">
        <v>17</v>
      </c>
    </row>
    <row r="4146" spans="1:12" x14ac:dyDescent="0.25">
      <c r="A4146" t="s">
        <v>21</v>
      </c>
      <c r="B4146">
        <v>2</v>
      </c>
      <c r="C4146">
        <v>2035</v>
      </c>
      <c r="D4146" t="s">
        <v>13</v>
      </c>
      <c r="E4146">
        <v>38057.772832299299</v>
      </c>
      <c r="F4146">
        <v>5</v>
      </c>
      <c r="G4146">
        <v>3</v>
      </c>
      <c r="H4146">
        <v>3</v>
      </c>
      <c r="I4146" t="s">
        <v>80</v>
      </c>
      <c r="J4146" t="s">
        <v>22</v>
      </c>
      <c r="K4146" t="s">
        <v>23</v>
      </c>
      <c r="L4146" t="s">
        <v>24</v>
      </c>
    </row>
    <row r="4147" spans="1:12" x14ac:dyDescent="0.25">
      <c r="A4147" t="s">
        <v>21</v>
      </c>
      <c r="B4147">
        <v>2</v>
      </c>
      <c r="C4147">
        <v>2035</v>
      </c>
      <c r="D4147" t="s">
        <v>18</v>
      </c>
      <c r="E4147">
        <v>38057.772832299299</v>
      </c>
      <c r="F4147">
        <v>10</v>
      </c>
      <c r="G4147">
        <v>5</v>
      </c>
      <c r="H4147">
        <v>5</v>
      </c>
      <c r="I4147" t="s">
        <v>80</v>
      </c>
      <c r="J4147" t="s">
        <v>22</v>
      </c>
      <c r="K4147" t="s">
        <v>23</v>
      </c>
      <c r="L4147" t="s">
        <v>24</v>
      </c>
    </row>
    <row r="4148" spans="1:12" x14ac:dyDescent="0.25">
      <c r="A4148" t="s">
        <v>25</v>
      </c>
      <c r="B4148">
        <v>2</v>
      </c>
      <c r="C4148">
        <v>2035</v>
      </c>
      <c r="D4148" t="s">
        <v>13</v>
      </c>
      <c r="E4148">
        <v>38057.750604478999</v>
      </c>
      <c r="F4148">
        <v>5</v>
      </c>
      <c r="G4148">
        <v>3</v>
      </c>
      <c r="H4148">
        <v>3</v>
      </c>
      <c r="I4148" t="s">
        <v>80</v>
      </c>
      <c r="J4148" t="s">
        <v>22</v>
      </c>
      <c r="K4148" t="s">
        <v>23</v>
      </c>
      <c r="L4148" t="s">
        <v>17</v>
      </c>
    </row>
    <row r="4149" spans="1:12" x14ac:dyDescent="0.25">
      <c r="A4149" t="s">
        <v>25</v>
      </c>
      <c r="B4149">
        <v>2</v>
      </c>
      <c r="C4149">
        <v>2035</v>
      </c>
      <c r="D4149" t="s">
        <v>18</v>
      </c>
      <c r="E4149">
        <v>38057.750604478999</v>
      </c>
      <c r="F4149">
        <v>10</v>
      </c>
      <c r="G4149">
        <v>7</v>
      </c>
      <c r="H4149">
        <v>7</v>
      </c>
      <c r="I4149" t="s">
        <v>80</v>
      </c>
      <c r="J4149" t="s">
        <v>22</v>
      </c>
      <c r="K4149" t="s">
        <v>23</v>
      </c>
      <c r="L4149" t="s">
        <v>17</v>
      </c>
    </row>
    <row r="4150" spans="1:12" x14ac:dyDescent="0.25">
      <c r="A4150" t="s">
        <v>26</v>
      </c>
      <c r="B4150">
        <v>2</v>
      </c>
      <c r="C4150">
        <v>2035</v>
      </c>
      <c r="D4150" t="s">
        <v>13</v>
      </c>
      <c r="E4150">
        <v>38057.833545961803</v>
      </c>
      <c r="F4150">
        <v>5</v>
      </c>
      <c r="G4150">
        <v>4</v>
      </c>
      <c r="H4150">
        <v>4</v>
      </c>
      <c r="I4150" t="s">
        <v>80</v>
      </c>
      <c r="J4150" t="s">
        <v>22</v>
      </c>
      <c r="K4150" t="s">
        <v>27</v>
      </c>
      <c r="L4150" t="s">
        <v>17</v>
      </c>
    </row>
    <row r="4151" spans="1:12" x14ac:dyDescent="0.25">
      <c r="A4151" t="s">
        <v>26</v>
      </c>
      <c r="B4151">
        <v>2</v>
      </c>
      <c r="C4151">
        <v>2035</v>
      </c>
      <c r="D4151" t="s">
        <v>18</v>
      </c>
      <c r="E4151">
        <v>38057.833545961803</v>
      </c>
      <c r="F4151">
        <v>10</v>
      </c>
      <c r="G4151">
        <v>9</v>
      </c>
      <c r="H4151">
        <v>9</v>
      </c>
      <c r="I4151" t="s">
        <v>80</v>
      </c>
      <c r="J4151" t="s">
        <v>22</v>
      </c>
      <c r="K4151" t="s">
        <v>27</v>
      </c>
      <c r="L4151" t="s">
        <v>17</v>
      </c>
    </row>
    <row r="4152" spans="1:12" x14ac:dyDescent="0.25">
      <c r="A4152" t="s">
        <v>28</v>
      </c>
      <c r="B4152">
        <v>2</v>
      </c>
      <c r="C4152">
        <v>2035</v>
      </c>
      <c r="D4152" t="s">
        <v>13</v>
      </c>
      <c r="E4152">
        <v>38057.817391399498</v>
      </c>
      <c r="F4152">
        <v>5</v>
      </c>
      <c r="G4152">
        <v>9</v>
      </c>
      <c r="H4152">
        <v>5</v>
      </c>
      <c r="I4152" t="s">
        <v>80</v>
      </c>
      <c r="J4152" t="s">
        <v>22</v>
      </c>
      <c r="K4152" t="s">
        <v>29</v>
      </c>
      <c r="L4152" t="s">
        <v>17</v>
      </c>
    </row>
    <row r="4153" spans="1:12" x14ac:dyDescent="0.25">
      <c r="A4153" t="s">
        <v>28</v>
      </c>
      <c r="B4153">
        <v>2</v>
      </c>
      <c r="C4153">
        <v>2035</v>
      </c>
      <c r="D4153" t="s">
        <v>18</v>
      </c>
      <c r="E4153">
        <v>38057.817391399498</v>
      </c>
      <c r="F4153">
        <v>10</v>
      </c>
      <c r="G4153">
        <v>17</v>
      </c>
      <c r="H4153">
        <v>10</v>
      </c>
      <c r="I4153" t="s">
        <v>80</v>
      </c>
      <c r="J4153" t="s">
        <v>22</v>
      </c>
      <c r="K4153" t="s">
        <v>29</v>
      </c>
      <c r="L4153" t="s">
        <v>17</v>
      </c>
    </row>
    <row r="4154" spans="1:12" x14ac:dyDescent="0.25">
      <c r="A4154" t="s">
        <v>30</v>
      </c>
      <c r="B4154">
        <v>2</v>
      </c>
      <c r="C4154">
        <v>2035</v>
      </c>
      <c r="D4154" t="s">
        <v>13</v>
      </c>
      <c r="E4154">
        <v>38057.7629326604</v>
      </c>
      <c r="F4154">
        <v>5</v>
      </c>
      <c r="G4154">
        <v>9</v>
      </c>
      <c r="H4154">
        <v>5</v>
      </c>
      <c r="I4154" t="s">
        <v>80</v>
      </c>
      <c r="J4154" t="s">
        <v>22</v>
      </c>
      <c r="K4154" t="s">
        <v>29</v>
      </c>
      <c r="L4154" t="s">
        <v>31</v>
      </c>
    </row>
    <row r="4155" spans="1:12" x14ac:dyDescent="0.25">
      <c r="A4155" t="s">
        <v>30</v>
      </c>
      <c r="B4155">
        <v>2</v>
      </c>
      <c r="C4155">
        <v>2035</v>
      </c>
      <c r="D4155" t="s">
        <v>18</v>
      </c>
      <c r="E4155">
        <v>38057.7629326604</v>
      </c>
      <c r="F4155">
        <v>10</v>
      </c>
      <c r="G4155">
        <v>17</v>
      </c>
      <c r="H4155">
        <v>10</v>
      </c>
      <c r="I4155" t="s">
        <v>80</v>
      </c>
      <c r="J4155" t="s">
        <v>22</v>
      </c>
      <c r="K4155" t="s">
        <v>29</v>
      </c>
      <c r="L4155" t="s">
        <v>31</v>
      </c>
    </row>
    <row r="4156" spans="1:12" x14ac:dyDescent="0.25">
      <c r="A4156" t="s">
        <v>32</v>
      </c>
      <c r="B4156">
        <v>2</v>
      </c>
      <c r="C4156">
        <v>2035</v>
      </c>
      <c r="D4156" t="s">
        <v>13</v>
      </c>
      <c r="E4156">
        <v>38057.625767962098</v>
      </c>
      <c r="F4156">
        <v>5</v>
      </c>
      <c r="G4156">
        <v>3</v>
      </c>
      <c r="H4156">
        <v>3</v>
      </c>
      <c r="I4156" t="s">
        <v>80</v>
      </c>
      <c r="J4156" t="s">
        <v>33</v>
      </c>
      <c r="K4156" t="s">
        <v>23</v>
      </c>
      <c r="L4156" t="s">
        <v>24</v>
      </c>
    </row>
    <row r="4157" spans="1:12" x14ac:dyDescent="0.25">
      <c r="A4157" t="s">
        <v>32</v>
      </c>
      <c r="B4157">
        <v>2</v>
      </c>
      <c r="C4157">
        <v>2035</v>
      </c>
      <c r="D4157" t="s">
        <v>18</v>
      </c>
      <c r="E4157">
        <v>38057.625767962098</v>
      </c>
      <c r="F4157">
        <v>10</v>
      </c>
      <c r="G4157">
        <v>5</v>
      </c>
      <c r="H4157">
        <v>5</v>
      </c>
      <c r="I4157" t="s">
        <v>80</v>
      </c>
      <c r="J4157" t="s">
        <v>33</v>
      </c>
      <c r="K4157" t="s">
        <v>23</v>
      </c>
      <c r="L4157" t="s">
        <v>24</v>
      </c>
    </row>
    <row r="4158" spans="1:12" x14ac:dyDescent="0.25">
      <c r="A4158" t="s">
        <v>34</v>
      </c>
      <c r="B4158">
        <v>2</v>
      </c>
      <c r="C4158">
        <v>2035</v>
      </c>
      <c r="D4158" t="s">
        <v>13</v>
      </c>
      <c r="E4158">
        <v>38057.687029700101</v>
      </c>
      <c r="F4158">
        <v>5</v>
      </c>
      <c r="G4158">
        <v>3</v>
      </c>
      <c r="H4158">
        <v>3</v>
      </c>
      <c r="I4158" t="s">
        <v>80</v>
      </c>
      <c r="J4158" t="s">
        <v>33</v>
      </c>
      <c r="K4158" t="s">
        <v>23</v>
      </c>
      <c r="L4158" t="s">
        <v>17</v>
      </c>
    </row>
    <row r="4159" spans="1:12" x14ac:dyDescent="0.25">
      <c r="A4159" t="s">
        <v>34</v>
      </c>
      <c r="B4159">
        <v>2</v>
      </c>
      <c r="C4159">
        <v>2035</v>
      </c>
      <c r="D4159" t="s">
        <v>18</v>
      </c>
      <c r="E4159">
        <v>38057.687029700101</v>
      </c>
      <c r="F4159">
        <v>10</v>
      </c>
      <c r="G4159">
        <v>7</v>
      </c>
      <c r="H4159">
        <v>7</v>
      </c>
      <c r="I4159" t="s">
        <v>80</v>
      </c>
      <c r="J4159" t="s">
        <v>33</v>
      </c>
      <c r="K4159" t="s">
        <v>23</v>
      </c>
      <c r="L4159" t="s">
        <v>17</v>
      </c>
    </row>
    <row r="4160" spans="1:12" x14ac:dyDescent="0.25">
      <c r="A4160" t="s">
        <v>35</v>
      </c>
      <c r="B4160">
        <v>2</v>
      </c>
      <c r="C4160">
        <v>2035</v>
      </c>
      <c r="D4160" t="s">
        <v>13</v>
      </c>
      <c r="E4160">
        <v>38057.818435753499</v>
      </c>
      <c r="F4160">
        <v>5</v>
      </c>
      <c r="G4160">
        <v>4</v>
      </c>
      <c r="H4160">
        <v>4</v>
      </c>
      <c r="I4160" t="s">
        <v>80</v>
      </c>
      <c r="J4160" t="s">
        <v>33</v>
      </c>
      <c r="K4160" t="s">
        <v>27</v>
      </c>
      <c r="L4160" t="s">
        <v>17</v>
      </c>
    </row>
    <row r="4161" spans="1:12" x14ac:dyDescent="0.25">
      <c r="A4161" t="s">
        <v>35</v>
      </c>
      <c r="B4161">
        <v>2</v>
      </c>
      <c r="C4161">
        <v>2035</v>
      </c>
      <c r="D4161" t="s">
        <v>18</v>
      </c>
      <c r="E4161">
        <v>38057.818435753499</v>
      </c>
      <c r="F4161">
        <v>10</v>
      </c>
      <c r="G4161">
        <v>9</v>
      </c>
      <c r="H4161">
        <v>9</v>
      </c>
      <c r="I4161" t="s">
        <v>80</v>
      </c>
      <c r="J4161" t="s">
        <v>33</v>
      </c>
      <c r="K4161" t="s">
        <v>27</v>
      </c>
      <c r="L4161" t="s">
        <v>17</v>
      </c>
    </row>
    <row r="4162" spans="1:12" x14ac:dyDescent="0.25">
      <c r="A4162" t="s">
        <v>36</v>
      </c>
      <c r="B4162">
        <v>2</v>
      </c>
      <c r="C4162">
        <v>2035</v>
      </c>
      <c r="D4162" t="s">
        <v>13</v>
      </c>
      <c r="E4162">
        <v>38057.858803538496</v>
      </c>
      <c r="F4162">
        <v>5</v>
      </c>
      <c r="G4162">
        <v>9</v>
      </c>
      <c r="H4162">
        <v>5</v>
      </c>
      <c r="I4162" t="s">
        <v>80</v>
      </c>
      <c r="J4162" t="s">
        <v>33</v>
      </c>
      <c r="K4162" t="s">
        <v>37</v>
      </c>
      <c r="L4162" t="s">
        <v>17</v>
      </c>
    </row>
    <row r="4163" spans="1:12" x14ac:dyDescent="0.25">
      <c r="A4163" t="s">
        <v>36</v>
      </c>
      <c r="B4163">
        <v>2</v>
      </c>
      <c r="C4163">
        <v>2035</v>
      </c>
      <c r="D4163" t="s">
        <v>18</v>
      </c>
      <c r="E4163">
        <v>38057.858803538496</v>
      </c>
      <c r="F4163">
        <v>10</v>
      </c>
      <c r="G4163">
        <v>17</v>
      </c>
      <c r="H4163">
        <v>10</v>
      </c>
      <c r="I4163" t="s">
        <v>80</v>
      </c>
      <c r="J4163" t="s">
        <v>33</v>
      </c>
      <c r="K4163" t="s">
        <v>37</v>
      </c>
      <c r="L4163" t="s">
        <v>17</v>
      </c>
    </row>
    <row r="4164" spans="1:12" x14ac:dyDescent="0.25">
      <c r="A4164" t="s">
        <v>38</v>
      </c>
      <c r="B4164">
        <v>2</v>
      </c>
      <c r="C4164">
        <v>2035</v>
      </c>
      <c r="D4164" t="s">
        <v>13</v>
      </c>
      <c r="E4164">
        <v>38057.778967793201</v>
      </c>
      <c r="F4164">
        <v>5</v>
      </c>
      <c r="G4164">
        <v>9</v>
      </c>
      <c r="H4164">
        <v>5</v>
      </c>
      <c r="I4164" t="s">
        <v>80</v>
      </c>
      <c r="J4164" t="s">
        <v>33</v>
      </c>
      <c r="K4164" t="s">
        <v>37</v>
      </c>
      <c r="L4164" t="s">
        <v>31</v>
      </c>
    </row>
    <row r="4165" spans="1:12" x14ac:dyDescent="0.25">
      <c r="A4165" t="s">
        <v>38</v>
      </c>
      <c r="B4165">
        <v>2</v>
      </c>
      <c r="C4165">
        <v>2035</v>
      </c>
      <c r="D4165" t="s">
        <v>18</v>
      </c>
      <c r="E4165">
        <v>38057.778967793201</v>
      </c>
      <c r="F4165">
        <v>10</v>
      </c>
      <c r="G4165">
        <v>17</v>
      </c>
      <c r="H4165">
        <v>10</v>
      </c>
      <c r="I4165" t="s">
        <v>80</v>
      </c>
      <c r="J4165" t="s">
        <v>33</v>
      </c>
      <c r="K4165" t="s">
        <v>37</v>
      </c>
      <c r="L4165" t="s">
        <v>31</v>
      </c>
    </row>
    <row r="4166" spans="1:12" x14ac:dyDescent="0.25">
      <c r="A4166" t="s">
        <v>39</v>
      </c>
      <c r="B4166">
        <v>2</v>
      </c>
      <c r="C4166">
        <v>2035</v>
      </c>
      <c r="D4166" t="s">
        <v>13</v>
      </c>
      <c r="E4166">
        <v>9229.6964795549393</v>
      </c>
      <c r="F4166">
        <v>5</v>
      </c>
      <c r="G4166">
        <v>12</v>
      </c>
      <c r="H4166">
        <v>5</v>
      </c>
      <c r="I4166" t="s">
        <v>80</v>
      </c>
      <c r="J4166" t="s">
        <v>40</v>
      </c>
      <c r="K4166" t="s">
        <v>23</v>
      </c>
      <c r="L4166" t="s">
        <v>24</v>
      </c>
    </row>
    <row r="4167" spans="1:12" x14ac:dyDescent="0.25">
      <c r="A4167" t="s">
        <v>39</v>
      </c>
      <c r="B4167">
        <v>2</v>
      </c>
      <c r="C4167">
        <v>2035</v>
      </c>
      <c r="D4167" t="s">
        <v>18</v>
      </c>
      <c r="E4167">
        <v>9229.6964795549393</v>
      </c>
      <c r="F4167">
        <v>10</v>
      </c>
      <c r="G4167">
        <v>22</v>
      </c>
      <c r="H4167">
        <v>10</v>
      </c>
      <c r="I4167" t="s">
        <v>80</v>
      </c>
      <c r="J4167" t="s">
        <v>40</v>
      </c>
      <c r="K4167" t="s">
        <v>23</v>
      </c>
      <c r="L4167" t="s">
        <v>24</v>
      </c>
    </row>
    <row r="4168" spans="1:12" x14ac:dyDescent="0.25">
      <c r="A4168" t="s">
        <v>41</v>
      </c>
      <c r="B4168">
        <v>2</v>
      </c>
      <c r="C4168">
        <v>2035</v>
      </c>
      <c r="D4168" t="s">
        <v>13</v>
      </c>
      <c r="E4168">
        <v>9229.7306766648508</v>
      </c>
      <c r="F4168">
        <v>5</v>
      </c>
      <c r="G4168">
        <v>12</v>
      </c>
      <c r="H4168">
        <v>5</v>
      </c>
      <c r="I4168" t="s">
        <v>80</v>
      </c>
      <c r="J4168" t="s">
        <v>40</v>
      </c>
      <c r="K4168" t="s">
        <v>23</v>
      </c>
      <c r="L4168" t="s">
        <v>17</v>
      </c>
    </row>
    <row r="4169" spans="1:12" x14ac:dyDescent="0.25">
      <c r="A4169" t="s">
        <v>41</v>
      </c>
      <c r="B4169">
        <v>2</v>
      </c>
      <c r="C4169">
        <v>2035</v>
      </c>
      <c r="D4169" t="s">
        <v>18</v>
      </c>
      <c r="E4169">
        <v>9229.7306766648508</v>
      </c>
      <c r="F4169">
        <v>10</v>
      </c>
      <c r="G4169">
        <v>27</v>
      </c>
      <c r="H4169">
        <v>10</v>
      </c>
      <c r="I4169" t="s">
        <v>80</v>
      </c>
      <c r="J4169" t="s">
        <v>40</v>
      </c>
      <c r="K4169" t="s">
        <v>23</v>
      </c>
      <c r="L4169" t="s">
        <v>17</v>
      </c>
    </row>
    <row r="4170" spans="1:12" x14ac:dyDescent="0.25">
      <c r="A4170" t="s">
        <v>42</v>
      </c>
      <c r="B4170">
        <v>2</v>
      </c>
      <c r="C4170">
        <v>2035</v>
      </c>
      <c r="D4170" t="s">
        <v>13</v>
      </c>
      <c r="E4170">
        <v>9229.6970319418797</v>
      </c>
      <c r="F4170">
        <v>5</v>
      </c>
      <c r="G4170">
        <v>16</v>
      </c>
      <c r="H4170">
        <v>5</v>
      </c>
      <c r="I4170" t="s">
        <v>80</v>
      </c>
      <c r="J4170" t="s">
        <v>40</v>
      </c>
      <c r="K4170" t="s">
        <v>27</v>
      </c>
      <c r="L4170" t="s">
        <v>17</v>
      </c>
    </row>
    <row r="4171" spans="1:12" x14ac:dyDescent="0.25">
      <c r="A4171" t="s">
        <v>42</v>
      </c>
      <c r="B4171">
        <v>2</v>
      </c>
      <c r="C4171">
        <v>2035</v>
      </c>
      <c r="D4171" t="s">
        <v>18</v>
      </c>
      <c r="E4171">
        <v>9229.6970319418797</v>
      </c>
      <c r="F4171">
        <v>10</v>
      </c>
      <c r="G4171">
        <v>35</v>
      </c>
      <c r="H4171">
        <v>10</v>
      </c>
      <c r="I4171" t="s">
        <v>80</v>
      </c>
      <c r="J4171" t="s">
        <v>40</v>
      </c>
      <c r="K4171" t="s">
        <v>27</v>
      </c>
      <c r="L4171" t="s">
        <v>17</v>
      </c>
    </row>
    <row r="4172" spans="1:12" x14ac:dyDescent="0.25">
      <c r="A4172" t="s">
        <v>43</v>
      </c>
      <c r="B4172">
        <v>2</v>
      </c>
      <c r="C4172">
        <v>2035</v>
      </c>
      <c r="D4172" t="s">
        <v>13</v>
      </c>
      <c r="E4172">
        <v>9229.6999892655604</v>
      </c>
      <c r="F4172">
        <v>5</v>
      </c>
      <c r="G4172">
        <v>38</v>
      </c>
      <c r="H4172">
        <v>5</v>
      </c>
      <c r="I4172" t="s">
        <v>80</v>
      </c>
      <c r="J4172" t="s">
        <v>40</v>
      </c>
      <c r="K4172" t="s">
        <v>29</v>
      </c>
      <c r="L4172" t="s">
        <v>17</v>
      </c>
    </row>
    <row r="4173" spans="1:12" x14ac:dyDescent="0.25">
      <c r="A4173" t="s">
        <v>43</v>
      </c>
      <c r="B4173">
        <v>2</v>
      </c>
      <c r="C4173">
        <v>2035</v>
      </c>
      <c r="D4173" t="s">
        <v>18</v>
      </c>
      <c r="E4173">
        <v>9229.6999892655604</v>
      </c>
      <c r="F4173">
        <v>10</v>
      </c>
      <c r="G4173">
        <v>70</v>
      </c>
      <c r="H4173">
        <v>10</v>
      </c>
      <c r="I4173" t="s">
        <v>80</v>
      </c>
      <c r="J4173" t="s">
        <v>40</v>
      </c>
      <c r="K4173" t="s">
        <v>29</v>
      </c>
      <c r="L4173" t="s">
        <v>17</v>
      </c>
    </row>
    <row r="4174" spans="1:12" x14ac:dyDescent="0.25">
      <c r="A4174" t="s">
        <v>44</v>
      </c>
      <c r="B4174">
        <v>2</v>
      </c>
      <c r="C4174">
        <v>2035</v>
      </c>
      <c r="D4174" t="s">
        <v>13</v>
      </c>
      <c r="E4174">
        <v>9229.7005856749602</v>
      </c>
      <c r="F4174">
        <v>5</v>
      </c>
      <c r="G4174">
        <v>38</v>
      </c>
      <c r="H4174">
        <v>5</v>
      </c>
      <c r="I4174" t="s">
        <v>80</v>
      </c>
      <c r="J4174" t="s">
        <v>40</v>
      </c>
      <c r="K4174" t="s">
        <v>29</v>
      </c>
      <c r="L4174" t="s">
        <v>31</v>
      </c>
    </row>
    <row r="4175" spans="1:12" x14ac:dyDescent="0.25">
      <c r="A4175" t="s">
        <v>44</v>
      </c>
      <c r="B4175">
        <v>2</v>
      </c>
      <c r="C4175">
        <v>2035</v>
      </c>
      <c r="D4175" t="s">
        <v>18</v>
      </c>
      <c r="E4175">
        <v>9229.7005856749602</v>
      </c>
      <c r="F4175">
        <v>10</v>
      </c>
      <c r="G4175">
        <v>70</v>
      </c>
      <c r="H4175">
        <v>10</v>
      </c>
      <c r="I4175" t="s">
        <v>80</v>
      </c>
      <c r="J4175" t="s">
        <v>40</v>
      </c>
      <c r="K4175" t="s">
        <v>29</v>
      </c>
      <c r="L4175" t="s">
        <v>31</v>
      </c>
    </row>
    <row r="4176" spans="1:12" x14ac:dyDescent="0.25">
      <c r="A4176" t="s">
        <v>45</v>
      </c>
      <c r="B4176">
        <v>2</v>
      </c>
      <c r="C4176">
        <v>2035</v>
      </c>
      <c r="D4176" t="s">
        <v>13</v>
      </c>
      <c r="E4176">
        <v>31445.782496170999</v>
      </c>
      <c r="F4176">
        <v>5</v>
      </c>
      <c r="G4176">
        <v>5</v>
      </c>
      <c r="H4176">
        <v>5</v>
      </c>
      <c r="I4176" t="s">
        <v>80</v>
      </c>
      <c r="J4176" t="s">
        <v>46</v>
      </c>
      <c r="K4176" t="s">
        <v>27</v>
      </c>
      <c r="L4176" t="s">
        <v>17</v>
      </c>
    </row>
    <row r="4177" spans="1:12" x14ac:dyDescent="0.25">
      <c r="A4177" t="s">
        <v>45</v>
      </c>
      <c r="B4177">
        <v>2</v>
      </c>
      <c r="C4177">
        <v>2035</v>
      </c>
      <c r="D4177" t="s">
        <v>18</v>
      </c>
      <c r="E4177">
        <v>31445.782496170999</v>
      </c>
      <c r="F4177">
        <v>10</v>
      </c>
      <c r="G4177">
        <v>10</v>
      </c>
      <c r="H4177">
        <v>10</v>
      </c>
      <c r="I4177" t="s">
        <v>80</v>
      </c>
      <c r="J4177" t="s">
        <v>46</v>
      </c>
      <c r="K4177" t="s">
        <v>27</v>
      </c>
      <c r="L4177" t="s">
        <v>17</v>
      </c>
    </row>
    <row r="4178" spans="1:12" x14ac:dyDescent="0.25">
      <c r="A4178" t="s">
        <v>47</v>
      </c>
      <c r="B4178">
        <v>2</v>
      </c>
      <c r="C4178">
        <v>2035</v>
      </c>
      <c r="D4178" t="s">
        <v>13</v>
      </c>
      <c r="E4178">
        <v>31445.794445467</v>
      </c>
      <c r="F4178">
        <v>5</v>
      </c>
      <c r="G4178">
        <v>11</v>
      </c>
      <c r="H4178">
        <v>5</v>
      </c>
      <c r="I4178" t="s">
        <v>80</v>
      </c>
      <c r="J4178" t="s">
        <v>46</v>
      </c>
      <c r="K4178" t="s">
        <v>29</v>
      </c>
      <c r="L4178" t="s">
        <v>17</v>
      </c>
    </row>
    <row r="4179" spans="1:12" x14ac:dyDescent="0.25">
      <c r="A4179" t="s">
        <v>47</v>
      </c>
      <c r="B4179">
        <v>2</v>
      </c>
      <c r="C4179">
        <v>2035</v>
      </c>
      <c r="D4179" t="s">
        <v>18</v>
      </c>
      <c r="E4179">
        <v>31445.794445467</v>
      </c>
      <c r="F4179">
        <v>10</v>
      </c>
      <c r="G4179">
        <v>21</v>
      </c>
      <c r="H4179">
        <v>10</v>
      </c>
      <c r="I4179" t="s">
        <v>80</v>
      </c>
      <c r="J4179" t="s">
        <v>46</v>
      </c>
      <c r="K4179" t="s">
        <v>29</v>
      </c>
      <c r="L4179" t="s">
        <v>17</v>
      </c>
    </row>
    <row r="4180" spans="1:12" x14ac:dyDescent="0.25">
      <c r="A4180" t="s">
        <v>48</v>
      </c>
      <c r="B4180">
        <v>2</v>
      </c>
      <c r="C4180">
        <v>2035</v>
      </c>
      <c r="D4180" t="s">
        <v>13</v>
      </c>
      <c r="E4180">
        <v>31445.765027117701</v>
      </c>
      <c r="F4180">
        <v>5</v>
      </c>
      <c r="G4180">
        <v>11</v>
      </c>
      <c r="H4180">
        <v>5</v>
      </c>
      <c r="I4180" t="s">
        <v>80</v>
      </c>
      <c r="J4180" t="s">
        <v>46</v>
      </c>
      <c r="K4180" t="s">
        <v>29</v>
      </c>
      <c r="L4180" t="s">
        <v>31</v>
      </c>
    </row>
    <row r="4181" spans="1:12" x14ac:dyDescent="0.25">
      <c r="A4181" t="s">
        <v>48</v>
      </c>
      <c r="B4181">
        <v>2</v>
      </c>
      <c r="C4181">
        <v>2035</v>
      </c>
      <c r="D4181" t="s">
        <v>18</v>
      </c>
      <c r="E4181">
        <v>31445.765027117701</v>
      </c>
      <c r="F4181">
        <v>10</v>
      </c>
      <c r="G4181">
        <v>21</v>
      </c>
      <c r="H4181">
        <v>10</v>
      </c>
      <c r="I4181" t="s">
        <v>80</v>
      </c>
      <c r="J4181" t="s">
        <v>46</v>
      </c>
      <c r="K4181" t="s">
        <v>29</v>
      </c>
      <c r="L4181" t="s">
        <v>31</v>
      </c>
    </row>
    <row r="4182" spans="1:12" x14ac:dyDescent="0.25">
      <c r="A4182" t="s">
        <v>49</v>
      </c>
      <c r="B4182">
        <v>2</v>
      </c>
      <c r="C4182">
        <v>2035</v>
      </c>
      <c r="D4182" t="s">
        <v>13</v>
      </c>
      <c r="E4182">
        <v>23715.243497839401</v>
      </c>
      <c r="F4182">
        <v>5</v>
      </c>
      <c r="G4182">
        <v>5</v>
      </c>
      <c r="H4182">
        <v>5</v>
      </c>
      <c r="I4182" t="s">
        <v>80</v>
      </c>
      <c r="J4182" t="s">
        <v>50</v>
      </c>
      <c r="K4182" t="s">
        <v>16</v>
      </c>
      <c r="L4182" t="s">
        <v>17</v>
      </c>
    </row>
    <row r="4183" spans="1:12" x14ac:dyDescent="0.25">
      <c r="A4183" t="s">
        <v>49</v>
      </c>
      <c r="B4183">
        <v>2</v>
      </c>
      <c r="C4183">
        <v>2035</v>
      </c>
      <c r="D4183" t="s">
        <v>18</v>
      </c>
      <c r="E4183">
        <v>23715.243497839401</v>
      </c>
      <c r="F4183">
        <v>10</v>
      </c>
      <c r="G4183">
        <v>11</v>
      </c>
      <c r="H4183">
        <v>10</v>
      </c>
      <c r="I4183" t="s">
        <v>80</v>
      </c>
      <c r="J4183" t="s">
        <v>50</v>
      </c>
      <c r="K4183" t="s">
        <v>16</v>
      </c>
      <c r="L4183" t="s">
        <v>17</v>
      </c>
    </row>
    <row r="4184" spans="1:12" x14ac:dyDescent="0.25">
      <c r="A4184" t="s">
        <v>51</v>
      </c>
      <c r="B4184">
        <v>2</v>
      </c>
      <c r="C4184">
        <v>2035</v>
      </c>
      <c r="D4184" t="s">
        <v>13</v>
      </c>
      <c r="E4184">
        <v>23715.229437345701</v>
      </c>
      <c r="F4184">
        <v>5</v>
      </c>
      <c r="G4184">
        <v>5</v>
      </c>
      <c r="H4184">
        <v>5</v>
      </c>
      <c r="I4184" t="s">
        <v>80</v>
      </c>
      <c r="J4184" t="s">
        <v>50</v>
      </c>
      <c r="K4184" t="s">
        <v>23</v>
      </c>
      <c r="L4184" t="s">
        <v>24</v>
      </c>
    </row>
    <row r="4185" spans="1:12" x14ac:dyDescent="0.25">
      <c r="A4185" t="s">
        <v>51</v>
      </c>
      <c r="B4185">
        <v>2</v>
      </c>
      <c r="C4185">
        <v>2035</v>
      </c>
      <c r="D4185" t="s">
        <v>18</v>
      </c>
      <c r="E4185">
        <v>23715.229437345701</v>
      </c>
      <c r="F4185">
        <v>10</v>
      </c>
      <c r="G4185">
        <v>8</v>
      </c>
      <c r="H4185">
        <v>8</v>
      </c>
      <c r="I4185" t="s">
        <v>80</v>
      </c>
      <c r="J4185" t="s">
        <v>50</v>
      </c>
      <c r="K4185" t="s">
        <v>23</v>
      </c>
      <c r="L4185" t="s">
        <v>24</v>
      </c>
    </row>
    <row r="4186" spans="1:12" x14ac:dyDescent="0.25">
      <c r="A4186" t="s">
        <v>52</v>
      </c>
      <c r="B4186">
        <v>2</v>
      </c>
      <c r="C4186">
        <v>2035</v>
      </c>
      <c r="D4186" t="s">
        <v>13</v>
      </c>
      <c r="E4186">
        <v>23715.3047871495</v>
      </c>
      <c r="F4186">
        <v>5</v>
      </c>
      <c r="G4186">
        <v>5</v>
      </c>
      <c r="H4186">
        <v>5</v>
      </c>
      <c r="I4186" t="s">
        <v>80</v>
      </c>
      <c r="J4186" t="s">
        <v>50</v>
      </c>
      <c r="K4186" t="s">
        <v>23</v>
      </c>
      <c r="L4186" t="s">
        <v>17</v>
      </c>
    </row>
    <row r="4187" spans="1:12" x14ac:dyDescent="0.25">
      <c r="A4187" t="s">
        <v>52</v>
      </c>
      <c r="B4187">
        <v>2</v>
      </c>
      <c r="C4187">
        <v>2035</v>
      </c>
      <c r="D4187" t="s">
        <v>18</v>
      </c>
      <c r="E4187">
        <v>23715.3047871495</v>
      </c>
      <c r="F4187">
        <v>10</v>
      </c>
      <c r="G4187">
        <v>11</v>
      </c>
      <c r="H4187">
        <v>10</v>
      </c>
      <c r="I4187" t="s">
        <v>80</v>
      </c>
      <c r="J4187" t="s">
        <v>50</v>
      </c>
      <c r="K4187" t="s">
        <v>23</v>
      </c>
      <c r="L4187" t="s">
        <v>17</v>
      </c>
    </row>
    <row r="4188" spans="1:12" x14ac:dyDescent="0.25">
      <c r="A4188" t="s">
        <v>53</v>
      </c>
      <c r="B4188">
        <v>2</v>
      </c>
      <c r="C4188">
        <v>2035</v>
      </c>
      <c r="D4188" t="s">
        <v>13</v>
      </c>
      <c r="E4188">
        <v>23715.278993041498</v>
      </c>
      <c r="F4188">
        <v>5</v>
      </c>
      <c r="G4188">
        <v>5</v>
      </c>
      <c r="H4188">
        <v>5</v>
      </c>
      <c r="I4188" t="s">
        <v>80</v>
      </c>
      <c r="J4188" t="s">
        <v>50</v>
      </c>
      <c r="K4188" t="s">
        <v>27</v>
      </c>
      <c r="L4188" t="s">
        <v>24</v>
      </c>
    </row>
    <row r="4189" spans="1:12" x14ac:dyDescent="0.25">
      <c r="A4189" t="s">
        <v>53</v>
      </c>
      <c r="B4189">
        <v>2</v>
      </c>
      <c r="C4189">
        <v>2035</v>
      </c>
      <c r="D4189" t="s">
        <v>18</v>
      </c>
      <c r="E4189">
        <v>23715.278993041498</v>
      </c>
      <c r="F4189">
        <v>10</v>
      </c>
      <c r="G4189">
        <v>8</v>
      </c>
      <c r="H4189">
        <v>8</v>
      </c>
      <c r="I4189" t="s">
        <v>80</v>
      </c>
      <c r="J4189" t="s">
        <v>50</v>
      </c>
      <c r="K4189" t="s">
        <v>27</v>
      </c>
      <c r="L4189" t="s">
        <v>24</v>
      </c>
    </row>
    <row r="4190" spans="1:12" x14ac:dyDescent="0.25">
      <c r="A4190" t="s">
        <v>54</v>
      </c>
      <c r="B4190">
        <v>2</v>
      </c>
      <c r="C4190">
        <v>2035</v>
      </c>
      <c r="D4190" t="s">
        <v>13</v>
      </c>
      <c r="E4190">
        <v>23715.297636362098</v>
      </c>
      <c r="F4190">
        <v>5</v>
      </c>
      <c r="G4190">
        <v>6</v>
      </c>
      <c r="H4190">
        <v>5</v>
      </c>
      <c r="I4190" t="s">
        <v>80</v>
      </c>
      <c r="J4190" t="s">
        <v>50</v>
      </c>
      <c r="K4190" t="s">
        <v>27</v>
      </c>
      <c r="L4190" t="s">
        <v>17</v>
      </c>
    </row>
    <row r="4191" spans="1:12" x14ac:dyDescent="0.25">
      <c r="A4191" t="s">
        <v>54</v>
      </c>
      <c r="B4191">
        <v>2</v>
      </c>
      <c r="C4191">
        <v>2035</v>
      </c>
      <c r="D4191" t="s">
        <v>18</v>
      </c>
      <c r="E4191">
        <v>23715.297636362098</v>
      </c>
      <c r="F4191">
        <v>10</v>
      </c>
      <c r="G4191">
        <v>14</v>
      </c>
      <c r="H4191">
        <v>10</v>
      </c>
      <c r="I4191" t="s">
        <v>80</v>
      </c>
      <c r="J4191" t="s">
        <v>50</v>
      </c>
      <c r="K4191" t="s">
        <v>27</v>
      </c>
      <c r="L4191" t="s">
        <v>17</v>
      </c>
    </row>
    <row r="4192" spans="1:12" x14ac:dyDescent="0.25">
      <c r="A4192" t="s">
        <v>55</v>
      </c>
      <c r="B4192">
        <v>2</v>
      </c>
      <c r="C4192">
        <v>2035</v>
      </c>
      <c r="D4192" t="s">
        <v>13</v>
      </c>
      <c r="E4192">
        <v>23715.244132809999</v>
      </c>
      <c r="F4192">
        <v>5</v>
      </c>
      <c r="G4192">
        <v>5</v>
      </c>
      <c r="H4192">
        <v>5</v>
      </c>
      <c r="I4192" t="s">
        <v>80</v>
      </c>
      <c r="J4192" t="s">
        <v>50</v>
      </c>
      <c r="K4192" t="s">
        <v>29</v>
      </c>
      <c r="L4192" t="s">
        <v>24</v>
      </c>
    </row>
    <row r="4193" spans="1:12" x14ac:dyDescent="0.25">
      <c r="A4193" t="s">
        <v>55</v>
      </c>
      <c r="B4193">
        <v>2</v>
      </c>
      <c r="C4193">
        <v>2035</v>
      </c>
      <c r="D4193" t="s">
        <v>18</v>
      </c>
      <c r="E4193">
        <v>23715.244132809999</v>
      </c>
      <c r="F4193">
        <v>10</v>
      </c>
      <c r="G4193">
        <v>8</v>
      </c>
      <c r="H4193">
        <v>8</v>
      </c>
      <c r="I4193" t="s">
        <v>80</v>
      </c>
      <c r="J4193" t="s">
        <v>50</v>
      </c>
      <c r="K4193" t="s">
        <v>29</v>
      </c>
      <c r="L4193" t="s">
        <v>24</v>
      </c>
    </row>
    <row r="4194" spans="1:12" x14ac:dyDescent="0.25">
      <c r="A4194" t="s">
        <v>56</v>
      </c>
      <c r="B4194">
        <v>2</v>
      </c>
      <c r="C4194">
        <v>2035</v>
      </c>
      <c r="D4194" t="s">
        <v>13</v>
      </c>
      <c r="E4194">
        <v>23715.236495994999</v>
      </c>
      <c r="F4194">
        <v>5</v>
      </c>
      <c r="G4194">
        <v>15</v>
      </c>
      <c r="H4194">
        <v>5</v>
      </c>
      <c r="I4194" t="s">
        <v>80</v>
      </c>
      <c r="J4194" t="s">
        <v>50</v>
      </c>
      <c r="K4194" t="s">
        <v>29</v>
      </c>
      <c r="L4194" t="s">
        <v>17</v>
      </c>
    </row>
    <row r="4195" spans="1:12" x14ac:dyDescent="0.25">
      <c r="A4195" t="s">
        <v>56</v>
      </c>
      <c r="B4195">
        <v>2</v>
      </c>
      <c r="C4195">
        <v>2035</v>
      </c>
      <c r="D4195" t="s">
        <v>18</v>
      </c>
      <c r="E4195">
        <v>23715.236495994999</v>
      </c>
      <c r="F4195">
        <v>10</v>
      </c>
      <c r="G4195">
        <v>27</v>
      </c>
      <c r="H4195">
        <v>10</v>
      </c>
      <c r="I4195" t="s">
        <v>80</v>
      </c>
      <c r="J4195" t="s">
        <v>50</v>
      </c>
      <c r="K4195" t="s">
        <v>29</v>
      </c>
      <c r="L4195" t="s">
        <v>17</v>
      </c>
    </row>
    <row r="4196" spans="1:12" x14ac:dyDescent="0.25">
      <c r="A4196" t="s">
        <v>57</v>
      </c>
      <c r="B4196">
        <v>2</v>
      </c>
      <c r="C4196">
        <v>2035</v>
      </c>
      <c r="D4196" t="s">
        <v>13</v>
      </c>
      <c r="E4196">
        <v>23715.209274024201</v>
      </c>
      <c r="F4196">
        <v>5</v>
      </c>
      <c r="G4196">
        <v>15</v>
      </c>
      <c r="H4196">
        <v>5</v>
      </c>
      <c r="I4196" t="s">
        <v>80</v>
      </c>
      <c r="J4196" t="s">
        <v>50</v>
      </c>
      <c r="K4196" t="s">
        <v>29</v>
      </c>
      <c r="L4196" t="s">
        <v>31</v>
      </c>
    </row>
    <row r="4197" spans="1:12" x14ac:dyDescent="0.25">
      <c r="A4197" t="s">
        <v>57</v>
      </c>
      <c r="B4197">
        <v>2</v>
      </c>
      <c r="C4197">
        <v>2035</v>
      </c>
      <c r="D4197" t="s">
        <v>18</v>
      </c>
      <c r="E4197">
        <v>23715.209274024201</v>
      </c>
      <c r="F4197">
        <v>10</v>
      </c>
      <c r="G4197">
        <v>27</v>
      </c>
      <c r="H4197">
        <v>10</v>
      </c>
      <c r="I4197" t="s">
        <v>80</v>
      </c>
      <c r="J4197" t="s">
        <v>50</v>
      </c>
      <c r="K4197" t="s">
        <v>29</v>
      </c>
      <c r="L4197" t="s">
        <v>31</v>
      </c>
    </row>
    <row r="4198" spans="1:12" x14ac:dyDescent="0.25">
      <c r="A4198" t="s">
        <v>58</v>
      </c>
      <c r="B4198">
        <v>2</v>
      </c>
      <c r="C4198">
        <v>2035</v>
      </c>
      <c r="D4198" t="s">
        <v>13</v>
      </c>
      <c r="E4198">
        <v>37536.0611656455</v>
      </c>
      <c r="F4198">
        <v>5</v>
      </c>
      <c r="G4198">
        <v>3</v>
      </c>
      <c r="H4198">
        <v>3</v>
      </c>
      <c r="I4198" t="s">
        <v>80</v>
      </c>
      <c r="J4198" t="s">
        <v>59</v>
      </c>
      <c r="K4198" t="s">
        <v>16</v>
      </c>
      <c r="L4198" t="s">
        <v>17</v>
      </c>
    </row>
    <row r="4199" spans="1:12" x14ac:dyDescent="0.25">
      <c r="A4199" t="s">
        <v>58</v>
      </c>
      <c r="B4199">
        <v>2</v>
      </c>
      <c r="C4199">
        <v>2035</v>
      </c>
      <c r="D4199" t="s">
        <v>18</v>
      </c>
      <c r="E4199">
        <v>37536.0611656455</v>
      </c>
      <c r="F4199">
        <v>10</v>
      </c>
      <c r="G4199">
        <v>7</v>
      </c>
      <c r="H4199">
        <v>7</v>
      </c>
      <c r="I4199" t="s">
        <v>80</v>
      </c>
      <c r="J4199" t="s">
        <v>59</v>
      </c>
      <c r="K4199" t="s">
        <v>16</v>
      </c>
      <c r="L4199" t="s">
        <v>17</v>
      </c>
    </row>
    <row r="4200" spans="1:12" x14ac:dyDescent="0.25">
      <c r="A4200" t="s">
        <v>60</v>
      </c>
      <c r="B4200">
        <v>2</v>
      </c>
      <c r="C4200">
        <v>2035</v>
      </c>
      <c r="D4200" t="s">
        <v>13</v>
      </c>
      <c r="E4200">
        <v>37536.060171632402</v>
      </c>
      <c r="F4200">
        <v>5</v>
      </c>
      <c r="G4200">
        <v>3</v>
      </c>
      <c r="H4200">
        <v>3</v>
      </c>
      <c r="I4200" t="s">
        <v>80</v>
      </c>
      <c r="J4200" t="s">
        <v>59</v>
      </c>
      <c r="K4200" t="s">
        <v>23</v>
      </c>
      <c r="L4200" t="s">
        <v>24</v>
      </c>
    </row>
    <row r="4201" spans="1:12" x14ac:dyDescent="0.25">
      <c r="A4201" t="s">
        <v>60</v>
      </c>
      <c r="B4201">
        <v>2</v>
      </c>
      <c r="C4201">
        <v>2035</v>
      </c>
      <c r="D4201" t="s">
        <v>18</v>
      </c>
      <c r="E4201">
        <v>37536.060171632402</v>
      </c>
      <c r="F4201">
        <v>10</v>
      </c>
      <c r="G4201">
        <v>5</v>
      </c>
      <c r="H4201">
        <v>5</v>
      </c>
      <c r="I4201" t="s">
        <v>80</v>
      </c>
      <c r="J4201" t="s">
        <v>59</v>
      </c>
      <c r="K4201" t="s">
        <v>23</v>
      </c>
      <c r="L4201" t="s">
        <v>24</v>
      </c>
    </row>
    <row r="4202" spans="1:12" x14ac:dyDescent="0.25">
      <c r="A4202" t="s">
        <v>61</v>
      </c>
      <c r="B4202">
        <v>2</v>
      </c>
      <c r="C4202">
        <v>2035</v>
      </c>
      <c r="D4202" t="s">
        <v>13</v>
      </c>
      <c r="E4202">
        <v>37536.1531483867</v>
      </c>
      <c r="F4202">
        <v>5</v>
      </c>
      <c r="G4202">
        <v>3</v>
      </c>
      <c r="H4202">
        <v>3</v>
      </c>
      <c r="I4202" t="s">
        <v>80</v>
      </c>
      <c r="J4202" t="s">
        <v>59</v>
      </c>
      <c r="K4202" t="s">
        <v>23</v>
      </c>
      <c r="L4202" t="s">
        <v>17</v>
      </c>
    </row>
    <row r="4203" spans="1:12" x14ac:dyDescent="0.25">
      <c r="A4203" t="s">
        <v>61</v>
      </c>
      <c r="B4203">
        <v>2</v>
      </c>
      <c r="C4203">
        <v>2035</v>
      </c>
      <c r="D4203" t="s">
        <v>18</v>
      </c>
      <c r="E4203">
        <v>37536.1531483867</v>
      </c>
      <c r="F4203">
        <v>10</v>
      </c>
      <c r="G4203">
        <v>7</v>
      </c>
      <c r="H4203">
        <v>7</v>
      </c>
      <c r="I4203" t="s">
        <v>80</v>
      </c>
      <c r="J4203" t="s">
        <v>59</v>
      </c>
      <c r="K4203" t="s">
        <v>23</v>
      </c>
      <c r="L4203" t="s">
        <v>17</v>
      </c>
    </row>
    <row r="4204" spans="1:12" x14ac:dyDescent="0.25">
      <c r="A4204" t="s">
        <v>62</v>
      </c>
      <c r="B4204">
        <v>2</v>
      </c>
      <c r="C4204">
        <v>2035</v>
      </c>
      <c r="D4204" t="s">
        <v>13</v>
      </c>
      <c r="E4204">
        <v>37536.121473827603</v>
      </c>
      <c r="F4204">
        <v>5</v>
      </c>
      <c r="G4204">
        <v>3</v>
      </c>
      <c r="H4204">
        <v>3</v>
      </c>
      <c r="I4204" t="s">
        <v>80</v>
      </c>
      <c r="J4204" t="s">
        <v>59</v>
      </c>
      <c r="K4204" t="s">
        <v>27</v>
      </c>
      <c r="L4204" t="s">
        <v>24</v>
      </c>
    </row>
    <row r="4205" spans="1:12" x14ac:dyDescent="0.25">
      <c r="A4205" t="s">
        <v>62</v>
      </c>
      <c r="B4205">
        <v>2</v>
      </c>
      <c r="C4205">
        <v>2035</v>
      </c>
      <c r="D4205" t="s">
        <v>18</v>
      </c>
      <c r="E4205">
        <v>37536.121473827603</v>
      </c>
      <c r="F4205">
        <v>10</v>
      </c>
      <c r="G4205">
        <v>5</v>
      </c>
      <c r="H4205">
        <v>5</v>
      </c>
      <c r="I4205" t="s">
        <v>80</v>
      </c>
      <c r="J4205" t="s">
        <v>59</v>
      </c>
      <c r="K4205" t="s">
        <v>27</v>
      </c>
      <c r="L4205" t="s">
        <v>24</v>
      </c>
    </row>
    <row r="4206" spans="1:12" x14ac:dyDescent="0.25">
      <c r="A4206" t="s">
        <v>63</v>
      </c>
      <c r="B4206">
        <v>2</v>
      </c>
      <c r="C4206">
        <v>2035</v>
      </c>
      <c r="D4206" t="s">
        <v>13</v>
      </c>
      <c r="E4206">
        <v>37536.159183329997</v>
      </c>
      <c r="F4206">
        <v>5</v>
      </c>
      <c r="G4206">
        <v>4</v>
      </c>
      <c r="H4206">
        <v>4</v>
      </c>
      <c r="I4206" t="s">
        <v>80</v>
      </c>
      <c r="J4206" t="s">
        <v>59</v>
      </c>
      <c r="K4206" t="s">
        <v>27</v>
      </c>
      <c r="L4206" t="s">
        <v>17</v>
      </c>
    </row>
    <row r="4207" spans="1:12" x14ac:dyDescent="0.25">
      <c r="A4207" t="s">
        <v>63</v>
      </c>
      <c r="B4207">
        <v>2</v>
      </c>
      <c r="C4207">
        <v>2035</v>
      </c>
      <c r="D4207" t="s">
        <v>18</v>
      </c>
      <c r="E4207">
        <v>37536.159183329997</v>
      </c>
      <c r="F4207">
        <v>10</v>
      </c>
      <c r="G4207">
        <v>9</v>
      </c>
      <c r="H4207">
        <v>9</v>
      </c>
      <c r="I4207" t="s">
        <v>80</v>
      </c>
      <c r="J4207" t="s">
        <v>59</v>
      </c>
      <c r="K4207" t="s">
        <v>27</v>
      </c>
      <c r="L4207" t="s">
        <v>17</v>
      </c>
    </row>
    <row r="4208" spans="1:12" x14ac:dyDescent="0.25">
      <c r="A4208" t="s">
        <v>64</v>
      </c>
      <c r="B4208">
        <v>2</v>
      </c>
      <c r="C4208">
        <v>2035</v>
      </c>
      <c r="D4208" t="s">
        <v>13</v>
      </c>
      <c r="E4208">
        <v>37536.070332201998</v>
      </c>
      <c r="F4208">
        <v>5</v>
      </c>
      <c r="G4208">
        <v>3</v>
      </c>
      <c r="H4208">
        <v>3</v>
      </c>
      <c r="I4208" t="s">
        <v>80</v>
      </c>
      <c r="J4208" t="s">
        <v>59</v>
      </c>
      <c r="K4208" t="s">
        <v>29</v>
      </c>
      <c r="L4208" t="s">
        <v>24</v>
      </c>
    </row>
    <row r="4209" spans="1:12" x14ac:dyDescent="0.25">
      <c r="A4209" t="s">
        <v>64</v>
      </c>
      <c r="B4209">
        <v>2</v>
      </c>
      <c r="C4209">
        <v>2035</v>
      </c>
      <c r="D4209" t="s">
        <v>18</v>
      </c>
      <c r="E4209">
        <v>37536.070332201998</v>
      </c>
      <c r="F4209">
        <v>10</v>
      </c>
      <c r="G4209">
        <v>5</v>
      </c>
      <c r="H4209">
        <v>5</v>
      </c>
      <c r="I4209" t="s">
        <v>80</v>
      </c>
      <c r="J4209" t="s">
        <v>59</v>
      </c>
      <c r="K4209" t="s">
        <v>29</v>
      </c>
      <c r="L4209" t="s">
        <v>24</v>
      </c>
    </row>
    <row r="4210" spans="1:12" x14ac:dyDescent="0.25">
      <c r="A4210" t="s">
        <v>65</v>
      </c>
      <c r="B4210">
        <v>2</v>
      </c>
      <c r="C4210">
        <v>2035</v>
      </c>
      <c r="D4210" t="s">
        <v>13</v>
      </c>
      <c r="E4210">
        <v>37536.0619166998</v>
      </c>
      <c r="F4210">
        <v>5</v>
      </c>
      <c r="G4210">
        <v>9</v>
      </c>
      <c r="H4210">
        <v>5</v>
      </c>
      <c r="I4210" t="s">
        <v>80</v>
      </c>
      <c r="J4210" t="s">
        <v>59</v>
      </c>
      <c r="K4210" t="s">
        <v>29</v>
      </c>
      <c r="L4210" t="s">
        <v>17</v>
      </c>
    </row>
    <row r="4211" spans="1:12" x14ac:dyDescent="0.25">
      <c r="A4211" t="s">
        <v>65</v>
      </c>
      <c r="B4211">
        <v>2</v>
      </c>
      <c r="C4211">
        <v>2035</v>
      </c>
      <c r="D4211" t="s">
        <v>18</v>
      </c>
      <c r="E4211">
        <v>37536.0619166998</v>
      </c>
      <c r="F4211">
        <v>10</v>
      </c>
      <c r="G4211">
        <v>17</v>
      </c>
      <c r="H4211">
        <v>10</v>
      </c>
      <c r="I4211" t="s">
        <v>80</v>
      </c>
      <c r="J4211" t="s">
        <v>59</v>
      </c>
      <c r="K4211" t="s">
        <v>29</v>
      </c>
      <c r="L4211" t="s">
        <v>17</v>
      </c>
    </row>
    <row r="4212" spans="1:12" x14ac:dyDescent="0.25">
      <c r="A4212" t="s">
        <v>66</v>
      </c>
      <c r="B4212">
        <v>2</v>
      </c>
      <c r="C4212">
        <v>2035</v>
      </c>
      <c r="D4212" t="s">
        <v>13</v>
      </c>
      <c r="E4212">
        <v>37536.0289312362</v>
      </c>
      <c r="F4212">
        <v>5</v>
      </c>
      <c r="G4212">
        <v>9</v>
      </c>
      <c r="H4212">
        <v>5</v>
      </c>
      <c r="I4212" t="s">
        <v>80</v>
      </c>
      <c r="J4212" t="s">
        <v>59</v>
      </c>
      <c r="K4212" t="s">
        <v>29</v>
      </c>
      <c r="L4212" t="s">
        <v>31</v>
      </c>
    </row>
    <row r="4213" spans="1:12" x14ac:dyDescent="0.25">
      <c r="A4213" t="s">
        <v>66</v>
      </c>
      <c r="B4213">
        <v>2</v>
      </c>
      <c r="C4213">
        <v>2035</v>
      </c>
      <c r="D4213" t="s">
        <v>18</v>
      </c>
      <c r="E4213">
        <v>37536.0289312362</v>
      </c>
      <c r="F4213">
        <v>10</v>
      </c>
      <c r="G4213">
        <v>17</v>
      </c>
      <c r="H4213">
        <v>10</v>
      </c>
      <c r="I4213" t="s">
        <v>80</v>
      </c>
      <c r="J4213" t="s">
        <v>59</v>
      </c>
      <c r="K4213" t="s">
        <v>29</v>
      </c>
      <c r="L4213" t="s">
        <v>31</v>
      </c>
    </row>
    <row r="4214" spans="1:12" x14ac:dyDescent="0.25">
      <c r="A4214" t="s">
        <v>67</v>
      </c>
      <c r="B4214">
        <v>2</v>
      </c>
      <c r="C4214">
        <v>2035</v>
      </c>
      <c r="D4214" t="s">
        <v>13</v>
      </c>
      <c r="E4214">
        <v>6374.21355454693</v>
      </c>
      <c r="F4214">
        <v>5</v>
      </c>
      <c r="G4214">
        <v>17</v>
      </c>
      <c r="H4214">
        <v>5</v>
      </c>
      <c r="I4214" t="s">
        <v>80</v>
      </c>
      <c r="J4214" t="s">
        <v>68</v>
      </c>
      <c r="K4214" t="s">
        <v>23</v>
      </c>
      <c r="L4214" t="s">
        <v>24</v>
      </c>
    </row>
    <row r="4215" spans="1:12" x14ac:dyDescent="0.25">
      <c r="A4215" t="s">
        <v>67</v>
      </c>
      <c r="B4215">
        <v>2</v>
      </c>
      <c r="C4215">
        <v>2035</v>
      </c>
      <c r="D4215" t="s">
        <v>18</v>
      </c>
      <c r="E4215">
        <v>6374.21355454693</v>
      </c>
      <c r="F4215">
        <v>10</v>
      </c>
      <c r="G4215">
        <v>31</v>
      </c>
      <c r="H4215">
        <v>10</v>
      </c>
      <c r="I4215" t="s">
        <v>80</v>
      </c>
      <c r="J4215" t="s">
        <v>68</v>
      </c>
      <c r="K4215" t="s">
        <v>23</v>
      </c>
      <c r="L4215" t="s">
        <v>24</v>
      </c>
    </row>
    <row r="4216" spans="1:12" x14ac:dyDescent="0.25">
      <c r="A4216" t="s">
        <v>69</v>
      </c>
      <c r="B4216">
        <v>2</v>
      </c>
      <c r="C4216">
        <v>2035</v>
      </c>
      <c r="D4216" t="s">
        <v>13</v>
      </c>
      <c r="E4216">
        <v>6374.2280856031903</v>
      </c>
      <c r="F4216">
        <v>5</v>
      </c>
      <c r="G4216">
        <v>17</v>
      </c>
      <c r="H4216">
        <v>5</v>
      </c>
      <c r="I4216" t="s">
        <v>80</v>
      </c>
      <c r="J4216" t="s">
        <v>68</v>
      </c>
      <c r="K4216" t="s">
        <v>27</v>
      </c>
      <c r="L4216" t="s">
        <v>24</v>
      </c>
    </row>
    <row r="4217" spans="1:12" x14ac:dyDescent="0.25">
      <c r="A4217" t="s">
        <v>69</v>
      </c>
      <c r="B4217">
        <v>2</v>
      </c>
      <c r="C4217">
        <v>2035</v>
      </c>
      <c r="D4217" t="s">
        <v>18</v>
      </c>
      <c r="E4217">
        <v>6374.2280856031903</v>
      </c>
      <c r="F4217">
        <v>10</v>
      </c>
      <c r="G4217">
        <v>31</v>
      </c>
      <c r="H4217">
        <v>10</v>
      </c>
      <c r="I4217" t="s">
        <v>80</v>
      </c>
      <c r="J4217" t="s">
        <v>68</v>
      </c>
      <c r="K4217" t="s">
        <v>27</v>
      </c>
      <c r="L4217" t="s">
        <v>24</v>
      </c>
    </row>
    <row r="4218" spans="1:12" x14ac:dyDescent="0.25">
      <c r="A4218" t="s">
        <v>70</v>
      </c>
      <c r="B4218">
        <v>2</v>
      </c>
      <c r="C4218">
        <v>2035</v>
      </c>
      <c r="D4218" t="s">
        <v>13</v>
      </c>
      <c r="E4218">
        <v>6374.2110008008403</v>
      </c>
      <c r="F4218">
        <v>5</v>
      </c>
      <c r="G4218">
        <v>24</v>
      </c>
      <c r="H4218">
        <v>5</v>
      </c>
      <c r="I4218" t="s">
        <v>80</v>
      </c>
      <c r="J4218" t="s">
        <v>68</v>
      </c>
      <c r="K4218" t="s">
        <v>27</v>
      </c>
      <c r="L4218" t="s">
        <v>17</v>
      </c>
    </row>
    <row r="4219" spans="1:12" x14ac:dyDescent="0.25">
      <c r="A4219" t="s">
        <v>70</v>
      </c>
      <c r="B4219">
        <v>2</v>
      </c>
      <c r="C4219">
        <v>2035</v>
      </c>
      <c r="D4219" t="s">
        <v>18</v>
      </c>
      <c r="E4219">
        <v>6374.2110008008403</v>
      </c>
      <c r="F4219">
        <v>10</v>
      </c>
      <c r="G4219">
        <v>51</v>
      </c>
      <c r="H4219">
        <v>10</v>
      </c>
      <c r="I4219" t="s">
        <v>80</v>
      </c>
      <c r="J4219" t="s">
        <v>68</v>
      </c>
      <c r="K4219" t="s">
        <v>27</v>
      </c>
      <c r="L4219" t="s">
        <v>17</v>
      </c>
    </row>
    <row r="4220" spans="1:12" x14ac:dyDescent="0.25">
      <c r="A4220" t="s">
        <v>71</v>
      </c>
      <c r="B4220">
        <v>2</v>
      </c>
      <c r="C4220">
        <v>2035</v>
      </c>
      <c r="D4220" t="s">
        <v>13</v>
      </c>
      <c r="E4220">
        <v>6374.2176375077897</v>
      </c>
      <c r="F4220">
        <v>5</v>
      </c>
      <c r="G4220">
        <v>17</v>
      </c>
      <c r="H4220">
        <v>5</v>
      </c>
      <c r="I4220" t="s">
        <v>80</v>
      </c>
      <c r="J4220" t="s">
        <v>68</v>
      </c>
      <c r="K4220" t="s">
        <v>29</v>
      </c>
      <c r="L4220" t="s">
        <v>24</v>
      </c>
    </row>
    <row r="4221" spans="1:12" x14ac:dyDescent="0.25">
      <c r="A4221" t="s">
        <v>71</v>
      </c>
      <c r="B4221">
        <v>2</v>
      </c>
      <c r="C4221">
        <v>2035</v>
      </c>
      <c r="D4221" t="s">
        <v>18</v>
      </c>
      <c r="E4221">
        <v>6374.2176375077897</v>
      </c>
      <c r="F4221">
        <v>10</v>
      </c>
      <c r="G4221">
        <v>31</v>
      </c>
      <c r="H4221">
        <v>10</v>
      </c>
      <c r="I4221" t="s">
        <v>80</v>
      </c>
      <c r="J4221" t="s">
        <v>68</v>
      </c>
      <c r="K4221" t="s">
        <v>29</v>
      </c>
      <c r="L4221" t="s">
        <v>24</v>
      </c>
    </row>
    <row r="4222" spans="1:12" x14ac:dyDescent="0.25">
      <c r="A4222" t="s">
        <v>72</v>
      </c>
      <c r="B4222">
        <v>2</v>
      </c>
      <c r="C4222">
        <v>2035</v>
      </c>
      <c r="D4222" t="s">
        <v>13</v>
      </c>
      <c r="E4222">
        <v>6374.2316456373801</v>
      </c>
      <c r="F4222">
        <v>5</v>
      </c>
      <c r="G4222">
        <v>55</v>
      </c>
      <c r="H4222">
        <v>5</v>
      </c>
      <c r="I4222" t="s">
        <v>80</v>
      </c>
      <c r="J4222" t="s">
        <v>68</v>
      </c>
      <c r="K4222" t="s">
        <v>29</v>
      </c>
      <c r="L4222" t="s">
        <v>17</v>
      </c>
    </row>
    <row r="4223" spans="1:12" x14ac:dyDescent="0.25">
      <c r="A4223" t="s">
        <v>72</v>
      </c>
      <c r="B4223">
        <v>2</v>
      </c>
      <c r="C4223">
        <v>2035</v>
      </c>
      <c r="D4223" t="s">
        <v>18</v>
      </c>
      <c r="E4223">
        <v>6374.2316456373801</v>
      </c>
      <c r="F4223">
        <v>10</v>
      </c>
      <c r="G4223">
        <v>102</v>
      </c>
      <c r="H4223">
        <v>10</v>
      </c>
      <c r="I4223" t="s">
        <v>80</v>
      </c>
      <c r="J4223" t="s">
        <v>68</v>
      </c>
      <c r="K4223" t="s">
        <v>29</v>
      </c>
      <c r="L4223" t="s">
        <v>17</v>
      </c>
    </row>
    <row r="4224" spans="1:12" x14ac:dyDescent="0.25">
      <c r="A4224" t="s">
        <v>73</v>
      </c>
      <c r="B4224">
        <v>2</v>
      </c>
      <c r="C4224">
        <v>2035</v>
      </c>
      <c r="D4224" t="s">
        <v>13</v>
      </c>
      <c r="E4224">
        <v>77483.812143926407</v>
      </c>
      <c r="F4224">
        <v>5</v>
      </c>
      <c r="G4224">
        <v>2</v>
      </c>
      <c r="H4224">
        <v>2</v>
      </c>
      <c r="I4224" t="s">
        <v>80</v>
      </c>
      <c r="J4224" t="s">
        <v>74</v>
      </c>
      <c r="K4224" t="s">
        <v>27</v>
      </c>
      <c r="L4224" t="s">
        <v>17</v>
      </c>
    </row>
    <row r="4225" spans="1:12" x14ac:dyDescent="0.25">
      <c r="A4225" t="s">
        <v>73</v>
      </c>
      <c r="B4225">
        <v>2</v>
      </c>
      <c r="C4225">
        <v>2035</v>
      </c>
      <c r="D4225" t="s">
        <v>18</v>
      </c>
      <c r="E4225">
        <v>77483.812143926407</v>
      </c>
      <c r="F4225">
        <v>10</v>
      </c>
      <c r="G4225">
        <v>4</v>
      </c>
      <c r="H4225">
        <v>4</v>
      </c>
      <c r="I4225" t="s">
        <v>80</v>
      </c>
      <c r="J4225" t="s">
        <v>74</v>
      </c>
      <c r="K4225" t="s">
        <v>27</v>
      </c>
      <c r="L4225" t="s">
        <v>17</v>
      </c>
    </row>
    <row r="4226" spans="1:12" x14ac:dyDescent="0.25">
      <c r="A4226" t="s">
        <v>75</v>
      </c>
      <c r="B4226">
        <v>2</v>
      </c>
      <c r="C4226">
        <v>2035</v>
      </c>
      <c r="D4226" t="s">
        <v>13</v>
      </c>
      <c r="E4226">
        <v>77483.967065332996</v>
      </c>
      <c r="F4226">
        <v>5</v>
      </c>
      <c r="G4226">
        <v>5</v>
      </c>
      <c r="H4226">
        <v>5</v>
      </c>
      <c r="I4226" t="s">
        <v>80</v>
      </c>
      <c r="J4226" t="s">
        <v>74</v>
      </c>
      <c r="K4226" t="s">
        <v>29</v>
      </c>
      <c r="L4226" t="s">
        <v>17</v>
      </c>
    </row>
    <row r="4227" spans="1:12" x14ac:dyDescent="0.25">
      <c r="A4227" t="s">
        <v>75</v>
      </c>
      <c r="B4227">
        <v>2</v>
      </c>
      <c r="C4227">
        <v>2035</v>
      </c>
      <c r="D4227" t="s">
        <v>18</v>
      </c>
      <c r="E4227">
        <v>77483.967065332996</v>
      </c>
      <c r="F4227">
        <v>10</v>
      </c>
      <c r="G4227">
        <v>8</v>
      </c>
      <c r="H4227">
        <v>8</v>
      </c>
      <c r="I4227" t="s">
        <v>80</v>
      </c>
      <c r="J4227" t="s">
        <v>74</v>
      </c>
      <c r="K4227" t="s">
        <v>29</v>
      </c>
      <c r="L4227" t="s">
        <v>17</v>
      </c>
    </row>
    <row r="4228" spans="1:12" x14ac:dyDescent="0.25">
      <c r="A4228" t="s">
        <v>76</v>
      </c>
      <c r="B4228">
        <v>2</v>
      </c>
      <c r="C4228">
        <v>2035</v>
      </c>
      <c r="D4228" t="s">
        <v>13</v>
      </c>
      <c r="E4228">
        <v>77483.960874237193</v>
      </c>
      <c r="F4228">
        <v>5</v>
      </c>
      <c r="G4228">
        <v>5</v>
      </c>
      <c r="H4228">
        <v>5</v>
      </c>
      <c r="I4228" t="s">
        <v>80</v>
      </c>
      <c r="J4228" t="s">
        <v>74</v>
      </c>
      <c r="K4228" t="s">
        <v>29</v>
      </c>
      <c r="L4228" t="s">
        <v>31</v>
      </c>
    </row>
    <row r="4229" spans="1:12" x14ac:dyDescent="0.25">
      <c r="A4229" t="s">
        <v>76</v>
      </c>
      <c r="B4229">
        <v>2</v>
      </c>
      <c r="C4229">
        <v>2035</v>
      </c>
      <c r="D4229" t="s">
        <v>18</v>
      </c>
      <c r="E4229">
        <v>77483.960874237193</v>
      </c>
      <c r="F4229">
        <v>10</v>
      </c>
      <c r="G4229">
        <v>8</v>
      </c>
      <c r="H4229">
        <v>8</v>
      </c>
      <c r="I4229" t="s">
        <v>80</v>
      </c>
      <c r="J4229" t="s">
        <v>74</v>
      </c>
      <c r="K4229" t="s">
        <v>29</v>
      </c>
      <c r="L4229" t="s">
        <v>31</v>
      </c>
    </row>
    <row r="4230" spans="1:12" x14ac:dyDescent="0.25">
      <c r="A4230" t="s">
        <v>77</v>
      </c>
      <c r="B4230">
        <v>2</v>
      </c>
      <c r="C4230">
        <v>2035</v>
      </c>
      <c r="D4230" t="s">
        <v>13</v>
      </c>
      <c r="E4230">
        <v>149423.17402373499</v>
      </c>
      <c r="F4230">
        <v>5</v>
      </c>
      <c r="G4230">
        <v>2</v>
      </c>
      <c r="H4230">
        <v>2</v>
      </c>
      <c r="I4230" t="s">
        <v>80</v>
      </c>
      <c r="J4230" t="s">
        <v>78</v>
      </c>
      <c r="K4230" t="s">
        <v>29</v>
      </c>
      <c r="L4230" t="s">
        <v>17</v>
      </c>
    </row>
    <row r="4231" spans="1:12" x14ac:dyDescent="0.25">
      <c r="A4231" t="s">
        <v>77</v>
      </c>
      <c r="B4231">
        <v>2</v>
      </c>
      <c r="C4231">
        <v>2035</v>
      </c>
      <c r="D4231" t="s">
        <v>18</v>
      </c>
      <c r="E4231">
        <v>149423.17402373499</v>
      </c>
      <c r="F4231">
        <v>10</v>
      </c>
      <c r="G4231">
        <v>4</v>
      </c>
      <c r="H4231">
        <v>4</v>
      </c>
      <c r="I4231" t="s">
        <v>80</v>
      </c>
      <c r="J4231" t="s">
        <v>78</v>
      </c>
      <c r="K4231" t="s">
        <v>29</v>
      </c>
      <c r="L4231" t="s">
        <v>17</v>
      </c>
    </row>
    <row r="4232" spans="1:12" x14ac:dyDescent="0.25">
      <c r="A4232" t="s">
        <v>12</v>
      </c>
      <c r="B4232">
        <v>2</v>
      </c>
      <c r="C4232">
        <v>2036</v>
      </c>
      <c r="D4232" t="s">
        <v>13</v>
      </c>
      <c r="E4232">
        <v>14944.087717381701</v>
      </c>
      <c r="F4232">
        <v>5</v>
      </c>
      <c r="G4232">
        <v>7</v>
      </c>
      <c r="H4232">
        <v>5</v>
      </c>
      <c r="I4232" t="s">
        <v>80</v>
      </c>
      <c r="J4232" t="s">
        <v>15</v>
      </c>
      <c r="K4232" t="s">
        <v>16</v>
      </c>
      <c r="L4232" t="s">
        <v>17</v>
      </c>
    </row>
    <row r="4233" spans="1:12" x14ac:dyDescent="0.25">
      <c r="A4233" t="s">
        <v>12</v>
      </c>
      <c r="B4233">
        <v>2</v>
      </c>
      <c r="C4233">
        <v>2036</v>
      </c>
      <c r="D4233" t="s">
        <v>18</v>
      </c>
      <c r="E4233">
        <v>14944.087717381701</v>
      </c>
      <c r="F4233">
        <v>10</v>
      </c>
      <c r="G4233">
        <v>17</v>
      </c>
      <c r="H4233">
        <v>10</v>
      </c>
      <c r="I4233" t="s">
        <v>80</v>
      </c>
      <c r="J4233" t="s">
        <v>15</v>
      </c>
      <c r="K4233" t="s">
        <v>16</v>
      </c>
      <c r="L4233" t="s">
        <v>17</v>
      </c>
    </row>
    <row r="4234" spans="1:12" x14ac:dyDescent="0.25">
      <c r="A4234" t="s">
        <v>19</v>
      </c>
      <c r="B4234">
        <v>2</v>
      </c>
      <c r="C4234">
        <v>2036</v>
      </c>
      <c r="D4234" t="s">
        <v>13</v>
      </c>
      <c r="E4234">
        <v>14944.087626836999</v>
      </c>
      <c r="F4234">
        <v>5</v>
      </c>
      <c r="G4234">
        <v>7</v>
      </c>
      <c r="H4234">
        <v>5</v>
      </c>
      <c r="I4234" t="s">
        <v>80</v>
      </c>
      <c r="J4234" t="s">
        <v>20</v>
      </c>
      <c r="K4234" t="s">
        <v>16</v>
      </c>
      <c r="L4234" t="s">
        <v>17</v>
      </c>
    </row>
    <row r="4235" spans="1:12" x14ac:dyDescent="0.25">
      <c r="A4235" t="s">
        <v>19</v>
      </c>
      <c r="B4235">
        <v>2</v>
      </c>
      <c r="C4235">
        <v>2036</v>
      </c>
      <c r="D4235" t="s">
        <v>18</v>
      </c>
      <c r="E4235">
        <v>14944.087626836999</v>
      </c>
      <c r="F4235">
        <v>10</v>
      </c>
      <c r="G4235">
        <v>17</v>
      </c>
      <c r="H4235">
        <v>10</v>
      </c>
      <c r="I4235" t="s">
        <v>80</v>
      </c>
      <c r="J4235" t="s">
        <v>20</v>
      </c>
      <c r="K4235" t="s">
        <v>16</v>
      </c>
      <c r="L4235" t="s">
        <v>17</v>
      </c>
    </row>
    <row r="4236" spans="1:12" x14ac:dyDescent="0.25">
      <c r="A4236" t="s">
        <v>21</v>
      </c>
      <c r="B4236">
        <v>2</v>
      </c>
      <c r="C4236">
        <v>2036</v>
      </c>
      <c r="D4236" t="s">
        <v>13</v>
      </c>
      <c r="E4236">
        <v>38084.843425253297</v>
      </c>
      <c r="F4236">
        <v>5</v>
      </c>
      <c r="G4236">
        <v>3</v>
      </c>
      <c r="H4236">
        <v>3</v>
      </c>
      <c r="I4236" t="s">
        <v>80</v>
      </c>
      <c r="J4236" t="s">
        <v>22</v>
      </c>
      <c r="K4236" t="s">
        <v>23</v>
      </c>
      <c r="L4236" t="s">
        <v>24</v>
      </c>
    </row>
    <row r="4237" spans="1:12" x14ac:dyDescent="0.25">
      <c r="A4237" t="s">
        <v>21</v>
      </c>
      <c r="B4237">
        <v>2</v>
      </c>
      <c r="C4237">
        <v>2036</v>
      </c>
      <c r="D4237" t="s">
        <v>18</v>
      </c>
      <c r="E4237">
        <v>38084.843425253297</v>
      </c>
      <c r="F4237">
        <v>10</v>
      </c>
      <c r="G4237">
        <v>5</v>
      </c>
      <c r="H4237">
        <v>5</v>
      </c>
      <c r="I4237" t="s">
        <v>80</v>
      </c>
      <c r="J4237" t="s">
        <v>22</v>
      </c>
      <c r="K4237" t="s">
        <v>23</v>
      </c>
      <c r="L4237" t="s">
        <v>24</v>
      </c>
    </row>
    <row r="4238" spans="1:12" x14ac:dyDescent="0.25">
      <c r="A4238" t="s">
        <v>25</v>
      </c>
      <c r="B4238">
        <v>2</v>
      </c>
      <c r="C4238">
        <v>2036</v>
      </c>
      <c r="D4238" t="s">
        <v>13</v>
      </c>
      <c r="E4238">
        <v>38084.817572982203</v>
      </c>
      <c r="F4238">
        <v>5</v>
      </c>
      <c r="G4238">
        <v>3</v>
      </c>
      <c r="H4238">
        <v>3</v>
      </c>
      <c r="I4238" t="s">
        <v>80</v>
      </c>
      <c r="J4238" t="s">
        <v>22</v>
      </c>
      <c r="K4238" t="s">
        <v>23</v>
      </c>
      <c r="L4238" t="s">
        <v>17</v>
      </c>
    </row>
    <row r="4239" spans="1:12" x14ac:dyDescent="0.25">
      <c r="A4239" t="s">
        <v>25</v>
      </c>
      <c r="B4239">
        <v>2</v>
      </c>
      <c r="C4239">
        <v>2036</v>
      </c>
      <c r="D4239" t="s">
        <v>18</v>
      </c>
      <c r="E4239">
        <v>38084.817572982203</v>
      </c>
      <c r="F4239">
        <v>10</v>
      </c>
      <c r="G4239">
        <v>7</v>
      </c>
      <c r="H4239">
        <v>7</v>
      </c>
      <c r="I4239" t="s">
        <v>80</v>
      </c>
      <c r="J4239" t="s">
        <v>22</v>
      </c>
      <c r="K4239" t="s">
        <v>23</v>
      </c>
      <c r="L4239" t="s">
        <v>17</v>
      </c>
    </row>
    <row r="4240" spans="1:12" x14ac:dyDescent="0.25">
      <c r="A4240" t="s">
        <v>26</v>
      </c>
      <c r="B4240">
        <v>2</v>
      </c>
      <c r="C4240">
        <v>2036</v>
      </c>
      <c r="D4240" t="s">
        <v>13</v>
      </c>
      <c r="E4240">
        <v>38084.900289127399</v>
      </c>
      <c r="F4240">
        <v>5</v>
      </c>
      <c r="G4240">
        <v>4</v>
      </c>
      <c r="H4240">
        <v>4</v>
      </c>
      <c r="I4240" t="s">
        <v>80</v>
      </c>
      <c r="J4240" t="s">
        <v>22</v>
      </c>
      <c r="K4240" t="s">
        <v>27</v>
      </c>
      <c r="L4240" t="s">
        <v>17</v>
      </c>
    </row>
    <row r="4241" spans="1:12" x14ac:dyDescent="0.25">
      <c r="A4241" t="s">
        <v>26</v>
      </c>
      <c r="B4241">
        <v>2</v>
      </c>
      <c r="C4241">
        <v>2036</v>
      </c>
      <c r="D4241" t="s">
        <v>18</v>
      </c>
      <c r="E4241">
        <v>38084.900289127399</v>
      </c>
      <c r="F4241">
        <v>10</v>
      </c>
      <c r="G4241">
        <v>9</v>
      </c>
      <c r="H4241">
        <v>9</v>
      </c>
      <c r="I4241" t="s">
        <v>80</v>
      </c>
      <c r="J4241" t="s">
        <v>22</v>
      </c>
      <c r="K4241" t="s">
        <v>27</v>
      </c>
      <c r="L4241" t="s">
        <v>17</v>
      </c>
    </row>
    <row r="4242" spans="1:12" x14ac:dyDescent="0.25">
      <c r="A4242" t="s">
        <v>28</v>
      </c>
      <c r="B4242">
        <v>2</v>
      </c>
      <c r="C4242">
        <v>2036</v>
      </c>
      <c r="D4242" t="s">
        <v>13</v>
      </c>
      <c r="E4242">
        <v>38084.914186145303</v>
      </c>
      <c r="F4242">
        <v>5</v>
      </c>
      <c r="G4242">
        <v>9</v>
      </c>
      <c r="H4242">
        <v>5</v>
      </c>
      <c r="I4242" t="s">
        <v>80</v>
      </c>
      <c r="J4242" t="s">
        <v>22</v>
      </c>
      <c r="K4242" t="s">
        <v>29</v>
      </c>
      <c r="L4242" t="s">
        <v>17</v>
      </c>
    </row>
    <row r="4243" spans="1:12" x14ac:dyDescent="0.25">
      <c r="A4243" t="s">
        <v>28</v>
      </c>
      <c r="B4243">
        <v>2</v>
      </c>
      <c r="C4243">
        <v>2036</v>
      </c>
      <c r="D4243" t="s">
        <v>18</v>
      </c>
      <c r="E4243">
        <v>38084.914186145303</v>
      </c>
      <c r="F4243">
        <v>10</v>
      </c>
      <c r="G4243">
        <v>17</v>
      </c>
      <c r="H4243">
        <v>10</v>
      </c>
      <c r="I4243" t="s">
        <v>80</v>
      </c>
      <c r="J4243" t="s">
        <v>22</v>
      </c>
      <c r="K4243" t="s">
        <v>29</v>
      </c>
      <c r="L4243" t="s">
        <v>17</v>
      </c>
    </row>
    <row r="4244" spans="1:12" x14ac:dyDescent="0.25">
      <c r="A4244" t="s">
        <v>30</v>
      </c>
      <c r="B4244">
        <v>2</v>
      </c>
      <c r="C4244">
        <v>2036</v>
      </c>
      <c r="D4244" t="s">
        <v>13</v>
      </c>
      <c r="E4244">
        <v>38084.831074411399</v>
      </c>
      <c r="F4244">
        <v>5</v>
      </c>
      <c r="G4244">
        <v>9</v>
      </c>
      <c r="H4244">
        <v>5</v>
      </c>
      <c r="I4244" t="s">
        <v>80</v>
      </c>
      <c r="J4244" t="s">
        <v>22</v>
      </c>
      <c r="K4244" t="s">
        <v>29</v>
      </c>
      <c r="L4244" t="s">
        <v>31</v>
      </c>
    </row>
    <row r="4245" spans="1:12" x14ac:dyDescent="0.25">
      <c r="A4245" t="s">
        <v>30</v>
      </c>
      <c r="B4245">
        <v>2</v>
      </c>
      <c r="C4245">
        <v>2036</v>
      </c>
      <c r="D4245" t="s">
        <v>18</v>
      </c>
      <c r="E4245">
        <v>38084.831074411399</v>
      </c>
      <c r="F4245">
        <v>10</v>
      </c>
      <c r="G4245">
        <v>17</v>
      </c>
      <c r="H4245">
        <v>10</v>
      </c>
      <c r="I4245" t="s">
        <v>80</v>
      </c>
      <c r="J4245" t="s">
        <v>22</v>
      </c>
      <c r="K4245" t="s">
        <v>29</v>
      </c>
      <c r="L4245" t="s">
        <v>31</v>
      </c>
    </row>
    <row r="4246" spans="1:12" x14ac:dyDescent="0.25">
      <c r="A4246" t="s">
        <v>32</v>
      </c>
      <c r="B4246">
        <v>2</v>
      </c>
      <c r="C4246">
        <v>2036</v>
      </c>
      <c r="D4246" t="s">
        <v>13</v>
      </c>
      <c r="E4246">
        <v>38084.927945144103</v>
      </c>
      <c r="F4246">
        <v>5</v>
      </c>
      <c r="G4246">
        <v>3</v>
      </c>
      <c r="H4246">
        <v>3</v>
      </c>
      <c r="I4246" t="s">
        <v>80</v>
      </c>
      <c r="J4246" t="s">
        <v>33</v>
      </c>
      <c r="K4246" t="s">
        <v>23</v>
      </c>
      <c r="L4246" t="s">
        <v>24</v>
      </c>
    </row>
    <row r="4247" spans="1:12" x14ac:dyDescent="0.25">
      <c r="A4247" t="s">
        <v>32</v>
      </c>
      <c r="B4247">
        <v>2</v>
      </c>
      <c r="C4247">
        <v>2036</v>
      </c>
      <c r="D4247" t="s">
        <v>18</v>
      </c>
      <c r="E4247">
        <v>38084.927945144103</v>
      </c>
      <c r="F4247">
        <v>10</v>
      </c>
      <c r="G4247">
        <v>5</v>
      </c>
      <c r="H4247">
        <v>5</v>
      </c>
      <c r="I4247" t="s">
        <v>80</v>
      </c>
      <c r="J4247" t="s">
        <v>33</v>
      </c>
      <c r="K4247" t="s">
        <v>23</v>
      </c>
      <c r="L4247" t="s">
        <v>24</v>
      </c>
    </row>
    <row r="4248" spans="1:12" x14ac:dyDescent="0.25">
      <c r="A4248" t="s">
        <v>34</v>
      </c>
      <c r="B4248">
        <v>2</v>
      </c>
      <c r="C4248">
        <v>2036</v>
      </c>
      <c r="D4248" t="s">
        <v>13</v>
      </c>
      <c r="E4248">
        <v>38084.829054236798</v>
      </c>
      <c r="F4248">
        <v>5</v>
      </c>
      <c r="G4248">
        <v>3</v>
      </c>
      <c r="H4248">
        <v>3</v>
      </c>
      <c r="I4248" t="s">
        <v>80</v>
      </c>
      <c r="J4248" t="s">
        <v>33</v>
      </c>
      <c r="K4248" t="s">
        <v>23</v>
      </c>
      <c r="L4248" t="s">
        <v>17</v>
      </c>
    </row>
    <row r="4249" spans="1:12" x14ac:dyDescent="0.25">
      <c r="A4249" t="s">
        <v>34</v>
      </c>
      <c r="B4249">
        <v>2</v>
      </c>
      <c r="C4249">
        <v>2036</v>
      </c>
      <c r="D4249" t="s">
        <v>18</v>
      </c>
      <c r="E4249">
        <v>38084.829054236798</v>
      </c>
      <c r="F4249">
        <v>10</v>
      </c>
      <c r="G4249">
        <v>7</v>
      </c>
      <c r="H4249">
        <v>7</v>
      </c>
      <c r="I4249" t="s">
        <v>80</v>
      </c>
      <c r="J4249" t="s">
        <v>33</v>
      </c>
      <c r="K4249" t="s">
        <v>23</v>
      </c>
      <c r="L4249" t="s">
        <v>17</v>
      </c>
    </row>
    <row r="4250" spans="1:12" x14ac:dyDescent="0.25">
      <c r="A4250" t="s">
        <v>35</v>
      </c>
      <c r="B4250">
        <v>2</v>
      </c>
      <c r="C4250">
        <v>2036</v>
      </c>
      <c r="D4250" t="s">
        <v>13</v>
      </c>
      <c r="E4250">
        <v>38084.9373299379</v>
      </c>
      <c r="F4250">
        <v>5</v>
      </c>
      <c r="G4250">
        <v>4</v>
      </c>
      <c r="H4250">
        <v>4</v>
      </c>
      <c r="I4250" t="s">
        <v>80</v>
      </c>
      <c r="J4250" t="s">
        <v>33</v>
      </c>
      <c r="K4250" t="s">
        <v>27</v>
      </c>
      <c r="L4250" t="s">
        <v>17</v>
      </c>
    </row>
    <row r="4251" spans="1:12" x14ac:dyDescent="0.25">
      <c r="A4251" t="s">
        <v>35</v>
      </c>
      <c r="B4251">
        <v>2</v>
      </c>
      <c r="C4251">
        <v>2036</v>
      </c>
      <c r="D4251" t="s">
        <v>18</v>
      </c>
      <c r="E4251">
        <v>38084.9373299379</v>
      </c>
      <c r="F4251">
        <v>10</v>
      </c>
      <c r="G4251">
        <v>9</v>
      </c>
      <c r="H4251">
        <v>9</v>
      </c>
      <c r="I4251" t="s">
        <v>80</v>
      </c>
      <c r="J4251" t="s">
        <v>33</v>
      </c>
      <c r="K4251" t="s">
        <v>27</v>
      </c>
      <c r="L4251" t="s">
        <v>17</v>
      </c>
    </row>
    <row r="4252" spans="1:12" x14ac:dyDescent="0.25">
      <c r="A4252" t="s">
        <v>36</v>
      </c>
      <c r="B4252">
        <v>2</v>
      </c>
      <c r="C4252">
        <v>2036</v>
      </c>
      <c r="D4252" t="s">
        <v>13</v>
      </c>
      <c r="E4252">
        <v>38084.904986715002</v>
      </c>
      <c r="F4252">
        <v>5</v>
      </c>
      <c r="G4252">
        <v>9</v>
      </c>
      <c r="H4252">
        <v>5</v>
      </c>
      <c r="I4252" t="s">
        <v>80</v>
      </c>
      <c r="J4252" t="s">
        <v>33</v>
      </c>
      <c r="K4252" t="s">
        <v>37</v>
      </c>
      <c r="L4252" t="s">
        <v>17</v>
      </c>
    </row>
    <row r="4253" spans="1:12" x14ac:dyDescent="0.25">
      <c r="A4253" t="s">
        <v>36</v>
      </c>
      <c r="B4253">
        <v>2</v>
      </c>
      <c r="C4253">
        <v>2036</v>
      </c>
      <c r="D4253" t="s">
        <v>18</v>
      </c>
      <c r="E4253">
        <v>38084.904986715002</v>
      </c>
      <c r="F4253">
        <v>10</v>
      </c>
      <c r="G4253">
        <v>17</v>
      </c>
      <c r="H4253">
        <v>10</v>
      </c>
      <c r="I4253" t="s">
        <v>80</v>
      </c>
      <c r="J4253" t="s">
        <v>33</v>
      </c>
      <c r="K4253" t="s">
        <v>37</v>
      </c>
      <c r="L4253" t="s">
        <v>17</v>
      </c>
    </row>
    <row r="4254" spans="1:12" x14ac:dyDescent="0.25">
      <c r="A4254" t="s">
        <v>38</v>
      </c>
      <c r="B4254">
        <v>2</v>
      </c>
      <c r="C4254">
        <v>2036</v>
      </c>
      <c r="D4254" t="s">
        <v>13</v>
      </c>
      <c r="E4254">
        <v>38084.869943463404</v>
      </c>
      <c r="F4254">
        <v>5</v>
      </c>
      <c r="G4254">
        <v>9</v>
      </c>
      <c r="H4254">
        <v>5</v>
      </c>
      <c r="I4254" t="s">
        <v>80</v>
      </c>
      <c r="J4254" t="s">
        <v>33</v>
      </c>
      <c r="K4254" t="s">
        <v>37</v>
      </c>
      <c r="L4254" t="s">
        <v>31</v>
      </c>
    </row>
    <row r="4255" spans="1:12" x14ac:dyDescent="0.25">
      <c r="A4255" t="s">
        <v>38</v>
      </c>
      <c r="B4255">
        <v>2</v>
      </c>
      <c r="C4255">
        <v>2036</v>
      </c>
      <c r="D4255" t="s">
        <v>18</v>
      </c>
      <c r="E4255">
        <v>38084.869943463404</v>
      </c>
      <c r="F4255">
        <v>10</v>
      </c>
      <c r="G4255">
        <v>17</v>
      </c>
      <c r="H4255">
        <v>10</v>
      </c>
      <c r="I4255" t="s">
        <v>80</v>
      </c>
      <c r="J4255" t="s">
        <v>33</v>
      </c>
      <c r="K4255" t="s">
        <v>37</v>
      </c>
      <c r="L4255" t="s">
        <v>31</v>
      </c>
    </row>
    <row r="4256" spans="1:12" x14ac:dyDescent="0.25">
      <c r="A4256" t="s">
        <v>39</v>
      </c>
      <c r="B4256">
        <v>2</v>
      </c>
      <c r="C4256">
        <v>2036</v>
      </c>
      <c r="D4256" t="s">
        <v>13</v>
      </c>
      <c r="E4256">
        <v>9236.7693728221293</v>
      </c>
      <c r="F4256">
        <v>5</v>
      </c>
      <c r="G4256">
        <v>12</v>
      </c>
      <c r="H4256">
        <v>5</v>
      </c>
      <c r="I4256" t="s">
        <v>80</v>
      </c>
      <c r="J4256" t="s">
        <v>40</v>
      </c>
      <c r="K4256" t="s">
        <v>23</v>
      </c>
      <c r="L4256" t="s">
        <v>24</v>
      </c>
    </row>
    <row r="4257" spans="1:12" x14ac:dyDescent="0.25">
      <c r="A4257" t="s">
        <v>39</v>
      </c>
      <c r="B4257">
        <v>2</v>
      </c>
      <c r="C4257">
        <v>2036</v>
      </c>
      <c r="D4257" t="s">
        <v>18</v>
      </c>
      <c r="E4257">
        <v>9236.7693728221293</v>
      </c>
      <c r="F4257">
        <v>10</v>
      </c>
      <c r="G4257">
        <v>22</v>
      </c>
      <c r="H4257">
        <v>10</v>
      </c>
      <c r="I4257" t="s">
        <v>80</v>
      </c>
      <c r="J4257" t="s">
        <v>40</v>
      </c>
      <c r="K4257" t="s">
        <v>23</v>
      </c>
      <c r="L4257" t="s">
        <v>24</v>
      </c>
    </row>
    <row r="4258" spans="1:12" x14ac:dyDescent="0.25">
      <c r="A4258" t="s">
        <v>41</v>
      </c>
      <c r="B4258">
        <v>2</v>
      </c>
      <c r="C4258">
        <v>2036</v>
      </c>
      <c r="D4258" t="s">
        <v>13</v>
      </c>
      <c r="E4258">
        <v>9236.7986087183599</v>
      </c>
      <c r="F4258">
        <v>5</v>
      </c>
      <c r="G4258">
        <v>12</v>
      </c>
      <c r="H4258">
        <v>5</v>
      </c>
      <c r="I4258" t="s">
        <v>80</v>
      </c>
      <c r="J4258" t="s">
        <v>40</v>
      </c>
      <c r="K4258" t="s">
        <v>23</v>
      </c>
      <c r="L4258" t="s">
        <v>17</v>
      </c>
    </row>
    <row r="4259" spans="1:12" x14ac:dyDescent="0.25">
      <c r="A4259" t="s">
        <v>41</v>
      </c>
      <c r="B4259">
        <v>2</v>
      </c>
      <c r="C4259">
        <v>2036</v>
      </c>
      <c r="D4259" t="s">
        <v>18</v>
      </c>
      <c r="E4259">
        <v>9236.7986087183599</v>
      </c>
      <c r="F4259">
        <v>10</v>
      </c>
      <c r="G4259">
        <v>27</v>
      </c>
      <c r="H4259">
        <v>10</v>
      </c>
      <c r="I4259" t="s">
        <v>80</v>
      </c>
      <c r="J4259" t="s">
        <v>40</v>
      </c>
      <c r="K4259" t="s">
        <v>23</v>
      </c>
      <c r="L4259" t="s">
        <v>17</v>
      </c>
    </row>
    <row r="4260" spans="1:12" x14ac:dyDescent="0.25">
      <c r="A4260" t="s">
        <v>42</v>
      </c>
      <c r="B4260">
        <v>2</v>
      </c>
      <c r="C4260">
        <v>2036</v>
      </c>
      <c r="D4260" t="s">
        <v>13</v>
      </c>
      <c r="E4260">
        <v>9236.7630501658095</v>
      </c>
      <c r="F4260">
        <v>5</v>
      </c>
      <c r="G4260">
        <v>16</v>
      </c>
      <c r="H4260">
        <v>5</v>
      </c>
      <c r="I4260" t="s">
        <v>80</v>
      </c>
      <c r="J4260" t="s">
        <v>40</v>
      </c>
      <c r="K4260" t="s">
        <v>27</v>
      </c>
      <c r="L4260" t="s">
        <v>17</v>
      </c>
    </row>
    <row r="4261" spans="1:12" x14ac:dyDescent="0.25">
      <c r="A4261" t="s">
        <v>42</v>
      </c>
      <c r="B4261">
        <v>2</v>
      </c>
      <c r="C4261">
        <v>2036</v>
      </c>
      <c r="D4261" t="s">
        <v>18</v>
      </c>
      <c r="E4261">
        <v>9236.7630501658095</v>
      </c>
      <c r="F4261">
        <v>10</v>
      </c>
      <c r="G4261">
        <v>35</v>
      </c>
      <c r="H4261">
        <v>10</v>
      </c>
      <c r="I4261" t="s">
        <v>80</v>
      </c>
      <c r="J4261" t="s">
        <v>40</v>
      </c>
      <c r="K4261" t="s">
        <v>27</v>
      </c>
      <c r="L4261" t="s">
        <v>17</v>
      </c>
    </row>
    <row r="4262" spans="1:12" x14ac:dyDescent="0.25">
      <c r="A4262" t="s">
        <v>43</v>
      </c>
      <c r="B4262">
        <v>2</v>
      </c>
      <c r="C4262">
        <v>2036</v>
      </c>
      <c r="D4262" t="s">
        <v>13</v>
      </c>
      <c r="E4262">
        <v>9236.7650860848007</v>
      </c>
      <c r="F4262">
        <v>5</v>
      </c>
      <c r="G4262">
        <v>38</v>
      </c>
      <c r="H4262">
        <v>5</v>
      </c>
      <c r="I4262" t="s">
        <v>80</v>
      </c>
      <c r="J4262" t="s">
        <v>40</v>
      </c>
      <c r="K4262" t="s">
        <v>29</v>
      </c>
      <c r="L4262" t="s">
        <v>17</v>
      </c>
    </row>
    <row r="4263" spans="1:12" x14ac:dyDescent="0.25">
      <c r="A4263" t="s">
        <v>43</v>
      </c>
      <c r="B4263">
        <v>2</v>
      </c>
      <c r="C4263">
        <v>2036</v>
      </c>
      <c r="D4263" t="s">
        <v>18</v>
      </c>
      <c r="E4263">
        <v>9236.7650860848007</v>
      </c>
      <c r="F4263">
        <v>10</v>
      </c>
      <c r="G4263">
        <v>70</v>
      </c>
      <c r="H4263">
        <v>10</v>
      </c>
      <c r="I4263" t="s">
        <v>80</v>
      </c>
      <c r="J4263" t="s">
        <v>40</v>
      </c>
      <c r="K4263" t="s">
        <v>29</v>
      </c>
      <c r="L4263" t="s">
        <v>17</v>
      </c>
    </row>
    <row r="4264" spans="1:12" x14ac:dyDescent="0.25">
      <c r="A4264" t="s">
        <v>44</v>
      </c>
      <c r="B4264">
        <v>2</v>
      </c>
      <c r="C4264">
        <v>2036</v>
      </c>
      <c r="D4264" t="s">
        <v>13</v>
      </c>
      <c r="E4264">
        <v>9236.7711452141793</v>
      </c>
      <c r="F4264">
        <v>5</v>
      </c>
      <c r="G4264">
        <v>38</v>
      </c>
      <c r="H4264">
        <v>5</v>
      </c>
      <c r="I4264" t="s">
        <v>80</v>
      </c>
      <c r="J4264" t="s">
        <v>40</v>
      </c>
      <c r="K4264" t="s">
        <v>29</v>
      </c>
      <c r="L4264" t="s">
        <v>31</v>
      </c>
    </row>
    <row r="4265" spans="1:12" x14ac:dyDescent="0.25">
      <c r="A4265" t="s">
        <v>44</v>
      </c>
      <c r="B4265">
        <v>2</v>
      </c>
      <c r="C4265">
        <v>2036</v>
      </c>
      <c r="D4265" t="s">
        <v>18</v>
      </c>
      <c r="E4265">
        <v>9236.7711452141793</v>
      </c>
      <c r="F4265">
        <v>10</v>
      </c>
      <c r="G4265">
        <v>70</v>
      </c>
      <c r="H4265">
        <v>10</v>
      </c>
      <c r="I4265" t="s">
        <v>80</v>
      </c>
      <c r="J4265" t="s">
        <v>40</v>
      </c>
      <c r="K4265" t="s">
        <v>29</v>
      </c>
      <c r="L4265" t="s">
        <v>31</v>
      </c>
    </row>
    <row r="4266" spans="1:12" x14ac:dyDescent="0.25">
      <c r="A4266" t="s">
        <v>45</v>
      </c>
      <c r="B4266">
        <v>2</v>
      </c>
      <c r="C4266">
        <v>2036</v>
      </c>
      <c r="D4266" t="s">
        <v>13</v>
      </c>
      <c r="E4266">
        <v>31507.111427797801</v>
      </c>
      <c r="F4266">
        <v>5</v>
      </c>
      <c r="G4266">
        <v>5</v>
      </c>
      <c r="H4266">
        <v>5</v>
      </c>
      <c r="I4266" t="s">
        <v>80</v>
      </c>
      <c r="J4266" t="s">
        <v>46</v>
      </c>
      <c r="K4266" t="s">
        <v>27</v>
      </c>
      <c r="L4266" t="s">
        <v>17</v>
      </c>
    </row>
    <row r="4267" spans="1:12" x14ac:dyDescent="0.25">
      <c r="A4267" t="s">
        <v>45</v>
      </c>
      <c r="B4267">
        <v>2</v>
      </c>
      <c r="C4267">
        <v>2036</v>
      </c>
      <c r="D4267" t="s">
        <v>18</v>
      </c>
      <c r="E4267">
        <v>31507.111427797801</v>
      </c>
      <c r="F4267">
        <v>10</v>
      </c>
      <c r="G4267">
        <v>10</v>
      </c>
      <c r="H4267">
        <v>10</v>
      </c>
      <c r="I4267" t="s">
        <v>80</v>
      </c>
      <c r="J4267" t="s">
        <v>46</v>
      </c>
      <c r="K4267" t="s">
        <v>27</v>
      </c>
      <c r="L4267" t="s">
        <v>17</v>
      </c>
    </row>
    <row r="4268" spans="1:12" x14ac:dyDescent="0.25">
      <c r="A4268" t="s">
        <v>47</v>
      </c>
      <c r="B4268">
        <v>2</v>
      </c>
      <c r="C4268">
        <v>2036</v>
      </c>
      <c r="D4268" t="s">
        <v>13</v>
      </c>
      <c r="E4268">
        <v>31507.139307510301</v>
      </c>
      <c r="F4268">
        <v>5</v>
      </c>
      <c r="G4268">
        <v>11</v>
      </c>
      <c r="H4268">
        <v>5</v>
      </c>
      <c r="I4268" t="s">
        <v>80</v>
      </c>
      <c r="J4268" t="s">
        <v>46</v>
      </c>
      <c r="K4268" t="s">
        <v>29</v>
      </c>
      <c r="L4268" t="s">
        <v>17</v>
      </c>
    </row>
    <row r="4269" spans="1:12" x14ac:dyDescent="0.25">
      <c r="A4269" t="s">
        <v>47</v>
      </c>
      <c r="B4269">
        <v>2</v>
      </c>
      <c r="C4269">
        <v>2036</v>
      </c>
      <c r="D4269" t="s">
        <v>18</v>
      </c>
      <c r="E4269">
        <v>31507.139307510301</v>
      </c>
      <c r="F4269">
        <v>10</v>
      </c>
      <c r="G4269">
        <v>21</v>
      </c>
      <c r="H4269">
        <v>10</v>
      </c>
      <c r="I4269" t="s">
        <v>80</v>
      </c>
      <c r="J4269" t="s">
        <v>46</v>
      </c>
      <c r="K4269" t="s">
        <v>29</v>
      </c>
      <c r="L4269" t="s">
        <v>17</v>
      </c>
    </row>
    <row r="4270" spans="1:12" x14ac:dyDescent="0.25">
      <c r="A4270" t="s">
        <v>48</v>
      </c>
      <c r="B4270">
        <v>2</v>
      </c>
      <c r="C4270">
        <v>2036</v>
      </c>
      <c r="D4270" t="s">
        <v>13</v>
      </c>
      <c r="E4270">
        <v>31507.1330022154</v>
      </c>
      <c r="F4270">
        <v>5</v>
      </c>
      <c r="G4270">
        <v>11</v>
      </c>
      <c r="H4270">
        <v>5</v>
      </c>
      <c r="I4270" t="s">
        <v>80</v>
      </c>
      <c r="J4270" t="s">
        <v>46</v>
      </c>
      <c r="K4270" t="s">
        <v>29</v>
      </c>
      <c r="L4270" t="s">
        <v>31</v>
      </c>
    </row>
    <row r="4271" spans="1:12" x14ac:dyDescent="0.25">
      <c r="A4271" t="s">
        <v>48</v>
      </c>
      <c r="B4271">
        <v>2</v>
      </c>
      <c r="C4271">
        <v>2036</v>
      </c>
      <c r="D4271" t="s">
        <v>18</v>
      </c>
      <c r="E4271">
        <v>31507.1330022154</v>
      </c>
      <c r="F4271">
        <v>10</v>
      </c>
      <c r="G4271">
        <v>21</v>
      </c>
      <c r="H4271">
        <v>10</v>
      </c>
      <c r="I4271" t="s">
        <v>80</v>
      </c>
      <c r="J4271" t="s">
        <v>46</v>
      </c>
      <c r="K4271" t="s">
        <v>29</v>
      </c>
      <c r="L4271" t="s">
        <v>31</v>
      </c>
    </row>
    <row r="4272" spans="1:12" x14ac:dyDescent="0.25">
      <c r="A4272" t="s">
        <v>49</v>
      </c>
      <c r="B4272">
        <v>2</v>
      </c>
      <c r="C4272">
        <v>2036</v>
      </c>
      <c r="D4272" t="s">
        <v>13</v>
      </c>
      <c r="E4272">
        <v>23761.6414673898</v>
      </c>
      <c r="F4272">
        <v>5</v>
      </c>
      <c r="G4272">
        <v>5</v>
      </c>
      <c r="H4272">
        <v>5</v>
      </c>
      <c r="I4272" t="s">
        <v>80</v>
      </c>
      <c r="J4272" t="s">
        <v>50</v>
      </c>
      <c r="K4272" t="s">
        <v>16</v>
      </c>
      <c r="L4272" t="s">
        <v>17</v>
      </c>
    </row>
    <row r="4273" spans="1:12" x14ac:dyDescent="0.25">
      <c r="A4273" t="s">
        <v>49</v>
      </c>
      <c r="B4273">
        <v>2</v>
      </c>
      <c r="C4273">
        <v>2036</v>
      </c>
      <c r="D4273" t="s">
        <v>18</v>
      </c>
      <c r="E4273">
        <v>23761.6414673898</v>
      </c>
      <c r="F4273">
        <v>10</v>
      </c>
      <c r="G4273">
        <v>11</v>
      </c>
      <c r="H4273">
        <v>10</v>
      </c>
      <c r="I4273" t="s">
        <v>80</v>
      </c>
      <c r="J4273" t="s">
        <v>50</v>
      </c>
      <c r="K4273" t="s">
        <v>16</v>
      </c>
      <c r="L4273" t="s">
        <v>17</v>
      </c>
    </row>
    <row r="4274" spans="1:12" x14ac:dyDescent="0.25">
      <c r="A4274" t="s">
        <v>51</v>
      </c>
      <c r="B4274">
        <v>2</v>
      </c>
      <c r="C4274">
        <v>2036</v>
      </c>
      <c r="D4274" t="s">
        <v>13</v>
      </c>
      <c r="E4274">
        <v>23761.6240714784</v>
      </c>
      <c r="F4274">
        <v>5</v>
      </c>
      <c r="G4274">
        <v>5</v>
      </c>
      <c r="H4274">
        <v>5</v>
      </c>
      <c r="I4274" t="s">
        <v>80</v>
      </c>
      <c r="J4274" t="s">
        <v>50</v>
      </c>
      <c r="K4274" t="s">
        <v>23</v>
      </c>
      <c r="L4274" t="s">
        <v>24</v>
      </c>
    </row>
    <row r="4275" spans="1:12" x14ac:dyDescent="0.25">
      <c r="A4275" t="s">
        <v>51</v>
      </c>
      <c r="B4275">
        <v>2</v>
      </c>
      <c r="C4275">
        <v>2036</v>
      </c>
      <c r="D4275" t="s">
        <v>18</v>
      </c>
      <c r="E4275">
        <v>23761.6240714784</v>
      </c>
      <c r="F4275">
        <v>10</v>
      </c>
      <c r="G4275">
        <v>8</v>
      </c>
      <c r="H4275">
        <v>8</v>
      </c>
      <c r="I4275" t="s">
        <v>80</v>
      </c>
      <c r="J4275" t="s">
        <v>50</v>
      </c>
      <c r="K4275" t="s">
        <v>23</v>
      </c>
      <c r="L4275" t="s">
        <v>24</v>
      </c>
    </row>
    <row r="4276" spans="1:12" x14ac:dyDescent="0.25">
      <c r="A4276" t="s">
        <v>52</v>
      </c>
      <c r="B4276">
        <v>2</v>
      </c>
      <c r="C4276">
        <v>2036</v>
      </c>
      <c r="D4276" t="s">
        <v>13</v>
      </c>
      <c r="E4276">
        <v>23761.697562630099</v>
      </c>
      <c r="F4276">
        <v>5</v>
      </c>
      <c r="G4276">
        <v>5</v>
      </c>
      <c r="H4276">
        <v>5</v>
      </c>
      <c r="I4276" t="s">
        <v>80</v>
      </c>
      <c r="J4276" t="s">
        <v>50</v>
      </c>
      <c r="K4276" t="s">
        <v>23</v>
      </c>
      <c r="L4276" t="s">
        <v>17</v>
      </c>
    </row>
    <row r="4277" spans="1:12" x14ac:dyDescent="0.25">
      <c r="A4277" t="s">
        <v>52</v>
      </c>
      <c r="B4277">
        <v>2</v>
      </c>
      <c r="C4277">
        <v>2036</v>
      </c>
      <c r="D4277" t="s">
        <v>18</v>
      </c>
      <c r="E4277">
        <v>23761.697562630099</v>
      </c>
      <c r="F4277">
        <v>10</v>
      </c>
      <c r="G4277">
        <v>11</v>
      </c>
      <c r="H4277">
        <v>10</v>
      </c>
      <c r="I4277" t="s">
        <v>80</v>
      </c>
      <c r="J4277" t="s">
        <v>50</v>
      </c>
      <c r="K4277" t="s">
        <v>23</v>
      </c>
      <c r="L4277" t="s">
        <v>17</v>
      </c>
    </row>
    <row r="4278" spans="1:12" x14ac:dyDescent="0.25">
      <c r="A4278" t="s">
        <v>53</v>
      </c>
      <c r="B4278">
        <v>2</v>
      </c>
      <c r="C4278">
        <v>2036</v>
      </c>
      <c r="D4278" t="s">
        <v>13</v>
      </c>
      <c r="E4278">
        <v>23761.668962290001</v>
      </c>
      <c r="F4278">
        <v>5</v>
      </c>
      <c r="G4278">
        <v>5</v>
      </c>
      <c r="H4278">
        <v>5</v>
      </c>
      <c r="I4278" t="s">
        <v>80</v>
      </c>
      <c r="J4278" t="s">
        <v>50</v>
      </c>
      <c r="K4278" t="s">
        <v>27</v>
      </c>
      <c r="L4278" t="s">
        <v>24</v>
      </c>
    </row>
    <row r="4279" spans="1:12" x14ac:dyDescent="0.25">
      <c r="A4279" t="s">
        <v>53</v>
      </c>
      <c r="B4279">
        <v>2</v>
      </c>
      <c r="C4279">
        <v>2036</v>
      </c>
      <c r="D4279" t="s">
        <v>18</v>
      </c>
      <c r="E4279">
        <v>23761.668962290001</v>
      </c>
      <c r="F4279">
        <v>10</v>
      </c>
      <c r="G4279">
        <v>8</v>
      </c>
      <c r="H4279">
        <v>8</v>
      </c>
      <c r="I4279" t="s">
        <v>80</v>
      </c>
      <c r="J4279" t="s">
        <v>50</v>
      </c>
      <c r="K4279" t="s">
        <v>27</v>
      </c>
      <c r="L4279" t="s">
        <v>24</v>
      </c>
    </row>
    <row r="4280" spans="1:12" x14ac:dyDescent="0.25">
      <c r="A4280" t="s">
        <v>54</v>
      </c>
      <c r="B4280">
        <v>2</v>
      </c>
      <c r="C4280">
        <v>2036</v>
      </c>
      <c r="D4280" t="s">
        <v>13</v>
      </c>
      <c r="E4280">
        <v>23761.706331316302</v>
      </c>
      <c r="F4280">
        <v>5</v>
      </c>
      <c r="G4280">
        <v>6</v>
      </c>
      <c r="H4280">
        <v>5</v>
      </c>
      <c r="I4280" t="s">
        <v>80</v>
      </c>
      <c r="J4280" t="s">
        <v>50</v>
      </c>
      <c r="K4280" t="s">
        <v>27</v>
      </c>
      <c r="L4280" t="s">
        <v>17</v>
      </c>
    </row>
    <row r="4281" spans="1:12" x14ac:dyDescent="0.25">
      <c r="A4281" t="s">
        <v>54</v>
      </c>
      <c r="B4281">
        <v>2</v>
      </c>
      <c r="C4281">
        <v>2036</v>
      </c>
      <c r="D4281" t="s">
        <v>18</v>
      </c>
      <c r="E4281">
        <v>23761.706331316302</v>
      </c>
      <c r="F4281">
        <v>10</v>
      </c>
      <c r="G4281">
        <v>14</v>
      </c>
      <c r="H4281">
        <v>10</v>
      </c>
      <c r="I4281" t="s">
        <v>80</v>
      </c>
      <c r="J4281" t="s">
        <v>50</v>
      </c>
      <c r="K4281" t="s">
        <v>27</v>
      </c>
      <c r="L4281" t="s">
        <v>17</v>
      </c>
    </row>
    <row r="4282" spans="1:12" x14ac:dyDescent="0.25">
      <c r="A4282" t="s">
        <v>55</v>
      </c>
      <c r="B4282">
        <v>2</v>
      </c>
      <c r="C4282">
        <v>2036</v>
      </c>
      <c r="D4282" t="s">
        <v>13</v>
      </c>
      <c r="E4282">
        <v>23761.637317546902</v>
      </c>
      <c r="F4282">
        <v>5</v>
      </c>
      <c r="G4282">
        <v>5</v>
      </c>
      <c r="H4282">
        <v>5</v>
      </c>
      <c r="I4282" t="s">
        <v>80</v>
      </c>
      <c r="J4282" t="s">
        <v>50</v>
      </c>
      <c r="K4282" t="s">
        <v>29</v>
      </c>
      <c r="L4282" t="s">
        <v>24</v>
      </c>
    </row>
    <row r="4283" spans="1:12" x14ac:dyDescent="0.25">
      <c r="A4283" t="s">
        <v>55</v>
      </c>
      <c r="B4283">
        <v>2</v>
      </c>
      <c r="C4283">
        <v>2036</v>
      </c>
      <c r="D4283" t="s">
        <v>18</v>
      </c>
      <c r="E4283">
        <v>23761.637317546902</v>
      </c>
      <c r="F4283">
        <v>10</v>
      </c>
      <c r="G4283">
        <v>8</v>
      </c>
      <c r="H4283">
        <v>8</v>
      </c>
      <c r="I4283" t="s">
        <v>80</v>
      </c>
      <c r="J4283" t="s">
        <v>50</v>
      </c>
      <c r="K4283" t="s">
        <v>29</v>
      </c>
      <c r="L4283" t="s">
        <v>24</v>
      </c>
    </row>
    <row r="4284" spans="1:12" x14ac:dyDescent="0.25">
      <c r="A4284" t="s">
        <v>56</v>
      </c>
      <c r="B4284">
        <v>2</v>
      </c>
      <c r="C4284">
        <v>2036</v>
      </c>
      <c r="D4284" t="s">
        <v>13</v>
      </c>
      <c r="E4284">
        <v>23761.631149442801</v>
      </c>
      <c r="F4284">
        <v>5</v>
      </c>
      <c r="G4284">
        <v>15</v>
      </c>
      <c r="H4284">
        <v>5</v>
      </c>
      <c r="I4284" t="s">
        <v>80</v>
      </c>
      <c r="J4284" t="s">
        <v>50</v>
      </c>
      <c r="K4284" t="s">
        <v>29</v>
      </c>
      <c r="L4284" t="s">
        <v>17</v>
      </c>
    </row>
    <row r="4285" spans="1:12" x14ac:dyDescent="0.25">
      <c r="A4285" t="s">
        <v>56</v>
      </c>
      <c r="B4285">
        <v>2</v>
      </c>
      <c r="C4285">
        <v>2036</v>
      </c>
      <c r="D4285" t="s">
        <v>18</v>
      </c>
      <c r="E4285">
        <v>23761.631149442801</v>
      </c>
      <c r="F4285">
        <v>10</v>
      </c>
      <c r="G4285">
        <v>27</v>
      </c>
      <c r="H4285">
        <v>10</v>
      </c>
      <c r="I4285" t="s">
        <v>80</v>
      </c>
      <c r="J4285" t="s">
        <v>50</v>
      </c>
      <c r="K4285" t="s">
        <v>29</v>
      </c>
      <c r="L4285" t="s">
        <v>17</v>
      </c>
    </row>
    <row r="4286" spans="1:12" x14ac:dyDescent="0.25">
      <c r="A4286" t="s">
        <v>57</v>
      </c>
      <c r="B4286">
        <v>2</v>
      </c>
      <c r="C4286">
        <v>2036</v>
      </c>
      <c r="D4286" t="s">
        <v>13</v>
      </c>
      <c r="E4286">
        <v>23761.613035169699</v>
      </c>
      <c r="F4286">
        <v>5</v>
      </c>
      <c r="G4286">
        <v>15</v>
      </c>
      <c r="H4286">
        <v>5</v>
      </c>
      <c r="I4286" t="s">
        <v>80</v>
      </c>
      <c r="J4286" t="s">
        <v>50</v>
      </c>
      <c r="K4286" t="s">
        <v>29</v>
      </c>
      <c r="L4286" t="s">
        <v>31</v>
      </c>
    </row>
    <row r="4287" spans="1:12" x14ac:dyDescent="0.25">
      <c r="A4287" t="s">
        <v>57</v>
      </c>
      <c r="B4287">
        <v>2</v>
      </c>
      <c r="C4287">
        <v>2036</v>
      </c>
      <c r="D4287" t="s">
        <v>18</v>
      </c>
      <c r="E4287">
        <v>23761.613035169699</v>
      </c>
      <c r="F4287">
        <v>10</v>
      </c>
      <c r="G4287">
        <v>27</v>
      </c>
      <c r="H4287">
        <v>10</v>
      </c>
      <c r="I4287" t="s">
        <v>80</v>
      </c>
      <c r="J4287" t="s">
        <v>50</v>
      </c>
      <c r="K4287" t="s">
        <v>29</v>
      </c>
      <c r="L4287" t="s">
        <v>31</v>
      </c>
    </row>
    <row r="4288" spans="1:12" x14ac:dyDescent="0.25">
      <c r="A4288" t="s">
        <v>58</v>
      </c>
      <c r="B4288">
        <v>2</v>
      </c>
      <c r="C4288">
        <v>2036</v>
      </c>
      <c r="D4288" t="s">
        <v>13</v>
      </c>
      <c r="E4288">
        <v>37609.571119539301</v>
      </c>
      <c r="F4288">
        <v>5</v>
      </c>
      <c r="G4288">
        <v>3</v>
      </c>
      <c r="H4288">
        <v>3</v>
      </c>
      <c r="I4288" t="s">
        <v>80</v>
      </c>
      <c r="J4288" t="s">
        <v>59</v>
      </c>
      <c r="K4288" t="s">
        <v>16</v>
      </c>
      <c r="L4288" t="s">
        <v>17</v>
      </c>
    </row>
    <row r="4289" spans="1:12" x14ac:dyDescent="0.25">
      <c r="A4289" t="s">
        <v>58</v>
      </c>
      <c r="B4289">
        <v>2</v>
      </c>
      <c r="C4289">
        <v>2036</v>
      </c>
      <c r="D4289" t="s">
        <v>18</v>
      </c>
      <c r="E4289">
        <v>37609.571119539301</v>
      </c>
      <c r="F4289">
        <v>10</v>
      </c>
      <c r="G4289">
        <v>7</v>
      </c>
      <c r="H4289">
        <v>7</v>
      </c>
      <c r="I4289" t="s">
        <v>80</v>
      </c>
      <c r="J4289" t="s">
        <v>59</v>
      </c>
      <c r="K4289" t="s">
        <v>16</v>
      </c>
      <c r="L4289" t="s">
        <v>17</v>
      </c>
    </row>
    <row r="4290" spans="1:12" x14ac:dyDescent="0.25">
      <c r="A4290" t="s">
        <v>60</v>
      </c>
      <c r="B4290">
        <v>2</v>
      </c>
      <c r="C4290">
        <v>2036</v>
      </c>
      <c r="D4290" t="s">
        <v>13</v>
      </c>
      <c r="E4290">
        <v>37609.520137836902</v>
      </c>
      <c r="F4290">
        <v>5</v>
      </c>
      <c r="G4290">
        <v>3</v>
      </c>
      <c r="H4290">
        <v>3</v>
      </c>
      <c r="I4290" t="s">
        <v>80</v>
      </c>
      <c r="J4290" t="s">
        <v>59</v>
      </c>
      <c r="K4290" t="s">
        <v>23</v>
      </c>
      <c r="L4290" t="s">
        <v>24</v>
      </c>
    </row>
    <row r="4291" spans="1:12" x14ac:dyDescent="0.25">
      <c r="A4291" t="s">
        <v>60</v>
      </c>
      <c r="B4291">
        <v>2</v>
      </c>
      <c r="C4291">
        <v>2036</v>
      </c>
      <c r="D4291" t="s">
        <v>18</v>
      </c>
      <c r="E4291">
        <v>37609.520137836902</v>
      </c>
      <c r="F4291">
        <v>10</v>
      </c>
      <c r="G4291">
        <v>5</v>
      </c>
      <c r="H4291">
        <v>5</v>
      </c>
      <c r="I4291" t="s">
        <v>80</v>
      </c>
      <c r="J4291" t="s">
        <v>59</v>
      </c>
      <c r="K4291" t="s">
        <v>23</v>
      </c>
      <c r="L4291" t="s">
        <v>24</v>
      </c>
    </row>
    <row r="4292" spans="1:12" x14ac:dyDescent="0.25">
      <c r="A4292" t="s">
        <v>61</v>
      </c>
      <c r="B4292">
        <v>2</v>
      </c>
      <c r="C4292">
        <v>2036</v>
      </c>
      <c r="D4292" t="s">
        <v>13</v>
      </c>
      <c r="E4292">
        <v>37609.6711212429</v>
      </c>
      <c r="F4292">
        <v>5</v>
      </c>
      <c r="G4292">
        <v>3</v>
      </c>
      <c r="H4292">
        <v>3</v>
      </c>
      <c r="I4292" t="s">
        <v>80</v>
      </c>
      <c r="J4292" t="s">
        <v>59</v>
      </c>
      <c r="K4292" t="s">
        <v>23</v>
      </c>
      <c r="L4292" t="s">
        <v>17</v>
      </c>
    </row>
    <row r="4293" spans="1:12" x14ac:dyDescent="0.25">
      <c r="A4293" t="s">
        <v>61</v>
      </c>
      <c r="B4293">
        <v>2</v>
      </c>
      <c r="C4293">
        <v>2036</v>
      </c>
      <c r="D4293" t="s">
        <v>18</v>
      </c>
      <c r="E4293">
        <v>37609.6711212429</v>
      </c>
      <c r="F4293">
        <v>10</v>
      </c>
      <c r="G4293">
        <v>7</v>
      </c>
      <c r="H4293">
        <v>7</v>
      </c>
      <c r="I4293" t="s">
        <v>80</v>
      </c>
      <c r="J4293" t="s">
        <v>59</v>
      </c>
      <c r="K4293" t="s">
        <v>23</v>
      </c>
      <c r="L4293" t="s">
        <v>17</v>
      </c>
    </row>
    <row r="4294" spans="1:12" x14ac:dyDescent="0.25">
      <c r="A4294" t="s">
        <v>62</v>
      </c>
      <c r="B4294">
        <v>2</v>
      </c>
      <c r="C4294">
        <v>2036</v>
      </c>
      <c r="D4294" t="s">
        <v>13</v>
      </c>
      <c r="E4294">
        <v>37609.660828180196</v>
      </c>
      <c r="F4294">
        <v>5</v>
      </c>
      <c r="G4294">
        <v>3</v>
      </c>
      <c r="H4294">
        <v>3</v>
      </c>
      <c r="I4294" t="s">
        <v>80</v>
      </c>
      <c r="J4294" t="s">
        <v>59</v>
      </c>
      <c r="K4294" t="s">
        <v>27</v>
      </c>
      <c r="L4294" t="s">
        <v>24</v>
      </c>
    </row>
    <row r="4295" spans="1:12" x14ac:dyDescent="0.25">
      <c r="A4295" t="s">
        <v>62</v>
      </c>
      <c r="B4295">
        <v>2</v>
      </c>
      <c r="C4295">
        <v>2036</v>
      </c>
      <c r="D4295" t="s">
        <v>18</v>
      </c>
      <c r="E4295">
        <v>37609.660828180196</v>
      </c>
      <c r="F4295">
        <v>10</v>
      </c>
      <c r="G4295">
        <v>5</v>
      </c>
      <c r="H4295">
        <v>5</v>
      </c>
      <c r="I4295" t="s">
        <v>80</v>
      </c>
      <c r="J4295" t="s">
        <v>59</v>
      </c>
      <c r="K4295" t="s">
        <v>27</v>
      </c>
      <c r="L4295" t="s">
        <v>24</v>
      </c>
    </row>
    <row r="4296" spans="1:12" x14ac:dyDescent="0.25">
      <c r="A4296" t="s">
        <v>63</v>
      </c>
      <c r="B4296">
        <v>2</v>
      </c>
      <c r="C4296">
        <v>2036</v>
      </c>
      <c r="D4296" t="s">
        <v>13</v>
      </c>
      <c r="E4296">
        <v>37609.6556111994</v>
      </c>
      <c r="F4296">
        <v>5</v>
      </c>
      <c r="G4296">
        <v>4</v>
      </c>
      <c r="H4296">
        <v>4</v>
      </c>
      <c r="I4296" t="s">
        <v>80</v>
      </c>
      <c r="J4296" t="s">
        <v>59</v>
      </c>
      <c r="K4296" t="s">
        <v>27</v>
      </c>
      <c r="L4296" t="s">
        <v>17</v>
      </c>
    </row>
    <row r="4297" spans="1:12" x14ac:dyDescent="0.25">
      <c r="A4297" t="s">
        <v>63</v>
      </c>
      <c r="B4297">
        <v>2</v>
      </c>
      <c r="C4297">
        <v>2036</v>
      </c>
      <c r="D4297" t="s">
        <v>18</v>
      </c>
      <c r="E4297">
        <v>37609.6556111994</v>
      </c>
      <c r="F4297">
        <v>10</v>
      </c>
      <c r="G4297">
        <v>9</v>
      </c>
      <c r="H4297">
        <v>9</v>
      </c>
      <c r="I4297" t="s">
        <v>80</v>
      </c>
      <c r="J4297" t="s">
        <v>59</v>
      </c>
      <c r="K4297" t="s">
        <v>27</v>
      </c>
      <c r="L4297" t="s">
        <v>17</v>
      </c>
    </row>
    <row r="4298" spans="1:12" x14ac:dyDescent="0.25">
      <c r="A4298" t="s">
        <v>64</v>
      </c>
      <c r="B4298">
        <v>2</v>
      </c>
      <c r="C4298">
        <v>2036</v>
      </c>
      <c r="D4298" t="s">
        <v>13</v>
      </c>
      <c r="E4298">
        <v>37609.551974997303</v>
      </c>
      <c r="F4298">
        <v>5</v>
      </c>
      <c r="G4298">
        <v>3</v>
      </c>
      <c r="H4298">
        <v>3</v>
      </c>
      <c r="I4298" t="s">
        <v>80</v>
      </c>
      <c r="J4298" t="s">
        <v>59</v>
      </c>
      <c r="K4298" t="s">
        <v>29</v>
      </c>
      <c r="L4298" t="s">
        <v>24</v>
      </c>
    </row>
    <row r="4299" spans="1:12" x14ac:dyDescent="0.25">
      <c r="A4299" t="s">
        <v>64</v>
      </c>
      <c r="B4299">
        <v>2</v>
      </c>
      <c r="C4299">
        <v>2036</v>
      </c>
      <c r="D4299" t="s">
        <v>18</v>
      </c>
      <c r="E4299">
        <v>37609.551974997303</v>
      </c>
      <c r="F4299">
        <v>10</v>
      </c>
      <c r="G4299">
        <v>5</v>
      </c>
      <c r="H4299">
        <v>5</v>
      </c>
      <c r="I4299" t="s">
        <v>80</v>
      </c>
      <c r="J4299" t="s">
        <v>59</v>
      </c>
      <c r="K4299" t="s">
        <v>29</v>
      </c>
      <c r="L4299" t="s">
        <v>24</v>
      </c>
    </row>
    <row r="4300" spans="1:12" x14ac:dyDescent="0.25">
      <c r="A4300" t="s">
        <v>65</v>
      </c>
      <c r="B4300">
        <v>2</v>
      </c>
      <c r="C4300">
        <v>2036</v>
      </c>
      <c r="D4300" t="s">
        <v>13</v>
      </c>
      <c r="E4300">
        <v>37609.560977092398</v>
      </c>
      <c r="F4300">
        <v>5</v>
      </c>
      <c r="G4300">
        <v>9</v>
      </c>
      <c r="H4300">
        <v>5</v>
      </c>
      <c r="I4300" t="s">
        <v>80</v>
      </c>
      <c r="J4300" t="s">
        <v>59</v>
      </c>
      <c r="K4300" t="s">
        <v>29</v>
      </c>
      <c r="L4300" t="s">
        <v>17</v>
      </c>
    </row>
    <row r="4301" spans="1:12" x14ac:dyDescent="0.25">
      <c r="A4301" t="s">
        <v>65</v>
      </c>
      <c r="B4301">
        <v>2</v>
      </c>
      <c r="C4301">
        <v>2036</v>
      </c>
      <c r="D4301" t="s">
        <v>18</v>
      </c>
      <c r="E4301">
        <v>37609.560977092398</v>
      </c>
      <c r="F4301">
        <v>10</v>
      </c>
      <c r="G4301">
        <v>17</v>
      </c>
      <c r="H4301">
        <v>10</v>
      </c>
      <c r="I4301" t="s">
        <v>80</v>
      </c>
      <c r="J4301" t="s">
        <v>59</v>
      </c>
      <c r="K4301" t="s">
        <v>29</v>
      </c>
      <c r="L4301" t="s">
        <v>17</v>
      </c>
    </row>
    <row r="4302" spans="1:12" x14ac:dyDescent="0.25">
      <c r="A4302" t="s">
        <v>66</v>
      </c>
      <c r="B4302">
        <v>2</v>
      </c>
      <c r="C4302">
        <v>2036</v>
      </c>
      <c r="D4302" t="s">
        <v>13</v>
      </c>
      <c r="E4302">
        <v>37609.544898892098</v>
      </c>
      <c r="F4302">
        <v>5</v>
      </c>
      <c r="G4302">
        <v>9</v>
      </c>
      <c r="H4302">
        <v>5</v>
      </c>
      <c r="I4302" t="s">
        <v>80</v>
      </c>
      <c r="J4302" t="s">
        <v>59</v>
      </c>
      <c r="K4302" t="s">
        <v>29</v>
      </c>
      <c r="L4302" t="s">
        <v>31</v>
      </c>
    </row>
    <row r="4303" spans="1:12" x14ac:dyDescent="0.25">
      <c r="A4303" t="s">
        <v>66</v>
      </c>
      <c r="B4303">
        <v>2</v>
      </c>
      <c r="C4303">
        <v>2036</v>
      </c>
      <c r="D4303" t="s">
        <v>18</v>
      </c>
      <c r="E4303">
        <v>37609.544898892098</v>
      </c>
      <c r="F4303">
        <v>10</v>
      </c>
      <c r="G4303">
        <v>17</v>
      </c>
      <c r="H4303">
        <v>10</v>
      </c>
      <c r="I4303" t="s">
        <v>80</v>
      </c>
      <c r="J4303" t="s">
        <v>59</v>
      </c>
      <c r="K4303" t="s">
        <v>29</v>
      </c>
      <c r="L4303" t="s">
        <v>31</v>
      </c>
    </row>
    <row r="4304" spans="1:12" x14ac:dyDescent="0.25">
      <c r="A4304" t="s">
        <v>67</v>
      </c>
      <c r="B4304">
        <v>2</v>
      </c>
      <c r="C4304">
        <v>2036</v>
      </c>
      <c r="D4304" t="s">
        <v>13</v>
      </c>
      <c r="E4304">
        <v>6386.5713843110798</v>
      </c>
      <c r="F4304">
        <v>5</v>
      </c>
      <c r="G4304">
        <v>17</v>
      </c>
      <c r="H4304">
        <v>5</v>
      </c>
      <c r="I4304" t="s">
        <v>80</v>
      </c>
      <c r="J4304" t="s">
        <v>68</v>
      </c>
      <c r="K4304" t="s">
        <v>23</v>
      </c>
      <c r="L4304" t="s">
        <v>24</v>
      </c>
    </row>
    <row r="4305" spans="1:12" x14ac:dyDescent="0.25">
      <c r="A4305" t="s">
        <v>67</v>
      </c>
      <c r="B4305">
        <v>2</v>
      </c>
      <c r="C4305">
        <v>2036</v>
      </c>
      <c r="D4305" t="s">
        <v>18</v>
      </c>
      <c r="E4305">
        <v>6386.5713843110798</v>
      </c>
      <c r="F4305">
        <v>10</v>
      </c>
      <c r="G4305">
        <v>31</v>
      </c>
      <c r="H4305">
        <v>10</v>
      </c>
      <c r="I4305" t="s">
        <v>80</v>
      </c>
      <c r="J4305" t="s">
        <v>68</v>
      </c>
      <c r="K4305" t="s">
        <v>23</v>
      </c>
      <c r="L4305" t="s">
        <v>24</v>
      </c>
    </row>
    <row r="4306" spans="1:12" x14ac:dyDescent="0.25">
      <c r="A4306" t="s">
        <v>69</v>
      </c>
      <c r="B4306">
        <v>2</v>
      </c>
      <c r="C4306">
        <v>2036</v>
      </c>
      <c r="D4306" t="s">
        <v>13</v>
      </c>
      <c r="E4306">
        <v>6386.5826503298804</v>
      </c>
      <c r="F4306">
        <v>5</v>
      </c>
      <c r="G4306">
        <v>17</v>
      </c>
      <c r="H4306">
        <v>5</v>
      </c>
      <c r="I4306" t="s">
        <v>80</v>
      </c>
      <c r="J4306" t="s">
        <v>68</v>
      </c>
      <c r="K4306" t="s">
        <v>27</v>
      </c>
      <c r="L4306" t="s">
        <v>24</v>
      </c>
    </row>
    <row r="4307" spans="1:12" x14ac:dyDescent="0.25">
      <c r="A4307" t="s">
        <v>69</v>
      </c>
      <c r="B4307">
        <v>2</v>
      </c>
      <c r="C4307">
        <v>2036</v>
      </c>
      <c r="D4307" t="s">
        <v>18</v>
      </c>
      <c r="E4307">
        <v>6386.5826503298804</v>
      </c>
      <c r="F4307">
        <v>10</v>
      </c>
      <c r="G4307">
        <v>31</v>
      </c>
      <c r="H4307">
        <v>10</v>
      </c>
      <c r="I4307" t="s">
        <v>80</v>
      </c>
      <c r="J4307" t="s">
        <v>68</v>
      </c>
      <c r="K4307" t="s">
        <v>27</v>
      </c>
      <c r="L4307" t="s">
        <v>24</v>
      </c>
    </row>
    <row r="4308" spans="1:12" x14ac:dyDescent="0.25">
      <c r="A4308" t="s">
        <v>70</v>
      </c>
      <c r="B4308">
        <v>2</v>
      </c>
      <c r="C4308">
        <v>2036</v>
      </c>
      <c r="D4308" t="s">
        <v>13</v>
      </c>
      <c r="E4308">
        <v>6386.5739719662397</v>
      </c>
      <c r="F4308">
        <v>5</v>
      </c>
      <c r="G4308">
        <v>23</v>
      </c>
      <c r="H4308">
        <v>5</v>
      </c>
      <c r="I4308" t="s">
        <v>80</v>
      </c>
      <c r="J4308" t="s">
        <v>68</v>
      </c>
      <c r="K4308" t="s">
        <v>27</v>
      </c>
      <c r="L4308" t="s">
        <v>17</v>
      </c>
    </row>
    <row r="4309" spans="1:12" x14ac:dyDescent="0.25">
      <c r="A4309" t="s">
        <v>70</v>
      </c>
      <c r="B4309">
        <v>2</v>
      </c>
      <c r="C4309">
        <v>2036</v>
      </c>
      <c r="D4309" t="s">
        <v>18</v>
      </c>
      <c r="E4309">
        <v>6386.5739719662397</v>
      </c>
      <c r="F4309">
        <v>10</v>
      </c>
      <c r="G4309">
        <v>51</v>
      </c>
      <c r="H4309">
        <v>10</v>
      </c>
      <c r="I4309" t="s">
        <v>80</v>
      </c>
      <c r="J4309" t="s">
        <v>68</v>
      </c>
      <c r="K4309" t="s">
        <v>27</v>
      </c>
      <c r="L4309" t="s">
        <v>17</v>
      </c>
    </row>
    <row r="4310" spans="1:12" x14ac:dyDescent="0.25">
      <c r="A4310" t="s">
        <v>71</v>
      </c>
      <c r="B4310">
        <v>2</v>
      </c>
      <c r="C4310">
        <v>2036</v>
      </c>
      <c r="D4310" t="s">
        <v>13</v>
      </c>
      <c r="E4310">
        <v>6386.5840600901802</v>
      </c>
      <c r="F4310">
        <v>5</v>
      </c>
      <c r="G4310">
        <v>17</v>
      </c>
      <c r="H4310">
        <v>5</v>
      </c>
      <c r="I4310" t="s">
        <v>80</v>
      </c>
      <c r="J4310" t="s">
        <v>68</v>
      </c>
      <c r="K4310" t="s">
        <v>29</v>
      </c>
      <c r="L4310" t="s">
        <v>24</v>
      </c>
    </row>
    <row r="4311" spans="1:12" x14ac:dyDescent="0.25">
      <c r="A4311" t="s">
        <v>71</v>
      </c>
      <c r="B4311">
        <v>2</v>
      </c>
      <c r="C4311">
        <v>2036</v>
      </c>
      <c r="D4311" t="s">
        <v>18</v>
      </c>
      <c r="E4311">
        <v>6386.5840600901802</v>
      </c>
      <c r="F4311">
        <v>10</v>
      </c>
      <c r="G4311">
        <v>31</v>
      </c>
      <c r="H4311">
        <v>10</v>
      </c>
      <c r="I4311" t="s">
        <v>80</v>
      </c>
      <c r="J4311" t="s">
        <v>68</v>
      </c>
      <c r="K4311" t="s">
        <v>29</v>
      </c>
      <c r="L4311" t="s">
        <v>24</v>
      </c>
    </row>
    <row r="4312" spans="1:12" x14ac:dyDescent="0.25">
      <c r="A4312" t="s">
        <v>72</v>
      </c>
      <c r="B4312">
        <v>2</v>
      </c>
      <c r="C4312">
        <v>2036</v>
      </c>
      <c r="D4312" t="s">
        <v>13</v>
      </c>
      <c r="E4312">
        <v>6386.5945600601599</v>
      </c>
      <c r="F4312">
        <v>5</v>
      </c>
      <c r="G4312">
        <v>55</v>
      </c>
      <c r="H4312">
        <v>5</v>
      </c>
      <c r="I4312" t="s">
        <v>80</v>
      </c>
      <c r="J4312" t="s">
        <v>68</v>
      </c>
      <c r="K4312" t="s">
        <v>29</v>
      </c>
      <c r="L4312" t="s">
        <v>17</v>
      </c>
    </row>
    <row r="4313" spans="1:12" x14ac:dyDescent="0.25">
      <c r="A4313" t="s">
        <v>72</v>
      </c>
      <c r="B4313">
        <v>2</v>
      </c>
      <c r="C4313">
        <v>2036</v>
      </c>
      <c r="D4313" t="s">
        <v>18</v>
      </c>
      <c r="E4313">
        <v>6386.5945600601599</v>
      </c>
      <c r="F4313">
        <v>10</v>
      </c>
      <c r="G4313">
        <v>102</v>
      </c>
      <c r="H4313">
        <v>10</v>
      </c>
      <c r="I4313" t="s">
        <v>80</v>
      </c>
      <c r="J4313" t="s">
        <v>68</v>
      </c>
      <c r="K4313" t="s">
        <v>29</v>
      </c>
      <c r="L4313" t="s">
        <v>17</v>
      </c>
    </row>
    <row r="4314" spans="1:12" x14ac:dyDescent="0.25">
      <c r="A4314" t="s">
        <v>73</v>
      </c>
      <c r="B4314">
        <v>2</v>
      </c>
      <c r="C4314">
        <v>2036</v>
      </c>
      <c r="D4314" t="s">
        <v>13</v>
      </c>
      <c r="E4314">
        <v>77643.0744647424</v>
      </c>
      <c r="F4314">
        <v>5</v>
      </c>
      <c r="G4314">
        <v>2</v>
      </c>
      <c r="H4314">
        <v>2</v>
      </c>
      <c r="I4314" t="s">
        <v>80</v>
      </c>
      <c r="J4314" t="s">
        <v>74</v>
      </c>
      <c r="K4314" t="s">
        <v>27</v>
      </c>
      <c r="L4314" t="s">
        <v>17</v>
      </c>
    </row>
    <row r="4315" spans="1:12" x14ac:dyDescent="0.25">
      <c r="A4315" t="s">
        <v>73</v>
      </c>
      <c r="B4315">
        <v>2</v>
      </c>
      <c r="C4315">
        <v>2036</v>
      </c>
      <c r="D4315" t="s">
        <v>18</v>
      </c>
      <c r="E4315">
        <v>77643.0744647424</v>
      </c>
      <c r="F4315">
        <v>10</v>
      </c>
      <c r="G4315">
        <v>4</v>
      </c>
      <c r="H4315">
        <v>4</v>
      </c>
      <c r="I4315" t="s">
        <v>80</v>
      </c>
      <c r="J4315" t="s">
        <v>74</v>
      </c>
      <c r="K4315" t="s">
        <v>27</v>
      </c>
      <c r="L4315" t="s">
        <v>17</v>
      </c>
    </row>
    <row r="4316" spans="1:12" x14ac:dyDescent="0.25">
      <c r="A4316" t="s">
        <v>75</v>
      </c>
      <c r="B4316">
        <v>2</v>
      </c>
      <c r="C4316">
        <v>2036</v>
      </c>
      <c r="D4316" t="s">
        <v>13</v>
      </c>
      <c r="E4316">
        <v>77643.067757767407</v>
      </c>
      <c r="F4316">
        <v>5</v>
      </c>
      <c r="G4316">
        <v>5</v>
      </c>
      <c r="H4316">
        <v>5</v>
      </c>
      <c r="I4316" t="s">
        <v>80</v>
      </c>
      <c r="J4316" t="s">
        <v>74</v>
      </c>
      <c r="K4316" t="s">
        <v>29</v>
      </c>
      <c r="L4316" t="s">
        <v>17</v>
      </c>
    </row>
    <row r="4317" spans="1:12" x14ac:dyDescent="0.25">
      <c r="A4317" t="s">
        <v>75</v>
      </c>
      <c r="B4317">
        <v>2</v>
      </c>
      <c r="C4317">
        <v>2036</v>
      </c>
      <c r="D4317" t="s">
        <v>18</v>
      </c>
      <c r="E4317">
        <v>77643.067757767407</v>
      </c>
      <c r="F4317">
        <v>10</v>
      </c>
      <c r="G4317">
        <v>8</v>
      </c>
      <c r="H4317">
        <v>8</v>
      </c>
      <c r="I4317" t="s">
        <v>80</v>
      </c>
      <c r="J4317" t="s">
        <v>74</v>
      </c>
      <c r="K4317" t="s">
        <v>29</v>
      </c>
      <c r="L4317" t="s">
        <v>17</v>
      </c>
    </row>
    <row r="4318" spans="1:12" x14ac:dyDescent="0.25">
      <c r="A4318" t="s">
        <v>76</v>
      </c>
      <c r="B4318">
        <v>2</v>
      </c>
      <c r="C4318">
        <v>2036</v>
      </c>
      <c r="D4318" t="s">
        <v>13</v>
      </c>
      <c r="E4318">
        <v>77643.121472907398</v>
      </c>
      <c r="F4318">
        <v>5</v>
      </c>
      <c r="G4318">
        <v>5</v>
      </c>
      <c r="H4318">
        <v>5</v>
      </c>
      <c r="I4318" t="s">
        <v>80</v>
      </c>
      <c r="J4318" t="s">
        <v>74</v>
      </c>
      <c r="K4318" t="s">
        <v>29</v>
      </c>
      <c r="L4318" t="s">
        <v>31</v>
      </c>
    </row>
    <row r="4319" spans="1:12" x14ac:dyDescent="0.25">
      <c r="A4319" t="s">
        <v>76</v>
      </c>
      <c r="B4319">
        <v>2</v>
      </c>
      <c r="C4319">
        <v>2036</v>
      </c>
      <c r="D4319" t="s">
        <v>18</v>
      </c>
      <c r="E4319">
        <v>77643.121472907398</v>
      </c>
      <c r="F4319">
        <v>10</v>
      </c>
      <c r="G4319">
        <v>8</v>
      </c>
      <c r="H4319">
        <v>8</v>
      </c>
      <c r="I4319" t="s">
        <v>80</v>
      </c>
      <c r="J4319" t="s">
        <v>74</v>
      </c>
      <c r="K4319" t="s">
        <v>29</v>
      </c>
      <c r="L4319" t="s">
        <v>31</v>
      </c>
    </row>
    <row r="4320" spans="1:12" x14ac:dyDescent="0.25">
      <c r="A4320" t="s">
        <v>77</v>
      </c>
      <c r="B4320">
        <v>2</v>
      </c>
      <c r="C4320">
        <v>2036</v>
      </c>
      <c r="D4320" t="s">
        <v>13</v>
      </c>
      <c r="E4320">
        <v>149729.28717724801</v>
      </c>
      <c r="F4320">
        <v>5</v>
      </c>
      <c r="G4320">
        <v>2</v>
      </c>
      <c r="H4320">
        <v>2</v>
      </c>
      <c r="I4320" t="s">
        <v>80</v>
      </c>
      <c r="J4320" t="s">
        <v>78</v>
      </c>
      <c r="K4320" t="s">
        <v>29</v>
      </c>
      <c r="L4320" t="s">
        <v>17</v>
      </c>
    </row>
    <row r="4321" spans="1:12" x14ac:dyDescent="0.25">
      <c r="A4321" t="s">
        <v>77</v>
      </c>
      <c r="B4321">
        <v>2</v>
      </c>
      <c r="C4321">
        <v>2036</v>
      </c>
      <c r="D4321" t="s">
        <v>18</v>
      </c>
      <c r="E4321">
        <v>149729.28717724801</v>
      </c>
      <c r="F4321">
        <v>10</v>
      </c>
      <c r="G4321">
        <v>4</v>
      </c>
      <c r="H4321">
        <v>4</v>
      </c>
      <c r="I4321" t="s">
        <v>80</v>
      </c>
      <c r="J4321" t="s">
        <v>78</v>
      </c>
      <c r="K4321" t="s">
        <v>29</v>
      </c>
      <c r="L4321" t="s">
        <v>17</v>
      </c>
    </row>
    <row r="4322" spans="1:12" x14ac:dyDescent="0.25">
      <c r="A4322" t="s">
        <v>12</v>
      </c>
      <c r="B4322">
        <v>2</v>
      </c>
      <c r="C4322">
        <v>2037</v>
      </c>
      <c r="D4322" t="s">
        <v>13</v>
      </c>
      <c r="E4322">
        <v>14973.5541694352</v>
      </c>
      <c r="F4322">
        <v>5</v>
      </c>
      <c r="G4322">
        <v>7</v>
      </c>
      <c r="H4322">
        <v>5</v>
      </c>
      <c r="I4322" t="s">
        <v>80</v>
      </c>
      <c r="J4322" t="s">
        <v>15</v>
      </c>
      <c r="K4322" t="s">
        <v>16</v>
      </c>
      <c r="L4322" t="s">
        <v>17</v>
      </c>
    </row>
    <row r="4323" spans="1:12" x14ac:dyDescent="0.25">
      <c r="A4323" t="s">
        <v>12</v>
      </c>
      <c r="B4323">
        <v>2</v>
      </c>
      <c r="C4323">
        <v>2037</v>
      </c>
      <c r="D4323" t="s">
        <v>18</v>
      </c>
      <c r="E4323">
        <v>14973.5541694352</v>
      </c>
      <c r="F4323">
        <v>10</v>
      </c>
      <c r="G4323">
        <v>17</v>
      </c>
      <c r="H4323">
        <v>10</v>
      </c>
      <c r="I4323" t="s">
        <v>80</v>
      </c>
      <c r="J4323" t="s">
        <v>15</v>
      </c>
      <c r="K4323" t="s">
        <v>16</v>
      </c>
      <c r="L4323" t="s">
        <v>17</v>
      </c>
    </row>
    <row r="4324" spans="1:12" x14ac:dyDescent="0.25">
      <c r="A4324" t="s">
        <v>19</v>
      </c>
      <c r="B4324">
        <v>2</v>
      </c>
      <c r="C4324">
        <v>2037</v>
      </c>
      <c r="D4324" t="s">
        <v>13</v>
      </c>
      <c r="E4324">
        <v>14973.575343873001</v>
      </c>
      <c r="F4324">
        <v>5</v>
      </c>
      <c r="G4324">
        <v>7</v>
      </c>
      <c r="H4324">
        <v>5</v>
      </c>
      <c r="I4324" t="s">
        <v>80</v>
      </c>
      <c r="J4324" t="s">
        <v>20</v>
      </c>
      <c r="K4324" t="s">
        <v>16</v>
      </c>
      <c r="L4324" t="s">
        <v>17</v>
      </c>
    </row>
    <row r="4325" spans="1:12" x14ac:dyDescent="0.25">
      <c r="A4325" t="s">
        <v>19</v>
      </c>
      <c r="B4325">
        <v>2</v>
      </c>
      <c r="C4325">
        <v>2037</v>
      </c>
      <c r="D4325" t="s">
        <v>18</v>
      </c>
      <c r="E4325">
        <v>14973.575343873001</v>
      </c>
      <c r="F4325">
        <v>10</v>
      </c>
      <c r="G4325">
        <v>17</v>
      </c>
      <c r="H4325">
        <v>10</v>
      </c>
      <c r="I4325" t="s">
        <v>80</v>
      </c>
      <c r="J4325" t="s">
        <v>20</v>
      </c>
      <c r="K4325" t="s">
        <v>16</v>
      </c>
      <c r="L4325" t="s">
        <v>17</v>
      </c>
    </row>
    <row r="4326" spans="1:12" x14ac:dyDescent="0.25">
      <c r="A4326" t="s">
        <v>21</v>
      </c>
      <c r="B4326">
        <v>2</v>
      </c>
      <c r="C4326">
        <v>2037</v>
      </c>
      <c r="D4326" t="s">
        <v>13</v>
      </c>
      <c r="E4326">
        <v>38078.867392435699</v>
      </c>
      <c r="F4326">
        <v>5</v>
      </c>
      <c r="G4326">
        <v>3</v>
      </c>
      <c r="H4326">
        <v>3</v>
      </c>
      <c r="I4326" t="s">
        <v>80</v>
      </c>
      <c r="J4326" t="s">
        <v>22</v>
      </c>
      <c r="K4326" t="s">
        <v>23</v>
      </c>
      <c r="L4326" t="s">
        <v>24</v>
      </c>
    </row>
    <row r="4327" spans="1:12" x14ac:dyDescent="0.25">
      <c r="A4327" t="s">
        <v>21</v>
      </c>
      <c r="B4327">
        <v>2</v>
      </c>
      <c r="C4327">
        <v>2037</v>
      </c>
      <c r="D4327" t="s">
        <v>18</v>
      </c>
      <c r="E4327">
        <v>38078.867392435699</v>
      </c>
      <c r="F4327">
        <v>10</v>
      </c>
      <c r="G4327">
        <v>5</v>
      </c>
      <c r="H4327">
        <v>5</v>
      </c>
      <c r="I4327" t="s">
        <v>80</v>
      </c>
      <c r="J4327" t="s">
        <v>22</v>
      </c>
      <c r="K4327" t="s">
        <v>23</v>
      </c>
      <c r="L4327" t="s">
        <v>24</v>
      </c>
    </row>
    <row r="4328" spans="1:12" x14ac:dyDescent="0.25">
      <c r="A4328" t="s">
        <v>25</v>
      </c>
      <c r="B4328">
        <v>2</v>
      </c>
      <c r="C4328">
        <v>2037</v>
      </c>
      <c r="D4328" t="s">
        <v>13</v>
      </c>
      <c r="E4328">
        <v>38078.862634666802</v>
      </c>
      <c r="F4328">
        <v>5</v>
      </c>
      <c r="G4328">
        <v>3</v>
      </c>
      <c r="H4328">
        <v>3</v>
      </c>
      <c r="I4328" t="s">
        <v>80</v>
      </c>
      <c r="J4328" t="s">
        <v>22</v>
      </c>
      <c r="K4328" t="s">
        <v>23</v>
      </c>
      <c r="L4328" t="s">
        <v>17</v>
      </c>
    </row>
    <row r="4329" spans="1:12" x14ac:dyDescent="0.25">
      <c r="A4329" t="s">
        <v>25</v>
      </c>
      <c r="B4329">
        <v>2</v>
      </c>
      <c r="C4329">
        <v>2037</v>
      </c>
      <c r="D4329" t="s">
        <v>18</v>
      </c>
      <c r="E4329">
        <v>38078.862634666802</v>
      </c>
      <c r="F4329">
        <v>10</v>
      </c>
      <c r="G4329">
        <v>7</v>
      </c>
      <c r="H4329">
        <v>7</v>
      </c>
      <c r="I4329" t="s">
        <v>80</v>
      </c>
      <c r="J4329" t="s">
        <v>22</v>
      </c>
      <c r="K4329" t="s">
        <v>23</v>
      </c>
      <c r="L4329" t="s">
        <v>17</v>
      </c>
    </row>
    <row r="4330" spans="1:12" x14ac:dyDescent="0.25">
      <c r="A4330" t="s">
        <v>26</v>
      </c>
      <c r="B4330">
        <v>2</v>
      </c>
      <c r="C4330">
        <v>2037</v>
      </c>
      <c r="D4330" t="s">
        <v>13</v>
      </c>
      <c r="E4330">
        <v>38078.937585489097</v>
      </c>
      <c r="F4330">
        <v>5</v>
      </c>
      <c r="G4330">
        <v>4</v>
      </c>
      <c r="H4330">
        <v>4</v>
      </c>
      <c r="I4330" t="s">
        <v>80</v>
      </c>
      <c r="J4330" t="s">
        <v>22</v>
      </c>
      <c r="K4330" t="s">
        <v>27</v>
      </c>
      <c r="L4330" t="s">
        <v>17</v>
      </c>
    </row>
    <row r="4331" spans="1:12" x14ac:dyDescent="0.25">
      <c r="A4331" t="s">
        <v>26</v>
      </c>
      <c r="B4331">
        <v>2</v>
      </c>
      <c r="C4331">
        <v>2037</v>
      </c>
      <c r="D4331" t="s">
        <v>18</v>
      </c>
      <c r="E4331">
        <v>38078.937585489097</v>
      </c>
      <c r="F4331">
        <v>10</v>
      </c>
      <c r="G4331">
        <v>9</v>
      </c>
      <c r="H4331">
        <v>9</v>
      </c>
      <c r="I4331" t="s">
        <v>80</v>
      </c>
      <c r="J4331" t="s">
        <v>22</v>
      </c>
      <c r="K4331" t="s">
        <v>27</v>
      </c>
      <c r="L4331" t="s">
        <v>17</v>
      </c>
    </row>
    <row r="4332" spans="1:12" x14ac:dyDescent="0.25">
      <c r="A4332" t="s">
        <v>28</v>
      </c>
      <c r="B4332">
        <v>2</v>
      </c>
      <c r="C4332">
        <v>2037</v>
      </c>
      <c r="D4332" t="s">
        <v>13</v>
      </c>
      <c r="E4332">
        <v>38078.941739416798</v>
      </c>
      <c r="F4332">
        <v>5</v>
      </c>
      <c r="G4332">
        <v>9</v>
      </c>
      <c r="H4332">
        <v>5</v>
      </c>
      <c r="I4332" t="s">
        <v>80</v>
      </c>
      <c r="J4332" t="s">
        <v>22</v>
      </c>
      <c r="K4332" t="s">
        <v>29</v>
      </c>
      <c r="L4332" t="s">
        <v>17</v>
      </c>
    </row>
    <row r="4333" spans="1:12" x14ac:dyDescent="0.25">
      <c r="A4333" t="s">
        <v>28</v>
      </c>
      <c r="B4333">
        <v>2</v>
      </c>
      <c r="C4333">
        <v>2037</v>
      </c>
      <c r="D4333" t="s">
        <v>18</v>
      </c>
      <c r="E4333">
        <v>38078.941739416798</v>
      </c>
      <c r="F4333">
        <v>10</v>
      </c>
      <c r="G4333">
        <v>17</v>
      </c>
      <c r="H4333">
        <v>10</v>
      </c>
      <c r="I4333" t="s">
        <v>80</v>
      </c>
      <c r="J4333" t="s">
        <v>22</v>
      </c>
      <c r="K4333" t="s">
        <v>29</v>
      </c>
      <c r="L4333" t="s">
        <v>17</v>
      </c>
    </row>
    <row r="4334" spans="1:12" x14ac:dyDescent="0.25">
      <c r="A4334" t="s">
        <v>30</v>
      </c>
      <c r="B4334">
        <v>2</v>
      </c>
      <c r="C4334">
        <v>2037</v>
      </c>
      <c r="D4334" t="s">
        <v>13</v>
      </c>
      <c r="E4334">
        <v>38078.855244003003</v>
      </c>
      <c r="F4334">
        <v>5</v>
      </c>
      <c r="G4334">
        <v>9</v>
      </c>
      <c r="H4334">
        <v>5</v>
      </c>
      <c r="I4334" t="s">
        <v>80</v>
      </c>
      <c r="J4334" t="s">
        <v>22</v>
      </c>
      <c r="K4334" t="s">
        <v>29</v>
      </c>
      <c r="L4334" t="s">
        <v>31</v>
      </c>
    </row>
    <row r="4335" spans="1:12" x14ac:dyDescent="0.25">
      <c r="A4335" t="s">
        <v>30</v>
      </c>
      <c r="B4335">
        <v>2</v>
      </c>
      <c r="C4335">
        <v>2037</v>
      </c>
      <c r="D4335" t="s">
        <v>18</v>
      </c>
      <c r="E4335">
        <v>38078.855244003003</v>
      </c>
      <c r="F4335">
        <v>10</v>
      </c>
      <c r="G4335">
        <v>17</v>
      </c>
      <c r="H4335">
        <v>10</v>
      </c>
      <c r="I4335" t="s">
        <v>80</v>
      </c>
      <c r="J4335" t="s">
        <v>22</v>
      </c>
      <c r="K4335" t="s">
        <v>29</v>
      </c>
      <c r="L4335" t="s">
        <v>31</v>
      </c>
    </row>
    <row r="4336" spans="1:12" x14ac:dyDescent="0.25">
      <c r="A4336" t="s">
        <v>32</v>
      </c>
      <c r="B4336">
        <v>2</v>
      </c>
      <c r="C4336">
        <v>2037</v>
      </c>
      <c r="D4336" t="s">
        <v>13</v>
      </c>
      <c r="E4336">
        <v>38078.883299616697</v>
      </c>
      <c r="F4336">
        <v>5</v>
      </c>
      <c r="G4336">
        <v>3</v>
      </c>
      <c r="H4336">
        <v>3</v>
      </c>
      <c r="I4336" t="s">
        <v>80</v>
      </c>
      <c r="J4336" t="s">
        <v>33</v>
      </c>
      <c r="K4336" t="s">
        <v>23</v>
      </c>
      <c r="L4336" t="s">
        <v>24</v>
      </c>
    </row>
    <row r="4337" spans="1:12" x14ac:dyDescent="0.25">
      <c r="A4337" t="s">
        <v>32</v>
      </c>
      <c r="B4337">
        <v>2</v>
      </c>
      <c r="C4337">
        <v>2037</v>
      </c>
      <c r="D4337" t="s">
        <v>18</v>
      </c>
      <c r="E4337">
        <v>38078.883299616697</v>
      </c>
      <c r="F4337">
        <v>10</v>
      </c>
      <c r="G4337">
        <v>5</v>
      </c>
      <c r="H4337">
        <v>5</v>
      </c>
      <c r="I4337" t="s">
        <v>80</v>
      </c>
      <c r="J4337" t="s">
        <v>33</v>
      </c>
      <c r="K4337" t="s">
        <v>23</v>
      </c>
      <c r="L4337" t="s">
        <v>24</v>
      </c>
    </row>
    <row r="4338" spans="1:12" x14ac:dyDescent="0.25">
      <c r="A4338" t="s">
        <v>34</v>
      </c>
      <c r="B4338">
        <v>2</v>
      </c>
      <c r="C4338">
        <v>2037</v>
      </c>
      <c r="D4338" t="s">
        <v>13</v>
      </c>
      <c r="E4338">
        <v>38078.810075480898</v>
      </c>
      <c r="F4338">
        <v>5</v>
      </c>
      <c r="G4338">
        <v>3</v>
      </c>
      <c r="H4338">
        <v>3</v>
      </c>
      <c r="I4338" t="s">
        <v>80</v>
      </c>
      <c r="J4338" t="s">
        <v>33</v>
      </c>
      <c r="K4338" t="s">
        <v>23</v>
      </c>
      <c r="L4338" t="s">
        <v>17</v>
      </c>
    </row>
    <row r="4339" spans="1:12" x14ac:dyDescent="0.25">
      <c r="A4339" t="s">
        <v>34</v>
      </c>
      <c r="B4339">
        <v>2</v>
      </c>
      <c r="C4339">
        <v>2037</v>
      </c>
      <c r="D4339" t="s">
        <v>18</v>
      </c>
      <c r="E4339">
        <v>38078.810075480898</v>
      </c>
      <c r="F4339">
        <v>10</v>
      </c>
      <c r="G4339">
        <v>7</v>
      </c>
      <c r="H4339">
        <v>7</v>
      </c>
      <c r="I4339" t="s">
        <v>80</v>
      </c>
      <c r="J4339" t="s">
        <v>33</v>
      </c>
      <c r="K4339" t="s">
        <v>23</v>
      </c>
      <c r="L4339" t="s">
        <v>17</v>
      </c>
    </row>
    <row r="4340" spans="1:12" x14ac:dyDescent="0.25">
      <c r="A4340" t="s">
        <v>35</v>
      </c>
      <c r="B4340">
        <v>2</v>
      </c>
      <c r="C4340">
        <v>2037</v>
      </c>
      <c r="D4340" t="s">
        <v>13</v>
      </c>
      <c r="E4340">
        <v>38078.9791433598</v>
      </c>
      <c r="F4340">
        <v>5</v>
      </c>
      <c r="G4340">
        <v>4</v>
      </c>
      <c r="H4340">
        <v>4</v>
      </c>
      <c r="I4340" t="s">
        <v>80</v>
      </c>
      <c r="J4340" t="s">
        <v>33</v>
      </c>
      <c r="K4340" t="s">
        <v>27</v>
      </c>
      <c r="L4340" t="s">
        <v>17</v>
      </c>
    </row>
    <row r="4341" spans="1:12" x14ac:dyDescent="0.25">
      <c r="A4341" t="s">
        <v>35</v>
      </c>
      <c r="B4341">
        <v>2</v>
      </c>
      <c r="C4341">
        <v>2037</v>
      </c>
      <c r="D4341" t="s">
        <v>18</v>
      </c>
      <c r="E4341">
        <v>38078.9791433598</v>
      </c>
      <c r="F4341">
        <v>10</v>
      </c>
      <c r="G4341">
        <v>9</v>
      </c>
      <c r="H4341">
        <v>9</v>
      </c>
      <c r="I4341" t="s">
        <v>80</v>
      </c>
      <c r="J4341" t="s">
        <v>33</v>
      </c>
      <c r="K4341" t="s">
        <v>27</v>
      </c>
      <c r="L4341" t="s">
        <v>17</v>
      </c>
    </row>
    <row r="4342" spans="1:12" x14ac:dyDescent="0.25">
      <c r="A4342" t="s">
        <v>36</v>
      </c>
      <c r="B4342">
        <v>2</v>
      </c>
      <c r="C4342">
        <v>2037</v>
      </c>
      <c r="D4342" t="s">
        <v>13</v>
      </c>
      <c r="E4342">
        <v>38078.961733330601</v>
      </c>
      <c r="F4342">
        <v>5</v>
      </c>
      <c r="G4342">
        <v>9</v>
      </c>
      <c r="H4342">
        <v>5</v>
      </c>
      <c r="I4342" t="s">
        <v>80</v>
      </c>
      <c r="J4342" t="s">
        <v>33</v>
      </c>
      <c r="K4342" t="s">
        <v>37</v>
      </c>
      <c r="L4342" t="s">
        <v>17</v>
      </c>
    </row>
    <row r="4343" spans="1:12" x14ac:dyDescent="0.25">
      <c r="A4343" t="s">
        <v>36</v>
      </c>
      <c r="B4343">
        <v>2</v>
      </c>
      <c r="C4343">
        <v>2037</v>
      </c>
      <c r="D4343" t="s">
        <v>18</v>
      </c>
      <c r="E4343">
        <v>38078.961733330601</v>
      </c>
      <c r="F4343">
        <v>10</v>
      </c>
      <c r="G4343">
        <v>17</v>
      </c>
      <c r="H4343">
        <v>10</v>
      </c>
      <c r="I4343" t="s">
        <v>80</v>
      </c>
      <c r="J4343" t="s">
        <v>33</v>
      </c>
      <c r="K4343" t="s">
        <v>37</v>
      </c>
      <c r="L4343" t="s">
        <v>17</v>
      </c>
    </row>
    <row r="4344" spans="1:12" x14ac:dyDescent="0.25">
      <c r="A4344" t="s">
        <v>38</v>
      </c>
      <c r="B4344">
        <v>2</v>
      </c>
      <c r="C4344">
        <v>2037</v>
      </c>
      <c r="D4344" t="s">
        <v>13</v>
      </c>
      <c r="E4344">
        <v>38078.915693051102</v>
      </c>
      <c r="F4344">
        <v>5</v>
      </c>
      <c r="G4344">
        <v>9</v>
      </c>
      <c r="H4344">
        <v>5</v>
      </c>
      <c r="I4344" t="s">
        <v>80</v>
      </c>
      <c r="J4344" t="s">
        <v>33</v>
      </c>
      <c r="K4344" t="s">
        <v>37</v>
      </c>
      <c r="L4344" t="s">
        <v>31</v>
      </c>
    </row>
    <row r="4345" spans="1:12" x14ac:dyDescent="0.25">
      <c r="A4345" t="s">
        <v>38</v>
      </c>
      <c r="B4345">
        <v>2</v>
      </c>
      <c r="C4345">
        <v>2037</v>
      </c>
      <c r="D4345" t="s">
        <v>18</v>
      </c>
      <c r="E4345">
        <v>38078.915693051102</v>
      </c>
      <c r="F4345">
        <v>10</v>
      </c>
      <c r="G4345">
        <v>17</v>
      </c>
      <c r="H4345">
        <v>10</v>
      </c>
      <c r="I4345" t="s">
        <v>80</v>
      </c>
      <c r="J4345" t="s">
        <v>33</v>
      </c>
      <c r="K4345" t="s">
        <v>37</v>
      </c>
      <c r="L4345" t="s">
        <v>31</v>
      </c>
    </row>
    <row r="4346" spans="1:12" x14ac:dyDescent="0.25">
      <c r="A4346" t="s">
        <v>39</v>
      </c>
      <c r="B4346">
        <v>2</v>
      </c>
      <c r="C4346">
        <v>2037</v>
      </c>
      <c r="D4346" t="s">
        <v>13</v>
      </c>
      <c r="E4346">
        <v>9234.7596311117595</v>
      </c>
      <c r="F4346">
        <v>5</v>
      </c>
      <c r="G4346">
        <v>12</v>
      </c>
      <c r="H4346">
        <v>5</v>
      </c>
      <c r="I4346" t="s">
        <v>80</v>
      </c>
      <c r="J4346" t="s">
        <v>40</v>
      </c>
      <c r="K4346" t="s">
        <v>23</v>
      </c>
      <c r="L4346" t="s">
        <v>24</v>
      </c>
    </row>
    <row r="4347" spans="1:12" x14ac:dyDescent="0.25">
      <c r="A4347" t="s">
        <v>39</v>
      </c>
      <c r="B4347">
        <v>2</v>
      </c>
      <c r="C4347">
        <v>2037</v>
      </c>
      <c r="D4347" t="s">
        <v>18</v>
      </c>
      <c r="E4347">
        <v>9234.7596311117595</v>
      </c>
      <c r="F4347">
        <v>10</v>
      </c>
      <c r="G4347">
        <v>22</v>
      </c>
      <c r="H4347">
        <v>10</v>
      </c>
      <c r="I4347" t="s">
        <v>80</v>
      </c>
      <c r="J4347" t="s">
        <v>40</v>
      </c>
      <c r="K4347" t="s">
        <v>23</v>
      </c>
      <c r="L4347" t="s">
        <v>24</v>
      </c>
    </row>
    <row r="4348" spans="1:12" x14ac:dyDescent="0.25">
      <c r="A4348" t="s">
        <v>41</v>
      </c>
      <c r="B4348">
        <v>2</v>
      </c>
      <c r="C4348">
        <v>2037</v>
      </c>
      <c r="D4348" t="s">
        <v>13</v>
      </c>
      <c r="E4348">
        <v>9234.7925900424998</v>
      </c>
      <c r="F4348">
        <v>5</v>
      </c>
      <c r="G4348">
        <v>12</v>
      </c>
      <c r="H4348">
        <v>5</v>
      </c>
      <c r="I4348" t="s">
        <v>80</v>
      </c>
      <c r="J4348" t="s">
        <v>40</v>
      </c>
      <c r="K4348" t="s">
        <v>23</v>
      </c>
      <c r="L4348" t="s">
        <v>17</v>
      </c>
    </row>
    <row r="4349" spans="1:12" x14ac:dyDescent="0.25">
      <c r="A4349" t="s">
        <v>41</v>
      </c>
      <c r="B4349">
        <v>2</v>
      </c>
      <c r="C4349">
        <v>2037</v>
      </c>
      <c r="D4349" t="s">
        <v>18</v>
      </c>
      <c r="E4349">
        <v>9234.7925900424998</v>
      </c>
      <c r="F4349">
        <v>10</v>
      </c>
      <c r="G4349">
        <v>27</v>
      </c>
      <c r="H4349">
        <v>10</v>
      </c>
      <c r="I4349" t="s">
        <v>80</v>
      </c>
      <c r="J4349" t="s">
        <v>40</v>
      </c>
      <c r="K4349" t="s">
        <v>23</v>
      </c>
      <c r="L4349" t="s">
        <v>17</v>
      </c>
    </row>
    <row r="4350" spans="1:12" x14ac:dyDescent="0.25">
      <c r="A4350" t="s">
        <v>42</v>
      </c>
      <c r="B4350">
        <v>2</v>
      </c>
      <c r="C4350">
        <v>2037</v>
      </c>
      <c r="D4350" t="s">
        <v>13</v>
      </c>
      <c r="E4350">
        <v>9234.7577891216297</v>
      </c>
      <c r="F4350">
        <v>5</v>
      </c>
      <c r="G4350">
        <v>16</v>
      </c>
      <c r="H4350">
        <v>5</v>
      </c>
      <c r="I4350" t="s">
        <v>80</v>
      </c>
      <c r="J4350" t="s">
        <v>40</v>
      </c>
      <c r="K4350" t="s">
        <v>27</v>
      </c>
      <c r="L4350" t="s">
        <v>17</v>
      </c>
    </row>
    <row r="4351" spans="1:12" x14ac:dyDescent="0.25">
      <c r="A4351" t="s">
        <v>42</v>
      </c>
      <c r="B4351">
        <v>2</v>
      </c>
      <c r="C4351">
        <v>2037</v>
      </c>
      <c r="D4351" t="s">
        <v>18</v>
      </c>
      <c r="E4351">
        <v>9234.7577891216297</v>
      </c>
      <c r="F4351">
        <v>10</v>
      </c>
      <c r="G4351">
        <v>35</v>
      </c>
      <c r="H4351">
        <v>10</v>
      </c>
      <c r="I4351" t="s">
        <v>80</v>
      </c>
      <c r="J4351" t="s">
        <v>40</v>
      </c>
      <c r="K4351" t="s">
        <v>27</v>
      </c>
      <c r="L4351" t="s">
        <v>17</v>
      </c>
    </row>
    <row r="4352" spans="1:12" x14ac:dyDescent="0.25">
      <c r="A4352" t="s">
        <v>43</v>
      </c>
      <c r="B4352">
        <v>2</v>
      </c>
      <c r="C4352">
        <v>2037</v>
      </c>
      <c r="D4352" t="s">
        <v>13</v>
      </c>
      <c r="E4352">
        <v>9234.7641681319601</v>
      </c>
      <c r="F4352">
        <v>5</v>
      </c>
      <c r="G4352">
        <v>38</v>
      </c>
      <c r="H4352">
        <v>5</v>
      </c>
      <c r="I4352" t="s">
        <v>80</v>
      </c>
      <c r="J4352" t="s">
        <v>40</v>
      </c>
      <c r="K4352" t="s">
        <v>29</v>
      </c>
      <c r="L4352" t="s">
        <v>17</v>
      </c>
    </row>
    <row r="4353" spans="1:12" x14ac:dyDescent="0.25">
      <c r="A4353" t="s">
        <v>43</v>
      </c>
      <c r="B4353">
        <v>2</v>
      </c>
      <c r="C4353">
        <v>2037</v>
      </c>
      <c r="D4353" t="s">
        <v>18</v>
      </c>
      <c r="E4353">
        <v>9234.7641681319601</v>
      </c>
      <c r="F4353">
        <v>10</v>
      </c>
      <c r="G4353">
        <v>70</v>
      </c>
      <c r="H4353">
        <v>10</v>
      </c>
      <c r="I4353" t="s">
        <v>80</v>
      </c>
      <c r="J4353" t="s">
        <v>40</v>
      </c>
      <c r="K4353" t="s">
        <v>29</v>
      </c>
      <c r="L4353" t="s">
        <v>17</v>
      </c>
    </row>
    <row r="4354" spans="1:12" x14ac:dyDescent="0.25">
      <c r="A4354" t="s">
        <v>44</v>
      </c>
      <c r="B4354">
        <v>2</v>
      </c>
      <c r="C4354">
        <v>2037</v>
      </c>
      <c r="D4354" t="s">
        <v>13</v>
      </c>
      <c r="E4354">
        <v>9234.7703600249606</v>
      </c>
      <c r="F4354">
        <v>5</v>
      </c>
      <c r="G4354">
        <v>38</v>
      </c>
      <c r="H4354">
        <v>5</v>
      </c>
      <c r="I4354" t="s">
        <v>80</v>
      </c>
      <c r="J4354" t="s">
        <v>40</v>
      </c>
      <c r="K4354" t="s">
        <v>29</v>
      </c>
      <c r="L4354" t="s">
        <v>31</v>
      </c>
    </row>
    <row r="4355" spans="1:12" x14ac:dyDescent="0.25">
      <c r="A4355" t="s">
        <v>44</v>
      </c>
      <c r="B4355">
        <v>2</v>
      </c>
      <c r="C4355">
        <v>2037</v>
      </c>
      <c r="D4355" t="s">
        <v>18</v>
      </c>
      <c r="E4355">
        <v>9234.7703600249606</v>
      </c>
      <c r="F4355">
        <v>10</v>
      </c>
      <c r="G4355">
        <v>70</v>
      </c>
      <c r="H4355">
        <v>10</v>
      </c>
      <c r="I4355" t="s">
        <v>80</v>
      </c>
      <c r="J4355" t="s">
        <v>40</v>
      </c>
      <c r="K4355" t="s">
        <v>29</v>
      </c>
      <c r="L4355" t="s">
        <v>31</v>
      </c>
    </row>
    <row r="4356" spans="1:12" x14ac:dyDescent="0.25">
      <c r="A4356" t="s">
        <v>45</v>
      </c>
      <c r="B4356">
        <v>2</v>
      </c>
      <c r="C4356">
        <v>2037</v>
      </c>
      <c r="D4356" t="s">
        <v>13</v>
      </c>
      <c r="E4356">
        <v>31553.195619501799</v>
      </c>
      <c r="F4356">
        <v>5</v>
      </c>
      <c r="G4356">
        <v>5</v>
      </c>
      <c r="H4356">
        <v>5</v>
      </c>
      <c r="I4356" t="s">
        <v>80</v>
      </c>
      <c r="J4356" t="s">
        <v>46</v>
      </c>
      <c r="K4356" t="s">
        <v>27</v>
      </c>
      <c r="L4356" t="s">
        <v>17</v>
      </c>
    </row>
    <row r="4357" spans="1:12" x14ac:dyDescent="0.25">
      <c r="A4357" t="s">
        <v>45</v>
      </c>
      <c r="B4357">
        <v>2</v>
      </c>
      <c r="C4357">
        <v>2037</v>
      </c>
      <c r="D4357" t="s">
        <v>18</v>
      </c>
      <c r="E4357">
        <v>31553.195619501799</v>
      </c>
      <c r="F4357">
        <v>10</v>
      </c>
      <c r="G4357">
        <v>10</v>
      </c>
      <c r="H4357">
        <v>10</v>
      </c>
      <c r="I4357" t="s">
        <v>80</v>
      </c>
      <c r="J4357" t="s">
        <v>46</v>
      </c>
      <c r="K4357" t="s">
        <v>27</v>
      </c>
      <c r="L4357" t="s">
        <v>17</v>
      </c>
    </row>
    <row r="4358" spans="1:12" x14ac:dyDescent="0.25">
      <c r="A4358" t="s">
        <v>47</v>
      </c>
      <c r="B4358">
        <v>2</v>
      </c>
      <c r="C4358">
        <v>2037</v>
      </c>
      <c r="D4358" t="s">
        <v>13</v>
      </c>
      <c r="E4358">
        <v>31553.2115447016</v>
      </c>
      <c r="F4358">
        <v>5</v>
      </c>
      <c r="G4358">
        <v>11</v>
      </c>
      <c r="H4358">
        <v>5</v>
      </c>
      <c r="I4358" t="s">
        <v>80</v>
      </c>
      <c r="J4358" t="s">
        <v>46</v>
      </c>
      <c r="K4358" t="s">
        <v>29</v>
      </c>
      <c r="L4358" t="s">
        <v>17</v>
      </c>
    </row>
    <row r="4359" spans="1:12" x14ac:dyDescent="0.25">
      <c r="A4359" t="s">
        <v>47</v>
      </c>
      <c r="B4359">
        <v>2</v>
      </c>
      <c r="C4359">
        <v>2037</v>
      </c>
      <c r="D4359" t="s">
        <v>18</v>
      </c>
      <c r="E4359">
        <v>31553.2115447016</v>
      </c>
      <c r="F4359">
        <v>10</v>
      </c>
      <c r="G4359">
        <v>21</v>
      </c>
      <c r="H4359">
        <v>10</v>
      </c>
      <c r="I4359" t="s">
        <v>80</v>
      </c>
      <c r="J4359" t="s">
        <v>46</v>
      </c>
      <c r="K4359" t="s">
        <v>29</v>
      </c>
      <c r="L4359" t="s">
        <v>17</v>
      </c>
    </row>
    <row r="4360" spans="1:12" x14ac:dyDescent="0.25">
      <c r="A4360" t="s">
        <v>48</v>
      </c>
      <c r="B4360">
        <v>2</v>
      </c>
      <c r="C4360">
        <v>2037</v>
      </c>
      <c r="D4360" t="s">
        <v>13</v>
      </c>
      <c r="E4360">
        <v>31553.129738919099</v>
      </c>
      <c r="F4360">
        <v>5</v>
      </c>
      <c r="G4360">
        <v>11</v>
      </c>
      <c r="H4360">
        <v>5</v>
      </c>
      <c r="I4360" t="s">
        <v>80</v>
      </c>
      <c r="J4360" t="s">
        <v>46</v>
      </c>
      <c r="K4360" t="s">
        <v>29</v>
      </c>
      <c r="L4360" t="s">
        <v>31</v>
      </c>
    </row>
    <row r="4361" spans="1:12" x14ac:dyDescent="0.25">
      <c r="A4361" t="s">
        <v>48</v>
      </c>
      <c r="B4361">
        <v>2</v>
      </c>
      <c r="C4361">
        <v>2037</v>
      </c>
      <c r="D4361" t="s">
        <v>18</v>
      </c>
      <c r="E4361">
        <v>31553.129738919099</v>
      </c>
      <c r="F4361">
        <v>10</v>
      </c>
      <c r="G4361">
        <v>21</v>
      </c>
      <c r="H4361">
        <v>10</v>
      </c>
      <c r="I4361" t="s">
        <v>80</v>
      </c>
      <c r="J4361" t="s">
        <v>46</v>
      </c>
      <c r="K4361" t="s">
        <v>29</v>
      </c>
      <c r="L4361" t="s">
        <v>31</v>
      </c>
    </row>
    <row r="4362" spans="1:12" x14ac:dyDescent="0.25">
      <c r="A4362" t="s">
        <v>49</v>
      </c>
      <c r="B4362">
        <v>2</v>
      </c>
      <c r="C4362">
        <v>2037</v>
      </c>
      <c r="D4362" t="s">
        <v>13</v>
      </c>
      <c r="E4362">
        <v>23797.463933589199</v>
      </c>
      <c r="F4362">
        <v>5</v>
      </c>
      <c r="G4362">
        <v>5</v>
      </c>
      <c r="H4362">
        <v>5</v>
      </c>
      <c r="I4362" t="s">
        <v>80</v>
      </c>
      <c r="J4362" t="s">
        <v>50</v>
      </c>
      <c r="K4362" t="s">
        <v>16</v>
      </c>
      <c r="L4362" t="s">
        <v>17</v>
      </c>
    </row>
    <row r="4363" spans="1:12" x14ac:dyDescent="0.25">
      <c r="A4363" t="s">
        <v>49</v>
      </c>
      <c r="B4363">
        <v>2</v>
      </c>
      <c r="C4363">
        <v>2037</v>
      </c>
      <c r="D4363" t="s">
        <v>18</v>
      </c>
      <c r="E4363">
        <v>23797.463933589199</v>
      </c>
      <c r="F4363">
        <v>10</v>
      </c>
      <c r="G4363">
        <v>11</v>
      </c>
      <c r="H4363">
        <v>10</v>
      </c>
      <c r="I4363" t="s">
        <v>80</v>
      </c>
      <c r="J4363" t="s">
        <v>50</v>
      </c>
      <c r="K4363" t="s">
        <v>16</v>
      </c>
      <c r="L4363" t="s">
        <v>17</v>
      </c>
    </row>
    <row r="4364" spans="1:12" x14ac:dyDescent="0.25">
      <c r="A4364" t="s">
        <v>51</v>
      </c>
      <c r="B4364">
        <v>2</v>
      </c>
      <c r="C4364">
        <v>2037</v>
      </c>
      <c r="D4364" t="s">
        <v>13</v>
      </c>
      <c r="E4364">
        <v>23797.483059067101</v>
      </c>
      <c r="F4364">
        <v>5</v>
      </c>
      <c r="G4364">
        <v>5</v>
      </c>
      <c r="H4364">
        <v>5</v>
      </c>
      <c r="I4364" t="s">
        <v>80</v>
      </c>
      <c r="J4364" t="s">
        <v>50</v>
      </c>
      <c r="K4364" t="s">
        <v>23</v>
      </c>
      <c r="L4364" t="s">
        <v>24</v>
      </c>
    </row>
    <row r="4365" spans="1:12" x14ac:dyDescent="0.25">
      <c r="A4365" t="s">
        <v>51</v>
      </c>
      <c r="B4365">
        <v>2</v>
      </c>
      <c r="C4365">
        <v>2037</v>
      </c>
      <c r="D4365" t="s">
        <v>18</v>
      </c>
      <c r="E4365">
        <v>23797.483059067101</v>
      </c>
      <c r="F4365">
        <v>10</v>
      </c>
      <c r="G4365">
        <v>8</v>
      </c>
      <c r="H4365">
        <v>8</v>
      </c>
      <c r="I4365" t="s">
        <v>80</v>
      </c>
      <c r="J4365" t="s">
        <v>50</v>
      </c>
      <c r="K4365" t="s">
        <v>23</v>
      </c>
      <c r="L4365" t="s">
        <v>24</v>
      </c>
    </row>
    <row r="4366" spans="1:12" x14ac:dyDescent="0.25">
      <c r="A4366" t="s">
        <v>52</v>
      </c>
      <c r="B4366">
        <v>2</v>
      </c>
      <c r="C4366">
        <v>2037</v>
      </c>
      <c r="D4366" t="s">
        <v>13</v>
      </c>
      <c r="E4366">
        <v>23797.546671275901</v>
      </c>
      <c r="F4366">
        <v>5</v>
      </c>
      <c r="G4366">
        <v>5</v>
      </c>
      <c r="H4366">
        <v>5</v>
      </c>
      <c r="I4366" t="s">
        <v>80</v>
      </c>
      <c r="J4366" t="s">
        <v>50</v>
      </c>
      <c r="K4366" t="s">
        <v>23</v>
      </c>
      <c r="L4366" t="s">
        <v>17</v>
      </c>
    </row>
    <row r="4367" spans="1:12" x14ac:dyDescent="0.25">
      <c r="A4367" t="s">
        <v>52</v>
      </c>
      <c r="B4367">
        <v>2</v>
      </c>
      <c r="C4367">
        <v>2037</v>
      </c>
      <c r="D4367" t="s">
        <v>18</v>
      </c>
      <c r="E4367">
        <v>23797.546671275901</v>
      </c>
      <c r="F4367">
        <v>10</v>
      </c>
      <c r="G4367">
        <v>11</v>
      </c>
      <c r="H4367">
        <v>10</v>
      </c>
      <c r="I4367" t="s">
        <v>80</v>
      </c>
      <c r="J4367" t="s">
        <v>50</v>
      </c>
      <c r="K4367" t="s">
        <v>23</v>
      </c>
      <c r="L4367" t="s">
        <v>17</v>
      </c>
    </row>
    <row r="4368" spans="1:12" x14ac:dyDescent="0.25">
      <c r="A4368" t="s">
        <v>53</v>
      </c>
      <c r="B4368">
        <v>2</v>
      </c>
      <c r="C4368">
        <v>2037</v>
      </c>
      <c r="D4368" t="s">
        <v>13</v>
      </c>
      <c r="E4368">
        <v>23797.526501188098</v>
      </c>
      <c r="F4368">
        <v>5</v>
      </c>
      <c r="G4368">
        <v>5</v>
      </c>
      <c r="H4368">
        <v>5</v>
      </c>
      <c r="I4368" t="s">
        <v>80</v>
      </c>
      <c r="J4368" t="s">
        <v>50</v>
      </c>
      <c r="K4368" t="s">
        <v>27</v>
      </c>
      <c r="L4368" t="s">
        <v>24</v>
      </c>
    </row>
    <row r="4369" spans="1:12" x14ac:dyDescent="0.25">
      <c r="A4369" t="s">
        <v>53</v>
      </c>
      <c r="B4369">
        <v>2</v>
      </c>
      <c r="C4369">
        <v>2037</v>
      </c>
      <c r="D4369" t="s">
        <v>18</v>
      </c>
      <c r="E4369">
        <v>23797.526501188098</v>
      </c>
      <c r="F4369">
        <v>10</v>
      </c>
      <c r="G4369">
        <v>8</v>
      </c>
      <c r="H4369">
        <v>8</v>
      </c>
      <c r="I4369" t="s">
        <v>80</v>
      </c>
      <c r="J4369" t="s">
        <v>50</v>
      </c>
      <c r="K4369" t="s">
        <v>27</v>
      </c>
      <c r="L4369" t="s">
        <v>24</v>
      </c>
    </row>
    <row r="4370" spans="1:12" x14ac:dyDescent="0.25">
      <c r="A4370" t="s">
        <v>54</v>
      </c>
      <c r="B4370">
        <v>2</v>
      </c>
      <c r="C4370">
        <v>2037</v>
      </c>
      <c r="D4370" t="s">
        <v>13</v>
      </c>
      <c r="E4370">
        <v>23797.5664691274</v>
      </c>
      <c r="F4370">
        <v>5</v>
      </c>
      <c r="G4370">
        <v>6</v>
      </c>
      <c r="H4370">
        <v>5</v>
      </c>
      <c r="I4370" t="s">
        <v>80</v>
      </c>
      <c r="J4370" t="s">
        <v>50</v>
      </c>
      <c r="K4370" t="s">
        <v>27</v>
      </c>
      <c r="L4370" t="s">
        <v>17</v>
      </c>
    </row>
    <row r="4371" spans="1:12" x14ac:dyDescent="0.25">
      <c r="A4371" t="s">
        <v>54</v>
      </c>
      <c r="B4371">
        <v>2</v>
      </c>
      <c r="C4371">
        <v>2037</v>
      </c>
      <c r="D4371" t="s">
        <v>18</v>
      </c>
      <c r="E4371">
        <v>23797.5664691274</v>
      </c>
      <c r="F4371">
        <v>10</v>
      </c>
      <c r="G4371">
        <v>14</v>
      </c>
      <c r="H4371">
        <v>10</v>
      </c>
      <c r="I4371" t="s">
        <v>80</v>
      </c>
      <c r="J4371" t="s">
        <v>50</v>
      </c>
      <c r="K4371" t="s">
        <v>27</v>
      </c>
      <c r="L4371" t="s">
        <v>17</v>
      </c>
    </row>
    <row r="4372" spans="1:12" x14ac:dyDescent="0.25">
      <c r="A4372" t="s">
        <v>55</v>
      </c>
      <c r="B4372">
        <v>2</v>
      </c>
      <c r="C4372">
        <v>2037</v>
      </c>
      <c r="D4372" t="s">
        <v>13</v>
      </c>
      <c r="E4372">
        <v>23797.486178995001</v>
      </c>
      <c r="F4372">
        <v>5</v>
      </c>
      <c r="G4372">
        <v>5</v>
      </c>
      <c r="H4372">
        <v>5</v>
      </c>
      <c r="I4372" t="s">
        <v>80</v>
      </c>
      <c r="J4372" t="s">
        <v>50</v>
      </c>
      <c r="K4372" t="s">
        <v>29</v>
      </c>
      <c r="L4372" t="s">
        <v>24</v>
      </c>
    </row>
    <row r="4373" spans="1:12" x14ac:dyDescent="0.25">
      <c r="A4373" t="s">
        <v>55</v>
      </c>
      <c r="B4373">
        <v>2</v>
      </c>
      <c r="C4373">
        <v>2037</v>
      </c>
      <c r="D4373" t="s">
        <v>18</v>
      </c>
      <c r="E4373">
        <v>23797.486178995001</v>
      </c>
      <c r="F4373">
        <v>10</v>
      </c>
      <c r="G4373">
        <v>8</v>
      </c>
      <c r="H4373">
        <v>8</v>
      </c>
      <c r="I4373" t="s">
        <v>80</v>
      </c>
      <c r="J4373" t="s">
        <v>50</v>
      </c>
      <c r="K4373" t="s">
        <v>29</v>
      </c>
      <c r="L4373" t="s">
        <v>24</v>
      </c>
    </row>
    <row r="4374" spans="1:12" x14ac:dyDescent="0.25">
      <c r="A4374" t="s">
        <v>56</v>
      </c>
      <c r="B4374">
        <v>2</v>
      </c>
      <c r="C4374">
        <v>2037</v>
      </c>
      <c r="D4374" t="s">
        <v>13</v>
      </c>
      <c r="E4374">
        <v>23797.5009328671</v>
      </c>
      <c r="F4374">
        <v>5</v>
      </c>
      <c r="G4374">
        <v>15</v>
      </c>
      <c r="H4374">
        <v>5</v>
      </c>
      <c r="I4374" t="s">
        <v>80</v>
      </c>
      <c r="J4374" t="s">
        <v>50</v>
      </c>
      <c r="K4374" t="s">
        <v>29</v>
      </c>
      <c r="L4374" t="s">
        <v>17</v>
      </c>
    </row>
    <row r="4375" spans="1:12" x14ac:dyDescent="0.25">
      <c r="A4375" t="s">
        <v>56</v>
      </c>
      <c r="B4375">
        <v>2</v>
      </c>
      <c r="C4375">
        <v>2037</v>
      </c>
      <c r="D4375" t="s">
        <v>18</v>
      </c>
      <c r="E4375">
        <v>23797.5009328671</v>
      </c>
      <c r="F4375">
        <v>10</v>
      </c>
      <c r="G4375">
        <v>27</v>
      </c>
      <c r="H4375">
        <v>10</v>
      </c>
      <c r="I4375" t="s">
        <v>80</v>
      </c>
      <c r="J4375" t="s">
        <v>50</v>
      </c>
      <c r="K4375" t="s">
        <v>29</v>
      </c>
      <c r="L4375" t="s">
        <v>17</v>
      </c>
    </row>
    <row r="4376" spans="1:12" x14ac:dyDescent="0.25">
      <c r="A4376" t="s">
        <v>57</v>
      </c>
      <c r="B4376">
        <v>2</v>
      </c>
      <c r="C4376">
        <v>2037</v>
      </c>
      <c r="D4376" t="s">
        <v>13</v>
      </c>
      <c r="E4376">
        <v>23797.458845556601</v>
      </c>
      <c r="F4376">
        <v>5</v>
      </c>
      <c r="G4376">
        <v>15</v>
      </c>
      <c r="H4376">
        <v>5</v>
      </c>
      <c r="I4376" t="s">
        <v>80</v>
      </c>
      <c r="J4376" t="s">
        <v>50</v>
      </c>
      <c r="K4376" t="s">
        <v>29</v>
      </c>
      <c r="L4376" t="s">
        <v>31</v>
      </c>
    </row>
    <row r="4377" spans="1:12" x14ac:dyDescent="0.25">
      <c r="A4377" t="s">
        <v>57</v>
      </c>
      <c r="B4377">
        <v>2</v>
      </c>
      <c r="C4377">
        <v>2037</v>
      </c>
      <c r="D4377" t="s">
        <v>18</v>
      </c>
      <c r="E4377">
        <v>23797.458845556601</v>
      </c>
      <c r="F4377">
        <v>10</v>
      </c>
      <c r="G4377">
        <v>27</v>
      </c>
      <c r="H4377">
        <v>10</v>
      </c>
      <c r="I4377" t="s">
        <v>80</v>
      </c>
      <c r="J4377" t="s">
        <v>50</v>
      </c>
      <c r="K4377" t="s">
        <v>29</v>
      </c>
      <c r="L4377" t="s">
        <v>31</v>
      </c>
    </row>
    <row r="4378" spans="1:12" x14ac:dyDescent="0.25">
      <c r="A4378" t="s">
        <v>58</v>
      </c>
      <c r="B4378">
        <v>2</v>
      </c>
      <c r="C4378">
        <v>2037</v>
      </c>
      <c r="D4378" t="s">
        <v>13</v>
      </c>
      <c r="E4378">
        <v>37667.319666098498</v>
      </c>
      <c r="F4378">
        <v>5</v>
      </c>
      <c r="G4378">
        <v>3</v>
      </c>
      <c r="H4378">
        <v>3</v>
      </c>
      <c r="I4378" t="s">
        <v>80</v>
      </c>
      <c r="J4378" t="s">
        <v>59</v>
      </c>
      <c r="K4378" t="s">
        <v>16</v>
      </c>
      <c r="L4378" t="s">
        <v>17</v>
      </c>
    </row>
    <row r="4379" spans="1:12" x14ac:dyDescent="0.25">
      <c r="A4379" t="s">
        <v>58</v>
      </c>
      <c r="B4379">
        <v>2</v>
      </c>
      <c r="C4379">
        <v>2037</v>
      </c>
      <c r="D4379" t="s">
        <v>18</v>
      </c>
      <c r="E4379">
        <v>37667.319666098498</v>
      </c>
      <c r="F4379">
        <v>10</v>
      </c>
      <c r="G4379">
        <v>7</v>
      </c>
      <c r="H4379">
        <v>7</v>
      </c>
      <c r="I4379" t="s">
        <v>80</v>
      </c>
      <c r="J4379" t="s">
        <v>59</v>
      </c>
      <c r="K4379" t="s">
        <v>16</v>
      </c>
      <c r="L4379" t="s">
        <v>17</v>
      </c>
    </row>
    <row r="4380" spans="1:12" x14ac:dyDescent="0.25">
      <c r="A4380" t="s">
        <v>60</v>
      </c>
      <c r="B4380">
        <v>2</v>
      </c>
      <c r="C4380">
        <v>2037</v>
      </c>
      <c r="D4380" t="s">
        <v>13</v>
      </c>
      <c r="E4380">
        <v>37667.274157233202</v>
      </c>
      <c r="F4380">
        <v>5</v>
      </c>
      <c r="G4380">
        <v>3</v>
      </c>
      <c r="H4380">
        <v>3</v>
      </c>
      <c r="I4380" t="s">
        <v>80</v>
      </c>
      <c r="J4380" t="s">
        <v>59</v>
      </c>
      <c r="K4380" t="s">
        <v>23</v>
      </c>
      <c r="L4380" t="s">
        <v>24</v>
      </c>
    </row>
    <row r="4381" spans="1:12" x14ac:dyDescent="0.25">
      <c r="A4381" t="s">
        <v>60</v>
      </c>
      <c r="B4381">
        <v>2</v>
      </c>
      <c r="C4381">
        <v>2037</v>
      </c>
      <c r="D4381" t="s">
        <v>18</v>
      </c>
      <c r="E4381">
        <v>37667.274157233202</v>
      </c>
      <c r="F4381">
        <v>10</v>
      </c>
      <c r="G4381">
        <v>5</v>
      </c>
      <c r="H4381">
        <v>5</v>
      </c>
      <c r="I4381" t="s">
        <v>80</v>
      </c>
      <c r="J4381" t="s">
        <v>59</v>
      </c>
      <c r="K4381" t="s">
        <v>23</v>
      </c>
      <c r="L4381" t="s">
        <v>24</v>
      </c>
    </row>
    <row r="4382" spans="1:12" x14ac:dyDescent="0.25">
      <c r="A4382" t="s">
        <v>61</v>
      </c>
      <c r="B4382">
        <v>2</v>
      </c>
      <c r="C4382">
        <v>2037</v>
      </c>
      <c r="D4382" t="s">
        <v>13</v>
      </c>
      <c r="E4382">
        <v>37667.417484755599</v>
      </c>
      <c r="F4382">
        <v>5</v>
      </c>
      <c r="G4382">
        <v>3</v>
      </c>
      <c r="H4382">
        <v>3</v>
      </c>
      <c r="I4382" t="s">
        <v>80</v>
      </c>
      <c r="J4382" t="s">
        <v>59</v>
      </c>
      <c r="K4382" t="s">
        <v>23</v>
      </c>
      <c r="L4382" t="s">
        <v>17</v>
      </c>
    </row>
    <row r="4383" spans="1:12" x14ac:dyDescent="0.25">
      <c r="A4383" t="s">
        <v>61</v>
      </c>
      <c r="B4383">
        <v>2</v>
      </c>
      <c r="C4383">
        <v>2037</v>
      </c>
      <c r="D4383" t="s">
        <v>18</v>
      </c>
      <c r="E4383">
        <v>37667.417484755599</v>
      </c>
      <c r="F4383">
        <v>10</v>
      </c>
      <c r="G4383">
        <v>7</v>
      </c>
      <c r="H4383">
        <v>7</v>
      </c>
      <c r="I4383" t="s">
        <v>80</v>
      </c>
      <c r="J4383" t="s">
        <v>59</v>
      </c>
      <c r="K4383" t="s">
        <v>23</v>
      </c>
      <c r="L4383" t="s">
        <v>17</v>
      </c>
    </row>
    <row r="4384" spans="1:12" x14ac:dyDescent="0.25">
      <c r="A4384" t="s">
        <v>62</v>
      </c>
      <c r="B4384">
        <v>2</v>
      </c>
      <c r="C4384">
        <v>2037</v>
      </c>
      <c r="D4384" t="s">
        <v>13</v>
      </c>
      <c r="E4384">
        <v>37667.382944642603</v>
      </c>
      <c r="F4384">
        <v>5</v>
      </c>
      <c r="G4384">
        <v>3</v>
      </c>
      <c r="H4384">
        <v>3</v>
      </c>
      <c r="I4384" t="s">
        <v>80</v>
      </c>
      <c r="J4384" t="s">
        <v>59</v>
      </c>
      <c r="K4384" t="s">
        <v>27</v>
      </c>
      <c r="L4384" t="s">
        <v>24</v>
      </c>
    </row>
    <row r="4385" spans="1:12" x14ac:dyDescent="0.25">
      <c r="A4385" t="s">
        <v>62</v>
      </c>
      <c r="B4385">
        <v>2</v>
      </c>
      <c r="C4385">
        <v>2037</v>
      </c>
      <c r="D4385" t="s">
        <v>18</v>
      </c>
      <c r="E4385">
        <v>37667.382944642603</v>
      </c>
      <c r="F4385">
        <v>10</v>
      </c>
      <c r="G4385">
        <v>5</v>
      </c>
      <c r="H4385">
        <v>5</v>
      </c>
      <c r="I4385" t="s">
        <v>80</v>
      </c>
      <c r="J4385" t="s">
        <v>59</v>
      </c>
      <c r="K4385" t="s">
        <v>27</v>
      </c>
      <c r="L4385" t="s">
        <v>24</v>
      </c>
    </row>
    <row r="4386" spans="1:12" x14ac:dyDescent="0.25">
      <c r="A4386" t="s">
        <v>63</v>
      </c>
      <c r="B4386">
        <v>2</v>
      </c>
      <c r="C4386">
        <v>2037</v>
      </c>
      <c r="D4386" t="s">
        <v>13</v>
      </c>
      <c r="E4386">
        <v>37667.407910808703</v>
      </c>
      <c r="F4386">
        <v>5</v>
      </c>
      <c r="G4386">
        <v>4</v>
      </c>
      <c r="H4386">
        <v>4</v>
      </c>
      <c r="I4386" t="s">
        <v>80</v>
      </c>
      <c r="J4386" t="s">
        <v>59</v>
      </c>
      <c r="K4386" t="s">
        <v>27</v>
      </c>
      <c r="L4386" t="s">
        <v>17</v>
      </c>
    </row>
    <row r="4387" spans="1:12" x14ac:dyDescent="0.25">
      <c r="A4387" t="s">
        <v>63</v>
      </c>
      <c r="B4387">
        <v>2</v>
      </c>
      <c r="C4387">
        <v>2037</v>
      </c>
      <c r="D4387" t="s">
        <v>18</v>
      </c>
      <c r="E4387">
        <v>37667.407910808703</v>
      </c>
      <c r="F4387">
        <v>10</v>
      </c>
      <c r="G4387">
        <v>9</v>
      </c>
      <c r="H4387">
        <v>9</v>
      </c>
      <c r="I4387" t="s">
        <v>80</v>
      </c>
      <c r="J4387" t="s">
        <v>59</v>
      </c>
      <c r="K4387" t="s">
        <v>27</v>
      </c>
      <c r="L4387" t="s">
        <v>17</v>
      </c>
    </row>
    <row r="4388" spans="1:12" x14ac:dyDescent="0.25">
      <c r="A4388" t="s">
        <v>64</v>
      </c>
      <c r="B4388">
        <v>2</v>
      </c>
      <c r="C4388">
        <v>2037</v>
      </c>
      <c r="D4388" t="s">
        <v>13</v>
      </c>
      <c r="E4388">
        <v>37667.335587519003</v>
      </c>
      <c r="F4388">
        <v>5</v>
      </c>
      <c r="G4388">
        <v>3</v>
      </c>
      <c r="H4388">
        <v>3</v>
      </c>
      <c r="I4388" t="s">
        <v>80</v>
      </c>
      <c r="J4388" t="s">
        <v>59</v>
      </c>
      <c r="K4388" t="s">
        <v>29</v>
      </c>
      <c r="L4388" t="s">
        <v>24</v>
      </c>
    </row>
    <row r="4389" spans="1:12" x14ac:dyDescent="0.25">
      <c r="A4389" t="s">
        <v>64</v>
      </c>
      <c r="B4389">
        <v>2</v>
      </c>
      <c r="C4389">
        <v>2037</v>
      </c>
      <c r="D4389" t="s">
        <v>18</v>
      </c>
      <c r="E4389">
        <v>37667.335587519003</v>
      </c>
      <c r="F4389">
        <v>10</v>
      </c>
      <c r="G4389">
        <v>5</v>
      </c>
      <c r="H4389">
        <v>5</v>
      </c>
      <c r="I4389" t="s">
        <v>80</v>
      </c>
      <c r="J4389" t="s">
        <v>59</v>
      </c>
      <c r="K4389" t="s">
        <v>29</v>
      </c>
      <c r="L4389" t="s">
        <v>24</v>
      </c>
    </row>
    <row r="4390" spans="1:12" x14ac:dyDescent="0.25">
      <c r="A4390" t="s">
        <v>65</v>
      </c>
      <c r="B4390">
        <v>2</v>
      </c>
      <c r="C4390">
        <v>2037</v>
      </c>
      <c r="D4390" t="s">
        <v>13</v>
      </c>
      <c r="E4390">
        <v>37667.317212172202</v>
      </c>
      <c r="F4390">
        <v>5</v>
      </c>
      <c r="G4390">
        <v>9</v>
      </c>
      <c r="H4390">
        <v>5</v>
      </c>
      <c r="I4390" t="s">
        <v>80</v>
      </c>
      <c r="J4390" t="s">
        <v>59</v>
      </c>
      <c r="K4390" t="s">
        <v>29</v>
      </c>
      <c r="L4390" t="s">
        <v>17</v>
      </c>
    </row>
    <row r="4391" spans="1:12" x14ac:dyDescent="0.25">
      <c r="A4391" t="s">
        <v>65</v>
      </c>
      <c r="B4391">
        <v>2</v>
      </c>
      <c r="C4391">
        <v>2037</v>
      </c>
      <c r="D4391" t="s">
        <v>18</v>
      </c>
      <c r="E4391">
        <v>37667.317212172202</v>
      </c>
      <c r="F4391">
        <v>10</v>
      </c>
      <c r="G4391">
        <v>17</v>
      </c>
      <c r="H4391">
        <v>10</v>
      </c>
      <c r="I4391" t="s">
        <v>80</v>
      </c>
      <c r="J4391" t="s">
        <v>59</v>
      </c>
      <c r="K4391" t="s">
        <v>29</v>
      </c>
      <c r="L4391" t="s">
        <v>17</v>
      </c>
    </row>
    <row r="4392" spans="1:12" x14ac:dyDescent="0.25">
      <c r="A4392" t="s">
        <v>66</v>
      </c>
      <c r="B4392">
        <v>2</v>
      </c>
      <c r="C4392">
        <v>2037</v>
      </c>
      <c r="D4392" t="s">
        <v>13</v>
      </c>
      <c r="E4392">
        <v>37667.271474948597</v>
      </c>
      <c r="F4392">
        <v>5</v>
      </c>
      <c r="G4392">
        <v>9</v>
      </c>
      <c r="H4392">
        <v>5</v>
      </c>
      <c r="I4392" t="s">
        <v>80</v>
      </c>
      <c r="J4392" t="s">
        <v>59</v>
      </c>
      <c r="K4392" t="s">
        <v>29</v>
      </c>
      <c r="L4392" t="s">
        <v>31</v>
      </c>
    </row>
    <row r="4393" spans="1:12" x14ac:dyDescent="0.25">
      <c r="A4393" t="s">
        <v>66</v>
      </c>
      <c r="B4393">
        <v>2</v>
      </c>
      <c r="C4393">
        <v>2037</v>
      </c>
      <c r="D4393" t="s">
        <v>18</v>
      </c>
      <c r="E4393">
        <v>37667.271474948597</v>
      </c>
      <c r="F4393">
        <v>10</v>
      </c>
      <c r="G4393">
        <v>17</v>
      </c>
      <c r="H4393">
        <v>10</v>
      </c>
      <c r="I4393" t="s">
        <v>80</v>
      </c>
      <c r="J4393" t="s">
        <v>59</v>
      </c>
      <c r="K4393" t="s">
        <v>29</v>
      </c>
      <c r="L4393" t="s">
        <v>31</v>
      </c>
    </row>
    <row r="4394" spans="1:12" x14ac:dyDescent="0.25">
      <c r="A4394" t="s">
        <v>67</v>
      </c>
      <c r="B4394">
        <v>2</v>
      </c>
      <c r="C4394">
        <v>2037</v>
      </c>
      <c r="D4394" t="s">
        <v>13</v>
      </c>
      <c r="E4394">
        <v>6395.3042223008597</v>
      </c>
      <c r="F4394">
        <v>5</v>
      </c>
      <c r="G4394">
        <v>17</v>
      </c>
      <c r="H4394">
        <v>5</v>
      </c>
      <c r="I4394" t="s">
        <v>80</v>
      </c>
      <c r="J4394" t="s">
        <v>68</v>
      </c>
      <c r="K4394" t="s">
        <v>23</v>
      </c>
      <c r="L4394" t="s">
        <v>24</v>
      </c>
    </row>
    <row r="4395" spans="1:12" x14ac:dyDescent="0.25">
      <c r="A4395" t="s">
        <v>67</v>
      </c>
      <c r="B4395">
        <v>2</v>
      </c>
      <c r="C4395">
        <v>2037</v>
      </c>
      <c r="D4395" t="s">
        <v>18</v>
      </c>
      <c r="E4395">
        <v>6395.3042223008597</v>
      </c>
      <c r="F4395">
        <v>10</v>
      </c>
      <c r="G4395">
        <v>31</v>
      </c>
      <c r="H4395">
        <v>10</v>
      </c>
      <c r="I4395" t="s">
        <v>80</v>
      </c>
      <c r="J4395" t="s">
        <v>68</v>
      </c>
      <c r="K4395" t="s">
        <v>23</v>
      </c>
      <c r="L4395" t="s">
        <v>24</v>
      </c>
    </row>
    <row r="4396" spans="1:12" x14ac:dyDescent="0.25">
      <c r="A4396" t="s">
        <v>69</v>
      </c>
      <c r="B4396">
        <v>2</v>
      </c>
      <c r="C4396">
        <v>2037</v>
      </c>
      <c r="D4396" t="s">
        <v>13</v>
      </c>
      <c r="E4396">
        <v>6395.3214239322497</v>
      </c>
      <c r="F4396">
        <v>5</v>
      </c>
      <c r="G4396">
        <v>17</v>
      </c>
      <c r="H4396">
        <v>5</v>
      </c>
      <c r="I4396" t="s">
        <v>80</v>
      </c>
      <c r="J4396" t="s">
        <v>68</v>
      </c>
      <c r="K4396" t="s">
        <v>27</v>
      </c>
      <c r="L4396" t="s">
        <v>24</v>
      </c>
    </row>
    <row r="4397" spans="1:12" x14ac:dyDescent="0.25">
      <c r="A4397" t="s">
        <v>69</v>
      </c>
      <c r="B4397">
        <v>2</v>
      </c>
      <c r="C4397">
        <v>2037</v>
      </c>
      <c r="D4397" t="s">
        <v>18</v>
      </c>
      <c r="E4397">
        <v>6395.3214239322497</v>
      </c>
      <c r="F4397">
        <v>10</v>
      </c>
      <c r="G4397">
        <v>31</v>
      </c>
      <c r="H4397">
        <v>10</v>
      </c>
      <c r="I4397" t="s">
        <v>80</v>
      </c>
      <c r="J4397" t="s">
        <v>68</v>
      </c>
      <c r="K4397" t="s">
        <v>27</v>
      </c>
      <c r="L4397" t="s">
        <v>24</v>
      </c>
    </row>
    <row r="4398" spans="1:12" x14ac:dyDescent="0.25">
      <c r="A4398" t="s">
        <v>70</v>
      </c>
      <c r="B4398">
        <v>2</v>
      </c>
      <c r="C4398">
        <v>2037</v>
      </c>
      <c r="D4398" t="s">
        <v>13</v>
      </c>
      <c r="E4398">
        <v>6395.3092877457702</v>
      </c>
      <c r="F4398">
        <v>5</v>
      </c>
      <c r="G4398">
        <v>23</v>
      </c>
      <c r="H4398">
        <v>5</v>
      </c>
      <c r="I4398" t="s">
        <v>80</v>
      </c>
      <c r="J4398" t="s">
        <v>68</v>
      </c>
      <c r="K4398" t="s">
        <v>27</v>
      </c>
      <c r="L4398" t="s">
        <v>17</v>
      </c>
    </row>
    <row r="4399" spans="1:12" x14ac:dyDescent="0.25">
      <c r="A4399" t="s">
        <v>70</v>
      </c>
      <c r="B4399">
        <v>2</v>
      </c>
      <c r="C4399">
        <v>2037</v>
      </c>
      <c r="D4399" t="s">
        <v>18</v>
      </c>
      <c r="E4399">
        <v>6395.3092877457702</v>
      </c>
      <c r="F4399">
        <v>10</v>
      </c>
      <c r="G4399">
        <v>51</v>
      </c>
      <c r="H4399">
        <v>10</v>
      </c>
      <c r="I4399" t="s">
        <v>80</v>
      </c>
      <c r="J4399" t="s">
        <v>68</v>
      </c>
      <c r="K4399" t="s">
        <v>27</v>
      </c>
      <c r="L4399" t="s">
        <v>17</v>
      </c>
    </row>
    <row r="4400" spans="1:12" x14ac:dyDescent="0.25">
      <c r="A4400" t="s">
        <v>71</v>
      </c>
      <c r="B4400">
        <v>2</v>
      </c>
      <c r="C4400">
        <v>2037</v>
      </c>
      <c r="D4400" t="s">
        <v>13</v>
      </c>
      <c r="E4400">
        <v>6395.3127817720097</v>
      </c>
      <c r="F4400">
        <v>5</v>
      </c>
      <c r="G4400">
        <v>17</v>
      </c>
      <c r="H4400">
        <v>5</v>
      </c>
      <c r="I4400" t="s">
        <v>80</v>
      </c>
      <c r="J4400" t="s">
        <v>68</v>
      </c>
      <c r="K4400" t="s">
        <v>29</v>
      </c>
      <c r="L4400" t="s">
        <v>24</v>
      </c>
    </row>
    <row r="4401" spans="1:12" x14ac:dyDescent="0.25">
      <c r="A4401" t="s">
        <v>71</v>
      </c>
      <c r="B4401">
        <v>2</v>
      </c>
      <c r="C4401">
        <v>2037</v>
      </c>
      <c r="D4401" t="s">
        <v>18</v>
      </c>
      <c r="E4401">
        <v>6395.3127817720097</v>
      </c>
      <c r="F4401">
        <v>10</v>
      </c>
      <c r="G4401">
        <v>31</v>
      </c>
      <c r="H4401">
        <v>10</v>
      </c>
      <c r="I4401" t="s">
        <v>80</v>
      </c>
      <c r="J4401" t="s">
        <v>68</v>
      </c>
      <c r="K4401" t="s">
        <v>29</v>
      </c>
      <c r="L4401" t="s">
        <v>24</v>
      </c>
    </row>
    <row r="4402" spans="1:12" x14ac:dyDescent="0.25">
      <c r="A4402" t="s">
        <v>72</v>
      </c>
      <c r="B4402">
        <v>2</v>
      </c>
      <c r="C4402">
        <v>2037</v>
      </c>
      <c r="D4402" t="s">
        <v>13</v>
      </c>
      <c r="E4402">
        <v>6395.3194822139803</v>
      </c>
      <c r="F4402">
        <v>5</v>
      </c>
      <c r="G4402">
        <v>55</v>
      </c>
      <c r="H4402">
        <v>5</v>
      </c>
      <c r="I4402" t="s">
        <v>80</v>
      </c>
      <c r="J4402" t="s">
        <v>68</v>
      </c>
      <c r="K4402" t="s">
        <v>29</v>
      </c>
      <c r="L4402" t="s">
        <v>17</v>
      </c>
    </row>
    <row r="4403" spans="1:12" x14ac:dyDescent="0.25">
      <c r="A4403" t="s">
        <v>72</v>
      </c>
      <c r="B4403">
        <v>2</v>
      </c>
      <c r="C4403">
        <v>2037</v>
      </c>
      <c r="D4403" t="s">
        <v>18</v>
      </c>
      <c r="E4403">
        <v>6395.3194822139803</v>
      </c>
      <c r="F4403">
        <v>10</v>
      </c>
      <c r="G4403">
        <v>102</v>
      </c>
      <c r="H4403">
        <v>10</v>
      </c>
      <c r="I4403" t="s">
        <v>80</v>
      </c>
      <c r="J4403" t="s">
        <v>68</v>
      </c>
      <c r="K4403" t="s">
        <v>29</v>
      </c>
      <c r="L4403" t="s">
        <v>17</v>
      </c>
    </row>
    <row r="4404" spans="1:12" x14ac:dyDescent="0.25">
      <c r="A4404" t="s">
        <v>73</v>
      </c>
      <c r="B4404">
        <v>2</v>
      </c>
      <c r="C4404">
        <v>2037</v>
      </c>
      <c r="D4404" t="s">
        <v>13</v>
      </c>
      <c r="E4404">
        <v>77763.095148919107</v>
      </c>
      <c r="F4404">
        <v>5</v>
      </c>
      <c r="G4404">
        <v>2</v>
      </c>
      <c r="H4404">
        <v>2</v>
      </c>
      <c r="I4404" t="s">
        <v>80</v>
      </c>
      <c r="J4404" t="s">
        <v>74</v>
      </c>
      <c r="K4404" t="s">
        <v>27</v>
      </c>
      <c r="L4404" t="s">
        <v>17</v>
      </c>
    </row>
    <row r="4405" spans="1:12" x14ac:dyDescent="0.25">
      <c r="A4405" t="s">
        <v>73</v>
      </c>
      <c r="B4405">
        <v>2</v>
      </c>
      <c r="C4405">
        <v>2037</v>
      </c>
      <c r="D4405" t="s">
        <v>18</v>
      </c>
      <c r="E4405">
        <v>77763.095148919107</v>
      </c>
      <c r="F4405">
        <v>10</v>
      </c>
      <c r="G4405">
        <v>4</v>
      </c>
      <c r="H4405">
        <v>4</v>
      </c>
      <c r="I4405" t="s">
        <v>80</v>
      </c>
      <c r="J4405" t="s">
        <v>74</v>
      </c>
      <c r="K4405" t="s">
        <v>27</v>
      </c>
      <c r="L4405" t="s">
        <v>17</v>
      </c>
    </row>
    <row r="4406" spans="1:12" x14ac:dyDescent="0.25">
      <c r="A4406" t="s">
        <v>75</v>
      </c>
      <c r="B4406">
        <v>2</v>
      </c>
      <c r="C4406">
        <v>2037</v>
      </c>
      <c r="D4406" t="s">
        <v>13</v>
      </c>
      <c r="E4406">
        <v>77763.156292743704</v>
      </c>
      <c r="F4406">
        <v>5</v>
      </c>
      <c r="G4406">
        <v>5</v>
      </c>
      <c r="H4406">
        <v>5</v>
      </c>
      <c r="I4406" t="s">
        <v>80</v>
      </c>
      <c r="J4406" t="s">
        <v>74</v>
      </c>
      <c r="K4406" t="s">
        <v>29</v>
      </c>
      <c r="L4406" t="s">
        <v>17</v>
      </c>
    </row>
    <row r="4407" spans="1:12" x14ac:dyDescent="0.25">
      <c r="A4407" t="s">
        <v>75</v>
      </c>
      <c r="B4407">
        <v>2</v>
      </c>
      <c r="C4407">
        <v>2037</v>
      </c>
      <c r="D4407" t="s">
        <v>18</v>
      </c>
      <c r="E4407">
        <v>77763.156292743704</v>
      </c>
      <c r="F4407">
        <v>10</v>
      </c>
      <c r="G4407">
        <v>8</v>
      </c>
      <c r="H4407">
        <v>8</v>
      </c>
      <c r="I4407" t="s">
        <v>80</v>
      </c>
      <c r="J4407" t="s">
        <v>74</v>
      </c>
      <c r="K4407" t="s">
        <v>29</v>
      </c>
      <c r="L4407" t="s">
        <v>17</v>
      </c>
    </row>
    <row r="4408" spans="1:12" x14ac:dyDescent="0.25">
      <c r="A4408" t="s">
        <v>76</v>
      </c>
      <c r="B4408">
        <v>2</v>
      </c>
      <c r="C4408">
        <v>2037</v>
      </c>
      <c r="D4408" t="s">
        <v>13</v>
      </c>
      <c r="E4408">
        <v>77763.153371279594</v>
      </c>
      <c r="F4408">
        <v>5</v>
      </c>
      <c r="G4408">
        <v>5</v>
      </c>
      <c r="H4408">
        <v>5</v>
      </c>
      <c r="I4408" t="s">
        <v>80</v>
      </c>
      <c r="J4408" t="s">
        <v>74</v>
      </c>
      <c r="K4408" t="s">
        <v>29</v>
      </c>
      <c r="L4408" t="s">
        <v>31</v>
      </c>
    </row>
    <row r="4409" spans="1:12" x14ac:dyDescent="0.25">
      <c r="A4409" t="s">
        <v>76</v>
      </c>
      <c r="B4409">
        <v>2</v>
      </c>
      <c r="C4409">
        <v>2037</v>
      </c>
      <c r="D4409" t="s">
        <v>18</v>
      </c>
      <c r="E4409">
        <v>77763.153371279594</v>
      </c>
      <c r="F4409">
        <v>10</v>
      </c>
      <c r="G4409">
        <v>8</v>
      </c>
      <c r="H4409">
        <v>8</v>
      </c>
      <c r="I4409" t="s">
        <v>80</v>
      </c>
      <c r="J4409" t="s">
        <v>74</v>
      </c>
      <c r="K4409" t="s">
        <v>29</v>
      </c>
      <c r="L4409" t="s">
        <v>31</v>
      </c>
    </row>
    <row r="4410" spans="1:12" x14ac:dyDescent="0.25">
      <c r="A4410" t="s">
        <v>77</v>
      </c>
      <c r="B4410">
        <v>2</v>
      </c>
      <c r="C4410">
        <v>2037</v>
      </c>
      <c r="D4410" t="s">
        <v>13</v>
      </c>
      <c r="E4410">
        <v>149953.358343186</v>
      </c>
      <c r="F4410">
        <v>5</v>
      </c>
      <c r="G4410">
        <v>2</v>
      </c>
      <c r="H4410">
        <v>2</v>
      </c>
      <c r="I4410" t="s">
        <v>80</v>
      </c>
      <c r="J4410" t="s">
        <v>78</v>
      </c>
      <c r="K4410" t="s">
        <v>29</v>
      </c>
      <c r="L4410" t="s">
        <v>17</v>
      </c>
    </row>
    <row r="4411" spans="1:12" x14ac:dyDescent="0.25">
      <c r="A4411" t="s">
        <v>77</v>
      </c>
      <c r="B4411">
        <v>2</v>
      </c>
      <c r="C4411">
        <v>2037</v>
      </c>
      <c r="D4411" t="s">
        <v>18</v>
      </c>
      <c r="E4411">
        <v>149953.358343186</v>
      </c>
      <c r="F4411">
        <v>10</v>
      </c>
      <c r="G4411">
        <v>4</v>
      </c>
      <c r="H4411">
        <v>4</v>
      </c>
      <c r="I4411" t="s">
        <v>80</v>
      </c>
      <c r="J4411" t="s">
        <v>78</v>
      </c>
      <c r="K4411" t="s">
        <v>29</v>
      </c>
      <c r="L4411" t="s">
        <v>17</v>
      </c>
    </row>
    <row r="4412" spans="1:12" x14ac:dyDescent="0.25">
      <c r="A4412" t="s">
        <v>12</v>
      </c>
      <c r="B4412">
        <v>2</v>
      </c>
      <c r="C4412">
        <v>2038</v>
      </c>
      <c r="D4412" t="s">
        <v>13</v>
      </c>
      <c r="E4412">
        <v>14998.2305051763</v>
      </c>
      <c r="F4412">
        <v>5</v>
      </c>
      <c r="G4412">
        <v>7</v>
      </c>
      <c r="H4412">
        <v>5</v>
      </c>
      <c r="I4412" t="s">
        <v>80</v>
      </c>
      <c r="J4412" t="s">
        <v>15</v>
      </c>
      <c r="K4412" t="s">
        <v>16</v>
      </c>
      <c r="L4412" t="s">
        <v>17</v>
      </c>
    </row>
    <row r="4413" spans="1:12" x14ac:dyDescent="0.25">
      <c r="A4413" t="s">
        <v>12</v>
      </c>
      <c r="B4413">
        <v>2</v>
      </c>
      <c r="C4413">
        <v>2038</v>
      </c>
      <c r="D4413" t="s">
        <v>18</v>
      </c>
      <c r="E4413">
        <v>14998.2305051763</v>
      </c>
      <c r="F4413">
        <v>10</v>
      </c>
      <c r="G4413">
        <v>17</v>
      </c>
      <c r="H4413">
        <v>10</v>
      </c>
      <c r="I4413" t="s">
        <v>80</v>
      </c>
      <c r="J4413" t="s">
        <v>15</v>
      </c>
      <c r="K4413" t="s">
        <v>16</v>
      </c>
      <c r="L4413" t="s">
        <v>17</v>
      </c>
    </row>
    <row r="4414" spans="1:12" x14ac:dyDescent="0.25">
      <c r="A4414" t="s">
        <v>19</v>
      </c>
      <c r="B4414">
        <v>2</v>
      </c>
      <c r="C4414">
        <v>2038</v>
      </c>
      <c r="D4414" t="s">
        <v>13</v>
      </c>
      <c r="E4414">
        <v>14998.2451227569</v>
      </c>
      <c r="F4414">
        <v>5</v>
      </c>
      <c r="G4414">
        <v>7</v>
      </c>
      <c r="H4414">
        <v>5</v>
      </c>
      <c r="I4414" t="s">
        <v>80</v>
      </c>
      <c r="J4414" t="s">
        <v>20</v>
      </c>
      <c r="K4414" t="s">
        <v>16</v>
      </c>
      <c r="L4414" t="s">
        <v>17</v>
      </c>
    </row>
    <row r="4415" spans="1:12" x14ac:dyDescent="0.25">
      <c r="A4415" t="s">
        <v>19</v>
      </c>
      <c r="B4415">
        <v>2</v>
      </c>
      <c r="C4415">
        <v>2038</v>
      </c>
      <c r="D4415" t="s">
        <v>18</v>
      </c>
      <c r="E4415">
        <v>14998.2451227569</v>
      </c>
      <c r="F4415">
        <v>10</v>
      </c>
      <c r="G4415">
        <v>17</v>
      </c>
      <c r="H4415">
        <v>10</v>
      </c>
      <c r="I4415" t="s">
        <v>80</v>
      </c>
      <c r="J4415" t="s">
        <v>20</v>
      </c>
      <c r="K4415" t="s">
        <v>16</v>
      </c>
      <c r="L4415" t="s">
        <v>17</v>
      </c>
    </row>
    <row r="4416" spans="1:12" x14ac:dyDescent="0.25">
      <c r="A4416" t="s">
        <v>21</v>
      </c>
      <c r="B4416">
        <v>2</v>
      </c>
      <c r="C4416">
        <v>2038</v>
      </c>
      <c r="D4416" t="s">
        <v>13</v>
      </c>
      <c r="E4416">
        <v>38053.482657353597</v>
      </c>
      <c r="F4416">
        <v>5</v>
      </c>
      <c r="G4416">
        <v>3</v>
      </c>
      <c r="H4416">
        <v>3</v>
      </c>
      <c r="I4416" t="s">
        <v>80</v>
      </c>
      <c r="J4416" t="s">
        <v>22</v>
      </c>
      <c r="K4416" t="s">
        <v>23</v>
      </c>
      <c r="L4416" t="s">
        <v>24</v>
      </c>
    </row>
    <row r="4417" spans="1:12" x14ac:dyDescent="0.25">
      <c r="A4417" t="s">
        <v>21</v>
      </c>
      <c r="B4417">
        <v>2</v>
      </c>
      <c r="C4417">
        <v>2038</v>
      </c>
      <c r="D4417" t="s">
        <v>18</v>
      </c>
      <c r="E4417">
        <v>38053.482657353597</v>
      </c>
      <c r="F4417">
        <v>10</v>
      </c>
      <c r="G4417">
        <v>5</v>
      </c>
      <c r="H4417">
        <v>5</v>
      </c>
      <c r="I4417" t="s">
        <v>80</v>
      </c>
      <c r="J4417" t="s">
        <v>22</v>
      </c>
      <c r="K4417" t="s">
        <v>23</v>
      </c>
      <c r="L4417" t="s">
        <v>24</v>
      </c>
    </row>
    <row r="4418" spans="1:12" x14ac:dyDescent="0.25">
      <c r="A4418" t="s">
        <v>25</v>
      </c>
      <c r="B4418">
        <v>2</v>
      </c>
      <c r="C4418">
        <v>2038</v>
      </c>
      <c r="D4418" t="s">
        <v>13</v>
      </c>
      <c r="E4418">
        <v>38053.468284151102</v>
      </c>
      <c r="F4418">
        <v>5</v>
      </c>
      <c r="G4418">
        <v>3</v>
      </c>
      <c r="H4418">
        <v>3</v>
      </c>
      <c r="I4418" t="s">
        <v>80</v>
      </c>
      <c r="J4418" t="s">
        <v>22</v>
      </c>
      <c r="K4418" t="s">
        <v>23</v>
      </c>
      <c r="L4418" t="s">
        <v>17</v>
      </c>
    </row>
    <row r="4419" spans="1:12" x14ac:dyDescent="0.25">
      <c r="A4419" t="s">
        <v>25</v>
      </c>
      <c r="B4419">
        <v>2</v>
      </c>
      <c r="C4419">
        <v>2038</v>
      </c>
      <c r="D4419" t="s">
        <v>18</v>
      </c>
      <c r="E4419">
        <v>38053.468284151102</v>
      </c>
      <c r="F4419">
        <v>10</v>
      </c>
      <c r="G4419">
        <v>7</v>
      </c>
      <c r="H4419">
        <v>7</v>
      </c>
      <c r="I4419" t="s">
        <v>80</v>
      </c>
      <c r="J4419" t="s">
        <v>22</v>
      </c>
      <c r="K4419" t="s">
        <v>23</v>
      </c>
      <c r="L4419" t="s">
        <v>17</v>
      </c>
    </row>
    <row r="4420" spans="1:12" x14ac:dyDescent="0.25">
      <c r="A4420" t="s">
        <v>26</v>
      </c>
      <c r="B4420">
        <v>2</v>
      </c>
      <c r="C4420">
        <v>2038</v>
      </c>
      <c r="D4420" t="s">
        <v>13</v>
      </c>
      <c r="E4420">
        <v>38053.550683996596</v>
      </c>
      <c r="F4420">
        <v>5</v>
      </c>
      <c r="G4420">
        <v>4</v>
      </c>
      <c r="H4420">
        <v>4</v>
      </c>
      <c r="I4420" t="s">
        <v>80</v>
      </c>
      <c r="J4420" t="s">
        <v>22</v>
      </c>
      <c r="K4420" t="s">
        <v>27</v>
      </c>
      <c r="L4420" t="s">
        <v>17</v>
      </c>
    </row>
    <row r="4421" spans="1:12" x14ac:dyDescent="0.25">
      <c r="A4421" t="s">
        <v>26</v>
      </c>
      <c r="B4421">
        <v>2</v>
      </c>
      <c r="C4421">
        <v>2038</v>
      </c>
      <c r="D4421" t="s">
        <v>18</v>
      </c>
      <c r="E4421">
        <v>38053.550683996596</v>
      </c>
      <c r="F4421">
        <v>10</v>
      </c>
      <c r="G4421">
        <v>9</v>
      </c>
      <c r="H4421">
        <v>9</v>
      </c>
      <c r="I4421" t="s">
        <v>80</v>
      </c>
      <c r="J4421" t="s">
        <v>22</v>
      </c>
      <c r="K4421" t="s">
        <v>27</v>
      </c>
      <c r="L4421" t="s">
        <v>17</v>
      </c>
    </row>
    <row r="4422" spans="1:12" x14ac:dyDescent="0.25">
      <c r="A4422" t="s">
        <v>28</v>
      </c>
      <c r="B4422">
        <v>2</v>
      </c>
      <c r="C4422">
        <v>2038</v>
      </c>
      <c r="D4422" t="s">
        <v>13</v>
      </c>
      <c r="E4422">
        <v>38053.5850048352</v>
      </c>
      <c r="F4422">
        <v>5</v>
      </c>
      <c r="G4422">
        <v>9</v>
      </c>
      <c r="H4422">
        <v>5</v>
      </c>
      <c r="I4422" t="s">
        <v>80</v>
      </c>
      <c r="J4422" t="s">
        <v>22</v>
      </c>
      <c r="K4422" t="s">
        <v>29</v>
      </c>
      <c r="L4422" t="s">
        <v>17</v>
      </c>
    </row>
    <row r="4423" spans="1:12" x14ac:dyDescent="0.25">
      <c r="A4423" t="s">
        <v>28</v>
      </c>
      <c r="B4423">
        <v>2</v>
      </c>
      <c r="C4423">
        <v>2038</v>
      </c>
      <c r="D4423" t="s">
        <v>18</v>
      </c>
      <c r="E4423">
        <v>38053.5850048352</v>
      </c>
      <c r="F4423">
        <v>10</v>
      </c>
      <c r="G4423">
        <v>17</v>
      </c>
      <c r="H4423">
        <v>10</v>
      </c>
      <c r="I4423" t="s">
        <v>80</v>
      </c>
      <c r="J4423" t="s">
        <v>22</v>
      </c>
      <c r="K4423" t="s">
        <v>29</v>
      </c>
      <c r="L4423" t="s">
        <v>17</v>
      </c>
    </row>
    <row r="4424" spans="1:12" x14ac:dyDescent="0.25">
      <c r="A4424" t="s">
        <v>30</v>
      </c>
      <c r="B4424">
        <v>2</v>
      </c>
      <c r="C4424">
        <v>2038</v>
      </c>
      <c r="D4424" t="s">
        <v>13</v>
      </c>
      <c r="E4424">
        <v>38053.459946854498</v>
      </c>
      <c r="F4424">
        <v>5</v>
      </c>
      <c r="G4424">
        <v>9</v>
      </c>
      <c r="H4424">
        <v>5</v>
      </c>
      <c r="I4424" t="s">
        <v>80</v>
      </c>
      <c r="J4424" t="s">
        <v>22</v>
      </c>
      <c r="K4424" t="s">
        <v>29</v>
      </c>
      <c r="L4424" t="s">
        <v>31</v>
      </c>
    </row>
    <row r="4425" spans="1:12" x14ac:dyDescent="0.25">
      <c r="A4425" t="s">
        <v>30</v>
      </c>
      <c r="B4425">
        <v>2</v>
      </c>
      <c r="C4425">
        <v>2038</v>
      </c>
      <c r="D4425" t="s">
        <v>18</v>
      </c>
      <c r="E4425">
        <v>38053.459946854498</v>
      </c>
      <c r="F4425">
        <v>10</v>
      </c>
      <c r="G4425">
        <v>17</v>
      </c>
      <c r="H4425">
        <v>10</v>
      </c>
      <c r="I4425" t="s">
        <v>80</v>
      </c>
      <c r="J4425" t="s">
        <v>22</v>
      </c>
      <c r="K4425" t="s">
        <v>29</v>
      </c>
      <c r="L4425" t="s">
        <v>31</v>
      </c>
    </row>
    <row r="4426" spans="1:12" x14ac:dyDescent="0.25">
      <c r="A4426" t="s">
        <v>32</v>
      </c>
      <c r="B4426">
        <v>2</v>
      </c>
      <c r="C4426">
        <v>2038</v>
      </c>
      <c r="D4426" t="s">
        <v>13</v>
      </c>
      <c r="E4426">
        <v>38053.504299414199</v>
      </c>
      <c r="F4426">
        <v>5</v>
      </c>
      <c r="G4426">
        <v>3</v>
      </c>
      <c r="H4426">
        <v>3</v>
      </c>
      <c r="I4426" t="s">
        <v>80</v>
      </c>
      <c r="J4426" t="s">
        <v>33</v>
      </c>
      <c r="K4426" t="s">
        <v>23</v>
      </c>
      <c r="L4426" t="s">
        <v>24</v>
      </c>
    </row>
    <row r="4427" spans="1:12" x14ac:dyDescent="0.25">
      <c r="A4427" t="s">
        <v>32</v>
      </c>
      <c r="B4427">
        <v>2</v>
      </c>
      <c r="C4427">
        <v>2038</v>
      </c>
      <c r="D4427" t="s">
        <v>18</v>
      </c>
      <c r="E4427">
        <v>38053.504299414199</v>
      </c>
      <c r="F4427">
        <v>10</v>
      </c>
      <c r="G4427">
        <v>5</v>
      </c>
      <c r="H4427">
        <v>5</v>
      </c>
      <c r="I4427" t="s">
        <v>80</v>
      </c>
      <c r="J4427" t="s">
        <v>33</v>
      </c>
      <c r="K4427" t="s">
        <v>23</v>
      </c>
      <c r="L4427" t="s">
        <v>24</v>
      </c>
    </row>
    <row r="4428" spans="1:12" x14ac:dyDescent="0.25">
      <c r="A4428" t="s">
        <v>34</v>
      </c>
      <c r="B4428">
        <v>2</v>
      </c>
      <c r="C4428">
        <v>2038</v>
      </c>
      <c r="D4428" t="s">
        <v>13</v>
      </c>
      <c r="E4428">
        <v>38053.439052740803</v>
      </c>
      <c r="F4428">
        <v>5</v>
      </c>
      <c r="G4428">
        <v>3</v>
      </c>
      <c r="H4428">
        <v>3</v>
      </c>
      <c r="I4428" t="s">
        <v>80</v>
      </c>
      <c r="J4428" t="s">
        <v>33</v>
      </c>
      <c r="K4428" t="s">
        <v>23</v>
      </c>
      <c r="L4428" t="s">
        <v>17</v>
      </c>
    </row>
    <row r="4429" spans="1:12" x14ac:dyDescent="0.25">
      <c r="A4429" t="s">
        <v>34</v>
      </c>
      <c r="B4429">
        <v>2</v>
      </c>
      <c r="C4429">
        <v>2038</v>
      </c>
      <c r="D4429" t="s">
        <v>18</v>
      </c>
      <c r="E4429">
        <v>38053.439052740803</v>
      </c>
      <c r="F4429">
        <v>10</v>
      </c>
      <c r="G4429">
        <v>7</v>
      </c>
      <c r="H4429">
        <v>7</v>
      </c>
      <c r="I4429" t="s">
        <v>80</v>
      </c>
      <c r="J4429" t="s">
        <v>33</v>
      </c>
      <c r="K4429" t="s">
        <v>23</v>
      </c>
      <c r="L4429" t="s">
        <v>17</v>
      </c>
    </row>
    <row r="4430" spans="1:12" x14ac:dyDescent="0.25">
      <c r="A4430" t="s">
        <v>35</v>
      </c>
      <c r="B4430">
        <v>2</v>
      </c>
      <c r="C4430">
        <v>2038</v>
      </c>
      <c r="D4430" t="s">
        <v>13</v>
      </c>
      <c r="E4430">
        <v>38053.550205675601</v>
      </c>
      <c r="F4430">
        <v>5</v>
      </c>
      <c r="G4430">
        <v>4</v>
      </c>
      <c r="H4430">
        <v>4</v>
      </c>
      <c r="I4430" t="s">
        <v>80</v>
      </c>
      <c r="J4430" t="s">
        <v>33</v>
      </c>
      <c r="K4430" t="s">
        <v>27</v>
      </c>
      <c r="L4430" t="s">
        <v>17</v>
      </c>
    </row>
    <row r="4431" spans="1:12" x14ac:dyDescent="0.25">
      <c r="A4431" t="s">
        <v>35</v>
      </c>
      <c r="B4431">
        <v>2</v>
      </c>
      <c r="C4431">
        <v>2038</v>
      </c>
      <c r="D4431" t="s">
        <v>18</v>
      </c>
      <c r="E4431">
        <v>38053.550205675601</v>
      </c>
      <c r="F4431">
        <v>10</v>
      </c>
      <c r="G4431">
        <v>9</v>
      </c>
      <c r="H4431">
        <v>9</v>
      </c>
      <c r="I4431" t="s">
        <v>80</v>
      </c>
      <c r="J4431" t="s">
        <v>33</v>
      </c>
      <c r="K4431" t="s">
        <v>27</v>
      </c>
      <c r="L4431" t="s">
        <v>17</v>
      </c>
    </row>
    <row r="4432" spans="1:12" x14ac:dyDescent="0.25">
      <c r="A4432" t="s">
        <v>36</v>
      </c>
      <c r="B4432">
        <v>2</v>
      </c>
      <c r="C4432">
        <v>2038</v>
      </c>
      <c r="D4432" t="s">
        <v>13</v>
      </c>
      <c r="E4432">
        <v>38053.530424911703</v>
      </c>
      <c r="F4432">
        <v>5</v>
      </c>
      <c r="G4432">
        <v>9</v>
      </c>
      <c r="H4432">
        <v>5</v>
      </c>
      <c r="I4432" t="s">
        <v>80</v>
      </c>
      <c r="J4432" t="s">
        <v>33</v>
      </c>
      <c r="K4432" t="s">
        <v>37</v>
      </c>
      <c r="L4432" t="s">
        <v>17</v>
      </c>
    </row>
    <row r="4433" spans="1:12" x14ac:dyDescent="0.25">
      <c r="A4433" t="s">
        <v>36</v>
      </c>
      <c r="B4433">
        <v>2</v>
      </c>
      <c r="C4433">
        <v>2038</v>
      </c>
      <c r="D4433" t="s">
        <v>18</v>
      </c>
      <c r="E4433">
        <v>38053.530424911703</v>
      </c>
      <c r="F4433">
        <v>10</v>
      </c>
      <c r="G4433">
        <v>17</v>
      </c>
      <c r="H4433">
        <v>10</v>
      </c>
      <c r="I4433" t="s">
        <v>80</v>
      </c>
      <c r="J4433" t="s">
        <v>33</v>
      </c>
      <c r="K4433" t="s">
        <v>37</v>
      </c>
      <c r="L4433" t="s">
        <v>17</v>
      </c>
    </row>
    <row r="4434" spans="1:12" x14ac:dyDescent="0.25">
      <c r="A4434" t="s">
        <v>38</v>
      </c>
      <c r="B4434">
        <v>2</v>
      </c>
      <c r="C4434">
        <v>2038</v>
      </c>
      <c r="D4434" t="s">
        <v>13</v>
      </c>
      <c r="E4434">
        <v>38053.491733879797</v>
      </c>
      <c r="F4434">
        <v>5</v>
      </c>
      <c r="G4434">
        <v>9</v>
      </c>
      <c r="H4434">
        <v>5</v>
      </c>
      <c r="I4434" t="s">
        <v>80</v>
      </c>
      <c r="J4434" t="s">
        <v>33</v>
      </c>
      <c r="K4434" t="s">
        <v>37</v>
      </c>
      <c r="L4434" t="s">
        <v>31</v>
      </c>
    </row>
    <row r="4435" spans="1:12" x14ac:dyDescent="0.25">
      <c r="A4435" t="s">
        <v>38</v>
      </c>
      <c r="B4435">
        <v>2</v>
      </c>
      <c r="C4435">
        <v>2038</v>
      </c>
      <c r="D4435" t="s">
        <v>18</v>
      </c>
      <c r="E4435">
        <v>38053.491733879797</v>
      </c>
      <c r="F4435">
        <v>10</v>
      </c>
      <c r="G4435">
        <v>17</v>
      </c>
      <c r="H4435">
        <v>10</v>
      </c>
      <c r="I4435" t="s">
        <v>80</v>
      </c>
      <c r="J4435" t="s">
        <v>33</v>
      </c>
      <c r="K4435" t="s">
        <v>37</v>
      </c>
      <c r="L4435" t="s">
        <v>31</v>
      </c>
    </row>
    <row r="4436" spans="1:12" x14ac:dyDescent="0.25">
      <c r="A4436" t="s">
        <v>39</v>
      </c>
      <c r="B4436">
        <v>2</v>
      </c>
      <c r="C4436">
        <v>2038</v>
      </c>
      <c r="D4436" t="s">
        <v>13</v>
      </c>
      <c r="E4436">
        <v>9226.8695348909205</v>
      </c>
      <c r="F4436">
        <v>5</v>
      </c>
      <c r="G4436">
        <v>12</v>
      </c>
      <c r="H4436">
        <v>5</v>
      </c>
      <c r="I4436" t="s">
        <v>80</v>
      </c>
      <c r="J4436" t="s">
        <v>40</v>
      </c>
      <c r="K4436" t="s">
        <v>23</v>
      </c>
      <c r="L4436" t="s">
        <v>24</v>
      </c>
    </row>
    <row r="4437" spans="1:12" x14ac:dyDescent="0.25">
      <c r="A4437" t="s">
        <v>39</v>
      </c>
      <c r="B4437">
        <v>2</v>
      </c>
      <c r="C4437">
        <v>2038</v>
      </c>
      <c r="D4437" t="s">
        <v>18</v>
      </c>
      <c r="E4437">
        <v>9226.8695348909205</v>
      </c>
      <c r="F4437">
        <v>10</v>
      </c>
      <c r="G4437">
        <v>22</v>
      </c>
      <c r="H4437">
        <v>10</v>
      </c>
      <c r="I4437" t="s">
        <v>80</v>
      </c>
      <c r="J4437" t="s">
        <v>40</v>
      </c>
      <c r="K4437" t="s">
        <v>23</v>
      </c>
      <c r="L4437" t="s">
        <v>24</v>
      </c>
    </row>
    <row r="4438" spans="1:12" x14ac:dyDescent="0.25">
      <c r="A4438" t="s">
        <v>41</v>
      </c>
      <c r="B4438">
        <v>2</v>
      </c>
      <c r="C4438">
        <v>2038</v>
      </c>
      <c r="D4438" t="s">
        <v>13</v>
      </c>
      <c r="E4438">
        <v>9226.9108146209092</v>
      </c>
      <c r="F4438">
        <v>5</v>
      </c>
      <c r="G4438">
        <v>12</v>
      </c>
      <c r="H4438">
        <v>5</v>
      </c>
      <c r="I4438" t="s">
        <v>80</v>
      </c>
      <c r="J4438" t="s">
        <v>40</v>
      </c>
      <c r="K4438" t="s">
        <v>23</v>
      </c>
      <c r="L4438" t="s">
        <v>17</v>
      </c>
    </row>
    <row r="4439" spans="1:12" x14ac:dyDescent="0.25">
      <c r="A4439" t="s">
        <v>41</v>
      </c>
      <c r="B4439">
        <v>2</v>
      </c>
      <c r="C4439">
        <v>2038</v>
      </c>
      <c r="D4439" t="s">
        <v>18</v>
      </c>
      <c r="E4439">
        <v>9226.9108146209092</v>
      </c>
      <c r="F4439">
        <v>10</v>
      </c>
      <c r="G4439">
        <v>27</v>
      </c>
      <c r="H4439">
        <v>10</v>
      </c>
      <c r="I4439" t="s">
        <v>80</v>
      </c>
      <c r="J4439" t="s">
        <v>40</v>
      </c>
      <c r="K4439" t="s">
        <v>23</v>
      </c>
      <c r="L4439" t="s">
        <v>17</v>
      </c>
    </row>
    <row r="4440" spans="1:12" x14ac:dyDescent="0.25">
      <c r="A4440" t="s">
        <v>42</v>
      </c>
      <c r="B4440">
        <v>2</v>
      </c>
      <c r="C4440">
        <v>2038</v>
      </c>
      <c r="D4440" t="s">
        <v>13</v>
      </c>
      <c r="E4440">
        <v>9226.8776076493396</v>
      </c>
      <c r="F4440">
        <v>5</v>
      </c>
      <c r="G4440">
        <v>16</v>
      </c>
      <c r="H4440">
        <v>5</v>
      </c>
      <c r="I4440" t="s">
        <v>80</v>
      </c>
      <c r="J4440" t="s">
        <v>40</v>
      </c>
      <c r="K4440" t="s">
        <v>27</v>
      </c>
      <c r="L4440" t="s">
        <v>17</v>
      </c>
    </row>
    <row r="4441" spans="1:12" x14ac:dyDescent="0.25">
      <c r="A4441" t="s">
        <v>42</v>
      </c>
      <c r="B4441">
        <v>2</v>
      </c>
      <c r="C4441">
        <v>2038</v>
      </c>
      <c r="D4441" t="s">
        <v>18</v>
      </c>
      <c r="E4441">
        <v>9226.8776076493396</v>
      </c>
      <c r="F4441">
        <v>10</v>
      </c>
      <c r="G4441">
        <v>35</v>
      </c>
      <c r="H4441">
        <v>10</v>
      </c>
      <c r="I4441" t="s">
        <v>80</v>
      </c>
      <c r="J4441" t="s">
        <v>40</v>
      </c>
      <c r="K4441" t="s">
        <v>27</v>
      </c>
      <c r="L4441" t="s">
        <v>17</v>
      </c>
    </row>
    <row r="4442" spans="1:12" x14ac:dyDescent="0.25">
      <c r="A4442" t="s">
        <v>43</v>
      </c>
      <c r="B4442">
        <v>2</v>
      </c>
      <c r="C4442">
        <v>2038</v>
      </c>
      <c r="D4442" t="s">
        <v>13</v>
      </c>
      <c r="E4442">
        <v>9226.8869388890198</v>
      </c>
      <c r="F4442">
        <v>5</v>
      </c>
      <c r="G4442">
        <v>38</v>
      </c>
      <c r="H4442">
        <v>5</v>
      </c>
      <c r="I4442" t="s">
        <v>80</v>
      </c>
      <c r="J4442" t="s">
        <v>40</v>
      </c>
      <c r="K4442" t="s">
        <v>29</v>
      </c>
      <c r="L4442" t="s">
        <v>17</v>
      </c>
    </row>
    <row r="4443" spans="1:12" x14ac:dyDescent="0.25">
      <c r="A4443" t="s">
        <v>43</v>
      </c>
      <c r="B4443">
        <v>2</v>
      </c>
      <c r="C4443">
        <v>2038</v>
      </c>
      <c r="D4443" t="s">
        <v>18</v>
      </c>
      <c r="E4443">
        <v>9226.8869388890198</v>
      </c>
      <c r="F4443">
        <v>10</v>
      </c>
      <c r="G4443">
        <v>70</v>
      </c>
      <c r="H4443">
        <v>10</v>
      </c>
      <c r="I4443" t="s">
        <v>80</v>
      </c>
      <c r="J4443" t="s">
        <v>40</v>
      </c>
      <c r="K4443" t="s">
        <v>29</v>
      </c>
      <c r="L4443" t="s">
        <v>17</v>
      </c>
    </row>
    <row r="4444" spans="1:12" x14ac:dyDescent="0.25">
      <c r="A4444" t="s">
        <v>44</v>
      </c>
      <c r="B4444">
        <v>2</v>
      </c>
      <c r="C4444">
        <v>2038</v>
      </c>
      <c r="D4444" t="s">
        <v>13</v>
      </c>
      <c r="E4444">
        <v>9226.88439233793</v>
      </c>
      <c r="F4444">
        <v>5</v>
      </c>
      <c r="G4444">
        <v>38</v>
      </c>
      <c r="H4444">
        <v>5</v>
      </c>
      <c r="I4444" t="s">
        <v>80</v>
      </c>
      <c r="J4444" t="s">
        <v>40</v>
      </c>
      <c r="K4444" t="s">
        <v>29</v>
      </c>
      <c r="L4444" t="s">
        <v>31</v>
      </c>
    </row>
    <row r="4445" spans="1:12" x14ac:dyDescent="0.25">
      <c r="A4445" t="s">
        <v>44</v>
      </c>
      <c r="B4445">
        <v>2</v>
      </c>
      <c r="C4445">
        <v>2038</v>
      </c>
      <c r="D4445" t="s">
        <v>18</v>
      </c>
      <c r="E4445">
        <v>9226.88439233793</v>
      </c>
      <c r="F4445">
        <v>10</v>
      </c>
      <c r="G4445">
        <v>70</v>
      </c>
      <c r="H4445">
        <v>10</v>
      </c>
      <c r="I4445" t="s">
        <v>80</v>
      </c>
      <c r="J4445" t="s">
        <v>40</v>
      </c>
      <c r="K4445" t="s">
        <v>29</v>
      </c>
      <c r="L4445" t="s">
        <v>31</v>
      </c>
    </row>
    <row r="4446" spans="1:12" x14ac:dyDescent="0.25">
      <c r="A4446" t="s">
        <v>45</v>
      </c>
      <c r="B4446">
        <v>2</v>
      </c>
      <c r="C4446">
        <v>2038</v>
      </c>
      <c r="D4446" t="s">
        <v>13</v>
      </c>
      <c r="E4446">
        <v>31582.322610305899</v>
      </c>
      <c r="F4446">
        <v>5</v>
      </c>
      <c r="G4446">
        <v>5</v>
      </c>
      <c r="H4446">
        <v>5</v>
      </c>
      <c r="I4446" t="s">
        <v>80</v>
      </c>
      <c r="J4446" t="s">
        <v>46</v>
      </c>
      <c r="K4446" t="s">
        <v>27</v>
      </c>
      <c r="L4446" t="s">
        <v>17</v>
      </c>
    </row>
    <row r="4447" spans="1:12" x14ac:dyDescent="0.25">
      <c r="A4447" t="s">
        <v>45</v>
      </c>
      <c r="B4447">
        <v>2</v>
      </c>
      <c r="C4447">
        <v>2038</v>
      </c>
      <c r="D4447" t="s">
        <v>18</v>
      </c>
      <c r="E4447">
        <v>31582.322610305899</v>
      </c>
      <c r="F4447">
        <v>10</v>
      </c>
      <c r="G4447">
        <v>10</v>
      </c>
      <c r="H4447">
        <v>10</v>
      </c>
      <c r="I4447" t="s">
        <v>80</v>
      </c>
      <c r="J4447" t="s">
        <v>46</v>
      </c>
      <c r="K4447" t="s">
        <v>27</v>
      </c>
      <c r="L4447" t="s">
        <v>17</v>
      </c>
    </row>
    <row r="4448" spans="1:12" x14ac:dyDescent="0.25">
      <c r="A4448" t="s">
        <v>47</v>
      </c>
      <c r="B4448">
        <v>2</v>
      </c>
      <c r="C4448">
        <v>2038</v>
      </c>
      <c r="D4448" t="s">
        <v>13</v>
      </c>
      <c r="E4448">
        <v>31582.331777716001</v>
      </c>
      <c r="F4448">
        <v>5</v>
      </c>
      <c r="G4448">
        <v>11</v>
      </c>
      <c r="H4448">
        <v>5</v>
      </c>
      <c r="I4448" t="s">
        <v>80</v>
      </c>
      <c r="J4448" t="s">
        <v>46</v>
      </c>
      <c r="K4448" t="s">
        <v>29</v>
      </c>
      <c r="L4448" t="s">
        <v>17</v>
      </c>
    </row>
    <row r="4449" spans="1:12" x14ac:dyDescent="0.25">
      <c r="A4449" t="s">
        <v>47</v>
      </c>
      <c r="B4449">
        <v>2</v>
      </c>
      <c r="C4449">
        <v>2038</v>
      </c>
      <c r="D4449" t="s">
        <v>18</v>
      </c>
      <c r="E4449">
        <v>31582.331777716001</v>
      </c>
      <c r="F4449">
        <v>10</v>
      </c>
      <c r="G4449">
        <v>21</v>
      </c>
      <c r="H4449">
        <v>10</v>
      </c>
      <c r="I4449" t="s">
        <v>80</v>
      </c>
      <c r="J4449" t="s">
        <v>46</v>
      </c>
      <c r="K4449" t="s">
        <v>29</v>
      </c>
      <c r="L4449" t="s">
        <v>17</v>
      </c>
    </row>
    <row r="4450" spans="1:12" x14ac:dyDescent="0.25">
      <c r="A4450" t="s">
        <v>48</v>
      </c>
      <c r="B4450">
        <v>2</v>
      </c>
      <c r="C4450">
        <v>2038</v>
      </c>
      <c r="D4450" t="s">
        <v>13</v>
      </c>
      <c r="E4450">
        <v>31582.2803773306</v>
      </c>
      <c r="F4450">
        <v>5</v>
      </c>
      <c r="G4450">
        <v>11</v>
      </c>
      <c r="H4450">
        <v>5</v>
      </c>
      <c r="I4450" t="s">
        <v>80</v>
      </c>
      <c r="J4450" t="s">
        <v>46</v>
      </c>
      <c r="K4450" t="s">
        <v>29</v>
      </c>
      <c r="L4450" t="s">
        <v>31</v>
      </c>
    </row>
    <row r="4451" spans="1:12" x14ac:dyDescent="0.25">
      <c r="A4451" t="s">
        <v>48</v>
      </c>
      <c r="B4451">
        <v>2</v>
      </c>
      <c r="C4451">
        <v>2038</v>
      </c>
      <c r="D4451" t="s">
        <v>18</v>
      </c>
      <c r="E4451">
        <v>31582.2803773306</v>
      </c>
      <c r="F4451">
        <v>10</v>
      </c>
      <c r="G4451">
        <v>21</v>
      </c>
      <c r="H4451">
        <v>10</v>
      </c>
      <c r="I4451" t="s">
        <v>80</v>
      </c>
      <c r="J4451" t="s">
        <v>46</v>
      </c>
      <c r="K4451" t="s">
        <v>29</v>
      </c>
      <c r="L4451" t="s">
        <v>31</v>
      </c>
    </row>
    <row r="4452" spans="1:12" x14ac:dyDescent="0.25">
      <c r="A4452" t="s">
        <v>49</v>
      </c>
      <c r="B4452">
        <v>2</v>
      </c>
      <c r="C4452">
        <v>2038</v>
      </c>
      <c r="D4452" t="s">
        <v>13</v>
      </c>
      <c r="E4452">
        <v>23821.0787169947</v>
      </c>
      <c r="F4452">
        <v>5</v>
      </c>
      <c r="G4452">
        <v>5</v>
      </c>
      <c r="H4452">
        <v>5</v>
      </c>
      <c r="I4452" t="s">
        <v>80</v>
      </c>
      <c r="J4452" t="s">
        <v>50</v>
      </c>
      <c r="K4452" t="s">
        <v>16</v>
      </c>
      <c r="L4452" t="s">
        <v>17</v>
      </c>
    </row>
    <row r="4453" spans="1:12" x14ac:dyDescent="0.25">
      <c r="A4453" t="s">
        <v>49</v>
      </c>
      <c r="B4453">
        <v>2</v>
      </c>
      <c r="C4453">
        <v>2038</v>
      </c>
      <c r="D4453" t="s">
        <v>18</v>
      </c>
      <c r="E4453">
        <v>23821.0787169947</v>
      </c>
      <c r="F4453">
        <v>10</v>
      </c>
      <c r="G4453">
        <v>10</v>
      </c>
      <c r="H4453">
        <v>10</v>
      </c>
      <c r="I4453" t="s">
        <v>80</v>
      </c>
      <c r="J4453" t="s">
        <v>50</v>
      </c>
      <c r="K4453" t="s">
        <v>16</v>
      </c>
      <c r="L4453" t="s">
        <v>17</v>
      </c>
    </row>
    <row r="4454" spans="1:12" x14ac:dyDescent="0.25">
      <c r="A4454" t="s">
        <v>51</v>
      </c>
      <c r="B4454">
        <v>2</v>
      </c>
      <c r="C4454">
        <v>2038</v>
      </c>
      <c r="D4454" t="s">
        <v>13</v>
      </c>
      <c r="E4454">
        <v>23821.092582829599</v>
      </c>
      <c r="F4454">
        <v>5</v>
      </c>
      <c r="G4454">
        <v>5</v>
      </c>
      <c r="H4454">
        <v>5</v>
      </c>
      <c r="I4454" t="s">
        <v>80</v>
      </c>
      <c r="J4454" t="s">
        <v>50</v>
      </c>
      <c r="K4454" t="s">
        <v>23</v>
      </c>
      <c r="L4454" t="s">
        <v>24</v>
      </c>
    </row>
    <row r="4455" spans="1:12" x14ac:dyDescent="0.25">
      <c r="A4455" t="s">
        <v>51</v>
      </c>
      <c r="B4455">
        <v>2</v>
      </c>
      <c r="C4455">
        <v>2038</v>
      </c>
      <c r="D4455" t="s">
        <v>18</v>
      </c>
      <c r="E4455">
        <v>23821.092582829599</v>
      </c>
      <c r="F4455">
        <v>10</v>
      </c>
      <c r="G4455">
        <v>8</v>
      </c>
      <c r="H4455">
        <v>8</v>
      </c>
      <c r="I4455" t="s">
        <v>80</v>
      </c>
      <c r="J4455" t="s">
        <v>50</v>
      </c>
      <c r="K4455" t="s">
        <v>23</v>
      </c>
      <c r="L4455" t="s">
        <v>24</v>
      </c>
    </row>
    <row r="4456" spans="1:12" x14ac:dyDescent="0.25">
      <c r="A4456" t="s">
        <v>52</v>
      </c>
      <c r="B4456">
        <v>2</v>
      </c>
      <c r="C4456">
        <v>2038</v>
      </c>
      <c r="D4456" t="s">
        <v>13</v>
      </c>
      <c r="E4456">
        <v>23821.167856865399</v>
      </c>
      <c r="F4456">
        <v>5</v>
      </c>
      <c r="G4456">
        <v>5</v>
      </c>
      <c r="H4456">
        <v>5</v>
      </c>
      <c r="I4456" t="s">
        <v>80</v>
      </c>
      <c r="J4456" t="s">
        <v>50</v>
      </c>
      <c r="K4456" t="s">
        <v>23</v>
      </c>
      <c r="L4456" t="s">
        <v>17</v>
      </c>
    </row>
    <row r="4457" spans="1:12" x14ac:dyDescent="0.25">
      <c r="A4457" t="s">
        <v>52</v>
      </c>
      <c r="B4457">
        <v>2</v>
      </c>
      <c r="C4457">
        <v>2038</v>
      </c>
      <c r="D4457" t="s">
        <v>18</v>
      </c>
      <c r="E4457">
        <v>23821.167856865399</v>
      </c>
      <c r="F4457">
        <v>10</v>
      </c>
      <c r="G4457">
        <v>10</v>
      </c>
      <c r="H4457">
        <v>10</v>
      </c>
      <c r="I4457" t="s">
        <v>80</v>
      </c>
      <c r="J4457" t="s">
        <v>50</v>
      </c>
      <c r="K4457" t="s">
        <v>23</v>
      </c>
      <c r="L4457" t="s">
        <v>17</v>
      </c>
    </row>
    <row r="4458" spans="1:12" x14ac:dyDescent="0.25">
      <c r="A4458" t="s">
        <v>53</v>
      </c>
      <c r="B4458">
        <v>2</v>
      </c>
      <c r="C4458">
        <v>2038</v>
      </c>
      <c r="D4458" t="s">
        <v>13</v>
      </c>
      <c r="E4458">
        <v>23821.1232418123</v>
      </c>
      <c r="F4458">
        <v>5</v>
      </c>
      <c r="G4458">
        <v>5</v>
      </c>
      <c r="H4458">
        <v>5</v>
      </c>
      <c r="I4458" t="s">
        <v>80</v>
      </c>
      <c r="J4458" t="s">
        <v>50</v>
      </c>
      <c r="K4458" t="s">
        <v>27</v>
      </c>
      <c r="L4458" t="s">
        <v>24</v>
      </c>
    </row>
    <row r="4459" spans="1:12" x14ac:dyDescent="0.25">
      <c r="A4459" t="s">
        <v>53</v>
      </c>
      <c r="B4459">
        <v>2</v>
      </c>
      <c r="C4459">
        <v>2038</v>
      </c>
      <c r="D4459" t="s">
        <v>18</v>
      </c>
      <c r="E4459">
        <v>23821.1232418123</v>
      </c>
      <c r="F4459">
        <v>10</v>
      </c>
      <c r="G4459">
        <v>8</v>
      </c>
      <c r="H4459">
        <v>8</v>
      </c>
      <c r="I4459" t="s">
        <v>80</v>
      </c>
      <c r="J4459" t="s">
        <v>50</v>
      </c>
      <c r="K4459" t="s">
        <v>27</v>
      </c>
      <c r="L4459" t="s">
        <v>24</v>
      </c>
    </row>
    <row r="4460" spans="1:12" x14ac:dyDescent="0.25">
      <c r="A4460" t="s">
        <v>54</v>
      </c>
      <c r="B4460">
        <v>2</v>
      </c>
      <c r="C4460">
        <v>2038</v>
      </c>
      <c r="D4460" t="s">
        <v>13</v>
      </c>
      <c r="E4460">
        <v>23821.192073779999</v>
      </c>
      <c r="F4460">
        <v>5</v>
      </c>
      <c r="G4460">
        <v>6</v>
      </c>
      <c r="H4460">
        <v>5</v>
      </c>
      <c r="I4460" t="s">
        <v>80</v>
      </c>
      <c r="J4460" t="s">
        <v>50</v>
      </c>
      <c r="K4460" t="s">
        <v>27</v>
      </c>
      <c r="L4460" t="s">
        <v>17</v>
      </c>
    </row>
    <row r="4461" spans="1:12" x14ac:dyDescent="0.25">
      <c r="A4461" t="s">
        <v>54</v>
      </c>
      <c r="B4461">
        <v>2</v>
      </c>
      <c r="C4461">
        <v>2038</v>
      </c>
      <c r="D4461" t="s">
        <v>18</v>
      </c>
      <c r="E4461">
        <v>23821.192073779999</v>
      </c>
      <c r="F4461">
        <v>10</v>
      </c>
      <c r="G4461">
        <v>14</v>
      </c>
      <c r="H4461">
        <v>10</v>
      </c>
      <c r="I4461" t="s">
        <v>80</v>
      </c>
      <c r="J4461" t="s">
        <v>50</v>
      </c>
      <c r="K4461" t="s">
        <v>27</v>
      </c>
      <c r="L4461" t="s">
        <v>17</v>
      </c>
    </row>
    <row r="4462" spans="1:12" x14ac:dyDescent="0.25">
      <c r="A4462" t="s">
        <v>55</v>
      </c>
      <c r="B4462">
        <v>2</v>
      </c>
      <c r="C4462">
        <v>2038</v>
      </c>
      <c r="D4462" t="s">
        <v>13</v>
      </c>
      <c r="E4462">
        <v>23821.105870911801</v>
      </c>
      <c r="F4462">
        <v>5</v>
      </c>
      <c r="G4462">
        <v>5</v>
      </c>
      <c r="H4462">
        <v>5</v>
      </c>
      <c r="I4462" t="s">
        <v>80</v>
      </c>
      <c r="J4462" t="s">
        <v>50</v>
      </c>
      <c r="K4462" t="s">
        <v>29</v>
      </c>
      <c r="L4462" t="s">
        <v>24</v>
      </c>
    </row>
    <row r="4463" spans="1:12" x14ac:dyDescent="0.25">
      <c r="A4463" t="s">
        <v>55</v>
      </c>
      <c r="B4463">
        <v>2</v>
      </c>
      <c r="C4463">
        <v>2038</v>
      </c>
      <c r="D4463" t="s">
        <v>18</v>
      </c>
      <c r="E4463">
        <v>23821.105870911801</v>
      </c>
      <c r="F4463">
        <v>10</v>
      </c>
      <c r="G4463">
        <v>8</v>
      </c>
      <c r="H4463">
        <v>8</v>
      </c>
      <c r="I4463" t="s">
        <v>80</v>
      </c>
      <c r="J4463" t="s">
        <v>50</v>
      </c>
      <c r="K4463" t="s">
        <v>29</v>
      </c>
      <c r="L4463" t="s">
        <v>24</v>
      </c>
    </row>
    <row r="4464" spans="1:12" x14ac:dyDescent="0.25">
      <c r="A4464" t="s">
        <v>56</v>
      </c>
      <c r="B4464">
        <v>2</v>
      </c>
      <c r="C4464">
        <v>2038</v>
      </c>
      <c r="D4464" t="s">
        <v>13</v>
      </c>
      <c r="E4464">
        <v>23821.091889854401</v>
      </c>
      <c r="F4464">
        <v>5</v>
      </c>
      <c r="G4464">
        <v>15</v>
      </c>
      <c r="H4464">
        <v>5</v>
      </c>
      <c r="I4464" t="s">
        <v>80</v>
      </c>
      <c r="J4464" t="s">
        <v>50</v>
      </c>
      <c r="K4464" t="s">
        <v>29</v>
      </c>
      <c r="L4464" t="s">
        <v>17</v>
      </c>
    </row>
    <row r="4465" spans="1:12" x14ac:dyDescent="0.25">
      <c r="A4465" t="s">
        <v>56</v>
      </c>
      <c r="B4465">
        <v>2</v>
      </c>
      <c r="C4465">
        <v>2038</v>
      </c>
      <c r="D4465" t="s">
        <v>18</v>
      </c>
      <c r="E4465">
        <v>23821.091889854401</v>
      </c>
      <c r="F4465">
        <v>10</v>
      </c>
      <c r="G4465">
        <v>27</v>
      </c>
      <c r="H4465">
        <v>10</v>
      </c>
      <c r="I4465" t="s">
        <v>80</v>
      </c>
      <c r="J4465" t="s">
        <v>50</v>
      </c>
      <c r="K4465" t="s">
        <v>29</v>
      </c>
      <c r="L4465" t="s">
        <v>17</v>
      </c>
    </row>
    <row r="4466" spans="1:12" x14ac:dyDescent="0.25">
      <c r="A4466" t="s">
        <v>57</v>
      </c>
      <c r="B4466">
        <v>2</v>
      </c>
      <c r="C4466">
        <v>2038</v>
      </c>
      <c r="D4466" t="s">
        <v>13</v>
      </c>
      <c r="E4466">
        <v>23821.081680032999</v>
      </c>
      <c r="F4466">
        <v>5</v>
      </c>
      <c r="G4466">
        <v>15</v>
      </c>
      <c r="H4466">
        <v>5</v>
      </c>
      <c r="I4466" t="s">
        <v>80</v>
      </c>
      <c r="J4466" t="s">
        <v>50</v>
      </c>
      <c r="K4466" t="s">
        <v>29</v>
      </c>
      <c r="L4466" t="s">
        <v>31</v>
      </c>
    </row>
    <row r="4467" spans="1:12" x14ac:dyDescent="0.25">
      <c r="A4467" t="s">
        <v>57</v>
      </c>
      <c r="B4467">
        <v>2</v>
      </c>
      <c r="C4467">
        <v>2038</v>
      </c>
      <c r="D4467" t="s">
        <v>18</v>
      </c>
      <c r="E4467">
        <v>23821.081680032999</v>
      </c>
      <c r="F4467">
        <v>10</v>
      </c>
      <c r="G4467">
        <v>27</v>
      </c>
      <c r="H4467">
        <v>10</v>
      </c>
      <c r="I4467" t="s">
        <v>80</v>
      </c>
      <c r="J4467" t="s">
        <v>50</v>
      </c>
      <c r="K4467" t="s">
        <v>29</v>
      </c>
      <c r="L4467" t="s">
        <v>31</v>
      </c>
    </row>
    <row r="4468" spans="1:12" x14ac:dyDescent="0.25">
      <c r="A4468" t="s">
        <v>58</v>
      </c>
      <c r="B4468">
        <v>2</v>
      </c>
      <c r="C4468">
        <v>2038</v>
      </c>
      <c r="D4468" t="s">
        <v>13</v>
      </c>
      <c r="E4468">
        <v>37706.266859593998</v>
      </c>
      <c r="F4468">
        <v>5</v>
      </c>
      <c r="G4468">
        <v>3</v>
      </c>
      <c r="H4468">
        <v>3</v>
      </c>
      <c r="I4468" t="s">
        <v>80</v>
      </c>
      <c r="J4468" t="s">
        <v>59</v>
      </c>
      <c r="K4468" t="s">
        <v>16</v>
      </c>
      <c r="L4468" t="s">
        <v>17</v>
      </c>
    </row>
    <row r="4469" spans="1:12" x14ac:dyDescent="0.25">
      <c r="A4469" t="s">
        <v>58</v>
      </c>
      <c r="B4469">
        <v>2</v>
      </c>
      <c r="C4469">
        <v>2038</v>
      </c>
      <c r="D4469" t="s">
        <v>18</v>
      </c>
      <c r="E4469">
        <v>37706.266859593998</v>
      </c>
      <c r="F4469">
        <v>10</v>
      </c>
      <c r="G4469">
        <v>7</v>
      </c>
      <c r="H4469">
        <v>7</v>
      </c>
      <c r="I4469" t="s">
        <v>80</v>
      </c>
      <c r="J4469" t="s">
        <v>59</v>
      </c>
      <c r="K4469" t="s">
        <v>16</v>
      </c>
      <c r="L4469" t="s">
        <v>17</v>
      </c>
    </row>
    <row r="4470" spans="1:12" x14ac:dyDescent="0.25">
      <c r="A4470" t="s">
        <v>60</v>
      </c>
      <c r="B4470">
        <v>2</v>
      </c>
      <c r="C4470">
        <v>2038</v>
      </c>
      <c r="D4470" t="s">
        <v>13</v>
      </c>
      <c r="E4470">
        <v>37706.2423448072</v>
      </c>
      <c r="F4470">
        <v>5</v>
      </c>
      <c r="G4470">
        <v>3</v>
      </c>
      <c r="H4470">
        <v>3</v>
      </c>
      <c r="I4470" t="s">
        <v>80</v>
      </c>
      <c r="J4470" t="s">
        <v>59</v>
      </c>
      <c r="K4470" t="s">
        <v>23</v>
      </c>
      <c r="L4470" t="s">
        <v>24</v>
      </c>
    </row>
    <row r="4471" spans="1:12" x14ac:dyDescent="0.25">
      <c r="A4471" t="s">
        <v>60</v>
      </c>
      <c r="B4471">
        <v>2</v>
      </c>
      <c r="C4471">
        <v>2038</v>
      </c>
      <c r="D4471" t="s">
        <v>18</v>
      </c>
      <c r="E4471">
        <v>37706.2423448072</v>
      </c>
      <c r="F4471">
        <v>10</v>
      </c>
      <c r="G4471">
        <v>5</v>
      </c>
      <c r="H4471">
        <v>5</v>
      </c>
      <c r="I4471" t="s">
        <v>80</v>
      </c>
      <c r="J4471" t="s">
        <v>59</v>
      </c>
      <c r="K4471" t="s">
        <v>23</v>
      </c>
      <c r="L4471" t="s">
        <v>24</v>
      </c>
    </row>
    <row r="4472" spans="1:12" x14ac:dyDescent="0.25">
      <c r="A4472" t="s">
        <v>61</v>
      </c>
      <c r="B4472">
        <v>2</v>
      </c>
      <c r="C4472">
        <v>2038</v>
      </c>
      <c r="D4472" t="s">
        <v>13</v>
      </c>
      <c r="E4472">
        <v>37706.3820083553</v>
      </c>
      <c r="F4472">
        <v>5</v>
      </c>
      <c r="G4472">
        <v>3</v>
      </c>
      <c r="H4472">
        <v>3</v>
      </c>
      <c r="I4472" t="s">
        <v>80</v>
      </c>
      <c r="J4472" t="s">
        <v>59</v>
      </c>
      <c r="K4472" t="s">
        <v>23</v>
      </c>
      <c r="L4472" t="s">
        <v>17</v>
      </c>
    </row>
    <row r="4473" spans="1:12" x14ac:dyDescent="0.25">
      <c r="A4473" t="s">
        <v>61</v>
      </c>
      <c r="B4473">
        <v>2</v>
      </c>
      <c r="C4473">
        <v>2038</v>
      </c>
      <c r="D4473" t="s">
        <v>18</v>
      </c>
      <c r="E4473">
        <v>37706.3820083553</v>
      </c>
      <c r="F4473">
        <v>10</v>
      </c>
      <c r="G4473">
        <v>7</v>
      </c>
      <c r="H4473">
        <v>7</v>
      </c>
      <c r="I4473" t="s">
        <v>80</v>
      </c>
      <c r="J4473" t="s">
        <v>59</v>
      </c>
      <c r="K4473" t="s">
        <v>23</v>
      </c>
      <c r="L4473" t="s">
        <v>17</v>
      </c>
    </row>
    <row r="4474" spans="1:12" x14ac:dyDescent="0.25">
      <c r="A4474" t="s">
        <v>62</v>
      </c>
      <c r="B4474">
        <v>2</v>
      </c>
      <c r="C4474">
        <v>2038</v>
      </c>
      <c r="D4474" t="s">
        <v>13</v>
      </c>
      <c r="E4474">
        <v>37706.350519260603</v>
      </c>
      <c r="F4474">
        <v>5</v>
      </c>
      <c r="G4474">
        <v>3</v>
      </c>
      <c r="H4474">
        <v>3</v>
      </c>
      <c r="I4474" t="s">
        <v>80</v>
      </c>
      <c r="J4474" t="s">
        <v>59</v>
      </c>
      <c r="K4474" t="s">
        <v>27</v>
      </c>
      <c r="L4474" t="s">
        <v>24</v>
      </c>
    </row>
    <row r="4475" spans="1:12" x14ac:dyDescent="0.25">
      <c r="A4475" t="s">
        <v>62</v>
      </c>
      <c r="B4475">
        <v>2</v>
      </c>
      <c r="C4475">
        <v>2038</v>
      </c>
      <c r="D4475" t="s">
        <v>18</v>
      </c>
      <c r="E4475">
        <v>37706.350519260603</v>
      </c>
      <c r="F4475">
        <v>10</v>
      </c>
      <c r="G4475">
        <v>5</v>
      </c>
      <c r="H4475">
        <v>5</v>
      </c>
      <c r="I4475" t="s">
        <v>80</v>
      </c>
      <c r="J4475" t="s">
        <v>59</v>
      </c>
      <c r="K4475" t="s">
        <v>27</v>
      </c>
      <c r="L4475" t="s">
        <v>24</v>
      </c>
    </row>
    <row r="4476" spans="1:12" x14ac:dyDescent="0.25">
      <c r="A4476" t="s">
        <v>63</v>
      </c>
      <c r="B4476">
        <v>2</v>
      </c>
      <c r="C4476">
        <v>2038</v>
      </c>
      <c r="D4476" t="s">
        <v>13</v>
      </c>
      <c r="E4476">
        <v>37706.363017188298</v>
      </c>
      <c r="F4476">
        <v>5</v>
      </c>
      <c r="G4476">
        <v>4</v>
      </c>
      <c r="H4476">
        <v>4</v>
      </c>
      <c r="I4476" t="s">
        <v>80</v>
      </c>
      <c r="J4476" t="s">
        <v>59</v>
      </c>
      <c r="K4476" t="s">
        <v>27</v>
      </c>
      <c r="L4476" t="s">
        <v>17</v>
      </c>
    </row>
    <row r="4477" spans="1:12" x14ac:dyDescent="0.25">
      <c r="A4477" t="s">
        <v>63</v>
      </c>
      <c r="B4477">
        <v>2</v>
      </c>
      <c r="C4477">
        <v>2038</v>
      </c>
      <c r="D4477" t="s">
        <v>18</v>
      </c>
      <c r="E4477">
        <v>37706.363017188298</v>
      </c>
      <c r="F4477">
        <v>10</v>
      </c>
      <c r="G4477">
        <v>9</v>
      </c>
      <c r="H4477">
        <v>9</v>
      </c>
      <c r="I4477" t="s">
        <v>80</v>
      </c>
      <c r="J4477" t="s">
        <v>59</v>
      </c>
      <c r="K4477" t="s">
        <v>27</v>
      </c>
      <c r="L4477" t="s">
        <v>17</v>
      </c>
    </row>
    <row r="4478" spans="1:12" x14ac:dyDescent="0.25">
      <c r="A4478" t="s">
        <v>64</v>
      </c>
      <c r="B4478">
        <v>2</v>
      </c>
      <c r="C4478">
        <v>2038</v>
      </c>
      <c r="D4478" t="s">
        <v>13</v>
      </c>
      <c r="E4478">
        <v>37706.289040051299</v>
      </c>
      <c r="F4478">
        <v>5</v>
      </c>
      <c r="G4478">
        <v>3</v>
      </c>
      <c r="H4478">
        <v>3</v>
      </c>
      <c r="I4478" t="s">
        <v>80</v>
      </c>
      <c r="J4478" t="s">
        <v>59</v>
      </c>
      <c r="K4478" t="s">
        <v>29</v>
      </c>
      <c r="L4478" t="s">
        <v>24</v>
      </c>
    </row>
    <row r="4479" spans="1:12" x14ac:dyDescent="0.25">
      <c r="A4479" t="s">
        <v>64</v>
      </c>
      <c r="B4479">
        <v>2</v>
      </c>
      <c r="C4479">
        <v>2038</v>
      </c>
      <c r="D4479" t="s">
        <v>18</v>
      </c>
      <c r="E4479">
        <v>37706.289040051299</v>
      </c>
      <c r="F4479">
        <v>10</v>
      </c>
      <c r="G4479">
        <v>5</v>
      </c>
      <c r="H4479">
        <v>5</v>
      </c>
      <c r="I4479" t="s">
        <v>80</v>
      </c>
      <c r="J4479" t="s">
        <v>59</v>
      </c>
      <c r="K4479" t="s">
        <v>29</v>
      </c>
      <c r="L4479" t="s">
        <v>24</v>
      </c>
    </row>
    <row r="4480" spans="1:12" x14ac:dyDescent="0.25">
      <c r="A4480" t="s">
        <v>65</v>
      </c>
      <c r="B4480">
        <v>2</v>
      </c>
      <c r="C4480">
        <v>2038</v>
      </c>
      <c r="D4480" t="s">
        <v>13</v>
      </c>
      <c r="E4480">
        <v>37706.2728075829</v>
      </c>
      <c r="F4480">
        <v>5</v>
      </c>
      <c r="G4480">
        <v>9</v>
      </c>
      <c r="H4480">
        <v>5</v>
      </c>
      <c r="I4480" t="s">
        <v>80</v>
      </c>
      <c r="J4480" t="s">
        <v>59</v>
      </c>
      <c r="K4480" t="s">
        <v>29</v>
      </c>
      <c r="L4480" t="s">
        <v>17</v>
      </c>
    </row>
    <row r="4481" spans="1:12" x14ac:dyDescent="0.25">
      <c r="A4481" t="s">
        <v>65</v>
      </c>
      <c r="B4481">
        <v>2</v>
      </c>
      <c r="C4481">
        <v>2038</v>
      </c>
      <c r="D4481" t="s">
        <v>18</v>
      </c>
      <c r="E4481">
        <v>37706.2728075829</v>
      </c>
      <c r="F4481">
        <v>10</v>
      </c>
      <c r="G4481">
        <v>17</v>
      </c>
      <c r="H4481">
        <v>10</v>
      </c>
      <c r="I4481" t="s">
        <v>80</v>
      </c>
      <c r="J4481" t="s">
        <v>59</v>
      </c>
      <c r="K4481" t="s">
        <v>29</v>
      </c>
      <c r="L4481" t="s">
        <v>17</v>
      </c>
    </row>
    <row r="4482" spans="1:12" x14ac:dyDescent="0.25">
      <c r="A4482" t="s">
        <v>66</v>
      </c>
      <c r="B4482">
        <v>2</v>
      </c>
      <c r="C4482">
        <v>2038</v>
      </c>
      <c r="D4482" t="s">
        <v>13</v>
      </c>
      <c r="E4482">
        <v>37706.234160890897</v>
      </c>
      <c r="F4482">
        <v>5</v>
      </c>
      <c r="G4482">
        <v>9</v>
      </c>
      <c r="H4482">
        <v>5</v>
      </c>
      <c r="I4482" t="s">
        <v>80</v>
      </c>
      <c r="J4482" t="s">
        <v>59</v>
      </c>
      <c r="K4482" t="s">
        <v>29</v>
      </c>
      <c r="L4482" t="s">
        <v>31</v>
      </c>
    </row>
    <row r="4483" spans="1:12" x14ac:dyDescent="0.25">
      <c r="A4483" t="s">
        <v>66</v>
      </c>
      <c r="B4483">
        <v>2</v>
      </c>
      <c r="C4483">
        <v>2038</v>
      </c>
      <c r="D4483" t="s">
        <v>18</v>
      </c>
      <c r="E4483">
        <v>37706.234160890897</v>
      </c>
      <c r="F4483">
        <v>10</v>
      </c>
      <c r="G4483">
        <v>17</v>
      </c>
      <c r="H4483">
        <v>10</v>
      </c>
      <c r="I4483" t="s">
        <v>80</v>
      </c>
      <c r="J4483" t="s">
        <v>59</v>
      </c>
      <c r="K4483" t="s">
        <v>29</v>
      </c>
      <c r="L4483" t="s">
        <v>31</v>
      </c>
    </row>
    <row r="4484" spans="1:12" x14ac:dyDescent="0.25">
      <c r="A4484" t="s">
        <v>67</v>
      </c>
      <c r="B4484">
        <v>2</v>
      </c>
      <c r="C4484">
        <v>2038</v>
      </c>
      <c r="D4484" t="s">
        <v>13</v>
      </c>
      <c r="E4484">
        <v>6400.25882750037</v>
      </c>
      <c r="F4484">
        <v>5</v>
      </c>
      <c r="G4484">
        <v>17</v>
      </c>
      <c r="H4484">
        <v>5</v>
      </c>
      <c r="I4484" t="s">
        <v>80</v>
      </c>
      <c r="J4484" t="s">
        <v>68</v>
      </c>
      <c r="K4484" t="s">
        <v>23</v>
      </c>
      <c r="L4484" t="s">
        <v>24</v>
      </c>
    </row>
    <row r="4485" spans="1:12" x14ac:dyDescent="0.25">
      <c r="A4485" t="s">
        <v>67</v>
      </c>
      <c r="B4485">
        <v>2</v>
      </c>
      <c r="C4485">
        <v>2038</v>
      </c>
      <c r="D4485" t="s">
        <v>18</v>
      </c>
      <c r="E4485">
        <v>6400.25882750037</v>
      </c>
      <c r="F4485">
        <v>10</v>
      </c>
      <c r="G4485">
        <v>31</v>
      </c>
      <c r="H4485">
        <v>10</v>
      </c>
      <c r="I4485" t="s">
        <v>80</v>
      </c>
      <c r="J4485" t="s">
        <v>68</v>
      </c>
      <c r="K4485" t="s">
        <v>23</v>
      </c>
      <c r="L4485" t="s">
        <v>24</v>
      </c>
    </row>
    <row r="4486" spans="1:12" x14ac:dyDescent="0.25">
      <c r="A4486" t="s">
        <v>69</v>
      </c>
      <c r="B4486">
        <v>2</v>
      </c>
      <c r="C4486">
        <v>2038</v>
      </c>
      <c r="D4486" t="s">
        <v>13</v>
      </c>
      <c r="E4486">
        <v>6400.2747649425901</v>
      </c>
      <c r="F4486">
        <v>5</v>
      </c>
      <c r="G4486">
        <v>17</v>
      </c>
      <c r="H4486">
        <v>5</v>
      </c>
      <c r="I4486" t="s">
        <v>80</v>
      </c>
      <c r="J4486" t="s">
        <v>68</v>
      </c>
      <c r="K4486" t="s">
        <v>27</v>
      </c>
      <c r="L4486" t="s">
        <v>24</v>
      </c>
    </row>
    <row r="4487" spans="1:12" x14ac:dyDescent="0.25">
      <c r="A4487" t="s">
        <v>69</v>
      </c>
      <c r="B4487">
        <v>2</v>
      </c>
      <c r="C4487">
        <v>2038</v>
      </c>
      <c r="D4487" t="s">
        <v>18</v>
      </c>
      <c r="E4487">
        <v>6400.2747649425901</v>
      </c>
      <c r="F4487">
        <v>10</v>
      </c>
      <c r="G4487">
        <v>31</v>
      </c>
      <c r="H4487">
        <v>10</v>
      </c>
      <c r="I4487" t="s">
        <v>80</v>
      </c>
      <c r="J4487" t="s">
        <v>68</v>
      </c>
      <c r="K4487" t="s">
        <v>27</v>
      </c>
      <c r="L4487" t="s">
        <v>24</v>
      </c>
    </row>
    <row r="4488" spans="1:12" x14ac:dyDescent="0.25">
      <c r="A4488" t="s">
        <v>70</v>
      </c>
      <c r="B4488">
        <v>2</v>
      </c>
      <c r="C4488">
        <v>2038</v>
      </c>
      <c r="D4488" t="s">
        <v>13</v>
      </c>
      <c r="E4488">
        <v>6400.2666191982198</v>
      </c>
      <c r="F4488">
        <v>5</v>
      </c>
      <c r="G4488">
        <v>23</v>
      </c>
      <c r="H4488">
        <v>5</v>
      </c>
      <c r="I4488" t="s">
        <v>80</v>
      </c>
      <c r="J4488" t="s">
        <v>68</v>
      </c>
      <c r="K4488" t="s">
        <v>27</v>
      </c>
      <c r="L4488" t="s">
        <v>17</v>
      </c>
    </row>
    <row r="4489" spans="1:12" x14ac:dyDescent="0.25">
      <c r="A4489" t="s">
        <v>70</v>
      </c>
      <c r="B4489">
        <v>2</v>
      </c>
      <c r="C4489">
        <v>2038</v>
      </c>
      <c r="D4489" t="s">
        <v>18</v>
      </c>
      <c r="E4489">
        <v>6400.2666191982198</v>
      </c>
      <c r="F4489">
        <v>10</v>
      </c>
      <c r="G4489">
        <v>51</v>
      </c>
      <c r="H4489">
        <v>10</v>
      </c>
      <c r="I4489" t="s">
        <v>80</v>
      </c>
      <c r="J4489" t="s">
        <v>68</v>
      </c>
      <c r="K4489" t="s">
        <v>27</v>
      </c>
      <c r="L4489" t="s">
        <v>17</v>
      </c>
    </row>
    <row r="4490" spans="1:12" x14ac:dyDescent="0.25">
      <c r="A4490" t="s">
        <v>71</v>
      </c>
      <c r="B4490">
        <v>2</v>
      </c>
      <c r="C4490">
        <v>2038</v>
      </c>
      <c r="D4490" t="s">
        <v>13</v>
      </c>
      <c r="E4490">
        <v>6400.2645955456201</v>
      </c>
      <c r="F4490">
        <v>5</v>
      </c>
      <c r="G4490">
        <v>17</v>
      </c>
      <c r="H4490">
        <v>5</v>
      </c>
      <c r="I4490" t="s">
        <v>80</v>
      </c>
      <c r="J4490" t="s">
        <v>68</v>
      </c>
      <c r="K4490" t="s">
        <v>29</v>
      </c>
      <c r="L4490" t="s">
        <v>24</v>
      </c>
    </row>
    <row r="4491" spans="1:12" x14ac:dyDescent="0.25">
      <c r="A4491" t="s">
        <v>71</v>
      </c>
      <c r="B4491">
        <v>2</v>
      </c>
      <c r="C4491">
        <v>2038</v>
      </c>
      <c r="D4491" t="s">
        <v>18</v>
      </c>
      <c r="E4491">
        <v>6400.2645955456201</v>
      </c>
      <c r="F4491">
        <v>10</v>
      </c>
      <c r="G4491">
        <v>31</v>
      </c>
      <c r="H4491">
        <v>10</v>
      </c>
      <c r="I4491" t="s">
        <v>80</v>
      </c>
      <c r="J4491" t="s">
        <v>68</v>
      </c>
      <c r="K4491" t="s">
        <v>29</v>
      </c>
      <c r="L4491" t="s">
        <v>24</v>
      </c>
    </row>
    <row r="4492" spans="1:12" x14ac:dyDescent="0.25">
      <c r="A4492" t="s">
        <v>72</v>
      </c>
      <c r="B4492">
        <v>2</v>
      </c>
      <c r="C4492">
        <v>2038</v>
      </c>
      <c r="D4492" t="s">
        <v>13</v>
      </c>
      <c r="E4492">
        <v>6400.28041211052</v>
      </c>
      <c r="F4492">
        <v>5</v>
      </c>
      <c r="G4492">
        <v>55</v>
      </c>
      <c r="H4492">
        <v>5</v>
      </c>
      <c r="I4492" t="s">
        <v>80</v>
      </c>
      <c r="J4492" t="s">
        <v>68</v>
      </c>
      <c r="K4492" t="s">
        <v>29</v>
      </c>
      <c r="L4492" t="s">
        <v>17</v>
      </c>
    </row>
    <row r="4493" spans="1:12" x14ac:dyDescent="0.25">
      <c r="A4493" t="s">
        <v>72</v>
      </c>
      <c r="B4493">
        <v>2</v>
      </c>
      <c r="C4493">
        <v>2038</v>
      </c>
      <c r="D4493" t="s">
        <v>18</v>
      </c>
      <c r="E4493">
        <v>6400.28041211052</v>
      </c>
      <c r="F4493">
        <v>10</v>
      </c>
      <c r="G4493">
        <v>102</v>
      </c>
      <c r="H4493">
        <v>10</v>
      </c>
      <c r="I4493" t="s">
        <v>80</v>
      </c>
      <c r="J4493" t="s">
        <v>68</v>
      </c>
      <c r="K4493" t="s">
        <v>29</v>
      </c>
      <c r="L4493" t="s">
        <v>17</v>
      </c>
    </row>
    <row r="4494" spans="1:12" x14ac:dyDescent="0.25">
      <c r="A4494" t="s">
        <v>73</v>
      </c>
      <c r="B4494">
        <v>2</v>
      </c>
      <c r="C4494">
        <v>2038</v>
      </c>
      <c r="D4494" t="s">
        <v>13</v>
      </c>
      <c r="E4494">
        <v>77866.504996756994</v>
      </c>
      <c r="F4494">
        <v>5</v>
      </c>
      <c r="G4494">
        <v>2</v>
      </c>
      <c r="H4494">
        <v>2</v>
      </c>
      <c r="I4494" t="s">
        <v>80</v>
      </c>
      <c r="J4494" t="s">
        <v>74</v>
      </c>
      <c r="K4494" t="s">
        <v>27</v>
      </c>
      <c r="L4494" t="s">
        <v>17</v>
      </c>
    </row>
    <row r="4495" spans="1:12" x14ac:dyDescent="0.25">
      <c r="A4495" t="s">
        <v>73</v>
      </c>
      <c r="B4495">
        <v>2</v>
      </c>
      <c r="C4495">
        <v>2038</v>
      </c>
      <c r="D4495" t="s">
        <v>18</v>
      </c>
      <c r="E4495">
        <v>77866.504996756994</v>
      </c>
      <c r="F4495">
        <v>10</v>
      </c>
      <c r="G4495">
        <v>4</v>
      </c>
      <c r="H4495">
        <v>4</v>
      </c>
      <c r="I4495" t="s">
        <v>80</v>
      </c>
      <c r="J4495" t="s">
        <v>74</v>
      </c>
      <c r="K4495" t="s">
        <v>27</v>
      </c>
      <c r="L4495" t="s">
        <v>17</v>
      </c>
    </row>
    <row r="4496" spans="1:12" x14ac:dyDescent="0.25">
      <c r="A4496" t="s">
        <v>75</v>
      </c>
      <c r="B4496">
        <v>2</v>
      </c>
      <c r="C4496">
        <v>2038</v>
      </c>
      <c r="D4496" t="s">
        <v>13</v>
      </c>
      <c r="E4496">
        <v>77866.612896164705</v>
      </c>
      <c r="F4496">
        <v>5</v>
      </c>
      <c r="G4496">
        <v>4</v>
      </c>
      <c r="H4496">
        <v>4</v>
      </c>
      <c r="I4496" t="s">
        <v>80</v>
      </c>
      <c r="J4496" t="s">
        <v>74</v>
      </c>
      <c r="K4496" t="s">
        <v>29</v>
      </c>
      <c r="L4496" t="s">
        <v>17</v>
      </c>
    </row>
    <row r="4497" spans="1:12" x14ac:dyDescent="0.25">
      <c r="A4497" t="s">
        <v>75</v>
      </c>
      <c r="B4497">
        <v>2</v>
      </c>
      <c r="C4497">
        <v>2038</v>
      </c>
      <c r="D4497" t="s">
        <v>18</v>
      </c>
      <c r="E4497">
        <v>77866.612896164705</v>
      </c>
      <c r="F4497">
        <v>10</v>
      </c>
      <c r="G4497">
        <v>8</v>
      </c>
      <c r="H4497">
        <v>8</v>
      </c>
      <c r="I4497" t="s">
        <v>80</v>
      </c>
      <c r="J4497" t="s">
        <v>74</v>
      </c>
      <c r="K4497" t="s">
        <v>29</v>
      </c>
      <c r="L4497" t="s">
        <v>17</v>
      </c>
    </row>
    <row r="4498" spans="1:12" x14ac:dyDescent="0.25">
      <c r="A4498" t="s">
        <v>76</v>
      </c>
      <c r="B4498">
        <v>2</v>
      </c>
      <c r="C4498">
        <v>2038</v>
      </c>
      <c r="D4498" t="s">
        <v>13</v>
      </c>
      <c r="E4498">
        <v>77866.578207546103</v>
      </c>
      <c r="F4498">
        <v>5</v>
      </c>
      <c r="G4498">
        <v>4</v>
      </c>
      <c r="H4498">
        <v>4</v>
      </c>
      <c r="I4498" t="s">
        <v>80</v>
      </c>
      <c r="J4498" t="s">
        <v>74</v>
      </c>
      <c r="K4498" t="s">
        <v>29</v>
      </c>
      <c r="L4498" t="s">
        <v>31</v>
      </c>
    </row>
    <row r="4499" spans="1:12" x14ac:dyDescent="0.25">
      <c r="A4499" t="s">
        <v>76</v>
      </c>
      <c r="B4499">
        <v>2</v>
      </c>
      <c r="C4499">
        <v>2038</v>
      </c>
      <c r="D4499" t="s">
        <v>18</v>
      </c>
      <c r="E4499">
        <v>77866.578207546103</v>
      </c>
      <c r="F4499">
        <v>10</v>
      </c>
      <c r="G4499">
        <v>8</v>
      </c>
      <c r="H4499">
        <v>8</v>
      </c>
      <c r="I4499" t="s">
        <v>80</v>
      </c>
      <c r="J4499" t="s">
        <v>74</v>
      </c>
      <c r="K4499" t="s">
        <v>29</v>
      </c>
      <c r="L4499" t="s">
        <v>31</v>
      </c>
    </row>
    <row r="4500" spans="1:12" x14ac:dyDescent="0.25">
      <c r="A4500" t="s">
        <v>77</v>
      </c>
      <c r="B4500">
        <v>2</v>
      </c>
      <c r="C4500">
        <v>2038</v>
      </c>
      <c r="D4500" t="s">
        <v>13</v>
      </c>
      <c r="E4500">
        <v>150140.06255533599</v>
      </c>
      <c r="F4500">
        <v>5</v>
      </c>
      <c r="G4500">
        <v>2</v>
      </c>
      <c r="H4500">
        <v>2</v>
      </c>
      <c r="I4500" t="s">
        <v>80</v>
      </c>
      <c r="J4500" t="s">
        <v>78</v>
      </c>
      <c r="K4500" t="s">
        <v>29</v>
      </c>
      <c r="L4500" t="s">
        <v>17</v>
      </c>
    </row>
    <row r="4501" spans="1:12" x14ac:dyDescent="0.25">
      <c r="A4501" t="s">
        <v>77</v>
      </c>
      <c r="B4501">
        <v>2</v>
      </c>
      <c r="C4501">
        <v>2038</v>
      </c>
      <c r="D4501" t="s">
        <v>18</v>
      </c>
      <c r="E4501">
        <v>150140.06255533599</v>
      </c>
      <c r="F4501">
        <v>10</v>
      </c>
      <c r="G4501">
        <v>4</v>
      </c>
      <c r="H4501">
        <v>4</v>
      </c>
      <c r="I4501" t="s">
        <v>80</v>
      </c>
      <c r="J4501" t="s">
        <v>78</v>
      </c>
      <c r="K4501" t="s">
        <v>29</v>
      </c>
      <c r="L4501" t="s">
        <v>17</v>
      </c>
    </row>
    <row r="4502" spans="1:12" x14ac:dyDescent="0.25">
      <c r="A4502" t="s">
        <v>12</v>
      </c>
      <c r="B4502">
        <v>2</v>
      </c>
      <c r="C4502">
        <v>2039</v>
      </c>
      <c r="D4502" t="s">
        <v>13</v>
      </c>
      <c r="E4502">
        <v>15019.194314344601</v>
      </c>
      <c r="F4502">
        <v>5</v>
      </c>
      <c r="G4502">
        <v>7</v>
      </c>
      <c r="H4502">
        <v>5</v>
      </c>
      <c r="I4502" t="s">
        <v>80</v>
      </c>
      <c r="J4502" t="s">
        <v>15</v>
      </c>
      <c r="K4502" t="s">
        <v>16</v>
      </c>
      <c r="L4502" t="s">
        <v>17</v>
      </c>
    </row>
    <row r="4503" spans="1:12" x14ac:dyDescent="0.25">
      <c r="A4503" t="s">
        <v>12</v>
      </c>
      <c r="B4503">
        <v>2</v>
      </c>
      <c r="C4503">
        <v>2039</v>
      </c>
      <c r="D4503" t="s">
        <v>18</v>
      </c>
      <c r="E4503">
        <v>15019.194314344601</v>
      </c>
      <c r="F4503">
        <v>10</v>
      </c>
      <c r="G4503">
        <v>17</v>
      </c>
      <c r="H4503">
        <v>10</v>
      </c>
      <c r="I4503" t="s">
        <v>80</v>
      </c>
      <c r="J4503" t="s">
        <v>15</v>
      </c>
      <c r="K4503" t="s">
        <v>16</v>
      </c>
      <c r="L4503" t="s">
        <v>17</v>
      </c>
    </row>
    <row r="4504" spans="1:12" x14ac:dyDescent="0.25">
      <c r="A4504" t="s">
        <v>19</v>
      </c>
      <c r="B4504">
        <v>2</v>
      </c>
      <c r="C4504">
        <v>2039</v>
      </c>
      <c r="D4504" t="s">
        <v>13</v>
      </c>
      <c r="E4504">
        <v>15019.2183726851</v>
      </c>
      <c r="F4504">
        <v>5</v>
      </c>
      <c r="G4504">
        <v>7</v>
      </c>
      <c r="H4504">
        <v>5</v>
      </c>
      <c r="I4504" t="s">
        <v>80</v>
      </c>
      <c r="J4504" t="s">
        <v>20</v>
      </c>
      <c r="K4504" t="s">
        <v>16</v>
      </c>
      <c r="L4504" t="s">
        <v>17</v>
      </c>
    </row>
    <row r="4505" spans="1:12" x14ac:dyDescent="0.25">
      <c r="A4505" t="s">
        <v>19</v>
      </c>
      <c r="B4505">
        <v>2</v>
      </c>
      <c r="C4505">
        <v>2039</v>
      </c>
      <c r="D4505" t="s">
        <v>18</v>
      </c>
      <c r="E4505">
        <v>15019.2183726851</v>
      </c>
      <c r="F4505">
        <v>10</v>
      </c>
      <c r="G4505">
        <v>17</v>
      </c>
      <c r="H4505">
        <v>10</v>
      </c>
      <c r="I4505" t="s">
        <v>80</v>
      </c>
      <c r="J4505" t="s">
        <v>20</v>
      </c>
      <c r="K4505" t="s">
        <v>16</v>
      </c>
      <c r="L4505" t="s">
        <v>17</v>
      </c>
    </row>
    <row r="4506" spans="1:12" x14ac:dyDescent="0.25">
      <c r="A4506" t="s">
        <v>21</v>
      </c>
      <c r="B4506">
        <v>2</v>
      </c>
      <c r="C4506">
        <v>2039</v>
      </c>
      <c r="D4506" t="s">
        <v>13</v>
      </c>
      <c r="E4506">
        <v>38009.881545162098</v>
      </c>
      <c r="F4506">
        <v>5</v>
      </c>
      <c r="G4506">
        <v>3</v>
      </c>
      <c r="H4506">
        <v>3</v>
      </c>
      <c r="I4506" t="s">
        <v>80</v>
      </c>
      <c r="J4506" t="s">
        <v>22</v>
      </c>
      <c r="K4506" t="s">
        <v>23</v>
      </c>
      <c r="L4506" t="s">
        <v>24</v>
      </c>
    </row>
    <row r="4507" spans="1:12" x14ac:dyDescent="0.25">
      <c r="A4507" t="s">
        <v>21</v>
      </c>
      <c r="B4507">
        <v>2</v>
      </c>
      <c r="C4507">
        <v>2039</v>
      </c>
      <c r="D4507" t="s">
        <v>18</v>
      </c>
      <c r="E4507">
        <v>38009.881545162098</v>
      </c>
      <c r="F4507">
        <v>10</v>
      </c>
      <c r="G4507">
        <v>5</v>
      </c>
      <c r="H4507">
        <v>5</v>
      </c>
      <c r="I4507" t="s">
        <v>80</v>
      </c>
      <c r="J4507" t="s">
        <v>22</v>
      </c>
      <c r="K4507" t="s">
        <v>23</v>
      </c>
      <c r="L4507" t="s">
        <v>24</v>
      </c>
    </row>
    <row r="4508" spans="1:12" x14ac:dyDescent="0.25">
      <c r="A4508" t="s">
        <v>25</v>
      </c>
      <c r="B4508">
        <v>2</v>
      </c>
      <c r="C4508">
        <v>2039</v>
      </c>
      <c r="D4508" t="s">
        <v>13</v>
      </c>
      <c r="E4508">
        <v>38009.889657979496</v>
      </c>
      <c r="F4508">
        <v>5</v>
      </c>
      <c r="G4508">
        <v>3</v>
      </c>
      <c r="H4508">
        <v>3</v>
      </c>
      <c r="I4508" t="s">
        <v>80</v>
      </c>
      <c r="J4508" t="s">
        <v>22</v>
      </c>
      <c r="K4508" t="s">
        <v>23</v>
      </c>
      <c r="L4508" t="s">
        <v>17</v>
      </c>
    </row>
    <row r="4509" spans="1:12" x14ac:dyDescent="0.25">
      <c r="A4509" t="s">
        <v>25</v>
      </c>
      <c r="B4509">
        <v>2</v>
      </c>
      <c r="C4509">
        <v>2039</v>
      </c>
      <c r="D4509" t="s">
        <v>18</v>
      </c>
      <c r="E4509">
        <v>38009.889657979496</v>
      </c>
      <c r="F4509">
        <v>10</v>
      </c>
      <c r="G4509">
        <v>7</v>
      </c>
      <c r="H4509">
        <v>7</v>
      </c>
      <c r="I4509" t="s">
        <v>80</v>
      </c>
      <c r="J4509" t="s">
        <v>22</v>
      </c>
      <c r="K4509" t="s">
        <v>23</v>
      </c>
      <c r="L4509" t="s">
        <v>17</v>
      </c>
    </row>
    <row r="4510" spans="1:12" x14ac:dyDescent="0.25">
      <c r="A4510" t="s">
        <v>26</v>
      </c>
      <c r="B4510">
        <v>2</v>
      </c>
      <c r="C4510">
        <v>2039</v>
      </c>
      <c r="D4510" t="s">
        <v>13</v>
      </c>
      <c r="E4510">
        <v>38009.962501967697</v>
      </c>
      <c r="F4510">
        <v>5</v>
      </c>
      <c r="G4510">
        <v>4</v>
      </c>
      <c r="H4510">
        <v>4</v>
      </c>
      <c r="I4510" t="s">
        <v>80</v>
      </c>
      <c r="J4510" t="s">
        <v>22</v>
      </c>
      <c r="K4510" t="s">
        <v>27</v>
      </c>
      <c r="L4510" t="s">
        <v>17</v>
      </c>
    </row>
    <row r="4511" spans="1:12" x14ac:dyDescent="0.25">
      <c r="A4511" t="s">
        <v>26</v>
      </c>
      <c r="B4511">
        <v>2</v>
      </c>
      <c r="C4511">
        <v>2039</v>
      </c>
      <c r="D4511" t="s">
        <v>18</v>
      </c>
      <c r="E4511">
        <v>38009.962501967697</v>
      </c>
      <c r="F4511">
        <v>10</v>
      </c>
      <c r="G4511">
        <v>9</v>
      </c>
      <c r="H4511">
        <v>9</v>
      </c>
      <c r="I4511" t="s">
        <v>80</v>
      </c>
      <c r="J4511" t="s">
        <v>22</v>
      </c>
      <c r="K4511" t="s">
        <v>27</v>
      </c>
      <c r="L4511" t="s">
        <v>17</v>
      </c>
    </row>
    <row r="4512" spans="1:12" x14ac:dyDescent="0.25">
      <c r="A4512" t="s">
        <v>28</v>
      </c>
      <c r="B4512">
        <v>2</v>
      </c>
      <c r="C4512">
        <v>2039</v>
      </c>
      <c r="D4512" t="s">
        <v>13</v>
      </c>
      <c r="E4512">
        <v>38009.969613049398</v>
      </c>
      <c r="F4512">
        <v>5</v>
      </c>
      <c r="G4512">
        <v>9</v>
      </c>
      <c r="H4512">
        <v>5</v>
      </c>
      <c r="I4512" t="s">
        <v>80</v>
      </c>
      <c r="J4512" t="s">
        <v>22</v>
      </c>
      <c r="K4512" t="s">
        <v>29</v>
      </c>
      <c r="L4512" t="s">
        <v>17</v>
      </c>
    </row>
    <row r="4513" spans="1:12" x14ac:dyDescent="0.25">
      <c r="A4513" t="s">
        <v>28</v>
      </c>
      <c r="B4513">
        <v>2</v>
      </c>
      <c r="C4513">
        <v>2039</v>
      </c>
      <c r="D4513" t="s">
        <v>18</v>
      </c>
      <c r="E4513">
        <v>38009.969613049398</v>
      </c>
      <c r="F4513">
        <v>10</v>
      </c>
      <c r="G4513">
        <v>17</v>
      </c>
      <c r="H4513">
        <v>10</v>
      </c>
      <c r="I4513" t="s">
        <v>80</v>
      </c>
      <c r="J4513" t="s">
        <v>22</v>
      </c>
      <c r="K4513" t="s">
        <v>29</v>
      </c>
      <c r="L4513" t="s">
        <v>17</v>
      </c>
    </row>
    <row r="4514" spans="1:12" x14ac:dyDescent="0.25">
      <c r="A4514" t="s">
        <v>30</v>
      </c>
      <c r="B4514">
        <v>2</v>
      </c>
      <c r="C4514">
        <v>2039</v>
      </c>
      <c r="D4514" t="s">
        <v>13</v>
      </c>
      <c r="E4514">
        <v>38009.954816721998</v>
      </c>
      <c r="F4514">
        <v>5</v>
      </c>
      <c r="G4514">
        <v>9</v>
      </c>
      <c r="H4514">
        <v>5</v>
      </c>
      <c r="I4514" t="s">
        <v>80</v>
      </c>
      <c r="J4514" t="s">
        <v>22</v>
      </c>
      <c r="K4514" t="s">
        <v>29</v>
      </c>
      <c r="L4514" t="s">
        <v>31</v>
      </c>
    </row>
    <row r="4515" spans="1:12" x14ac:dyDescent="0.25">
      <c r="A4515" t="s">
        <v>30</v>
      </c>
      <c r="B4515">
        <v>2</v>
      </c>
      <c r="C4515">
        <v>2039</v>
      </c>
      <c r="D4515" t="s">
        <v>18</v>
      </c>
      <c r="E4515">
        <v>38009.954816721998</v>
      </c>
      <c r="F4515">
        <v>10</v>
      </c>
      <c r="G4515">
        <v>17</v>
      </c>
      <c r="H4515">
        <v>10</v>
      </c>
      <c r="I4515" t="s">
        <v>80</v>
      </c>
      <c r="J4515" t="s">
        <v>22</v>
      </c>
      <c r="K4515" t="s">
        <v>29</v>
      </c>
      <c r="L4515" t="s">
        <v>31</v>
      </c>
    </row>
    <row r="4516" spans="1:12" x14ac:dyDescent="0.25">
      <c r="A4516" t="s">
        <v>32</v>
      </c>
      <c r="B4516">
        <v>2</v>
      </c>
      <c r="C4516">
        <v>2039</v>
      </c>
      <c r="D4516" t="s">
        <v>13</v>
      </c>
      <c r="E4516">
        <v>38009.923750097201</v>
      </c>
      <c r="F4516">
        <v>5</v>
      </c>
      <c r="G4516">
        <v>3</v>
      </c>
      <c r="H4516">
        <v>3</v>
      </c>
      <c r="I4516" t="s">
        <v>80</v>
      </c>
      <c r="J4516" t="s">
        <v>33</v>
      </c>
      <c r="K4516" t="s">
        <v>23</v>
      </c>
      <c r="L4516" t="s">
        <v>24</v>
      </c>
    </row>
    <row r="4517" spans="1:12" x14ac:dyDescent="0.25">
      <c r="A4517" t="s">
        <v>32</v>
      </c>
      <c r="B4517">
        <v>2</v>
      </c>
      <c r="C4517">
        <v>2039</v>
      </c>
      <c r="D4517" t="s">
        <v>18</v>
      </c>
      <c r="E4517">
        <v>38009.923750097201</v>
      </c>
      <c r="F4517">
        <v>10</v>
      </c>
      <c r="G4517">
        <v>5</v>
      </c>
      <c r="H4517">
        <v>5</v>
      </c>
      <c r="I4517" t="s">
        <v>80</v>
      </c>
      <c r="J4517" t="s">
        <v>33</v>
      </c>
      <c r="K4517" t="s">
        <v>23</v>
      </c>
      <c r="L4517" t="s">
        <v>24</v>
      </c>
    </row>
    <row r="4518" spans="1:12" x14ac:dyDescent="0.25">
      <c r="A4518" t="s">
        <v>34</v>
      </c>
      <c r="B4518">
        <v>2</v>
      </c>
      <c r="C4518">
        <v>2039</v>
      </c>
      <c r="D4518" t="s">
        <v>13</v>
      </c>
      <c r="E4518">
        <v>38009.913353973803</v>
      </c>
      <c r="F4518">
        <v>5</v>
      </c>
      <c r="G4518">
        <v>3</v>
      </c>
      <c r="H4518">
        <v>3</v>
      </c>
      <c r="I4518" t="s">
        <v>80</v>
      </c>
      <c r="J4518" t="s">
        <v>33</v>
      </c>
      <c r="K4518" t="s">
        <v>23</v>
      </c>
      <c r="L4518" t="s">
        <v>17</v>
      </c>
    </row>
    <row r="4519" spans="1:12" x14ac:dyDescent="0.25">
      <c r="A4519" t="s">
        <v>34</v>
      </c>
      <c r="B4519">
        <v>2</v>
      </c>
      <c r="C4519">
        <v>2039</v>
      </c>
      <c r="D4519" t="s">
        <v>18</v>
      </c>
      <c r="E4519">
        <v>38009.913353973803</v>
      </c>
      <c r="F4519">
        <v>10</v>
      </c>
      <c r="G4519">
        <v>7</v>
      </c>
      <c r="H4519">
        <v>7</v>
      </c>
      <c r="I4519" t="s">
        <v>80</v>
      </c>
      <c r="J4519" t="s">
        <v>33</v>
      </c>
      <c r="K4519" t="s">
        <v>23</v>
      </c>
      <c r="L4519" t="s">
        <v>17</v>
      </c>
    </row>
    <row r="4520" spans="1:12" x14ac:dyDescent="0.25">
      <c r="A4520" t="s">
        <v>35</v>
      </c>
      <c r="B4520">
        <v>2</v>
      </c>
      <c r="C4520">
        <v>2039</v>
      </c>
      <c r="D4520" t="s">
        <v>13</v>
      </c>
      <c r="E4520">
        <v>38009.965531606103</v>
      </c>
      <c r="F4520">
        <v>5</v>
      </c>
      <c r="G4520">
        <v>4</v>
      </c>
      <c r="H4520">
        <v>4</v>
      </c>
      <c r="I4520" t="s">
        <v>80</v>
      </c>
      <c r="J4520" t="s">
        <v>33</v>
      </c>
      <c r="K4520" t="s">
        <v>27</v>
      </c>
      <c r="L4520" t="s">
        <v>17</v>
      </c>
    </row>
    <row r="4521" spans="1:12" x14ac:dyDescent="0.25">
      <c r="A4521" t="s">
        <v>35</v>
      </c>
      <c r="B4521">
        <v>2</v>
      </c>
      <c r="C4521">
        <v>2039</v>
      </c>
      <c r="D4521" t="s">
        <v>18</v>
      </c>
      <c r="E4521">
        <v>38009.965531606103</v>
      </c>
      <c r="F4521">
        <v>10</v>
      </c>
      <c r="G4521">
        <v>9</v>
      </c>
      <c r="H4521">
        <v>9</v>
      </c>
      <c r="I4521" t="s">
        <v>80</v>
      </c>
      <c r="J4521" t="s">
        <v>33</v>
      </c>
      <c r="K4521" t="s">
        <v>27</v>
      </c>
      <c r="L4521" t="s">
        <v>17</v>
      </c>
    </row>
    <row r="4522" spans="1:12" x14ac:dyDescent="0.25">
      <c r="A4522" t="s">
        <v>36</v>
      </c>
      <c r="B4522">
        <v>2</v>
      </c>
      <c r="C4522">
        <v>2039</v>
      </c>
      <c r="D4522" t="s">
        <v>13</v>
      </c>
      <c r="E4522">
        <v>38009.9668172456</v>
      </c>
      <c r="F4522">
        <v>5</v>
      </c>
      <c r="G4522">
        <v>9</v>
      </c>
      <c r="H4522">
        <v>5</v>
      </c>
      <c r="I4522" t="s">
        <v>80</v>
      </c>
      <c r="J4522" t="s">
        <v>33</v>
      </c>
      <c r="K4522" t="s">
        <v>37</v>
      </c>
      <c r="L4522" t="s">
        <v>17</v>
      </c>
    </row>
    <row r="4523" spans="1:12" x14ac:dyDescent="0.25">
      <c r="A4523" t="s">
        <v>36</v>
      </c>
      <c r="B4523">
        <v>2</v>
      </c>
      <c r="C4523">
        <v>2039</v>
      </c>
      <c r="D4523" t="s">
        <v>18</v>
      </c>
      <c r="E4523">
        <v>38009.9668172456</v>
      </c>
      <c r="F4523">
        <v>10</v>
      </c>
      <c r="G4523">
        <v>17</v>
      </c>
      <c r="H4523">
        <v>10</v>
      </c>
      <c r="I4523" t="s">
        <v>80</v>
      </c>
      <c r="J4523" t="s">
        <v>33</v>
      </c>
      <c r="K4523" t="s">
        <v>37</v>
      </c>
      <c r="L4523" t="s">
        <v>17</v>
      </c>
    </row>
    <row r="4524" spans="1:12" x14ac:dyDescent="0.25">
      <c r="A4524" t="s">
        <v>38</v>
      </c>
      <c r="B4524">
        <v>2</v>
      </c>
      <c r="C4524">
        <v>2039</v>
      </c>
      <c r="D4524" t="s">
        <v>13</v>
      </c>
      <c r="E4524">
        <v>38009.893058584399</v>
      </c>
      <c r="F4524">
        <v>5</v>
      </c>
      <c r="G4524">
        <v>9</v>
      </c>
      <c r="H4524">
        <v>5</v>
      </c>
      <c r="I4524" t="s">
        <v>80</v>
      </c>
      <c r="J4524" t="s">
        <v>33</v>
      </c>
      <c r="K4524" t="s">
        <v>37</v>
      </c>
      <c r="L4524" t="s">
        <v>31</v>
      </c>
    </row>
    <row r="4525" spans="1:12" x14ac:dyDescent="0.25">
      <c r="A4525" t="s">
        <v>38</v>
      </c>
      <c r="B4525">
        <v>2</v>
      </c>
      <c r="C4525">
        <v>2039</v>
      </c>
      <c r="D4525" t="s">
        <v>18</v>
      </c>
      <c r="E4525">
        <v>38009.893058584399</v>
      </c>
      <c r="F4525">
        <v>10</v>
      </c>
      <c r="G4525">
        <v>17</v>
      </c>
      <c r="H4525">
        <v>10</v>
      </c>
      <c r="I4525" t="s">
        <v>80</v>
      </c>
      <c r="J4525" t="s">
        <v>33</v>
      </c>
      <c r="K4525" t="s">
        <v>37</v>
      </c>
      <c r="L4525" t="s">
        <v>31</v>
      </c>
    </row>
    <row r="4526" spans="1:12" x14ac:dyDescent="0.25">
      <c r="A4526" t="s">
        <v>39</v>
      </c>
      <c r="B4526">
        <v>2</v>
      </c>
      <c r="C4526">
        <v>2039</v>
      </c>
      <c r="D4526" t="s">
        <v>13</v>
      </c>
      <c r="E4526">
        <v>9214.3094991772105</v>
      </c>
      <c r="F4526">
        <v>5</v>
      </c>
      <c r="G4526">
        <v>12</v>
      </c>
      <c r="H4526">
        <v>5</v>
      </c>
      <c r="I4526" t="s">
        <v>80</v>
      </c>
      <c r="J4526" t="s">
        <v>40</v>
      </c>
      <c r="K4526" t="s">
        <v>23</v>
      </c>
      <c r="L4526" t="s">
        <v>24</v>
      </c>
    </row>
    <row r="4527" spans="1:12" x14ac:dyDescent="0.25">
      <c r="A4527" t="s">
        <v>39</v>
      </c>
      <c r="B4527">
        <v>2</v>
      </c>
      <c r="C4527">
        <v>2039</v>
      </c>
      <c r="D4527" t="s">
        <v>18</v>
      </c>
      <c r="E4527">
        <v>9214.3094991772105</v>
      </c>
      <c r="F4527">
        <v>10</v>
      </c>
      <c r="G4527">
        <v>22</v>
      </c>
      <c r="H4527">
        <v>10</v>
      </c>
      <c r="I4527" t="s">
        <v>80</v>
      </c>
      <c r="J4527" t="s">
        <v>40</v>
      </c>
      <c r="K4527" t="s">
        <v>23</v>
      </c>
      <c r="L4527" t="s">
        <v>24</v>
      </c>
    </row>
    <row r="4528" spans="1:12" x14ac:dyDescent="0.25">
      <c r="A4528" t="s">
        <v>41</v>
      </c>
      <c r="B4528">
        <v>2</v>
      </c>
      <c r="C4528">
        <v>2039</v>
      </c>
      <c r="D4528" t="s">
        <v>13</v>
      </c>
      <c r="E4528">
        <v>9214.3359972841808</v>
      </c>
      <c r="F4528">
        <v>5</v>
      </c>
      <c r="G4528">
        <v>12</v>
      </c>
      <c r="H4528">
        <v>5</v>
      </c>
      <c r="I4528" t="s">
        <v>80</v>
      </c>
      <c r="J4528" t="s">
        <v>40</v>
      </c>
      <c r="K4528" t="s">
        <v>23</v>
      </c>
      <c r="L4528" t="s">
        <v>17</v>
      </c>
    </row>
    <row r="4529" spans="1:12" x14ac:dyDescent="0.25">
      <c r="A4529" t="s">
        <v>41</v>
      </c>
      <c r="B4529">
        <v>2</v>
      </c>
      <c r="C4529">
        <v>2039</v>
      </c>
      <c r="D4529" t="s">
        <v>18</v>
      </c>
      <c r="E4529">
        <v>9214.3359972841808</v>
      </c>
      <c r="F4529">
        <v>10</v>
      </c>
      <c r="G4529">
        <v>27</v>
      </c>
      <c r="H4529">
        <v>10</v>
      </c>
      <c r="I4529" t="s">
        <v>80</v>
      </c>
      <c r="J4529" t="s">
        <v>40</v>
      </c>
      <c r="K4529" t="s">
        <v>23</v>
      </c>
      <c r="L4529" t="s">
        <v>17</v>
      </c>
    </row>
    <row r="4530" spans="1:12" x14ac:dyDescent="0.25">
      <c r="A4530" t="s">
        <v>42</v>
      </c>
      <c r="B4530">
        <v>2</v>
      </c>
      <c r="C4530">
        <v>2039</v>
      </c>
      <c r="D4530" t="s">
        <v>13</v>
      </c>
      <c r="E4530">
        <v>9214.3105099951408</v>
      </c>
      <c r="F4530">
        <v>5</v>
      </c>
      <c r="G4530">
        <v>16</v>
      </c>
      <c r="H4530">
        <v>5</v>
      </c>
      <c r="I4530" t="s">
        <v>80</v>
      </c>
      <c r="J4530" t="s">
        <v>40</v>
      </c>
      <c r="K4530" t="s">
        <v>27</v>
      </c>
      <c r="L4530" t="s">
        <v>17</v>
      </c>
    </row>
    <row r="4531" spans="1:12" x14ac:dyDescent="0.25">
      <c r="A4531" t="s">
        <v>42</v>
      </c>
      <c r="B4531">
        <v>2</v>
      </c>
      <c r="C4531">
        <v>2039</v>
      </c>
      <c r="D4531" t="s">
        <v>18</v>
      </c>
      <c r="E4531">
        <v>9214.3105099951408</v>
      </c>
      <c r="F4531">
        <v>10</v>
      </c>
      <c r="G4531">
        <v>35</v>
      </c>
      <c r="H4531">
        <v>10</v>
      </c>
      <c r="I4531" t="s">
        <v>80</v>
      </c>
      <c r="J4531" t="s">
        <v>40</v>
      </c>
      <c r="K4531" t="s">
        <v>27</v>
      </c>
      <c r="L4531" t="s">
        <v>17</v>
      </c>
    </row>
    <row r="4532" spans="1:12" x14ac:dyDescent="0.25">
      <c r="A4532" t="s">
        <v>43</v>
      </c>
      <c r="B4532">
        <v>2</v>
      </c>
      <c r="C4532">
        <v>2039</v>
      </c>
      <c r="D4532" t="s">
        <v>13</v>
      </c>
      <c r="E4532">
        <v>9214.3027772470305</v>
      </c>
      <c r="F4532">
        <v>5</v>
      </c>
      <c r="G4532">
        <v>38</v>
      </c>
      <c r="H4532">
        <v>5</v>
      </c>
      <c r="I4532" t="s">
        <v>80</v>
      </c>
      <c r="J4532" t="s">
        <v>40</v>
      </c>
      <c r="K4532" t="s">
        <v>29</v>
      </c>
      <c r="L4532" t="s">
        <v>17</v>
      </c>
    </row>
    <row r="4533" spans="1:12" x14ac:dyDescent="0.25">
      <c r="A4533" t="s">
        <v>43</v>
      </c>
      <c r="B4533">
        <v>2</v>
      </c>
      <c r="C4533">
        <v>2039</v>
      </c>
      <c r="D4533" t="s">
        <v>18</v>
      </c>
      <c r="E4533">
        <v>9214.3027772470305</v>
      </c>
      <c r="F4533">
        <v>10</v>
      </c>
      <c r="G4533">
        <v>71</v>
      </c>
      <c r="H4533">
        <v>10</v>
      </c>
      <c r="I4533" t="s">
        <v>80</v>
      </c>
      <c r="J4533" t="s">
        <v>40</v>
      </c>
      <c r="K4533" t="s">
        <v>29</v>
      </c>
      <c r="L4533" t="s">
        <v>17</v>
      </c>
    </row>
    <row r="4534" spans="1:12" x14ac:dyDescent="0.25">
      <c r="A4534" t="s">
        <v>44</v>
      </c>
      <c r="B4534">
        <v>2</v>
      </c>
      <c r="C4534">
        <v>2039</v>
      </c>
      <c r="D4534" t="s">
        <v>13</v>
      </c>
      <c r="E4534">
        <v>9214.3173580984294</v>
      </c>
      <c r="F4534">
        <v>5</v>
      </c>
      <c r="G4534">
        <v>38</v>
      </c>
      <c r="H4534">
        <v>5</v>
      </c>
      <c r="I4534" t="s">
        <v>80</v>
      </c>
      <c r="J4534" t="s">
        <v>40</v>
      </c>
      <c r="K4534" t="s">
        <v>29</v>
      </c>
      <c r="L4534" t="s">
        <v>31</v>
      </c>
    </row>
    <row r="4535" spans="1:12" x14ac:dyDescent="0.25">
      <c r="A4535" t="s">
        <v>44</v>
      </c>
      <c r="B4535">
        <v>2</v>
      </c>
      <c r="C4535">
        <v>2039</v>
      </c>
      <c r="D4535" t="s">
        <v>18</v>
      </c>
      <c r="E4535">
        <v>9214.3173580984294</v>
      </c>
      <c r="F4535">
        <v>10</v>
      </c>
      <c r="G4535">
        <v>71</v>
      </c>
      <c r="H4535">
        <v>10</v>
      </c>
      <c r="I4535" t="s">
        <v>80</v>
      </c>
      <c r="J4535" t="s">
        <v>40</v>
      </c>
      <c r="K4535" t="s">
        <v>29</v>
      </c>
      <c r="L4535" t="s">
        <v>31</v>
      </c>
    </row>
    <row r="4536" spans="1:12" x14ac:dyDescent="0.25">
      <c r="A4536" t="s">
        <v>45</v>
      </c>
      <c r="B4536">
        <v>2</v>
      </c>
      <c r="C4536">
        <v>2039</v>
      </c>
      <c r="D4536" t="s">
        <v>13</v>
      </c>
      <c r="E4536">
        <v>31589.342885225</v>
      </c>
      <c r="F4536">
        <v>5</v>
      </c>
      <c r="G4536">
        <v>5</v>
      </c>
      <c r="H4536">
        <v>5</v>
      </c>
      <c r="I4536" t="s">
        <v>80</v>
      </c>
      <c r="J4536" t="s">
        <v>46</v>
      </c>
      <c r="K4536" t="s">
        <v>27</v>
      </c>
      <c r="L4536" t="s">
        <v>17</v>
      </c>
    </row>
    <row r="4537" spans="1:12" x14ac:dyDescent="0.25">
      <c r="A4537" t="s">
        <v>45</v>
      </c>
      <c r="B4537">
        <v>2</v>
      </c>
      <c r="C4537">
        <v>2039</v>
      </c>
      <c r="D4537" t="s">
        <v>18</v>
      </c>
      <c r="E4537">
        <v>31589.342885225</v>
      </c>
      <c r="F4537">
        <v>10</v>
      </c>
      <c r="G4537">
        <v>10</v>
      </c>
      <c r="H4537">
        <v>10</v>
      </c>
      <c r="I4537" t="s">
        <v>80</v>
      </c>
      <c r="J4537" t="s">
        <v>46</v>
      </c>
      <c r="K4537" t="s">
        <v>27</v>
      </c>
      <c r="L4537" t="s">
        <v>17</v>
      </c>
    </row>
    <row r="4538" spans="1:12" x14ac:dyDescent="0.25">
      <c r="A4538" t="s">
        <v>47</v>
      </c>
      <c r="B4538">
        <v>2</v>
      </c>
      <c r="C4538">
        <v>2039</v>
      </c>
      <c r="D4538" t="s">
        <v>13</v>
      </c>
      <c r="E4538">
        <v>31589.327392090399</v>
      </c>
      <c r="F4538">
        <v>5</v>
      </c>
      <c r="G4538">
        <v>11</v>
      </c>
      <c r="H4538">
        <v>5</v>
      </c>
      <c r="I4538" t="s">
        <v>80</v>
      </c>
      <c r="J4538" t="s">
        <v>46</v>
      </c>
      <c r="K4538" t="s">
        <v>29</v>
      </c>
      <c r="L4538" t="s">
        <v>17</v>
      </c>
    </row>
    <row r="4539" spans="1:12" x14ac:dyDescent="0.25">
      <c r="A4539" t="s">
        <v>47</v>
      </c>
      <c r="B4539">
        <v>2</v>
      </c>
      <c r="C4539">
        <v>2039</v>
      </c>
      <c r="D4539" t="s">
        <v>18</v>
      </c>
      <c r="E4539">
        <v>31589.327392090399</v>
      </c>
      <c r="F4539">
        <v>10</v>
      </c>
      <c r="G4539">
        <v>21</v>
      </c>
      <c r="H4539">
        <v>10</v>
      </c>
      <c r="I4539" t="s">
        <v>80</v>
      </c>
      <c r="J4539" t="s">
        <v>46</v>
      </c>
      <c r="K4539" t="s">
        <v>29</v>
      </c>
      <c r="L4539" t="s">
        <v>17</v>
      </c>
    </row>
    <row r="4540" spans="1:12" x14ac:dyDescent="0.25">
      <c r="A4540" t="s">
        <v>48</v>
      </c>
      <c r="B4540">
        <v>2</v>
      </c>
      <c r="C4540">
        <v>2039</v>
      </c>
      <c r="D4540" t="s">
        <v>13</v>
      </c>
      <c r="E4540">
        <v>31589.3231973726</v>
      </c>
      <c r="F4540">
        <v>5</v>
      </c>
      <c r="G4540">
        <v>11</v>
      </c>
      <c r="H4540">
        <v>5</v>
      </c>
      <c r="I4540" t="s">
        <v>80</v>
      </c>
      <c r="J4540" t="s">
        <v>46</v>
      </c>
      <c r="K4540" t="s">
        <v>29</v>
      </c>
      <c r="L4540" t="s">
        <v>31</v>
      </c>
    </row>
    <row r="4541" spans="1:12" x14ac:dyDescent="0.25">
      <c r="A4541" t="s">
        <v>48</v>
      </c>
      <c r="B4541">
        <v>2</v>
      </c>
      <c r="C4541">
        <v>2039</v>
      </c>
      <c r="D4541" t="s">
        <v>18</v>
      </c>
      <c r="E4541">
        <v>31589.3231973726</v>
      </c>
      <c r="F4541">
        <v>10</v>
      </c>
      <c r="G4541">
        <v>21</v>
      </c>
      <c r="H4541">
        <v>10</v>
      </c>
      <c r="I4541" t="s">
        <v>80</v>
      </c>
      <c r="J4541" t="s">
        <v>46</v>
      </c>
      <c r="K4541" t="s">
        <v>29</v>
      </c>
      <c r="L4541" t="s">
        <v>31</v>
      </c>
    </row>
    <row r="4542" spans="1:12" x14ac:dyDescent="0.25">
      <c r="A4542" t="s">
        <v>49</v>
      </c>
      <c r="B4542">
        <v>2</v>
      </c>
      <c r="C4542">
        <v>2039</v>
      </c>
      <c r="D4542" t="s">
        <v>13</v>
      </c>
      <c r="E4542">
        <v>23827.812859276899</v>
      </c>
      <c r="F4542">
        <v>5</v>
      </c>
      <c r="G4542">
        <v>5</v>
      </c>
      <c r="H4542">
        <v>5</v>
      </c>
      <c r="I4542" t="s">
        <v>80</v>
      </c>
      <c r="J4542" t="s">
        <v>50</v>
      </c>
      <c r="K4542" t="s">
        <v>16</v>
      </c>
      <c r="L4542" t="s">
        <v>17</v>
      </c>
    </row>
    <row r="4543" spans="1:12" x14ac:dyDescent="0.25">
      <c r="A4543" t="s">
        <v>49</v>
      </c>
      <c r="B4543">
        <v>2</v>
      </c>
      <c r="C4543">
        <v>2039</v>
      </c>
      <c r="D4543" t="s">
        <v>18</v>
      </c>
      <c r="E4543">
        <v>23827.812859276899</v>
      </c>
      <c r="F4543">
        <v>10</v>
      </c>
      <c r="G4543">
        <v>10</v>
      </c>
      <c r="H4543">
        <v>10</v>
      </c>
      <c r="I4543" t="s">
        <v>80</v>
      </c>
      <c r="J4543" t="s">
        <v>50</v>
      </c>
      <c r="K4543" t="s">
        <v>16</v>
      </c>
      <c r="L4543" t="s">
        <v>17</v>
      </c>
    </row>
    <row r="4544" spans="1:12" x14ac:dyDescent="0.25">
      <c r="A4544" t="s">
        <v>51</v>
      </c>
      <c r="B4544">
        <v>2</v>
      </c>
      <c r="C4544">
        <v>2039</v>
      </c>
      <c r="D4544" t="s">
        <v>13</v>
      </c>
      <c r="E4544">
        <v>23827.806678159199</v>
      </c>
      <c r="F4544">
        <v>5</v>
      </c>
      <c r="G4544">
        <v>5</v>
      </c>
      <c r="H4544">
        <v>5</v>
      </c>
      <c r="I4544" t="s">
        <v>80</v>
      </c>
      <c r="J4544" t="s">
        <v>50</v>
      </c>
      <c r="K4544" t="s">
        <v>23</v>
      </c>
      <c r="L4544" t="s">
        <v>24</v>
      </c>
    </row>
    <row r="4545" spans="1:12" x14ac:dyDescent="0.25">
      <c r="A4545" t="s">
        <v>51</v>
      </c>
      <c r="B4545">
        <v>2</v>
      </c>
      <c r="C4545">
        <v>2039</v>
      </c>
      <c r="D4545" t="s">
        <v>18</v>
      </c>
      <c r="E4545">
        <v>23827.806678159199</v>
      </c>
      <c r="F4545">
        <v>10</v>
      </c>
      <c r="G4545">
        <v>8</v>
      </c>
      <c r="H4545">
        <v>8</v>
      </c>
      <c r="I4545" t="s">
        <v>80</v>
      </c>
      <c r="J4545" t="s">
        <v>50</v>
      </c>
      <c r="K4545" t="s">
        <v>23</v>
      </c>
      <c r="L4545" t="s">
        <v>24</v>
      </c>
    </row>
    <row r="4546" spans="1:12" x14ac:dyDescent="0.25">
      <c r="A4546" t="s">
        <v>52</v>
      </c>
      <c r="B4546">
        <v>2</v>
      </c>
      <c r="C4546">
        <v>2039</v>
      </c>
      <c r="D4546" t="s">
        <v>13</v>
      </c>
      <c r="E4546">
        <v>23827.8870739267</v>
      </c>
      <c r="F4546">
        <v>5</v>
      </c>
      <c r="G4546">
        <v>5</v>
      </c>
      <c r="H4546">
        <v>5</v>
      </c>
      <c r="I4546" t="s">
        <v>80</v>
      </c>
      <c r="J4546" t="s">
        <v>50</v>
      </c>
      <c r="K4546" t="s">
        <v>23</v>
      </c>
      <c r="L4546" t="s">
        <v>17</v>
      </c>
    </row>
    <row r="4547" spans="1:12" x14ac:dyDescent="0.25">
      <c r="A4547" t="s">
        <v>52</v>
      </c>
      <c r="B4547">
        <v>2</v>
      </c>
      <c r="C4547">
        <v>2039</v>
      </c>
      <c r="D4547" t="s">
        <v>18</v>
      </c>
      <c r="E4547">
        <v>23827.8870739267</v>
      </c>
      <c r="F4547">
        <v>10</v>
      </c>
      <c r="G4547">
        <v>10</v>
      </c>
      <c r="H4547">
        <v>10</v>
      </c>
      <c r="I4547" t="s">
        <v>80</v>
      </c>
      <c r="J4547" t="s">
        <v>50</v>
      </c>
      <c r="K4547" t="s">
        <v>23</v>
      </c>
      <c r="L4547" t="s">
        <v>17</v>
      </c>
    </row>
    <row r="4548" spans="1:12" x14ac:dyDescent="0.25">
      <c r="A4548" t="s">
        <v>53</v>
      </c>
      <c r="B4548">
        <v>2</v>
      </c>
      <c r="C4548">
        <v>2039</v>
      </c>
      <c r="D4548" t="s">
        <v>13</v>
      </c>
      <c r="E4548">
        <v>23827.861792747401</v>
      </c>
      <c r="F4548">
        <v>5</v>
      </c>
      <c r="G4548">
        <v>5</v>
      </c>
      <c r="H4548">
        <v>5</v>
      </c>
      <c r="I4548" t="s">
        <v>80</v>
      </c>
      <c r="J4548" t="s">
        <v>50</v>
      </c>
      <c r="K4548" t="s">
        <v>27</v>
      </c>
      <c r="L4548" t="s">
        <v>24</v>
      </c>
    </row>
    <row r="4549" spans="1:12" x14ac:dyDescent="0.25">
      <c r="A4549" t="s">
        <v>53</v>
      </c>
      <c r="B4549">
        <v>2</v>
      </c>
      <c r="C4549">
        <v>2039</v>
      </c>
      <c r="D4549" t="s">
        <v>18</v>
      </c>
      <c r="E4549">
        <v>23827.861792747401</v>
      </c>
      <c r="F4549">
        <v>10</v>
      </c>
      <c r="G4549">
        <v>8</v>
      </c>
      <c r="H4549">
        <v>8</v>
      </c>
      <c r="I4549" t="s">
        <v>80</v>
      </c>
      <c r="J4549" t="s">
        <v>50</v>
      </c>
      <c r="K4549" t="s">
        <v>27</v>
      </c>
      <c r="L4549" t="s">
        <v>24</v>
      </c>
    </row>
    <row r="4550" spans="1:12" x14ac:dyDescent="0.25">
      <c r="A4550" t="s">
        <v>54</v>
      </c>
      <c r="B4550">
        <v>2</v>
      </c>
      <c r="C4550">
        <v>2039</v>
      </c>
      <c r="D4550" t="s">
        <v>13</v>
      </c>
      <c r="E4550">
        <v>23827.8663938354</v>
      </c>
      <c r="F4550">
        <v>5</v>
      </c>
      <c r="G4550">
        <v>6</v>
      </c>
      <c r="H4550">
        <v>5</v>
      </c>
      <c r="I4550" t="s">
        <v>80</v>
      </c>
      <c r="J4550" t="s">
        <v>50</v>
      </c>
      <c r="K4550" t="s">
        <v>27</v>
      </c>
      <c r="L4550" t="s">
        <v>17</v>
      </c>
    </row>
    <row r="4551" spans="1:12" x14ac:dyDescent="0.25">
      <c r="A4551" t="s">
        <v>54</v>
      </c>
      <c r="B4551">
        <v>2</v>
      </c>
      <c r="C4551">
        <v>2039</v>
      </c>
      <c r="D4551" t="s">
        <v>18</v>
      </c>
      <c r="E4551">
        <v>23827.8663938354</v>
      </c>
      <c r="F4551">
        <v>10</v>
      </c>
      <c r="G4551">
        <v>14</v>
      </c>
      <c r="H4551">
        <v>10</v>
      </c>
      <c r="I4551" t="s">
        <v>80</v>
      </c>
      <c r="J4551" t="s">
        <v>50</v>
      </c>
      <c r="K4551" t="s">
        <v>27</v>
      </c>
      <c r="L4551" t="s">
        <v>17</v>
      </c>
    </row>
    <row r="4552" spans="1:12" x14ac:dyDescent="0.25">
      <c r="A4552" t="s">
        <v>55</v>
      </c>
      <c r="B4552">
        <v>2</v>
      </c>
      <c r="C4552">
        <v>2039</v>
      </c>
      <c r="D4552" t="s">
        <v>13</v>
      </c>
      <c r="E4552">
        <v>23827.823507722202</v>
      </c>
      <c r="F4552">
        <v>5</v>
      </c>
      <c r="G4552">
        <v>5</v>
      </c>
      <c r="H4552">
        <v>5</v>
      </c>
      <c r="I4552" t="s">
        <v>80</v>
      </c>
      <c r="J4552" t="s">
        <v>50</v>
      </c>
      <c r="K4552" t="s">
        <v>29</v>
      </c>
      <c r="L4552" t="s">
        <v>24</v>
      </c>
    </row>
    <row r="4553" spans="1:12" x14ac:dyDescent="0.25">
      <c r="A4553" t="s">
        <v>55</v>
      </c>
      <c r="B4553">
        <v>2</v>
      </c>
      <c r="C4553">
        <v>2039</v>
      </c>
      <c r="D4553" t="s">
        <v>18</v>
      </c>
      <c r="E4553">
        <v>23827.823507722202</v>
      </c>
      <c r="F4553">
        <v>10</v>
      </c>
      <c r="G4553">
        <v>8</v>
      </c>
      <c r="H4553">
        <v>8</v>
      </c>
      <c r="I4553" t="s">
        <v>80</v>
      </c>
      <c r="J4553" t="s">
        <v>50</v>
      </c>
      <c r="K4553" t="s">
        <v>29</v>
      </c>
      <c r="L4553" t="s">
        <v>24</v>
      </c>
    </row>
    <row r="4554" spans="1:12" x14ac:dyDescent="0.25">
      <c r="A4554" t="s">
        <v>56</v>
      </c>
      <c r="B4554">
        <v>2</v>
      </c>
      <c r="C4554">
        <v>2039</v>
      </c>
      <c r="D4554" t="s">
        <v>13</v>
      </c>
      <c r="E4554">
        <v>23827.8257464175</v>
      </c>
      <c r="F4554">
        <v>5</v>
      </c>
      <c r="G4554">
        <v>15</v>
      </c>
      <c r="H4554">
        <v>5</v>
      </c>
      <c r="I4554" t="s">
        <v>80</v>
      </c>
      <c r="J4554" t="s">
        <v>50</v>
      </c>
      <c r="K4554" t="s">
        <v>29</v>
      </c>
      <c r="L4554" t="s">
        <v>17</v>
      </c>
    </row>
    <row r="4555" spans="1:12" x14ac:dyDescent="0.25">
      <c r="A4555" t="s">
        <v>56</v>
      </c>
      <c r="B4555">
        <v>2</v>
      </c>
      <c r="C4555">
        <v>2039</v>
      </c>
      <c r="D4555" t="s">
        <v>18</v>
      </c>
      <c r="E4555">
        <v>23827.8257464175</v>
      </c>
      <c r="F4555">
        <v>10</v>
      </c>
      <c r="G4555">
        <v>27</v>
      </c>
      <c r="H4555">
        <v>10</v>
      </c>
      <c r="I4555" t="s">
        <v>80</v>
      </c>
      <c r="J4555" t="s">
        <v>50</v>
      </c>
      <c r="K4555" t="s">
        <v>29</v>
      </c>
      <c r="L4555" t="s">
        <v>17</v>
      </c>
    </row>
    <row r="4556" spans="1:12" x14ac:dyDescent="0.25">
      <c r="A4556" t="s">
        <v>57</v>
      </c>
      <c r="B4556">
        <v>2</v>
      </c>
      <c r="C4556">
        <v>2039</v>
      </c>
      <c r="D4556" t="s">
        <v>13</v>
      </c>
      <c r="E4556">
        <v>23827.796835913701</v>
      </c>
      <c r="F4556">
        <v>5</v>
      </c>
      <c r="G4556">
        <v>15</v>
      </c>
      <c r="H4556">
        <v>5</v>
      </c>
      <c r="I4556" t="s">
        <v>80</v>
      </c>
      <c r="J4556" t="s">
        <v>50</v>
      </c>
      <c r="K4556" t="s">
        <v>29</v>
      </c>
      <c r="L4556" t="s">
        <v>31</v>
      </c>
    </row>
    <row r="4557" spans="1:12" x14ac:dyDescent="0.25">
      <c r="A4557" t="s">
        <v>57</v>
      </c>
      <c r="B4557">
        <v>2</v>
      </c>
      <c r="C4557">
        <v>2039</v>
      </c>
      <c r="D4557" t="s">
        <v>18</v>
      </c>
      <c r="E4557">
        <v>23827.796835913701</v>
      </c>
      <c r="F4557">
        <v>10</v>
      </c>
      <c r="G4557">
        <v>27</v>
      </c>
      <c r="H4557">
        <v>10</v>
      </c>
      <c r="I4557" t="s">
        <v>80</v>
      </c>
      <c r="J4557" t="s">
        <v>50</v>
      </c>
      <c r="K4557" t="s">
        <v>29</v>
      </c>
      <c r="L4557" t="s">
        <v>31</v>
      </c>
    </row>
    <row r="4558" spans="1:12" x14ac:dyDescent="0.25">
      <c r="A4558" t="s">
        <v>58</v>
      </c>
      <c r="B4558">
        <v>2</v>
      </c>
      <c r="C4558">
        <v>2039</v>
      </c>
      <c r="D4558" t="s">
        <v>13</v>
      </c>
      <c r="E4558">
        <v>37718.126724996298</v>
      </c>
      <c r="F4558">
        <v>5</v>
      </c>
      <c r="G4558">
        <v>3</v>
      </c>
      <c r="H4558">
        <v>3</v>
      </c>
      <c r="I4558" t="s">
        <v>80</v>
      </c>
      <c r="J4558" t="s">
        <v>59</v>
      </c>
      <c r="K4558" t="s">
        <v>16</v>
      </c>
      <c r="L4558" t="s">
        <v>17</v>
      </c>
    </row>
    <row r="4559" spans="1:12" x14ac:dyDescent="0.25">
      <c r="A4559" t="s">
        <v>58</v>
      </c>
      <c r="B4559">
        <v>2</v>
      </c>
      <c r="C4559">
        <v>2039</v>
      </c>
      <c r="D4559" t="s">
        <v>18</v>
      </c>
      <c r="E4559">
        <v>37718.126724996298</v>
      </c>
      <c r="F4559">
        <v>10</v>
      </c>
      <c r="G4559">
        <v>7</v>
      </c>
      <c r="H4559">
        <v>7</v>
      </c>
      <c r="I4559" t="s">
        <v>80</v>
      </c>
      <c r="J4559" t="s">
        <v>59</v>
      </c>
      <c r="K4559" t="s">
        <v>16</v>
      </c>
      <c r="L4559" t="s">
        <v>17</v>
      </c>
    </row>
    <row r="4560" spans="1:12" x14ac:dyDescent="0.25">
      <c r="A4560" t="s">
        <v>60</v>
      </c>
      <c r="B4560">
        <v>2</v>
      </c>
      <c r="C4560">
        <v>2039</v>
      </c>
      <c r="D4560" t="s">
        <v>13</v>
      </c>
      <c r="E4560">
        <v>37718.106935658303</v>
      </c>
      <c r="F4560">
        <v>5</v>
      </c>
      <c r="G4560">
        <v>3</v>
      </c>
      <c r="H4560">
        <v>3</v>
      </c>
      <c r="I4560" t="s">
        <v>80</v>
      </c>
      <c r="J4560" t="s">
        <v>59</v>
      </c>
      <c r="K4560" t="s">
        <v>23</v>
      </c>
      <c r="L4560" t="s">
        <v>24</v>
      </c>
    </row>
    <row r="4561" spans="1:12" x14ac:dyDescent="0.25">
      <c r="A4561" t="s">
        <v>60</v>
      </c>
      <c r="B4561">
        <v>2</v>
      </c>
      <c r="C4561">
        <v>2039</v>
      </c>
      <c r="D4561" t="s">
        <v>18</v>
      </c>
      <c r="E4561">
        <v>37718.106935658303</v>
      </c>
      <c r="F4561">
        <v>10</v>
      </c>
      <c r="G4561">
        <v>5</v>
      </c>
      <c r="H4561">
        <v>5</v>
      </c>
      <c r="I4561" t="s">
        <v>80</v>
      </c>
      <c r="J4561" t="s">
        <v>59</v>
      </c>
      <c r="K4561" t="s">
        <v>23</v>
      </c>
      <c r="L4561" t="s">
        <v>24</v>
      </c>
    </row>
    <row r="4562" spans="1:12" x14ac:dyDescent="0.25">
      <c r="A4562" t="s">
        <v>61</v>
      </c>
      <c r="B4562">
        <v>2</v>
      </c>
      <c r="C4562">
        <v>2039</v>
      </c>
      <c r="D4562" t="s">
        <v>13</v>
      </c>
      <c r="E4562">
        <v>37718.218461373101</v>
      </c>
      <c r="F4562">
        <v>5</v>
      </c>
      <c r="G4562">
        <v>3</v>
      </c>
      <c r="H4562">
        <v>3</v>
      </c>
      <c r="I4562" t="s">
        <v>80</v>
      </c>
      <c r="J4562" t="s">
        <v>59</v>
      </c>
      <c r="K4562" t="s">
        <v>23</v>
      </c>
      <c r="L4562" t="s">
        <v>17</v>
      </c>
    </row>
    <row r="4563" spans="1:12" x14ac:dyDescent="0.25">
      <c r="A4563" t="s">
        <v>61</v>
      </c>
      <c r="B4563">
        <v>2</v>
      </c>
      <c r="C4563">
        <v>2039</v>
      </c>
      <c r="D4563" t="s">
        <v>18</v>
      </c>
      <c r="E4563">
        <v>37718.218461373101</v>
      </c>
      <c r="F4563">
        <v>10</v>
      </c>
      <c r="G4563">
        <v>7</v>
      </c>
      <c r="H4563">
        <v>7</v>
      </c>
      <c r="I4563" t="s">
        <v>80</v>
      </c>
      <c r="J4563" t="s">
        <v>59</v>
      </c>
      <c r="K4563" t="s">
        <v>23</v>
      </c>
      <c r="L4563" t="s">
        <v>17</v>
      </c>
    </row>
    <row r="4564" spans="1:12" x14ac:dyDescent="0.25">
      <c r="A4564" t="s">
        <v>62</v>
      </c>
      <c r="B4564">
        <v>2</v>
      </c>
      <c r="C4564">
        <v>2039</v>
      </c>
      <c r="D4564" t="s">
        <v>13</v>
      </c>
      <c r="E4564">
        <v>37718.200229695503</v>
      </c>
      <c r="F4564">
        <v>5</v>
      </c>
      <c r="G4564">
        <v>3</v>
      </c>
      <c r="H4564">
        <v>3</v>
      </c>
      <c r="I4564" t="s">
        <v>80</v>
      </c>
      <c r="J4564" t="s">
        <v>59</v>
      </c>
      <c r="K4564" t="s">
        <v>27</v>
      </c>
      <c r="L4564" t="s">
        <v>24</v>
      </c>
    </row>
    <row r="4565" spans="1:12" x14ac:dyDescent="0.25">
      <c r="A4565" t="s">
        <v>62</v>
      </c>
      <c r="B4565">
        <v>2</v>
      </c>
      <c r="C4565">
        <v>2039</v>
      </c>
      <c r="D4565" t="s">
        <v>18</v>
      </c>
      <c r="E4565">
        <v>37718.200229695503</v>
      </c>
      <c r="F4565">
        <v>10</v>
      </c>
      <c r="G4565">
        <v>5</v>
      </c>
      <c r="H4565">
        <v>5</v>
      </c>
      <c r="I4565" t="s">
        <v>80</v>
      </c>
      <c r="J4565" t="s">
        <v>59</v>
      </c>
      <c r="K4565" t="s">
        <v>27</v>
      </c>
      <c r="L4565" t="s">
        <v>24</v>
      </c>
    </row>
    <row r="4566" spans="1:12" x14ac:dyDescent="0.25">
      <c r="A4566" t="s">
        <v>63</v>
      </c>
      <c r="B4566">
        <v>2</v>
      </c>
      <c r="C4566">
        <v>2039</v>
      </c>
      <c r="D4566" t="s">
        <v>13</v>
      </c>
      <c r="E4566">
        <v>37718.219291389003</v>
      </c>
      <c r="F4566">
        <v>5</v>
      </c>
      <c r="G4566">
        <v>4</v>
      </c>
      <c r="H4566">
        <v>4</v>
      </c>
      <c r="I4566" t="s">
        <v>80</v>
      </c>
      <c r="J4566" t="s">
        <v>59</v>
      </c>
      <c r="K4566" t="s">
        <v>27</v>
      </c>
      <c r="L4566" t="s">
        <v>17</v>
      </c>
    </row>
    <row r="4567" spans="1:12" x14ac:dyDescent="0.25">
      <c r="A4567" t="s">
        <v>63</v>
      </c>
      <c r="B4567">
        <v>2</v>
      </c>
      <c r="C4567">
        <v>2039</v>
      </c>
      <c r="D4567" t="s">
        <v>18</v>
      </c>
      <c r="E4567">
        <v>37718.219291389003</v>
      </c>
      <c r="F4567">
        <v>10</v>
      </c>
      <c r="G4567">
        <v>9</v>
      </c>
      <c r="H4567">
        <v>9</v>
      </c>
      <c r="I4567" t="s">
        <v>80</v>
      </c>
      <c r="J4567" t="s">
        <v>59</v>
      </c>
      <c r="K4567" t="s">
        <v>27</v>
      </c>
      <c r="L4567" t="s">
        <v>17</v>
      </c>
    </row>
    <row r="4568" spans="1:12" x14ac:dyDescent="0.25">
      <c r="A4568" t="s">
        <v>64</v>
      </c>
      <c r="B4568">
        <v>2</v>
      </c>
      <c r="C4568">
        <v>2039</v>
      </c>
      <c r="D4568" t="s">
        <v>13</v>
      </c>
      <c r="E4568">
        <v>37718.121508145799</v>
      </c>
      <c r="F4568">
        <v>5</v>
      </c>
      <c r="G4568">
        <v>3</v>
      </c>
      <c r="H4568">
        <v>3</v>
      </c>
      <c r="I4568" t="s">
        <v>80</v>
      </c>
      <c r="J4568" t="s">
        <v>59</v>
      </c>
      <c r="K4568" t="s">
        <v>29</v>
      </c>
      <c r="L4568" t="s">
        <v>24</v>
      </c>
    </row>
    <row r="4569" spans="1:12" x14ac:dyDescent="0.25">
      <c r="A4569" t="s">
        <v>64</v>
      </c>
      <c r="B4569">
        <v>2</v>
      </c>
      <c r="C4569">
        <v>2039</v>
      </c>
      <c r="D4569" t="s">
        <v>18</v>
      </c>
      <c r="E4569">
        <v>37718.121508145799</v>
      </c>
      <c r="F4569">
        <v>10</v>
      </c>
      <c r="G4569">
        <v>5</v>
      </c>
      <c r="H4569">
        <v>5</v>
      </c>
      <c r="I4569" t="s">
        <v>80</v>
      </c>
      <c r="J4569" t="s">
        <v>59</v>
      </c>
      <c r="K4569" t="s">
        <v>29</v>
      </c>
      <c r="L4569" t="s">
        <v>24</v>
      </c>
    </row>
    <row r="4570" spans="1:12" x14ac:dyDescent="0.25">
      <c r="A4570" t="s">
        <v>65</v>
      </c>
      <c r="B4570">
        <v>2</v>
      </c>
      <c r="C4570">
        <v>2039</v>
      </c>
      <c r="D4570" t="s">
        <v>13</v>
      </c>
      <c r="E4570">
        <v>37718.138631416201</v>
      </c>
      <c r="F4570">
        <v>5</v>
      </c>
      <c r="G4570">
        <v>9</v>
      </c>
      <c r="H4570">
        <v>5</v>
      </c>
      <c r="I4570" t="s">
        <v>80</v>
      </c>
      <c r="J4570" t="s">
        <v>59</v>
      </c>
      <c r="K4570" t="s">
        <v>29</v>
      </c>
      <c r="L4570" t="s">
        <v>17</v>
      </c>
    </row>
    <row r="4571" spans="1:12" x14ac:dyDescent="0.25">
      <c r="A4571" t="s">
        <v>65</v>
      </c>
      <c r="B4571">
        <v>2</v>
      </c>
      <c r="C4571">
        <v>2039</v>
      </c>
      <c r="D4571" t="s">
        <v>18</v>
      </c>
      <c r="E4571">
        <v>37718.138631416201</v>
      </c>
      <c r="F4571">
        <v>10</v>
      </c>
      <c r="G4571">
        <v>17</v>
      </c>
      <c r="H4571">
        <v>10</v>
      </c>
      <c r="I4571" t="s">
        <v>80</v>
      </c>
      <c r="J4571" t="s">
        <v>59</v>
      </c>
      <c r="K4571" t="s">
        <v>29</v>
      </c>
      <c r="L4571" t="s">
        <v>17</v>
      </c>
    </row>
    <row r="4572" spans="1:12" x14ac:dyDescent="0.25">
      <c r="A4572" t="s">
        <v>66</v>
      </c>
      <c r="B4572">
        <v>2</v>
      </c>
      <c r="C4572">
        <v>2039</v>
      </c>
      <c r="D4572" t="s">
        <v>13</v>
      </c>
      <c r="E4572">
        <v>37718.093957458397</v>
      </c>
      <c r="F4572">
        <v>5</v>
      </c>
      <c r="G4572">
        <v>9</v>
      </c>
      <c r="H4572">
        <v>5</v>
      </c>
      <c r="I4572" t="s">
        <v>80</v>
      </c>
      <c r="J4572" t="s">
        <v>59</v>
      </c>
      <c r="K4572" t="s">
        <v>29</v>
      </c>
      <c r="L4572" t="s">
        <v>31</v>
      </c>
    </row>
    <row r="4573" spans="1:12" x14ac:dyDescent="0.25">
      <c r="A4573" t="s">
        <v>66</v>
      </c>
      <c r="B4573">
        <v>2</v>
      </c>
      <c r="C4573">
        <v>2039</v>
      </c>
      <c r="D4573" t="s">
        <v>18</v>
      </c>
      <c r="E4573">
        <v>37718.093957458397</v>
      </c>
      <c r="F4573">
        <v>10</v>
      </c>
      <c r="G4573">
        <v>17</v>
      </c>
      <c r="H4573">
        <v>10</v>
      </c>
      <c r="I4573" t="s">
        <v>80</v>
      </c>
      <c r="J4573" t="s">
        <v>59</v>
      </c>
      <c r="K4573" t="s">
        <v>29</v>
      </c>
      <c r="L4573" t="s">
        <v>31</v>
      </c>
    </row>
    <row r="4574" spans="1:12" x14ac:dyDescent="0.25">
      <c r="A4574" t="s">
        <v>67</v>
      </c>
      <c r="B4574">
        <v>2</v>
      </c>
      <c r="C4574">
        <v>2039</v>
      </c>
      <c r="D4574" t="s">
        <v>13</v>
      </c>
      <c r="E4574">
        <v>6400.8995780451496</v>
      </c>
      <c r="F4574">
        <v>5</v>
      </c>
      <c r="G4574">
        <v>17</v>
      </c>
      <c r="H4574">
        <v>5</v>
      </c>
      <c r="I4574" t="s">
        <v>80</v>
      </c>
      <c r="J4574" t="s">
        <v>68</v>
      </c>
      <c r="K4574" t="s">
        <v>23</v>
      </c>
      <c r="L4574" t="s">
        <v>24</v>
      </c>
    </row>
    <row r="4575" spans="1:12" x14ac:dyDescent="0.25">
      <c r="A4575" t="s">
        <v>67</v>
      </c>
      <c r="B4575">
        <v>2</v>
      </c>
      <c r="C4575">
        <v>2039</v>
      </c>
      <c r="D4575" t="s">
        <v>18</v>
      </c>
      <c r="E4575">
        <v>6400.8995780451496</v>
      </c>
      <c r="F4575">
        <v>10</v>
      </c>
      <c r="G4575">
        <v>31</v>
      </c>
      <c r="H4575">
        <v>10</v>
      </c>
      <c r="I4575" t="s">
        <v>80</v>
      </c>
      <c r="J4575" t="s">
        <v>68</v>
      </c>
      <c r="K4575" t="s">
        <v>23</v>
      </c>
      <c r="L4575" t="s">
        <v>24</v>
      </c>
    </row>
    <row r="4576" spans="1:12" x14ac:dyDescent="0.25">
      <c r="A4576" t="s">
        <v>69</v>
      </c>
      <c r="B4576">
        <v>2</v>
      </c>
      <c r="C4576">
        <v>2039</v>
      </c>
      <c r="D4576" t="s">
        <v>13</v>
      </c>
      <c r="E4576">
        <v>6400.9063346288704</v>
      </c>
      <c r="F4576">
        <v>5</v>
      </c>
      <c r="G4576">
        <v>17</v>
      </c>
      <c r="H4576">
        <v>5</v>
      </c>
      <c r="I4576" t="s">
        <v>80</v>
      </c>
      <c r="J4576" t="s">
        <v>68</v>
      </c>
      <c r="K4576" t="s">
        <v>27</v>
      </c>
      <c r="L4576" t="s">
        <v>24</v>
      </c>
    </row>
    <row r="4577" spans="1:12" x14ac:dyDescent="0.25">
      <c r="A4577" t="s">
        <v>69</v>
      </c>
      <c r="B4577">
        <v>2</v>
      </c>
      <c r="C4577">
        <v>2039</v>
      </c>
      <c r="D4577" t="s">
        <v>18</v>
      </c>
      <c r="E4577">
        <v>6400.9063346288704</v>
      </c>
      <c r="F4577">
        <v>10</v>
      </c>
      <c r="G4577">
        <v>31</v>
      </c>
      <c r="H4577">
        <v>10</v>
      </c>
      <c r="I4577" t="s">
        <v>80</v>
      </c>
      <c r="J4577" t="s">
        <v>68</v>
      </c>
      <c r="K4577" t="s">
        <v>27</v>
      </c>
      <c r="L4577" t="s">
        <v>24</v>
      </c>
    </row>
    <row r="4578" spans="1:12" x14ac:dyDescent="0.25">
      <c r="A4578" t="s">
        <v>70</v>
      </c>
      <c r="B4578">
        <v>2</v>
      </c>
      <c r="C4578">
        <v>2039</v>
      </c>
      <c r="D4578" t="s">
        <v>13</v>
      </c>
      <c r="E4578">
        <v>6400.8959924474402</v>
      </c>
      <c r="F4578">
        <v>5</v>
      </c>
      <c r="G4578">
        <v>23</v>
      </c>
      <c r="H4578">
        <v>5</v>
      </c>
      <c r="I4578" t="s">
        <v>80</v>
      </c>
      <c r="J4578" t="s">
        <v>68</v>
      </c>
      <c r="K4578" t="s">
        <v>27</v>
      </c>
      <c r="L4578" t="s">
        <v>17</v>
      </c>
    </row>
    <row r="4579" spans="1:12" x14ac:dyDescent="0.25">
      <c r="A4579" t="s">
        <v>70</v>
      </c>
      <c r="B4579">
        <v>2</v>
      </c>
      <c r="C4579">
        <v>2039</v>
      </c>
      <c r="D4579" t="s">
        <v>18</v>
      </c>
      <c r="E4579">
        <v>6400.8959924474402</v>
      </c>
      <c r="F4579">
        <v>10</v>
      </c>
      <c r="G4579">
        <v>51</v>
      </c>
      <c r="H4579">
        <v>10</v>
      </c>
      <c r="I4579" t="s">
        <v>80</v>
      </c>
      <c r="J4579" t="s">
        <v>68</v>
      </c>
      <c r="K4579" t="s">
        <v>27</v>
      </c>
      <c r="L4579" t="s">
        <v>17</v>
      </c>
    </row>
    <row r="4580" spans="1:12" x14ac:dyDescent="0.25">
      <c r="A4580" t="s">
        <v>71</v>
      </c>
      <c r="B4580">
        <v>2</v>
      </c>
      <c r="C4580">
        <v>2039</v>
      </c>
      <c r="D4580" t="s">
        <v>13</v>
      </c>
      <c r="E4580">
        <v>6400.9015029822003</v>
      </c>
      <c r="F4580">
        <v>5</v>
      </c>
      <c r="G4580">
        <v>17</v>
      </c>
      <c r="H4580">
        <v>5</v>
      </c>
      <c r="I4580" t="s">
        <v>80</v>
      </c>
      <c r="J4580" t="s">
        <v>68</v>
      </c>
      <c r="K4580" t="s">
        <v>29</v>
      </c>
      <c r="L4580" t="s">
        <v>24</v>
      </c>
    </row>
    <row r="4581" spans="1:12" x14ac:dyDescent="0.25">
      <c r="A4581" t="s">
        <v>71</v>
      </c>
      <c r="B4581">
        <v>2</v>
      </c>
      <c r="C4581">
        <v>2039</v>
      </c>
      <c r="D4581" t="s">
        <v>18</v>
      </c>
      <c r="E4581">
        <v>6400.9015029822003</v>
      </c>
      <c r="F4581">
        <v>10</v>
      </c>
      <c r="G4581">
        <v>31</v>
      </c>
      <c r="H4581">
        <v>10</v>
      </c>
      <c r="I4581" t="s">
        <v>80</v>
      </c>
      <c r="J4581" t="s">
        <v>68</v>
      </c>
      <c r="K4581" t="s">
        <v>29</v>
      </c>
      <c r="L4581" t="s">
        <v>24</v>
      </c>
    </row>
    <row r="4582" spans="1:12" x14ac:dyDescent="0.25">
      <c r="A4582" t="s">
        <v>72</v>
      </c>
      <c r="B4582">
        <v>2</v>
      </c>
      <c r="C4582">
        <v>2039</v>
      </c>
      <c r="D4582" t="s">
        <v>13</v>
      </c>
      <c r="E4582">
        <v>6400.9145802083704</v>
      </c>
      <c r="F4582">
        <v>5</v>
      </c>
      <c r="G4582">
        <v>55</v>
      </c>
      <c r="H4582">
        <v>5</v>
      </c>
      <c r="I4582" t="s">
        <v>80</v>
      </c>
      <c r="J4582" t="s">
        <v>68</v>
      </c>
      <c r="K4582" t="s">
        <v>29</v>
      </c>
      <c r="L4582" t="s">
        <v>17</v>
      </c>
    </row>
    <row r="4583" spans="1:12" x14ac:dyDescent="0.25">
      <c r="A4583" t="s">
        <v>72</v>
      </c>
      <c r="B4583">
        <v>2</v>
      </c>
      <c r="C4583">
        <v>2039</v>
      </c>
      <c r="D4583" t="s">
        <v>18</v>
      </c>
      <c r="E4583">
        <v>6400.9145802083704</v>
      </c>
      <c r="F4583">
        <v>10</v>
      </c>
      <c r="G4583">
        <v>102</v>
      </c>
      <c r="H4583">
        <v>10</v>
      </c>
      <c r="I4583" t="s">
        <v>80</v>
      </c>
      <c r="J4583" t="s">
        <v>68</v>
      </c>
      <c r="K4583" t="s">
        <v>29</v>
      </c>
      <c r="L4583" t="s">
        <v>17</v>
      </c>
    </row>
    <row r="4584" spans="1:12" x14ac:dyDescent="0.25">
      <c r="A4584" t="s">
        <v>73</v>
      </c>
      <c r="B4584">
        <v>2</v>
      </c>
      <c r="C4584">
        <v>2039</v>
      </c>
      <c r="D4584" t="s">
        <v>13</v>
      </c>
      <c r="E4584">
        <v>77827.910812656701</v>
      </c>
      <c r="F4584">
        <v>5</v>
      </c>
      <c r="G4584">
        <v>2</v>
      </c>
      <c r="H4584">
        <v>2</v>
      </c>
      <c r="I4584" t="s">
        <v>80</v>
      </c>
      <c r="J4584" t="s">
        <v>74</v>
      </c>
      <c r="K4584" t="s">
        <v>27</v>
      </c>
      <c r="L4584" t="s">
        <v>17</v>
      </c>
    </row>
    <row r="4585" spans="1:12" x14ac:dyDescent="0.25">
      <c r="A4585" t="s">
        <v>73</v>
      </c>
      <c r="B4585">
        <v>2</v>
      </c>
      <c r="C4585">
        <v>2039</v>
      </c>
      <c r="D4585" t="s">
        <v>18</v>
      </c>
      <c r="E4585">
        <v>77827.910812656701</v>
      </c>
      <c r="F4585">
        <v>10</v>
      </c>
      <c r="G4585">
        <v>4</v>
      </c>
      <c r="H4585">
        <v>4</v>
      </c>
      <c r="I4585" t="s">
        <v>80</v>
      </c>
      <c r="J4585" t="s">
        <v>74</v>
      </c>
      <c r="K4585" t="s">
        <v>27</v>
      </c>
      <c r="L4585" t="s">
        <v>17</v>
      </c>
    </row>
    <row r="4586" spans="1:12" x14ac:dyDescent="0.25">
      <c r="A4586" t="s">
        <v>75</v>
      </c>
      <c r="B4586">
        <v>2</v>
      </c>
      <c r="C4586">
        <v>2039</v>
      </c>
      <c r="D4586" t="s">
        <v>13</v>
      </c>
      <c r="E4586">
        <v>77827.996907214707</v>
      </c>
      <c r="F4586">
        <v>5</v>
      </c>
      <c r="G4586">
        <v>4</v>
      </c>
      <c r="H4586">
        <v>4</v>
      </c>
      <c r="I4586" t="s">
        <v>80</v>
      </c>
      <c r="J4586" t="s">
        <v>74</v>
      </c>
      <c r="K4586" t="s">
        <v>29</v>
      </c>
      <c r="L4586" t="s">
        <v>17</v>
      </c>
    </row>
    <row r="4587" spans="1:12" x14ac:dyDescent="0.25">
      <c r="A4587" t="s">
        <v>75</v>
      </c>
      <c r="B4587">
        <v>2</v>
      </c>
      <c r="C4587">
        <v>2039</v>
      </c>
      <c r="D4587" t="s">
        <v>18</v>
      </c>
      <c r="E4587">
        <v>77827.996907214707</v>
      </c>
      <c r="F4587">
        <v>10</v>
      </c>
      <c r="G4587">
        <v>8</v>
      </c>
      <c r="H4587">
        <v>8</v>
      </c>
      <c r="I4587" t="s">
        <v>80</v>
      </c>
      <c r="J4587" t="s">
        <v>74</v>
      </c>
      <c r="K4587" t="s">
        <v>29</v>
      </c>
      <c r="L4587" t="s">
        <v>17</v>
      </c>
    </row>
    <row r="4588" spans="1:12" x14ac:dyDescent="0.25">
      <c r="A4588" t="s">
        <v>76</v>
      </c>
      <c r="B4588">
        <v>2</v>
      </c>
      <c r="C4588">
        <v>2039</v>
      </c>
      <c r="D4588" t="s">
        <v>13</v>
      </c>
      <c r="E4588">
        <v>77827.9801284313</v>
      </c>
      <c r="F4588">
        <v>5</v>
      </c>
      <c r="G4588">
        <v>4</v>
      </c>
      <c r="H4588">
        <v>4</v>
      </c>
      <c r="I4588" t="s">
        <v>80</v>
      </c>
      <c r="J4588" t="s">
        <v>74</v>
      </c>
      <c r="K4588" t="s">
        <v>29</v>
      </c>
      <c r="L4588" t="s">
        <v>31</v>
      </c>
    </row>
    <row r="4589" spans="1:12" x14ac:dyDescent="0.25">
      <c r="A4589" t="s">
        <v>76</v>
      </c>
      <c r="B4589">
        <v>2</v>
      </c>
      <c r="C4589">
        <v>2039</v>
      </c>
      <c r="D4589" t="s">
        <v>18</v>
      </c>
      <c r="E4589">
        <v>77827.9801284313</v>
      </c>
      <c r="F4589">
        <v>10</v>
      </c>
      <c r="G4589">
        <v>8</v>
      </c>
      <c r="H4589">
        <v>8</v>
      </c>
      <c r="I4589" t="s">
        <v>80</v>
      </c>
      <c r="J4589" t="s">
        <v>74</v>
      </c>
      <c r="K4589" t="s">
        <v>29</v>
      </c>
      <c r="L4589" t="s">
        <v>31</v>
      </c>
    </row>
    <row r="4590" spans="1:12" x14ac:dyDescent="0.25">
      <c r="A4590" t="s">
        <v>77</v>
      </c>
      <c r="B4590">
        <v>2</v>
      </c>
      <c r="C4590">
        <v>2039</v>
      </c>
      <c r="D4590" t="s">
        <v>13</v>
      </c>
      <c r="E4590">
        <v>150053.75077126001</v>
      </c>
      <c r="F4590">
        <v>5</v>
      </c>
      <c r="G4590">
        <v>2</v>
      </c>
      <c r="H4590">
        <v>2</v>
      </c>
      <c r="I4590" t="s">
        <v>80</v>
      </c>
      <c r="J4590" t="s">
        <v>78</v>
      </c>
      <c r="K4590" t="s">
        <v>29</v>
      </c>
      <c r="L4590" t="s">
        <v>17</v>
      </c>
    </row>
    <row r="4591" spans="1:12" x14ac:dyDescent="0.25">
      <c r="A4591" t="s">
        <v>77</v>
      </c>
      <c r="B4591">
        <v>2</v>
      </c>
      <c r="C4591">
        <v>2039</v>
      </c>
      <c r="D4591" t="s">
        <v>18</v>
      </c>
      <c r="E4591">
        <v>150053.75077126001</v>
      </c>
      <c r="F4591">
        <v>10</v>
      </c>
      <c r="G4591">
        <v>4</v>
      </c>
      <c r="H4591">
        <v>4</v>
      </c>
      <c r="I4591" t="s">
        <v>80</v>
      </c>
      <c r="J4591" t="s">
        <v>78</v>
      </c>
      <c r="K4591" t="s">
        <v>29</v>
      </c>
      <c r="L4591" t="s">
        <v>17</v>
      </c>
    </row>
    <row r="4592" spans="1:12" x14ac:dyDescent="0.25">
      <c r="A4592" t="s">
        <v>12</v>
      </c>
      <c r="B4592">
        <v>2</v>
      </c>
      <c r="C4592">
        <v>2040</v>
      </c>
      <c r="D4592" t="s">
        <v>13</v>
      </c>
      <c r="E4592">
        <v>15019.194314344601</v>
      </c>
      <c r="F4592">
        <v>5</v>
      </c>
      <c r="G4592">
        <v>7</v>
      </c>
      <c r="H4592">
        <v>5</v>
      </c>
      <c r="I4592" t="s">
        <v>80</v>
      </c>
      <c r="J4592" t="s">
        <v>15</v>
      </c>
      <c r="K4592" t="s">
        <v>16</v>
      </c>
      <c r="L4592" t="s">
        <v>17</v>
      </c>
    </row>
    <row r="4593" spans="1:12" x14ac:dyDescent="0.25">
      <c r="A4593" t="s">
        <v>12</v>
      </c>
      <c r="B4593">
        <v>2</v>
      </c>
      <c r="C4593">
        <v>2040</v>
      </c>
      <c r="D4593" t="s">
        <v>18</v>
      </c>
      <c r="E4593">
        <v>15019.194314344601</v>
      </c>
      <c r="F4593">
        <v>10</v>
      </c>
      <c r="G4593">
        <v>17</v>
      </c>
      <c r="H4593">
        <v>10</v>
      </c>
      <c r="I4593" t="s">
        <v>80</v>
      </c>
      <c r="J4593" t="s">
        <v>15</v>
      </c>
      <c r="K4593" t="s">
        <v>16</v>
      </c>
      <c r="L4593" t="s">
        <v>17</v>
      </c>
    </row>
    <row r="4594" spans="1:12" x14ac:dyDescent="0.25">
      <c r="A4594" t="s">
        <v>19</v>
      </c>
      <c r="B4594">
        <v>2</v>
      </c>
      <c r="C4594">
        <v>2040</v>
      </c>
      <c r="D4594" t="s">
        <v>13</v>
      </c>
      <c r="E4594">
        <v>15019.2183726851</v>
      </c>
      <c r="F4594">
        <v>5</v>
      </c>
      <c r="G4594">
        <v>7</v>
      </c>
      <c r="H4594">
        <v>5</v>
      </c>
      <c r="I4594" t="s">
        <v>80</v>
      </c>
      <c r="J4594" t="s">
        <v>20</v>
      </c>
      <c r="K4594" t="s">
        <v>16</v>
      </c>
      <c r="L4594" t="s">
        <v>17</v>
      </c>
    </row>
    <row r="4595" spans="1:12" x14ac:dyDescent="0.25">
      <c r="A4595" t="s">
        <v>19</v>
      </c>
      <c r="B4595">
        <v>2</v>
      </c>
      <c r="C4595">
        <v>2040</v>
      </c>
      <c r="D4595" t="s">
        <v>18</v>
      </c>
      <c r="E4595">
        <v>15019.2183726851</v>
      </c>
      <c r="F4595">
        <v>10</v>
      </c>
      <c r="G4595">
        <v>17</v>
      </c>
      <c r="H4595">
        <v>10</v>
      </c>
      <c r="I4595" t="s">
        <v>80</v>
      </c>
      <c r="J4595" t="s">
        <v>20</v>
      </c>
      <c r="K4595" t="s">
        <v>16</v>
      </c>
      <c r="L4595" t="s">
        <v>17</v>
      </c>
    </row>
    <row r="4596" spans="1:12" x14ac:dyDescent="0.25">
      <c r="A4596" t="s">
        <v>21</v>
      </c>
      <c r="B4596">
        <v>2</v>
      </c>
      <c r="C4596">
        <v>2040</v>
      </c>
      <c r="D4596" t="s">
        <v>13</v>
      </c>
      <c r="E4596">
        <v>38009.881545162098</v>
      </c>
      <c r="F4596">
        <v>5</v>
      </c>
      <c r="G4596">
        <v>3</v>
      </c>
      <c r="H4596">
        <v>3</v>
      </c>
      <c r="I4596" t="s">
        <v>80</v>
      </c>
      <c r="J4596" t="s">
        <v>22</v>
      </c>
      <c r="K4596" t="s">
        <v>23</v>
      </c>
      <c r="L4596" t="s">
        <v>24</v>
      </c>
    </row>
    <row r="4597" spans="1:12" x14ac:dyDescent="0.25">
      <c r="A4597" t="s">
        <v>21</v>
      </c>
      <c r="B4597">
        <v>2</v>
      </c>
      <c r="C4597">
        <v>2040</v>
      </c>
      <c r="D4597" t="s">
        <v>18</v>
      </c>
      <c r="E4597">
        <v>38009.881545162098</v>
      </c>
      <c r="F4597">
        <v>10</v>
      </c>
      <c r="G4597">
        <v>5</v>
      </c>
      <c r="H4597">
        <v>5</v>
      </c>
      <c r="I4597" t="s">
        <v>80</v>
      </c>
      <c r="J4597" t="s">
        <v>22</v>
      </c>
      <c r="K4597" t="s">
        <v>23</v>
      </c>
      <c r="L4597" t="s">
        <v>24</v>
      </c>
    </row>
    <row r="4598" spans="1:12" x14ac:dyDescent="0.25">
      <c r="A4598" t="s">
        <v>25</v>
      </c>
      <c r="B4598">
        <v>2</v>
      </c>
      <c r="C4598">
        <v>2040</v>
      </c>
      <c r="D4598" t="s">
        <v>13</v>
      </c>
      <c r="E4598">
        <v>38009.889657979496</v>
      </c>
      <c r="F4598">
        <v>5</v>
      </c>
      <c r="G4598">
        <v>3</v>
      </c>
      <c r="H4598">
        <v>3</v>
      </c>
      <c r="I4598" t="s">
        <v>80</v>
      </c>
      <c r="J4598" t="s">
        <v>22</v>
      </c>
      <c r="K4598" t="s">
        <v>23</v>
      </c>
      <c r="L4598" t="s">
        <v>17</v>
      </c>
    </row>
    <row r="4599" spans="1:12" x14ac:dyDescent="0.25">
      <c r="A4599" t="s">
        <v>25</v>
      </c>
      <c r="B4599">
        <v>2</v>
      </c>
      <c r="C4599">
        <v>2040</v>
      </c>
      <c r="D4599" t="s">
        <v>18</v>
      </c>
      <c r="E4599">
        <v>38009.889657979496</v>
      </c>
      <c r="F4599">
        <v>10</v>
      </c>
      <c r="G4599">
        <v>7</v>
      </c>
      <c r="H4599">
        <v>7</v>
      </c>
      <c r="I4599" t="s">
        <v>80</v>
      </c>
      <c r="J4599" t="s">
        <v>22</v>
      </c>
      <c r="K4599" t="s">
        <v>23</v>
      </c>
      <c r="L4599" t="s">
        <v>17</v>
      </c>
    </row>
    <row r="4600" spans="1:12" x14ac:dyDescent="0.25">
      <c r="A4600" t="s">
        <v>26</v>
      </c>
      <c r="B4600">
        <v>2</v>
      </c>
      <c r="C4600">
        <v>2040</v>
      </c>
      <c r="D4600" t="s">
        <v>13</v>
      </c>
      <c r="E4600">
        <v>38009.962501967697</v>
      </c>
      <c r="F4600">
        <v>5</v>
      </c>
      <c r="G4600">
        <v>4</v>
      </c>
      <c r="H4600">
        <v>4</v>
      </c>
      <c r="I4600" t="s">
        <v>80</v>
      </c>
      <c r="J4600" t="s">
        <v>22</v>
      </c>
      <c r="K4600" t="s">
        <v>27</v>
      </c>
      <c r="L4600" t="s">
        <v>17</v>
      </c>
    </row>
    <row r="4601" spans="1:12" x14ac:dyDescent="0.25">
      <c r="A4601" t="s">
        <v>26</v>
      </c>
      <c r="B4601">
        <v>2</v>
      </c>
      <c r="C4601">
        <v>2040</v>
      </c>
      <c r="D4601" t="s">
        <v>18</v>
      </c>
      <c r="E4601">
        <v>38009.962501967697</v>
      </c>
      <c r="F4601">
        <v>10</v>
      </c>
      <c r="G4601">
        <v>9</v>
      </c>
      <c r="H4601">
        <v>9</v>
      </c>
      <c r="I4601" t="s">
        <v>80</v>
      </c>
      <c r="J4601" t="s">
        <v>22</v>
      </c>
      <c r="K4601" t="s">
        <v>27</v>
      </c>
      <c r="L4601" t="s">
        <v>17</v>
      </c>
    </row>
    <row r="4602" spans="1:12" x14ac:dyDescent="0.25">
      <c r="A4602" t="s">
        <v>28</v>
      </c>
      <c r="B4602">
        <v>2</v>
      </c>
      <c r="C4602">
        <v>2040</v>
      </c>
      <c r="D4602" t="s">
        <v>13</v>
      </c>
      <c r="E4602">
        <v>38009.969613049398</v>
      </c>
      <c r="F4602">
        <v>5</v>
      </c>
      <c r="G4602">
        <v>9</v>
      </c>
      <c r="H4602">
        <v>5</v>
      </c>
      <c r="I4602" t="s">
        <v>80</v>
      </c>
      <c r="J4602" t="s">
        <v>22</v>
      </c>
      <c r="K4602" t="s">
        <v>29</v>
      </c>
      <c r="L4602" t="s">
        <v>17</v>
      </c>
    </row>
    <row r="4603" spans="1:12" x14ac:dyDescent="0.25">
      <c r="A4603" t="s">
        <v>28</v>
      </c>
      <c r="B4603">
        <v>2</v>
      </c>
      <c r="C4603">
        <v>2040</v>
      </c>
      <c r="D4603" t="s">
        <v>18</v>
      </c>
      <c r="E4603">
        <v>38009.969613049398</v>
      </c>
      <c r="F4603">
        <v>10</v>
      </c>
      <c r="G4603">
        <v>17</v>
      </c>
      <c r="H4603">
        <v>10</v>
      </c>
      <c r="I4603" t="s">
        <v>80</v>
      </c>
      <c r="J4603" t="s">
        <v>22</v>
      </c>
      <c r="K4603" t="s">
        <v>29</v>
      </c>
      <c r="L4603" t="s">
        <v>17</v>
      </c>
    </row>
    <row r="4604" spans="1:12" x14ac:dyDescent="0.25">
      <c r="A4604" t="s">
        <v>30</v>
      </c>
      <c r="B4604">
        <v>2</v>
      </c>
      <c r="C4604">
        <v>2040</v>
      </c>
      <c r="D4604" t="s">
        <v>13</v>
      </c>
      <c r="E4604">
        <v>38009.954816721998</v>
      </c>
      <c r="F4604">
        <v>5</v>
      </c>
      <c r="G4604">
        <v>9</v>
      </c>
      <c r="H4604">
        <v>5</v>
      </c>
      <c r="I4604" t="s">
        <v>80</v>
      </c>
      <c r="J4604" t="s">
        <v>22</v>
      </c>
      <c r="K4604" t="s">
        <v>29</v>
      </c>
      <c r="L4604" t="s">
        <v>31</v>
      </c>
    </row>
    <row r="4605" spans="1:12" x14ac:dyDescent="0.25">
      <c r="A4605" t="s">
        <v>30</v>
      </c>
      <c r="B4605">
        <v>2</v>
      </c>
      <c r="C4605">
        <v>2040</v>
      </c>
      <c r="D4605" t="s">
        <v>18</v>
      </c>
      <c r="E4605">
        <v>38009.954816721998</v>
      </c>
      <c r="F4605">
        <v>10</v>
      </c>
      <c r="G4605">
        <v>17</v>
      </c>
      <c r="H4605">
        <v>10</v>
      </c>
      <c r="I4605" t="s">
        <v>80</v>
      </c>
      <c r="J4605" t="s">
        <v>22</v>
      </c>
      <c r="K4605" t="s">
        <v>29</v>
      </c>
      <c r="L4605" t="s">
        <v>31</v>
      </c>
    </row>
    <row r="4606" spans="1:12" x14ac:dyDescent="0.25">
      <c r="A4606" t="s">
        <v>32</v>
      </c>
      <c r="B4606">
        <v>2</v>
      </c>
      <c r="C4606">
        <v>2040</v>
      </c>
      <c r="D4606" t="s">
        <v>13</v>
      </c>
      <c r="E4606">
        <v>38009.923750097201</v>
      </c>
      <c r="F4606">
        <v>5</v>
      </c>
      <c r="G4606">
        <v>3</v>
      </c>
      <c r="H4606">
        <v>3</v>
      </c>
      <c r="I4606" t="s">
        <v>80</v>
      </c>
      <c r="J4606" t="s">
        <v>33</v>
      </c>
      <c r="K4606" t="s">
        <v>23</v>
      </c>
      <c r="L4606" t="s">
        <v>24</v>
      </c>
    </row>
    <row r="4607" spans="1:12" x14ac:dyDescent="0.25">
      <c r="A4607" t="s">
        <v>32</v>
      </c>
      <c r="B4607">
        <v>2</v>
      </c>
      <c r="C4607">
        <v>2040</v>
      </c>
      <c r="D4607" t="s">
        <v>18</v>
      </c>
      <c r="E4607">
        <v>38009.923750097201</v>
      </c>
      <c r="F4607">
        <v>10</v>
      </c>
      <c r="G4607">
        <v>5</v>
      </c>
      <c r="H4607">
        <v>5</v>
      </c>
      <c r="I4607" t="s">
        <v>80</v>
      </c>
      <c r="J4607" t="s">
        <v>33</v>
      </c>
      <c r="K4607" t="s">
        <v>23</v>
      </c>
      <c r="L4607" t="s">
        <v>24</v>
      </c>
    </row>
    <row r="4608" spans="1:12" x14ac:dyDescent="0.25">
      <c r="A4608" t="s">
        <v>34</v>
      </c>
      <c r="B4608">
        <v>2</v>
      </c>
      <c r="C4608">
        <v>2040</v>
      </c>
      <c r="D4608" t="s">
        <v>13</v>
      </c>
      <c r="E4608">
        <v>38009.913353973803</v>
      </c>
      <c r="F4608">
        <v>5</v>
      </c>
      <c r="G4608">
        <v>3</v>
      </c>
      <c r="H4608">
        <v>3</v>
      </c>
      <c r="I4608" t="s">
        <v>80</v>
      </c>
      <c r="J4608" t="s">
        <v>33</v>
      </c>
      <c r="K4608" t="s">
        <v>23</v>
      </c>
      <c r="L4608" t="s">
        <v>17</v>
      </c>
    </row>
    <row r="4609" spans="1:12" x14ac:dyDescent="0.25">
      <c r="A4609" t="s">
        <v>34</v>
      </c>
      <c r="B4609">
        <v>2</v>
      </c>
      <c r="C4609">
        <v>2040</v>
      </c>
      <c r="D4609" t="s">
        <v>18</v>
      </c>
      <c r="E4609">
        <v>38009.913353973803</v>
      </c>
      <c r="F4609">
        <v>10</v>
      </c>
      <c r="G4609">
        <v>7</v>
      </c>
      <c r="H4609">
        <v>7</v>
      </c>
      <c r="I4609" t="s">
        <v>80</v>
      </c>
      <c r="J4609" t="s">
        <v>33</v>
      </c>
      <c r="K4609" t="s">
        <v>23</v>
      </c>
      <c r="L4609" t="s">
        <v>17</v>
      </c>
    </row>
    <row r="4610" spans="1:12" x14ac:dyDescent="0.25">
      <c r="A4610" t="s">
        <v>35</v>
      </c>
      <c r="B4610">
        <v>2</v>
      </c>
      <c r="C4610">
        <v>2040</v>
      </c>
      <c r="D4610" t="s">
        <v>13</v>
      </c>
      <c r="E4610">
        <v>38009.965531606103</v>
      </c>
      <c r="F4610">
        <v>5</v>
      </c>
      <c r="G4610">
        <v>4</v>
      </c>
      <c r="H4610">
        <v>4</v>
      </c>
      <c r="I4610" t="s">
        <v>80</v>
      </c>
      <c r="J4610" t="s">
        <v>33</v>
      </c>
      <c r="K4610" t="s">
        <v>27</v>
      </c>
      <c r="L4610" t="s">
        <v>17</v>
      </c>
    </row>
    <row r="4611" spans="1:12" x14ac:dyDescent="0.25">
      <c r="A4611" t="s">
        <v>35</v>
      </c>
      <c r="B4611">
        <v>2</v>
      </c>
      <c r="C4611">
        <v>2040</v>
      </c>
      <c r="D4611" t="s">
        <v>18</v>
      </c>
      <c r="E4611">
        <v>38009.965531606103</v>
      </c>
      <c r="F4611">
        <v>10</v>
      </c>
      <c r="G4611">
        <v>9</v>
      </c>
      <c r="H4611">
        <v>9</v>
      </c>
      <c r="I4611" t="s">
        <v>80</v>
      </c>
      <c r="J4611" t="s">
        <v>33</v>
      </c>
      <c r="K4611" t="s">
        <v>27</v>
      </c>
      <c r="L4611" t="s">
        <v>17</v>
      </c>
    </row>
    <row r="4612" spans="1:12" x14ac:dyDescent="0.25">
      <c r="A4612" t="s">
        <v>36</v>
      </c>
      <c r="B4612">
        <v>2</v>
      </c>
      <c r="C4612">
        <v>2040</v>
      </c>
      <c r="D4612" t="s">
        <v>13</v>
      </c>
      <c r="E4612">
        <v>38009.9668172456</v>
      </c>
      <c r="F4612">
        <v>5</v>
      </c>
      <c r="G4612">
        <v>9</v>
      </c>
      <c r="H4612">
        <v>5</v>
      </c>
      <c r="I4612" t="s">
        <v>80</v>
      </c>
      <c r="J4612" t="s">
        <v>33</v>
      </c>
      <c r="K4612" t="s">
        <v>37</v>
      </c>
      <c r="L4612" t="s">
        <v>17</v>
      </c>
    </row>
    <row r="4613" spans="1:12" x14ac:dyDescent="0.25">
      <c r="A4613" t="s">
        <v>36</v>
      </c>
      <c r="B4613">
        <v>2</v>
      </c>
      <c r="C4613">
        <v>2040</v>
      </c>
      <c r="D4613" t="s">
        <v>18</v>
      </c>
      <c r="E4613">
        <v>38009.9668172456</v>
      </c>
      <c r="F4613">
        <v>10</v>
      </c>
      <c r="G4613">
        <v>17</v>
      </c>
      <c r="H4613">
        <v>10</v>
      </c>
      <c r="I4613" t="s">
        <v>80</v>
      </c>
      <c r="J4613" t="s">
        <v>33</v>
      </c>
      <c r="K4613" t="s">
        <v>37</v>
      </c>
      <c r="L4613" t="s">
        <v>17</v>
      </c>
    </row>
    <row r="4614" spans="1:12" x14ac:dyDescent="0.25">
      <c r="A4614" t="s">
        <v>38</v>
      </c>
      <c r="B4614">
        <v>2</v>
      </c>
      <c r="C4614">
        <v>2040</v>
      </c>
      <c r="D4614" t="s">
        <v>13</v>
      </c>
      <c r="E4614">
        <v>38009.893058584399</v>
      </c>
      <c r="F4614">
        <v>5</v>
      </c>
      <c r="G4614">
        <v>9</v>
      </c>
      <c r="H4614">
        <v>5</v>
      </c>
      <c r="I4614" t="s">
        <v>80</v>
      </c>
      <c r="J4614" t="s">
        <v>33</v>
      </c>
      <c r="K4614" t="s">
        <v>37</v>
      </c>
      <c r="L4614" t="s">
        <v>31</v>
      </c>
    </row>
    <row r="4615" spans="1:12" x14ac:dyDescent="0.25">
      <c r="A4615" t="s">
        <v>38</v>
      </c>
      <c r="B4615">
        <v>2</v>
      </c>
      <c r="C4615">
        <v>2040</v>
      </c>
      <c r="D4615" t="s">
        <v>18</v>
      </c>
      <c r="E4615">
        <v>38009.893058584399</v>
      </c>
      <c r="F4615">
        <v>10</v>
      </c>
      <c r="G4615">
        <v>17</v>
      </c>
      <c r="H4615">
        <v>10</v>
      </c>
      <c r="I4615" t="s">
        <v>80</v>
      </c>
      <c r="J4615" t="s">
        <v>33</v>
      </c>
      <c r="K4615" t="s">
        <v>37</v>
      </c>
      <c r="L4615" t="s">
        <v>31</v>
      </c>
    </row>
    <row r="4616" spans="1:12" x14ac:dyDescent="0.25">
      <c r="A4616" t="s">
        <v>39</v>
      </c>
      <c r="B4616">
        <v>2</v>
      </c>
      <c r="C4616">
        <v>2040</v>
      </c>
      <c r="D4616" t="s">
        <v>13</v>
      </c>
      <c r="E4616">
        <v>9214.3094991772105</v>
      </c>
      <c r="F4616">
        <v>5</v>
      </c>
      <c r="G4616">
        <v>12</v>
      </c>
      <c r="H4616">
        <v>5</v>
      </c>
      <c r="I4616" t="s">
        <v>80</v>
      </c>
      <c r="J4616" t="s">
        <v>40</v>
      </c>
      <c r="K4616" t="s">
        <v>23</v>
      </c>
      <c r="L4616" t="s">
        <v>24</v>
      </c>
    </row>
    <row r="4617" spans="1:12" x14ac:dyDescent="0.25">
      <c r="A4617" t="s">
        <v>39</v>
      </c>
      <c r="B4617">
        <v>2</v>
      </c>
      <c r="C4617">
        <v>2040</v>
      </c>
      <c r="D4617" t="s">
        <v>18</v>
      </c>
      <c r="E4617">
        <v>9214.3094991772105</v>
      </c>
      <c r="F4617">
        <v>10</v>
      </c>
      <c r="G4617">
        <v>22</v>
      </c>
      <c r="H4617">
        <v>10</v>
      </c>
      <c r="I4617" t="s">
        <v>80</v>
      </c>
      <c r="J4617" t="s">
        <v>40</v>
      </c>
      <c r="K4617" t="s">
        <v>23</v>
      </c>
      <c r="L4617" t="s">
        <v>24</v>
      </c>
    </row>
    <row r="4618" spans="1:12" x14ac:dyDescent="0.25">
      <c r="A4618" t="s">
        <v>41</v>
      </c>
      <c r="B4618">
        <v>2</v>
      </c>
      <c r="C4618">
        <v>2040</v>
      </c>
      <c r="D4618" t="s">
        <v>13</v>
      </c>
      <c r="E4618">
        <v>9214.3359972841808</v>
      </c>
      <c r="F4618">
        <v>5</v>
      </c>
      <c r="G4618">
        <v>12</v>
      </c>
      <c r="H4618">
        <v>5</v>
      </c>
      <c r="I4618" t="s">
        <v>80</v>
      </c>
      <c r="J4618" t="s">
        <v>40</v>
      </c>
      <c r="K4618" t="s">
        <v>23</v>
      </c>
      <c r="L4618" t="s">
        <v>17</v>
      </c>
    </row>
    <row r="4619" spans="1:12" x14ac:dyDescent="0.25">
      <c r="A4619" t="s">
        <v>41</v>
      </c>
      <c r="B4619">
        <v>2</v>
      </c>
      <c r="C4619">
        <v>2040</v>
      </c>
      <c r="D4619" t="s">
        <v>18</v>
      </c>
      <c r="E4619">
        <v>9214.3359972841808</v>
      </c>
      <c r="F4619">
        <v>10</v>
      </c>
      <c r="G4619">
        <v>27</v>
      </c>
      <c r="H4619">
        <v>10</v>
      </c>
      <c r="I4619" t="s">
        <v>80</v>
      </c>
      <c r="J4619" t="s">
        <v>40</v>
      </c>
      <c r="K4619" t="s">
        <v>23</v>
      </c>
      <c r="L4619" t="s">
        <v>17</v>
      </c>
    </row>
    <row r="4620" spans="1:12" x14ac:dyDescent="0.25">
      <c r="A4620" t="s">
        <v>42</v>
      </c>
      <c r="B4620">
        <v>2</v>
      </c>
      <c r="C4620">
        <v>2040</v>
      </c>
      <c r="D4620" t="s">
        <v>13</v>
      </c>
      <c r="E4620">
        <v>9214.3105099951408</v>
      </c>
      <c r="F4620">
        <v>5</v>
      </c>
      <c r="G4620">
        <v>16</v>
      </c>
      <c r="H4620">
        <v>5</v>
      </c>
      <c r="I4620" t="s">
        <v>80</v>
      </c>
      <c r="J4620" t="s">
        <v>40</v>
      </c>
      <c r="K4620" t="s">
        <v>27</v>
      </c>
      <c r="L4620" t="s">
        <v>17</v>
      </c>
    </row>
    <row r="4621" spans="1:12" x14ac:dyDescent="0.25">
      <c r="A4621" t="s">
        <v>42</v>
      </c>
      <c r="B4621">
        <v>2</v>
      </c>
      <c r="C4621">
        <v>2040</v>
      </c>
      <c r="D4621" t="s">
        <v>18</v>
      </c>
      <c r="E4621">
        <v>9214.3105099951408</v>
      </c>
      <c r="F4621">
        <v>10</v>
      </c>
      <c r="G4621">
        <v>35</v>
      </c>
      <c r="H4621">
        <v>10</v>
      </c>
      <c r="I4621" t="s">
        <v>80</v>
      </c>
      <c r="J4621" t="s">
        <v>40</v>
      </c>
      <c r="K4621" t="s">
        <v>27</v>
      </c>
      <c r="L4621" t="s">
        <v>17</v>
      </c>
    </row>
    <row r="4622" spans="1:12" x14ac:dyDescent="0.25">
      <c r="A4622" t="s">
        <v>43</v>
      </c>
      <c r="B4622">
        <v>2</v>
      </c>
      <c r="C4622">
        <v>2040</v>
      </c>
      <c r="D4622" t="s">
        <v>13</v>
      </c>
      <c r="E4622">
        <v>9214.3027772470305</v>
      </c>
      <c r="F4622">
        <v>5</v>
      </c>
      <c r="G4622">
        <v>38</v>
      </c>
      <c r="H4622">
        <v>5</v>
      </c>
      <c r="I4622" t="s">
        <v>80</v>
      </c>
      <c r="J4622" t="s">
        <v>40</v>
      </c>
      <c r="K4622" t="s">
        <v>29</v>
      </c>
      <c r="L4622" t="s">
        <v>17</v>
      </c>
    </row>
    <row r="4623" spans="1:12" x14ac:dyDescent="0.25">
      <c r="A4623" t="s">
        <v>43</v>
      </c>
      <c r="B4623">
        <v>2</v>
      </c>
      <c r="C4623">
        <v>2040</v>
      </c>
      <c r="D4623" t="s">
        <v>18</v>
      </c>
      <c r="E4623">
        <v>9214.3027772470305</v>
      </c>
      <c r="F4623">
        <v>10</v>
      </c>
      <c r="G4623">
        <v>71</v>
      </c>
      <c r="H4623">
        <v>10</v>
      </c>
      <c r="I4623" t="s">
        <v>80</v>
      </c>
      <c r="J4623" t="s">
        <v>40</v>
      </c>
      <c r="K4623" t="s">
        <v>29</v>
      </c>
      <c r="L4623" t="s">
        <v>17</v>
      </c>
    </row>
    <row r="4624" spans="1:12" x14ac:dyDescent="0.25">
      <c r="A4624" t="s">
        <v>44</v>
      </c>
      <c r="B4624">
        <v>2</v>
      </c>
      <c r="C4624">
        <v>2040</v>
      </c>
      <c r="D4624" t="s">
        <v>13</v>
      </c>
      <c r="E4624">
        <v>9214.3173580984294</v>
      </c>
      <c r="F4624">
        <v>5</v>
      </c>
      <c r="G4624">
        <v>38</v>
      </c>
      <c r="H4624">
        <v>5</v>
      </c>
      <c r="I4624" t="s">
        <v>80</v>
      </c>
      <c r="J4624" t="s">
        <v>40</v>
      </c>
      <c r="K4624" t="s">
        <v>29</v>
      </c>
      <c r="L4624" t="s">
        <v>31</v>
      </c>
    </row>
    <row r="4625" spans="1:12" x14ac:dyDescent="0.25">
      <c r="A4625" t="s">
        <v>44</v>
      </c>
      <c r="B4625">
        <v>2</v>
      </c>
      <c r="C4625">
        <v>2040</v>
      </c>
      <c r="D4625" t="s">
        <v>18</v>
      </c>
      <c r="E4625">
        <v>9214.3173580984294</v>
      </c>
      <c r="F4625">
        <v>10</v>
      </c>
      <c r="G4625">
        <v>71</v>
      </c>
      <c r="H4625">
        <v>10</v>
      </c>
      <c r="I4625" t="s">
        <v>80</v>
      </c>
      <c r="J4625" t="s">
        <v>40</v>
      </c>
      <c r="K4625" t="s">
        <v>29</v>
      </c>
      <c r="L4625" t="s">
        <v>31</v>
      </c>
    </row>
    <row r="4626" spans="1:12" x14ac:dyDescent="0.25">
      <c r="A4626" t="s">
        <v>45</v>
      </c>
      <c r="B4626">
        <v>2</v>
      </c>
      <c r="C4626">
        <v>2040</v>
      </c>
      <c r="D4626" t="s">
        <v>13</v>
      </c>
      <c r="E4626">
        <v>31589.342885225</v>
      </c>
      <c r="F4626">
        <v>5</v>
      </c>
      <c r="G4626">
        <v>5</v>
      </c>
      <c r="H4626">
        <v>5</v>
      </c>
      <c r="I4626" t="s">
        <v>80</v>
      </c>
      <c r="J4626" t="s">
        <v>46</v>
      </c>
      <c r="K4626" t="s">
        <v>27</v>
      </c>
      <c r="L4626" t="s">
        <v>17</v>
      </c>
    </row>
    <row r="4627" spans="1:12" x14ac:dyDescent="0.25">
      <c r="A4627" t="s">
        <v>45</v>
      </c>
      <c r="B4627">
        <v>2</v>
      </c>
      <c r="C4627">
        <v>2040</v>
      </c>
      <c r="D4627" t="s">
        <v>18</v>
      </c>
      <c r="E4627">
        <v>31589.342885225</v>
      </c>
      <c r="F4627">
        <v>10</v>
      </c>
      <c r="G4627">
        <v>10</v>
      </c>
      <c r="H4627">
        <v>10</v>
      </c>
      <c r="I4627" t="s">
        <v>80</v>
      </c>
      <c r="J4627" t="s">
        <v>46</v>
      </c>
      <c r="K4627" t="s">
        <v>27</v>
      </c>
      <c r="L4627" t="s">
        <v>17</v>
      </c>
    </row>
    <row r="4628" spans="1:12" x14ac:dyDescent="0.25">
      <c r="A4628" t="s">
        <v>47</v>
      </c>
      <c r="B4628">
        <v>2</v>
      </c>
      <c r="C4628">
        <v>2040</v>
      </c>
      <c r="D4628" t="s">
        <v>13</v>
      </c>
      <c r="E4628">
        <v>31589.327392090399</v>
      </c>
      <c r="F4628">
        <v>5</v>
      </c>
      <c r="G4628">
        <v>11</v>
      </c>
      <c r="H4628">
        <v>5</v>
      </c>
      <c r="I4628" t="s">
        <v>80</v>
      </c>
      <c r="J4628" t="s">
        <v>46</v>
      </c>
      <c r="K4628" t="s">
        <v>29</v>
      </c>
      <c r="L4628" t="s">
        <v>17</v>
      </c>
    </row>
    <row r="4629" spans="1:12" x14ac:dyDescent="0.25">
      <c r="A4629" t="s">
        <v>47</v>
      </c>
      <c r="B4629">
        <v>2</v>
      </c>
      <c r="C4629">
        <v>2040</v>
      </c>
      <c r="D4629" t="s">
        <v>18</v>
      </c>
      <c r="E4629">
        <v>31589.327392090399</v>
      </c>
      <c r="F4629">
        <v>10</v>
      </c>
      <c r="G4629">
        <v>21</v>
      </c>
      <c r="H4629">
        <v>10</v>
      </c>
      <c r="I4629" t="s">
        <v>80</v>
      </c>
      <c r="J4629" t="s">
        <v>46</v>
      </c>
      <c r="K4629" t="s">
        <v>29</v>
      </c>
      <c r="L4629" t="s">
        <v>17</v>
      </c>
    </row>
    <row r="4630" spans="1:12" x14ac:dyDescent="0.25">
      <c r="A4630" t="s">
        <v>48</v>
      </c>
      <c r="B4630">
        <v>2</v>
      </c>
      <c r="C4630">
        <v>2040</v>
      </c>
      <c r="D4630" t="s">
        <v>13</v>
      </c>
      <c r="E4630">
        <v>31589.3231973726</v>
      </c>
      <c r="F4630">
        <v>5</v>
      </c>
      <c r="G4630">
        <v>11</v>
      </c>
      <c r="H4630">
        <v>5</v>
      </c>
      <c r="I4630" t="s">
        <v>80</v>
      </c>
      <c r="J4630" t="s">
        <v>46</v>
      </c>
      <c r="K4630" t="s">
        <v>29</v>
      </c>
      <c r="L4630" t="s">
        <v>31</v>
      </c>
    </row>
    <row r="4631" spans="1:12" x14ac:dyDescent="0.25">
      <c r="A4631" t="s">
        <v>48</v>
      </c>
      <c r="B4631">
        <v>2</v>
      </c>
      <c r="C4631">
        <v>2040</v>
      </c>
      <c r="D4631" t="s">
        <v>18</v>
      </c>
      <c r="E4631">
        <v>31589.3231973726</v>
      </c>
      <c r="F4631">
        <v>10</v>
      </c>
      <c r="G4631">
        <v>21</v>
      </c>
      <c r="H4631">
        <v>10</v>
      </c>
      <c r="I4631" t="s">
        <v>80</v>
      </c>
      <c r="J4631" t="s">
        <v>46</v>
      </c>
      <c r="K4631" t="s">
        <v>29</v>
      </c>
      <c r="L4631" t="s">
        <v>31</v>
      </c>
    </row>
    <row r="4632" spans="1:12" x14ac:dyDescent="0.25">
      <c r="A4632" t="s">
        <v>49</v>
      </c>
      <c r="B4632">
        <v>2</v>
      </c>
      <c r="C4632">
        <v>2040</v>
      </c>
      <c r="D4632" t="s">
        <v>13</v>
      </c>
      <c r="E4632">
        <v>23827.812859276899</v>
      </c>
      <c r="F4632">
        <v>5</v>
      </c>
      <c r="G4632">
        <v>5</v>
      </c>
      <c r="H4632">
        <v>5</v>
      </c>
      <c r="I4632" t="s">
        <v>80</v>
      </c>
      <c r="J4632" t="s">
        <v>50</v>
      </c>
      <c r="K4632" t="s">
        <v>16</v>
      </c>
      <c r="L4632" t="s">
        <v>17</v>
      </c>
    </row>
    <row r="4633" spans="1:12" x14ac:dyDescent="0.25">
      <c r="A4633" t="s">
        <v>49</v>
      </c>
      <c r="B4633">
        <v>2</v>
      </c>
      <c r="C4633">
        <v>2040</v>
      </c>
      <c r="D4633" t="s">
        <v>18</v>
      </c>
      <c r="E4633">
        <v>23827.812859276899</v>
      </c>
      <c r="F4633">
        <v>10</v>
      </c>
      <c r="G4633">
        <v>10</v>
      </c>
      <c r="H4633">
        <v>10</v>
      </c>
      <c r="I4633" t="s">
        <v>80</v>
      </c>
      <c r="J4633" t="s">
        <v>50</v>
      </c>
      <c r="K4633" t="s">
        <v>16</v>
      </c>
      <c r="L4633" t="s">
        <v>17</v>
      </c>
    </row>
    <row r="4634" spans="1:12" x14ac:dyDescent="0.25">
      <c r="A4634" t="s">
        <v>51</v>
      </c>
      <c r="B4634">
        <v>2</v>
      </c>
      <c r="C4634">
        <v>2040</v>
      </c>
      <c r="D4634" t="s">
        <v>13</v>
      </c>
      <c r="E4634">
        <v>23827.806678159199</v>
      </c>
      <c r="F4634">
        <v>5</v>
      </c>
      <c r="G4634">
        <v>5</v>
      </c>
      <c r="H4634">
        <v>5</v>
      </c>
      <c r="I4634" t="s">
        <v>80</v>
      </c>
      <c r="J4634" t="s">
        <v>50</v>
      </c>
      <c r="K4634" t="s">
        <v>23</v>
      </c>
      <c r="L4634" t="s">
        <v>24</v>
      </c>
    </row>
    <row r="4635" spans="1:12" x14ac:dyDescent="0.25">
      <c r="A4635" t="s">
        <v>51</v>
      </c>
      <c r="B4635">
        <v>2</v>
      </c>
      <c r="C4635">
        <v>2040</v>
      </c>
      <c r="D4635" t="s">
        <v>18</v>
      </c>
      <c r="E4635">
        <v>23827.806678159199</v>
      </c>
      <c r="F4635">
        <v>10</v>
      </c>
      <c r="G4635">
        <v>8</v>
      </c>
      <c r="H4635">
        <v>8</v>
      </c>
      <c r="I4635" t="s">
        <v>80</v>
      </c>
      <c r="J4635" t="s">
        <v>50</v>
      </c>
      <c r="K4635" t="s">
        <v>23</v>
      </c>
      <c r="L4635" t="s">
        <v>24</v>
      </c>
    </row>
    <row r="4636" spans="1:12" x14ac:dyDescent="0.25">
      <c r="A4636" t="s">
        <v>52</v>
      </c>
      <c r="B4636">
        <v>2</v>
      </c>
      <c r="C4636">
        <v>2040</v>
      </c>
      <c r="D4636" t="s">
        <v>13</v>
      </c>
      <c r="E4636">
        <v>23827.8870739267</v>
      </c>
      <c r="F4636">
        <v>5</v>
      </c>
      <c r="G4636">
        <v>5</v>
      </c>
      <c r="H4636">
        <v>5</v>
      </c>
      <c r="I4636" t="s">
        <v>80</v>
      </c>
      <c r="J4636" t="s">
        <v>50</v>
      </c>
      <c r="K4636" t="s">
        <v>23</v>
      </c>
      <c r="L4636" t="s">
        <v>17</v>
      </c>
    </row>
    <row r="4637" spans="1:12" x14ac:dyDescent="0.25">
      <c r="A4637" t="s">
        <v>52</v>
      </c>
      <c r="B4637">
        <v>2</v>
      </c>
      <c r="C4637">
        <v>2040</v>
      </c>
      <c r="D4637" t="s">
        <v>18</v>
      </c>
      <c r="E4637">
        <v>23827.8870739267</v>
      </c>
      <c r="F4637">
        <v>10</v>
      </c>
      <c r="G4637">
        <v>10</v>
      </c>
      <c r="H4637">
        <v>10</v>
      </c>
      <c r="I4637" t="s">
        <v>80</v>
      </c>
      <c r="J4637" t="s">
        <v>50</v>
      </c>
      <c r="K4637" t="s">
        <v>23</v>
      </c>
      <c r="L4637" t="s">
        <v>17</v>
      </c>
    </row>
    <row r="4638" spans="1:12" x14ac:dyDescent="0.25">
      <c r="A4638" t="s">
        <v>53</v>
      </c>
      <c r="B4638">
        <v>2</v>
      </c>
      <c r="C4638">
        <v>2040</v>
      </c>
      <c r="D4638" t="s">
        <v>13</v>
      </c>
      <c r="E4638">
        <v>23827.861792747401</v>
      </c>
      <c r="F4638">
        <v>5</v>
      </c>
      <c r="G4638">
        <v>5</v>
      </c>
      <c r="H4638">
        <v>5</v>
      </c>
      <c r="I4638" t="s">
        <v>80</v>
      </c>
      <c r="J4638" t="s">
        <v>50</v>
      </c>
      <c r="K4638" t="s">
        <v>27</v>
      </c>
      <c r="L4638" t="s">
        <v>24</v>
      </c>
    </row>
    <row r="4639" spans="1:12" x14ac:dyDescent="0.25">
      <c r="A4639" t="s">
        <v>53</v>
      </c>
      <c r="B4639">
        <v>2</v>
      </c>
      <c r="C4639">
        <v>2040</v>
      </c>
      <c r="D4639" t="s">
        <v>18</v>
      </c>
      <c r="E4639">
        <v>23827.861792747401</v>
      </c>
      <c r="F4639">
        <v>10</v>
      </c>
      <c r="G4639">
        <v>8</v>
      </c>
      <c r="H4639">
        <v>8</v>
      </c>
      <c r="I4639" t="s">
        <v>80</v>
      </c>
      <c r="J4639" t="s">
        <v>50</v>
      </c>
      <c r="K4639" t="s">
        <v>27</v>
      </c>
      <c r="L4639" t="s">
        <v>24</v>
      </c>
    </row>
    <row r="4640" spans="1:12" x14ac:dyDescent="0.25">
      <c r="A4640" t="s">
        <v>54</v>
      </c>
      <c r="B4640">
        <v>2</v>
      </c>
      <c r="C4640">
        <v>2040</v>
      </c>
      <c r="D4640" t="s">
        <v>13</v>
      </c>
      <c r="E4640">
        <v>23827.8663938354</v>
      </c>
      <c r="F4640">
        <v>5</v>
      </c>
      <c r="G4640">
        <v>6</v>
      </c>
      <c r="H4640">
        <v>5</v>
      </c>
      <c r="I4640" t="s">
        <v>80</v>
      </c>
      <c r="J4640" t="s">
        <v>50</v>
      </c>
      <c r="K4640" t="s">
        <v>27</v>
      </c>
      <c r="L4640" t="s">
        <v>17</v>
      </c>
    </row>
    <row r="4641" spans="1:12" x14ac:dyDescent="0.25">
      <c r="A4641" t="s">
        <v>54</v>
      </c>
      <c r="B4641">
        <v>2</v>
      </c>
      <c r="C4641">
        <v>2040</v>
      </c>
      <c r="D4641" t="s">
        <v>18</v>
      </c>
      <c r="E4641">
        <v>23827.8663938354</v>
      </c>
      <c r="F4641">
        <v>10</v>
      </c>
      <c r="G4641">
        <v>14</v>
      </c>
      <c r="H4641">
        <v>10</v>
      </c>
      <c r="I4641" t="s">
        <v>80</v>
      </c>
      <c r="J4641" t="s">
        <v>50</v>
      </c>
      <c r="K4641" t="s">
        <v>27</v>
      </c>
      <c r="L4641" t="s">
        <v>17</v>
      </c>
    </row>
    <row r="4642" spans="1:12" x14ac:dyDescent="0.25">
      <c r="A4642" t="s">
        <v>55</v>
      </c>
      <c r="B4642">
        <v>2</v>
      </c>
      <c r="C4642">
        <v>2040</v>
      </c>
      <c r="D4642" t="s">
        <v>13</v>
      </c>
      <c r="E4642">
        <v>23827.823507722202</v>
      </c>
      <c r="F4642">
        <v>5</v>
      </c>
      <c r="G4642">
        <v>5</v>
      </c>
      <c r="H4642">
        <v>5</v>
      </c>
      <c r="I4642" t="s">
        <v>80</v>
      </c>
      <c r="J4642" t="s">
        <v>50</v>
      </c>
      <c r="K4642" t="s">
        <v>29</v>
      </c>
      <c r="L4642" t="s">
        <v>24</v>
      </c>
    </row>
    <row r="4643" spans="1:12" x14ac:dyDescent="0.25">
      <c r="A4643" t="s">
        <v>55</v>
      </c>
      <c r="B4643">
        <v>2</v>
      </c>
      <c r="C4643">
        <v>2040</v>
      </c>
      <c r="D4643" t="s">
        <v>18</v>
      </c>
      <c r="E4643">
        <v>23827.823507722202</v>
      </c>
      <c r="F4643">
        <v>10</v>
      </c>
      <c r="G4643">
        <v>8</v>
      </c>
      <c r="H4643">
        <v>8</v>
      </c>
      <c r="I4643" t="s">
        <v>80</v>
      </c>
      <c r="J4643" t="s">
        <v>50</v>
      </c>
      <c r="K4643" t="s">
        <v>29</v>
      </c>
      <c r="L4643" t="s">
        <v>24</v>
      </c>
    </row>
    <row r="4644" spans="1:12" x14ac:dyDescent="0.25">
      <c r="A4644" t="s">
        <v>56</v>
      </c>
      <c r="B4644">
        <v>2</v>
      </c>
      <c r="C4644">
        <v>2040</v>
      </c>
      <c r="D4644" t="s">
        <v>13</v>
      </c>
      <c r="E4644">
        <v>23827.8257464175</v>
      </c>
      <c r="F4644">
        <v>5</v>
      </c>
      <c r="G4644">
        <v>15</v>
      </c>
      <c r="H4644">
        <v>5</v>
      </c>
      <c r="I4644" t="s">
        <v>80</v>
      </c>
      <c r="J4644" t="s">
        <v>50</v>
      </c>
      <c r="K4644" t="s">
        <v>29</v>
      </c>
      <c r="L4644" t="s">
        <v>17</v>
      </c>
    </row>
    <row r="4645" spans="1:12" x14ac:dyDescent="0.25">
      <c r="A4645" t="s">
        <v>56</v>
      </c>
      <c r="B4645">
        <v>2</v>
      </c>
      <c r="C4645">
        <v>2040</v>
      </c>
      <c r="D4645" t="s">
        <v>18</v>
      </c>
      <c r="E4645">
        <v>23827.8257464175</v>
      </c>
      <c r="F4645">
        <v>10</v>
      </c>
      <c r="G4645">
        <v>27</v>
      </c>
      <c r="H4645">
        <v>10</v>
      </c>
      <c r="I4645" t="s">
        <v>80</v>
      </c>
      <c r="J4645" t="s">
        <v>50</v>
      </c>
      <c r="K4645" t="s">
        <v>29</v>
      </c>
      <c r="L4645" t="s">
        <v>17</v>
      </c>
    </row>
    <row r="4646" spans="1:12" x14ac:dyDescent="0.25">
      <c r="A4646" t="s">
        <v>57</v>
      </c>
      <c r="B4646">
        <v>2</v>
      </c>
      <c r="C4646">
        <v>2040</v>
      </c>
      <c r="D4646" t="s">
        <v>13</v>
      </c>
      <c r="E4646">
        <v>23827.796835913701</v>
      </c>
      <c r="F4646">
        <v>5</v>
      </c>
      <c r="G4646">
        <v>15</v>
      </c>
      <c r="H4646">
        <v>5</v>
      </c>
      <c r="I4646" t="s">
        <v>80</v>
      </c>
      <c r="J4646" t="s">
        <v>50</v>
      </c>
      <c r="K4646" t="s">
        <v>29</v>
      </c>
      <c r="L4646" t="s">
        <v>31</v>
      </c>
    </row>
    <row r="4647" spans="1:12" x14ac:dyDescent="0.25">
      <c r="A4647" t="s">
        <v>57</v>
      </c>
      <c r="B4647">
        <v>2</v>
      </c>
      <c r="C4647">
        <v>2040</v>
      </c>
      <c r="D4647" t="s">
        <v>18</v>
      </c>
      <c r="E4647">
        <v>23827.796835913701</v>
      </c>
      <c r="F4647">
        <v>10</v>
      </c>
      <c r="G4647">
        <v>27</v>
      </c>
      <c r="H4647">
        <v>10</v>
      </c>
      <c r="I4647" t="s">
        <v>80</v>
      </c>
      <c r="J4647" t="s">
        <v>50</v>
      </c>
      <c r="K4647" t="s">
        <v>29</v>
      </c>
      <c r="L4647" t="s">
        <v>31</v>
      </c>
    </row>
    <row r="4648" spans="1:12" x14ac:dyDescent="0.25">
      <c r="A4648" t="s">
        <v>58</v>
      </c>
      <c r="B4648">
        <v>2</v>
      </c>
      <c r="C4648">
        <v>2040</v>
      </c>
      <c r="D4648" t="s">
        <v>13</v>
      </c>
      <c r="E4648">
        <v>37718.126724996298</v>
      </c>
      <c r="F4648">
        <v>5</v>
      </c>
      <c r="G4648">
        <v>3</v>
      </c>
      <c r="H4648">
        <v>3</v>
      </c>
      <c r="I4648" t="s">
        <v>80</v>
      </c>
      <c r="J4648" t="s">
        <v>59</v>
      </c>
      <c r="K4648" t="s">
        <v>16</v>
      </c>
      <c r="L4648" t="s">
        <v>17</v>
      </c>
    </row>
    <row r="4649" spans="1:12" x14ac:dyDescent="0.25">
      <c r="A4649" t="s">
        <v>58</v>
      </c>
      <c r="B4649">
        <v>2</v>
      </c>
      <c r="C4649">
        <v>2040</v>
      </c>
      <c r="D4649" t="s">
        <v>18</v>
      </c>
      <c r="E4649">
        <v>37718.126724996298</v>
      </c>
      <c r="F4649">
        <v>10</v>
      </c>
      <c r="G4649">
        <v>7</v>
      </c>
      <c r="H4649">
        <v>7</v>
      </c>
      <c r="I4649" t="s">
        <v>80</v>
      </c>
      <c r="J4649" t="s">
        <v>59</v>
      </c>
      <c r="K4649" t="s">
        <v>16</v>
      </c>
      <c r="L4649" t="s">
        <v>17</v>
      </c>
    </row>
    <row r="4650" spans="1:12" x14ac:dyDescent="0.25">
      <c r="A4650" t="s">
        <v>60</v>
      </c>
      <c r="B4650">
        <v>2</v>
      </c>
      <c r="C4650">
        <v>2040</v>
      </c>
      <c r="D4650" t="s">
        <v>13</v>
      </c>
      <c r="E4650">
        <v>37718.106935658303</v>
      </c>
      <c r="F4650">
        <v>5</v>
      </c>
      <c r="G4650">
        <v>3</v>
      </c>
      <c r="H4650">
        <v>3</v>
      </c>
      <c r="I4650" t="s">
        <v>80</v>
      </c>
      <c r="J4650" t="s">
        <v>59</v>
      </c>
      <c r="K4650" t="s">
        <v>23</v>
      </c>
      <c r="L4650" t="s">
        <v>24</v>
      </c>
    </row>
    <row r="4651" spans="1:12" x14ac:dyDescent="0.25">
      <c r="A4651" t="s">
        <v>60</v>
      </c>
      <c r="B4651">
        <v>2</v>
      </c>
      <c r="C4651">
        <v>2040</v>
      </c>
      <c r="D4651" t="s">
        <v>18</v>
      </c>
      <c r="E4651">
        <v>37718.106935658303</v>
      </c>
      <c r="F4651">
        <v>10</v>
      </c>
      <c r="G4651">
        <v>5</v>
      </c>
      <c r="H4651">
        <v>5</v>
      </c>
      <c r="I4651" t="s">
        <v>80</v>
      </c>
      <c r="J4651" t="s">
        <v>59</v>
      </c>
      <c r="K4651" t="s">
        <v>23</v>
      </c>
      <c r="L4651" t="s">
        <v>24</v>
      </c>
    </row>
    <row r="4652" spans="1:12" x14ac:dyDescent="0.25">
      <c r="A4652" t="s">
        <v>61</v>
      </c>
      <c r="B4652">
        <v>2</v>
      </c>
      <c r="C4652">
        <v>2040</v>
      </c>
      <c r="D4652" t="s">
        <v>13</v>
      </c>
      <c r="E4652">
        <v>37718.218461373101</v>
      </c>
      <c r="F4652">
        <v>5</v>
      </c>
      <c r="G4652">
        <v>3</v>
      </c>
      <c r="H4652">
        <v>3</v>
      </c>
      <c r="I4652" t="s">
        <v>80</v>
      </c>
      <c r="J4652" t="s">
        <v>59</v>
      </c>
      <c r="K4652" t="s">
        <v>23</v>
      </c>
      <c r="L4652" t="s">
        <v>17</v>
      </c>
    </row>
    <row r="4653" spans="1:12" x14ac:dyDescent="0.25">
      <c r="A4653" t="s">
        <v>61</v>
      </c>
      <c r="B4653">
        <v>2</v>
      </c>
      <c r="C4653">
        <v>2040</v>
      </c>
      <c r="D4653" t="s">
        <v>18</v>
      </c>
      <c r="E4653">
        <v>37718.218461373101</v>
      </c>
      <c r="F4653">
        <v>10</v>
      </c>
      <c r="G4653">
        <v>7</v>
      </c>
      <c r="H4653">
        <v>7</v>
      </c>
      <c r="I4653" t="s">
        <v>80</v>
      </c>
      <c r="J4653" t="s">
        <v>59</v>
      </c>
      <c r="K4653" t="s">
        <v>23</v>
      </c>
      <c r="L4653" t="s">
        <v>17</v>
      </c>
    </row>
    <row r="4654" spans="1:12" x14ac:dyDescent="0.25">
      <c r="A4654" t="s">
        <v>62</v>
      </c>
      <c r="B4654">
        <v>2</v>
      </c>
      <c r="C4654">
        <v>2040</v>
      </c>
      <c r="D4654" t="s">
        <v>13</v>
      </c>
      <c r="E4654">
        <v>37718.200229695503</v>
      </c>
      <c r="F4654">
        <v>5</v>
      </c>
      <c r="G4654">
        <v>3</v>
      </c>
      <c r="H4654">
        <v>3</v>
      </c>
      <c r="I4654" t="s">
        <v>80</v>
      </c>
      <c r="J4654" t="s">
        <v>59</v>
      </c>
      <c r="K4654" t="s">
        <v>27</v>
      </c>
      <c r="L4654" t="s">
        <v>24</v>
      </c>
    </row>
    <row r="4655" spans="1:12" x14ac:dyDescent="0.25">
      <c r="A4655" t="s">
        <v>62</v>
      </c>
      <c r="B4655">
        <v>2</v>
      </c>
      <c r="C4655">
        <v>2040</v>
      </c>
      <c r="D4655" t="s">
        <v>18</v>
      </c>
      <c r="E4655">
        <v>37718.200229695503</v>
      </c>
      <c r="F4655">
        <v>10</v>
      </c>
      <c r="G4655">
        <v>5</v>
      </c>
      <c r="H4655">
        <v>5</v>
      </c>
      <c r="I4655" t="s">
        <v>80</v>
      </c>
      <c r="J4655" t="s">
        <v>59</v>
      </c>
      <c r="K4655" t="s">
        <v>27</v>
      </c>
      <c r="L4655" t="s">
        <v>24</v>
      </c>
    </row>
    <row r="4656" spans="1:12" x14ac:dyDescent="0.25">
      <c r="A4656" t="s">
        <v>63</v>
      </c>
      <c r="B4656">
        <v>2</v>
      </c>
      <c r="C4656">
        <v>2040</v>
      </c>
      <c r="D4656" t="s">
        <v>13</v>
      </c>
      <c r="E4656">
        <v>37718.219291389003</v>
      </c>
      <c r="F4656">
        <v>5</v>
      </c>
      <c r="G4656">
        <v>4</v>
      </c>
      <c r="H4656">
        <v>4</v>
      </c>
      <c r="I4656" t="s">
        <v>80</v>
      </c>
      <c r="J4656" t="s">
        <v>59</v>
      </c>
      <c r="K4656" t="s">
        <v>27</v>
      </c>
      <c r="L4656" t="s">
        <v>17</v>
      </c>
    </row>
    <row r="4657" spans="1:12" x14ac:dyDescent="0.25">
      <c r="A4657" t="s">
        <v>63</v>
      </c>
      <c r="B4657">
        <v>2</v>
      </c>
      <c r="C4657">
        <v>2040</v>
      </c>
      <c r="D4657" t="s">
        <v>18</v>
      </c>
      <c r="E4657">
        <v>37718.219291389003</v>
      </c>
      <c r="F4657">
        <v>10</v>
      </c>
      <c r="G4657">
        <v>9</v>
      </c>
      <c r="H4657">
        <v>9</v>
      </c>
      <c r="I4657" t="s">
        <v>80</v>
      </c>
      <c r="J4657" t="s">
        <v>59</v>
      </c>
      <c r="K4657" t="s">
        <v>27</v>
      </c>
      <c r="L4657" t="s">
        <v>17</v>
      </c>
    </row>
    <row r="4658" spans="1:12" x14ac:dyDescent="0.25">
      <c r="A4658" t="s">
        <v>64</v>
      </c>
      <c r="B4658">
        <v>2</v>
      </c>
      <c r="C4658">
        <v>2040</v>
      </c>
      <c r="D4658" t="s">
        <v>13</v>
      </c>
      <c r="E4658">
        <v>37718.121508145799</v>
      </c>
      <c r="F4658">
        <v>5</v>
      </c>
      <c r="G4658">
        <v>3</v>
      </c>
      <c r="H4658">
        <v>3</v>
      </c>
      <c r="I4658" t="s">
        <v>80</v>
      </c>
      <c r="J4658" t="s">
        <v>59</v>
      </c>
      <c r="K4658" t="s">
        <v>29</v>
      </c>
      <c r="L4658" t="s">
        <v>24</v>
      </c>
    </row>
    <row r="4659" spans="1:12" x14ac:dyDescent="0.25">
      <c r="A4659" t="s">
        <v>64</v>
      </c>
      <c r="B4659">
        <v>2</v>
      </c>
      <c r="C4659">
        <v>2040</v>
      </c>
      <c r="D4659" t="s">
        <v>18</v>
      </c>
      <c r="E4659">
        <v>37718.121508145799</v>
      </c>
      <c r="F4659">
        <v>10</v>
      </c>
      <c r="G4659">
        <v>5</v>
      </c>
      <c r="H4659">
        <v>5</v>
      </c>
      <c r="I4659" t="s">
        <v>80</v>
      </c>
      <c r="J4659" t="s">
        <v>59</v>
      </c>
      <c r="K4659" t="s">
        <v>29</v>
      </c>
      <c r="L4659" t="s">
        <v>24</v>
      </c>
    </row>
    <row r="4660" spans="1:12" x14ac:dyDescent="0.25">
      <c r="A4660" t="s">
        <v>65</v>
      </c>
      <c r="B4660">
        <v>2</v>
      </c>
      <c r="C4660">
        <v>2040</v>
      </c>
      <c r="D4660" t="s">
        <v>13</v>
      </c>
      <c r="E4660">
        <v>37718.138631416201</v>
      </c>
      <c r="F4660">
        <v>5</v>
      </c>
      <c r="G4660">
        <v>9</v>
      </c>
      <c r="H4660">
        <v>5</v>
      </c>
      <c r="I4660" t="s">
        <v>80</v>
      </c>
      <c r="J4660" t="s">
        <v>59</v>
      </c>
      <c r="K4660" t="s">
        <v>29</v>
      </c>
      <c r="L4660" t="s">
        <v>17</v>
      </c>
    </row>
    <row r="4661" spans="1:12" x14ac:dyDescent="0.25">
      <c r="A4661" t="s">
        <v>65</v>
      </c>
      <c r="B4661">
        <v>2</v>
      </c>
      <c r="C4661">
        <v>2040</v>
      </c>
      <c r="D4661" t="s">
        <v>18</v>
      </c>
      <c r="E4661">
        <v>37718.138631416201</v>
      </c>
      <c r="F4661">
        <v>10</v>
      </c>
      <c r="G4661">
        <v>17</v>
      </c>
      <c r="H4661">
        <v>10</v>
      </c>
      <c r="I4661" t="s">
        <v>80</v>
      </c>
      <c r="J4661" t="s">
        <v>59</v>
      </c>
      <c r="K4661" t="s">
        <v>29</v>
      </c>
      <c r="L4661" t="s">
        <v>17</v>
      </c>
    </row>
    <row r="4662" spans="1:12" x14ac:dyDescent="0.25">
      <c r="A4662" t="s">
        <v>66</v>
      </c>
      <c r="B4662">
        <v>2</v>
      </c>
      <c r="C4662">
        <v>2040</v>
      </c>
      <c r="D4662" t="s">
        <v>13</v>
      </c>
      <c r="E4662">
        <v>37718.093957458397</v>
      </c>
      <c r="F4662">
        <v>5</v>
      </c>
      <c r="G4662">
        <v>9</v>
      </c>
      <c r="H4662">
        <v>5</v>
      </c>
      <c r="I4662" t="s">
        <v>80</v>
      </c>
      <c r="J4662" t="s">
        <v>59</v>
      </c>
      <c r="K4662" t="s">
        <v>29</v>
      </c>
      <c r="L4662" t="s">
        <v>31</v>
      </c>
    </row>
    <row r="4663" spans="1:12" x14ac:dyDescent="0.25">
      <c r="A4663" t="s">
        <v>66</v>
      </c>
      <c r="B4663">
        <v>2</v>
      </c>
      <c r="C4663">
        <v>2040</v>
      </c>
      <c r="D4663" t="s">
        <v>18</v>
      </c>
      <c r="E4663">
        <v>37718.093957458397</v>
      </c>
      <c r="F4663">
        <v>10</v>
      </c>
      <c r="G4663">
        <v>17</v>
      </c>
      <c r="H4663">
        <v>10</v>
      </c>
      <c r="I4663" t="s">
        <v>80</v>
      </c>
      <c r="J4663" t="s">
        <v>59</v>
      </c>
      <c r="K4663" t="s">
        <v>29</v>
      </c>
      <c r="L4663" t="s">
        <v>31</v>
      </c>
    </row>
    <row r="4664" spans="1:12" x14ac:dyDescent="0.25">
      <c r="A4664" t="s">
        <v>67</v>
      </c>
      <c r="B4664">
        <v>2</v>
      </c>
      <c r="C4664">
        <v>2040</v>
      </c>
      <c r="D4664" t="s">
        <v>13</v>
      </c>
      <c r="E4664">
        <v>6400.8995780451496</v>
      </c>
      <c r="F4664">
        <v>5</v>
      </c>
      <c r="G4664">
        <v>17</v>
      </c>
      <c r="H4664">
        <v>5</v>
      </c>
      <c r="I4664" t="s">
        <v>80</v>
      </c>
      <c r="J4664" t="s">
        <v>68</v>
      </c>
      <c r="K4664" t="s">
        <v>23</v>
      </c>
      <c r="L4664" t="s">
        <v>24</v>
      </c>
    </row>
    <row r="4665" spans="1:12" x14ac:dyDescent="0.25">
      <c r="A4665" t="s">
        <v>67</v>
      </c>
      <c r="B4665">
        <v>2</v>
      </c>
      <c r="C4665">
        <v>2040</v>
      </c>
      <c r="D4665" t="s">
        <v>18</v>
      </c>
      <c r="E4665">
        <v>6400.8995780451496</v>
      </c>
      <c r="F4665">
        <v>10</v>
      </c>
      <c r="G4665">
        <v>31</v>
      </c>
      <c r="H4665">
        <v>10</v>
      </c>
      <c r="I4665" t="s">
        <v>80</v>
      </c>
      <c r="J4665" t="s">
        <v>68</v>
      </c>
      <c r="K4665" t="s">
        <v>23</v>
      </c>
      <c r="L4665" t="s">
        <v>24</v>
      </c>
    </row>
    <row r="4666" spans="1:12" x14ac:dyDescent="0.25">
      <c r="A4666" t="s">
        <v>69</v>
      </c>
      <c r="B4666">
        <v>2</v>
      </c>
      <c r="C4666">
        <v>2040</v>
      </c>
      <c r="D4666" t="s">
        <v>13</v>
      </c>
      <c r="E4666">
        <v>6400.9063346288704</v>
      </c>
      <c r="F4666">
        <v>5</v>
      </c>
      <c r="G4666">
        <v>17</v>
      </c>
      <c r="H4666">
        <v>5</v>
      </c>
      <c r="I4666" t="s">
        <v>80</v>
      </c>
      <c r="J4666" t="s">
        <v>68</v>
      </c>
      <c r="K4666" t="s">
        <v>27</v>
      </c>
      <c r="L4666" t="s">
        <v>24</v>
      </c>
    </row>
    <row r="4667" spans="1:12" x14ac:dyDescent="0.25">
      <c r="A4667" t="s">
        <v>69</v>
      </c>
      <c r="B4667">
        <v>2</v>
      </c>
      <c r="C4667">
        <v>2040</v>
      </c>
      <c r="D4667" t="s">
        <v>18</v>
      </c>
      <c r="E4667">
        <v>6400.9063346288704</v>
      </c>
      <c r="F4667">
        <v>10</v>
      </c>
      <c r="G4667">
        <v>31</v>
      </c>
      <c r="H4667">
        <v>10</v>
      </c>
      <c r="I4667" t="s">
        <v>80</v>
      </c>
      <c r="J4667" t="s">
        <v>68</v>
      </c>
      <c r="K4667" t="s">
        <v>27</v>
      </c>
      <c r="L4667" t="s">
        <v>24</v>
      </c>
    </row>
    <row r="4668" spans="1:12" x14ac:dyDescent="0.25">
      <c r="A4668" t="s">
        <v>70</v>
      </c>
      <c r="B4668">
        <v>2</v>
      </c>
      <c r="C4668">
        <v>2040</v>
      </c>
      <c r="D4668" t="s">
        <v>13</v>
      </c>
      <c r="E4668">
        <v>6400.8959924474402</v>
      </c>
      <c r="F4668">
        <v>5</v>
      </c>
      <c r="G4668">
        <v>23</v>
      </c>
      <c r="H4668">
        <v>5</v>
      </c>
      <c r="I4668" t="s">
        <v>80</v>
      </c>
      <c r="J4668" t="s">
        <v>68</v>
      </c>
      <c r="K4668" t="s">
        <v>27</v>
      </c>
      <c r="L4668" t="s">
        <v>17</v>
      </c>
    </row>
    <row r="4669" spans="1:12" x14ac:dyDescent="0.25">
      <c r="A4669" t="s">
        <v>70</v>
      </c>
      <c r="B4669">
        <v>2</v>
      </c>
      <c r="C4669">
        <v>2040</v>
      </c>
      <c r="D4669" t="s">
        <v>18</v>
      </c>
      <c r="E4669">
        <v>6400.8959924474402</v>
      </c>
      <c r="F4669">
        <v>10</v>
      </c>
      <c r="G4669">
        <v>51</v>
      </c>
      <c r="H4669">
        <v>10</v>
      </c>
      <c r="I4669" t="s">
        <v>80</v>
      </c>
      <c r="J4669" t="s">
        <v>68</v>
      </c>
      <c r="K4669" t="s">
        <v>27</v>
      </c>
      <c r="L4669" t="s">
        <v>17</v>
      </c>
    </row>
    <row r="4670" spans="1:12" x14ac:dyDescent="0.25">
      <c r="A4670" t="s">
        <v>71</v>
      </c>
      <c r="B4670">
        <v>2</v>
      </c>
      <c r="C4670">
        <v>2040</v>
      </c>
      <c r="D4670" t="s">
        <v>13</v>
      </c>
      <c r="E4670">
        <v>6400.9015029822003</v>
      </c>
      <c r="F4670">
        <v>5</v>
      </c>
      <c r="G4670">
        <v>17</v>
      </c>
      <c r="H4670">
        <v>5</v>
      </c>
      <c r="I4670" t="s">
        <v>80</v>
      </c>
      <c r="J4670" t="s">
        <v>68</v>
      </c>
      <c r="K4670" t="s">
        <v>29</v>
      </c>
      <c r="L4670" t="s">
        <v>24</v>
      </c>
    </row>
    <row r="4671" spans="1:12" x14ac:dyDescent="0.25">
      <c r="A4671" t="s">
        <v>71</v>
      </c>
      <c r="B4671">
        <v>2</v>
      </c>
      <c r="C4671">
        <v>2040</v>
      </c>
      <c r="D4671" t="s">
        <v>18</v>
      </c>
      <c r="E4671">
        <v>6400.9015029822003</v>
      </c>
      <c r="F4671">
        <v>10</v>
      </c>
      <c r="G4671">
        <v>31</v>
      </c>
      <c r="H4671">
        <v>10</v>
      </c>
      <c r="I4671" t="s">
        <v>80</v>
      </c>
      <c r="J4671" t="s">
        <v>68</v>
      </c>
      <c r="K4671" t="s">
        <v>29</v>
      </c>
      <c r="L4671" t="s">
        <v>24</v>
      </c>
    </row>
    <row r="4672" spans="1:12" x14ac:dyDescent="0.25">
      <c r="A4672" t="s">
        <v>72</v>
      </c>
      <c r="B4672">
        <v>2</v>
      </c>
      <c r="C4672">
        <v>2040</v>
      </c>
      <c r="D4672" t="s">
        <v>13</v>
      </c>
      <c r="E4672">
        <v>6400.9145802083704</v>
      </c>
      <c r="F4672">
        <v>5</v>
      </c>
      <c r="G4672">
        <v>55</v>
      </c>
      <c r="H4672">
        <v>5</v>
      </c>
      <c r="I4672" t="s">
        <v>80</v>
      </c>
      <c r="J4672" t="s">
        <v>68</v>
      </c>
      <c r="K4672" t="s">
        <v>29</v>
      </c>
      <c r="L4672" t="s">
        <v>17</v>
      </c>
    </row>
    <row r="4673" spans="1:12" x14ac:dyDescent="0.25">
      <c r="A4673" t="s">
        <v>72</v>
      </c>
      <c r="B4673">
        <v>2</v>
      </c>
      <c r="C4673">
        <v>2040</v>
      </c>
      <c r="D4673" t="s">
        <v>18</v>
      </c>
      <c r="E4673">
        <v>6400.9145802083704</v>
      </c>
      <c r="F4673">
        <v>10</v>
      </c>
      <c r="G4673">
        <v>102</v>
      </c>
      <c r="H4673">
        <v>10</v>
      </c>
      <c r="I4673" t="s">
        <v>80</v>
      </c>
      <c r="J4673" t="s">
        <v>68</v>
      </c>
      <c r="K4673" t="s">
        <v>29</v>
      </c>
      <c r="L4673" t="s">
        <v>17</v>
      </c>
    </row>
    <row r="4674" spans="1:12" x14ac:dyDescent="0.25">
      <c r="A4674" t="s">
        <v>73</v>
      </c>
      <c r="B4674">
        <v>2</v>
      </c>
      <c r="C4674">
        <v>2040</v>
      </c>
      <c r="D4674" t="s">
        <v>13</v>
      </c>
      <c r="E4674">
        <v>77827.910812656701</v>
      </c>
      <c r="F4674">
        <v>5</v>
      </c>
      <c r="G4674">
        <v>2</v>
      </c>
      <c r="H4674">
        <v>2</v>
      </c>
      <c r="I4674" t="s">
        <v>80</v>
      </c>
      <c r="J4674" t="s">
        <v>74</v>
      </c>
      <c r="K4674" t="s">
        <v>27</v>
      </c>
      <c r="L4674" t="s">
        <v>17</v>
      </c>
    </row>
    <row r="4675" spans="1:12" x14ac:dyDescent="0.25">
      <c r="A4675" t="s">
        <v>73</v>
      </c>
      <c r="B4675">
        <v>2</v>
      </c>
      <c r="C4675">
        <v>2040</v>
      </c>
      <c r="D4675" t="s">
        <v>18</v>
      </c>
      <c r="E4675">
        <v>77827.910812656701</v>
      </c>
      <c r="F4675">
        <v>10</v>
      </c>
      <c r="G4675">
        <v>4</v>
      </c>
      <c r="H4675">
        <v>4</v>
      </c>
      <c r="I4675" t="s">
        <v>80</v>
      </c>
      <c r="J4675" t="s">
        <v>74</v>
      </c>
      <c r="K4675" t="s">
        <v>27</v>
      </c>
      <c r="L4675" t="s">
        <v>17</v>
      </c>
    </row>
    <row r="4676" spans="1:12" x14ac:dyDescent="0.25">
      <c r="A4676" t="s">
        <v>75</v>
      </c>
      <c r="B4676">
        <v>2</v>
      </c>
      <c r="C4676">
        <v>2040</v>
      </c>
      <c r="D4676" t="s">
        <v>13</v>
      </c>
      <c r="E4676">
        <v>77827.996907214707</v>
      </c>
      <c r="F4676">
        <v>5</v>
      </c>
      <c r="G4676">
        <v>4</v>
      </c>
      <c r="H4676">
        <v>4</v>
      </c>
      <c r="I4676" t="s">
        <v>80</v>
      </c>
      <c r="J4676" t="s">
        <v>74</v>
      </c>
      <c r="K4676" t="s">
        <v>29</v>
      </c>
      <c r="L4676" t="s">
        <v>17</v>
      </c>
    </row>
    <row r="4677" spans="1:12" x14ac:dyDescent="0.25">
      <c r="A4677" t="s">
        <v>75</v>
      </c>
      <c r="B4677">
        <v>2</v>
      </c>
      <c r="C4677">
        <v>2040</v>
      </c>
      <c r="D4677" t="s">
        <v>18</v>
      </c>
      <c r="E4677">
        <v>77827.996907214707</v>
      </c>
      <c r="F4677">
        <v>10</v>
      </c>
      <c r="G4677">
        <v>8</v>
      </c>
      <c r="H4677">
        <v>8</v>
      </c>
      <c r="I4677" t="s">
        <v>80</v>
      </c>
      <c r="J4677" t="s">
        <v>74</v>
      </c>
      <c r="K4677" t="s">
        <v>29</v>
      </c>
      <c r="L4677" t="s">
        <v>17</v>
      </c>
    </row>
    <row r="4678" spans="1:12" x14ac:dyDescent="0.25">
      <c r="A4678" t="s">
        <v>76</v>
      </c>
      <c r="B4678">
        <v>2</v>
      </c>
      <c r="C4678">
        <v>2040</v>
      </c>
      <c r="D4678" t="s">
        <v>13</v>
      </c>
      <c r="E4678">
        <v>77827.9801284313</v>
      </c>
      <c r="F4678">
        <v>5</v>
      </c>
      <c r="G4678">
        <v>4</v>
      </c>
      <c r="H4678">
        <v>4</v>
      </c>
      <c r="I4678" t="s">
        <v>80</v>
      </c>
      <c r="J4678" t="s">
        <v>74</v>
      </c>
      <c r="K4678" t="s">
        <v>29</v>
      </c>
      <c r="L4678" t="s">
        <v>31</v>
      </c>
    </row>
    <row r="4679" spans="1:12" x14ac:dyDescent="0.25">
      <c r="A4679" t="s">
        <v>76</v>
      </c>
      <c r="B4679">
        <v>2</v>
      </c>
      <c r="C4679">
        <v>2040</v>
      </c>
      <c r="D4679" t="s">
        <v>18</v>
      </c>
      <c r="E4679">
        <v>77827.9801284313</v>
      </c>
      <c r="F4679">
        <v>10</v>
      </c>
      <c r="G4679">
        <v>8</v>
      </c>
      <c r="H4679">
        <v>8</v>
      </c>
      <c r="I4679" t="s">
        <v>80</v>
      </c>
      <c r="J4679" t="s">
        <v>74</v>
      </c>
      <c r="K4679" t="s">
        <v>29</v>
      </c>
      <c r="L4679" t="s">
        <v>31</v>
      </c>
    </row>
    <row r="4680" spans="1:12" x14ac:dyDescent="0.25">
      <c r="A4680" t="s">
        <v>77</v>
      </c>
      <c r="B4680">
        <v>2</v>
      </c>
      <c r="C4680">
        <v>2040</v>
      </c>
      <c r="D4680" t="s">
        <v>13</v>
      </c>
      <c r="E4680">
        <v>150053.75077126001</v>
      </c>
      <c r="F4680">
        <v>5</v>
      </c>
      <c r="G4680">
        <v>2</v>
      </c>
      <c r="H4680">
        <v>2</v>
      </c>
      <c r="I4680" t="s">
        <v>80</v>
      </c>
      <c r="J4680" t="s">
        <v>78</v>
      </c>
      <c r="K4680" t="s">
        <v>29</v>
      </c>
      <c r="L4680" t="s">
        <v>17</v>
      </c>
    </row>
    <row r="4681" spans="1:12" x14ac:dyDescent="0.25">
      <c r="A4681" t="s">
        <v>77</v>
      </c>
      <c r="B4681">
        <v>2</v>
      </c>
      <c r="C4681">
        <v>2040</v>
      </c>
      <c r="D4681" t="s">
        <v>18</v>
      </c>
      <c r="E4681">
        <v>150053.75077126001</v>
      </c>
      <c r="F4681">
        <v>10</v>
      </c>
      <c r="G4681">
        <v>4</v>
      </c>
      <c r="H4681">
        <v>4</v>
      </c>
      <c r="I4681" t="s">
        <v>80</v>
      </c>
      <c r="J4681" t="s">
        <v>78</v>
      </c>
      <c r="K4681" t="s">
        <v>29</v>
      </c>
      <c r="L4681" t="s">
        <v>17</v>
      </c>
    </row>
    <row r="4682" spans="1:12" x14ac:dyDescent="0.25">
      <c r="A4682" t="s">
        <v>12</v>
      </c>
      <c r="B4682">
        <v>2</v>
      </c>
      <c r="C4682">
        <v>2041</v>
      </c>
      <c r="D4682" t="s">
        <v>13</v>
      </c>
      <c r="E4682">
        <v>15019.194314344601</v>
      </c>
      <c r="F4682">
        <v>5</v>
      </c>
      <c r="G4682">
        <v>7</v>
      </c>
      <c r="H4682">
        <v>5</v>
      </c>
      <c r="I4682" t="s">
        <v>80</v>
      </c>
      <c r="J4682" t="s">
        <v>15</v>
      </c>
      <c r="K4682" t="s">
        <v>16</v>
      </c>
      <c r="L4682" t="s">
        <v>17</v>
      </c>
    </row>
    <row r="4683" spans="1:12" x14ac:dyDescent="0.25">
      <c r="A4683" t="s">
        <v>12</v>
      </c>
      <c r="B4683">
        <v>2</v>
      </c>
      <c r="C4683">
        <v>2041</v>
      </c>
      <c r="D4683" t="s">
        <v>18</v>
      </c>
      <c r="E4683">
        <v>15019.194314344601</v>
      </c>
      <c r="F4683">
        <v>10</v>
      </c>
      <c r="G4683">
        <v>17</v>
      </c>
      <c r="H4683">
        <v>10</v>
      </c>
      <c r="I4683" t="s">
        <v>80</v>
      </c>
      <c r="J4683" t="s">
        <v>15</v>
      </c>
      <c r="K4683" t="s">
        <v>16</v>
      </c>
      <c r="L4683" t="s">
        <v>17</v>
      </c>
    </row>
    <row r="4684" spans="1:12" x14ac:dyDescent="0.25">
      <c r="A4684" t="s">
        <v>19</v>
      </c>
      <c r="B4684">
        <v>2</v>
      </c>
      <c r="C4684">
        <v>2041</v>
      </c>
      <c r="D4684" t="s">
        <v>13</v>
      </c>
      <c r="E4684">
        <v>15019.2183726851</v>
      </c>
      <c r="F4684">
        <v>5</v>
      </c>
      <c r="G4684">
        <v>7</v>
      </c>
      <c r="H4684">
        <v>5</v>
      </c>
      <c r="I4684" t="s">
        <v>80</v>
      </c>
      <c r="J4684" t="s">
        <v>20</v>
      </c>
      <c r="K4684" t="s">
        <v>16</v>
      </c>
      <c r="L4684" t="s">
        <v>17</v>
      </c>
    </row>
    <row r="4685" spans="1:12" x14ac:dyDescent="0.25">
      <c r="A4685" t="s">
        <v>19</v>
      </c>
      <c r="B4685">
        <v>2</v>
      </c>
      <c r="C4685">
        <v>2041</v>
      </c>
      <c r="D4685" t="s">
        <v>18</v>
      </c>
      <c r="E4685">
        <v>15019.2183726851</v>
      </c>
      <c r="F4685">
        <v>10</v>
      </c>
      <c r="G4685">
        <v>17</v>
      </c>
      <c r="H4685">
        <v>10</v>
      </c>
      <c r="I4685" t="s">
        <v>80</v>
      </c>
      <c r="J4685" t="s">
        <v>20</v>
      </c>
      <c r="K4685" t="s">
        <v>16</v>
      </c>
      <c r="L4685" t="s">
        <v>17</v>
      </c>
    </row>
    <row r="4686" spans="1:12" x14ac:dyDescent="0.25">
      <c r="A4686" t="s">
        <v>21</v>
      </c>
      <c r="B4686">
        <v>2</v>
      </c>
      <c r="C4686">
        <v>2041</v>
      </c>
      <c r="D4686" t="s">
        <v>13</v>
      </c>
      <c r="E4686">
        <v>38009.881545162098</v>
      </c>
      <c r="F4686">
        <v>5</v>
      </c>
      <c r="G4686">
        <v>3</v>
      </c>
      <c r="H4686">
        <v>3</v>
      </c>
      <c r="I4686" t="s">
        <v>80</v>
      </c>
      <c r="J4686" t="s">
        <v>22</v>
      </c>
      <c r="K4686" t="s">
        <v>23</v>
      </c>
      <c r="L4686" t="s">
        <v>24</v>
      </c>
    </row>
    <row r="4687" spans="1:12" x14ac:dyDescent="0.25">
      <c r="A4687" t="s">
        <v>21</v>
      </c>
      <c r="B4687">
        <v>2</v>
      </c>
      <c r="C4687">
        <v>2041</v>
      </c>
      <c r="D4687" t="s">
        <v>18</v>
      </c>
      <c r="E4687">
        <v>38009.881545162098</v>
      </c>
      <c r="F4687">
        <v>10</v>
      </c>
      <c r="G4687">
        <v>5</v>
      </c>
      <c r="H4687">
        <v>5</v>
      </c>
      <c r="I4687" t="s">
        <v>80</v>
      </c>
      <c r="J4687" t="s">
        <v>22</v>
      </c>
      <c r="K4687" t="s">
        <v>23</v>
      </c>
      <c r="L4687" t="s">
        <v>24</v>
      </c>
    </row>
    <row r="4688" spans="1:12" x14ac:dyDescent="0.25">
      <c r="A4688" t="s">
        <v>25</v>
      </c>
      <c r="B4688">
        <v>2</v>
      </c>
      <c r="C4688">
        <v>2041</v>
      </c>
      <c r="D4688" t="s">
        <v>13</v>
      </c>
      <c r="E4688">
        <v>38009.889657979496</v>
      </c>
      <c r="F4688">
        <v>5</v>
      </c>
      <c r="G4688">
        <v>3</v>
      </c>
      <c r="H4688">
        <v>3</v>
      </c>
      <c r="I4688" t="s">
        <v>80</v>
      </c>
      <c r="J4688" t="s">
        <v>22</v>
      </c>
      <c r="K4688" t="s">
        <v>23</v>
      </c>
      <c r="L4688" t="s">
        <v>17</v>
      </c>
    </row>
    <row r="4689" spans="1:12" x14ac:dyDescent="0.25">
      <c r="A4689" t="s">
        <v>25</v>
      </c>
      <c r="B4689">
        <v>2</v>
      </c>
      <c r="C4689">
        <v>2041</v>
      </c>
      <c r="D4689" t="s">
        <v>18</v>
      </c>
      <c r="E4689">
        <v>38009.889657979496</v>
      </c>
      <c r="F4689">
        <v>10</v>
      </c>
      <c r="G4689">
        <v>7</v>
      </c>
      <c r="H4689">
        <v>7</v>
      </c>
      <c r="I4689" t="s">
        <v>80</v>
      </c>
      <c r="J4689" t="s">
        <v>22</v>
      </c>
      <c r="K4689" t="s">
        <v>23</v>
      </c>
      <c r="L4689" t="s">
        <v>17</v>
      </c>
    </row>
    <row r="4690" spans="1:12" x14ac:dyDescent="0.25">
      <c r="A4690" t="s">
        <v>26</v>
      </c>
      <c r="B4690">
        <v>2</v>
      </c>
      <c r="C4690">
        <v>2041</v>
      </c>
      <c r="D4690" t="s">
        <v>13</v>
      </c>
      <c r="E4690">
        <v>38009.962501967697</v>
      </c>
      <c r="F4690">
        <v>5</v>
      </c>
      <c r="G4690">
        <v>4</v>
      </c>
      <c r="H4690">
        <v>4</v>
      </c>
      <c r="I4690" t="s">
        <v>80</v>
      </c>
      <c r="J4690" t="s">
        <v>22</v>
      </c>
      <c r="K4690" t="s">
        <v>27</v>
      </c>
      <c r="L4690" t="s">
        <v>17</v>
      </c>
    </row>
    <row r="4691" spans="1:12" x14ac:dyDescent="0.25">
      <c r="A4691" t="s">
        <v>26</v>
      </c>
      <c r="B4691">
        <v>2</v>
      </c>
      <c r="C4691">
        <v>2041</v>
      </c>
      <c r="D4691" t="s">
        <v>18</v>
      </c>
      <c r="E4691">
        <v>38009.962501967697</v>
      </c>
      <c r="F4691">
        <v>10</v>
      </c>
      <c r="G4691">
        <v>9</v>
      </c>
      <c r="H4691">
        <v>9</v>
      </c>
      <c r="I4691" t="s">
        <v>80</v>
      </c>
      <c r="J4691" t="s">
        <v>22</v>
      </c>
      <c r="K4691" t="s">
        <v>27</v>
      </c>
      <c r="L4691" t="s">
        <v>17</v>
      </c>
    </row>
    <row r="4692" spans="1:12" x14ac:dyDescent="0.25">
      <c r="A4692" t="s">
        <v>28</v>
      </c>
      <c r="B4692">
        <v>2</v>
      </c>
      <c r="C4692">
        <v>2041</v>
      </c>
      <c r="D4692" t="s">
        <v>13</v>
      </c>
      <c r="E4692">
        <v>38009.969613049398</v>
      </c>
      <c r="F4692">
        <v>5</v>
      </c>
      <c r="G4692">
        <v>9</v>
      </c>
      <c r="H4692">
        <v>5</v>
      </c>
      <c r="I4692" t="s">
        <v>80</v>
      </c>
      <c r="J4692" t="s">
        <v>22</v>
      </c>
      <c r="K4692" t="s">
        <v>29</v>
      </c>
      <c r="L4692" t="s">
        <v>17</v>
      </c>
    </row>
    <row r="4693" spans="1:12" x14ac:dyDescent="0.25">
      <c r="A4693" t="s">
        <v>28</v>
      </c>
      <c r="B4693">
        <v>2</v>
      </c>
      <c r="C4693">
        <v>2041</v>
      </c>
      <c r="D4693" t="s">
        <v>18</v>
      </c>
      <c r="E4693">
        <v>38009.969613049398</v>
      </c>
      <c r="F4693">
        <v>10</v>
      </c>
      <c r="G4693">
        <v>17</v>
      </c>
      <c r="H4693">
        <v>10</v>
      </c>
      <c r="I4693" t="s">
        <v>80</v>
      </c>
      <c r="J4693" t="s">
        <v>22</v>
      </c>
      <c r="K4693" t="s">
        <v>29</v>
      </c>
      <c r="L4693" t="s">
        <v>17</v>
      </c>
    </row>
    <row r="4694" spans="1:12" x14ac:dyDescent="0.25">
      <c r="A4694" t="s">
        <v>30</v>
      </c>
      <c r="B4694">
        <v>2</v>
      </c>
      <c r="C4694">
        <v>2041</v>
      </c>
      <c r="D4694" t="s">
        <v>13</v>
      </c>
      <c r="E4694">
        <v>38009.954816721998</v>
      </c>
      <c r="F4694">
        <v>5</v>
      </c>
      <c r="G4694">
        <v>9</v>
      </c>
      <c r="H4694">
        <v>5</v>
      </c>
      <c r="I4694" t="s">
        <v>80</v>
      </c>
      <c r="J4694" t="s">
        <v>22</v>
      </c>
      <c r="K4694" t="s">
        <v>29</v>
      </c>
      <c r="L4694" t="s">
        <v>31</v>
      </c>
    </row>
    <row r="4695" spans="1:12" x14ac:dyDescent="0.25">
      <c r="A4695" t="s">
        <v>30</v>
      </c>
      <c r="B4695">
        <v>2</v>
      </c>
      <c r="C4695">
        <v>2041</v>
      </c>
      <c r="D4695" t="s">
        <v>18</v>
      </c>
      <c r="E4695">
        <v>38009.954816721998</v>
      </c>
      <c r="F4695">
        <v>10</v>
      </c>
      <c r="G4695">
        <v>17</v>
      </c>
      <c r="H4695">
        <v>10</v>
      </c>
      <c r="I4695" t="s">
        <v>80</v>
      </c>
      <c r="J4695" t="s">
        <v>22</v>
      </c>
      <c r="K4695" t="s">
        <v>29</v>
      </c>
      <c r="L4695" t="s">
        <v>31</v>
      </c>
    </row>
    <row r="4696" spans="1:12" x14ac:dyDescent="0.25">
      <c r="A4696" t="s">
        <v>32</v>
      </c>
      <c r="B4696">
        <v>2</v>
      </c>
      <c r="C4696">
        <v>2041</v>
      </c>
      <c r="D4696" t="s">
        <v>13</v>
      </c>
      <c r="E4696">
        <v>38009.923750097201</v>
      </c>
      <c r="F4696">
        <v>5</v>
      </c>
      <c r="G4696">
        <v>3</v>
      </c>
      <c r="H4696">
        <v>3</v>
      </c>
      <c r="I4696" t="s">
        <v>80</v>
      </c>
      <c r="J4696" t="s">
        <v>33</v>
      </c>
      <c r="K4696" t="s">
        <v>23</v>
      </c>
      <c r="L4696" t="s">
        <v>24</v>
      </c>
    </row>
    <row r="4697" spans="1:12" x14ac:dyDescent="0.25">
      <c r="A4697" t="s">
        <v>32</v>
      </c>
      <c r="B4697">
        <v>2</v>
      </c>
      <c r="C4697">
        <v>2041</v>
      </c>
      <c r="D4697" t="s">
        <v>18</v>
      </c>
      <c r="E4697">
        <v>38009.923750097201</v>
      </c>
      <c r="F4697">
        <v>10</v>
      </c>
      <c r="G4697">
        <v>5</v>
      </c>
      <c r="H4697">
        <v>5</v>
      </c>
      <c r="I4697" t="s">
        <v>80</v>
      </c>
      <c r="J4697" t="s">
        <v>33</v>
      </c>
      <c r="K4697" t="s">
        <v>23</v>
      </c>
      <c r="L4697" t="s">
        <v>24</v>
      </c>
    </row>
    <row r="4698" spans="1:12" x14ac:dyDescent="0.25">
      <c r="A4698" t="s">
        <v>34</v>
      </c>
      <c r="B4698">
        <v>2</v>
      </c>
      <c r="C4698">
        <v>2041</v>
      </c>
      <c r="D4698" t="s">
        <v>13</v>
      </c>
      <c r="E4698">
        <v>38009.913353973803</v>
      </c>
      <c r="F4698">
        <v>5</v>
      </c>
      <c r="G4698">
        <v>3</v>
      </c>
      <c r="H4698">
        <v>3</v>
      </c>
      <c r="I4698" t="s">
        <v>80</v>
      </c>
      <c r="J4698" t="s">
        <v>33</v>
      </c>
      <c r="K4698" t="s">
        <v>23</v>
      </c>
      <c r="L4698" t="s">
        <v>17</v>
      </c>
    </row>
    <row r="4699" spans="1:12" x14ac:dyDescent="0.25">
      <c r="A4699" t="s">
        <v>34</v>
      </c>
      <c r="B4699">
        <v>2</v>
      </c>
      <c r="C4699">
        <v>2041</v>
      </c>
      <c r="D4699" t="s">
        <v>18</v>
      </c>
      <c r="E4699">
        <v>38009.913353973803</v>
      </c>
      <c r="F4699">
        <v>10</v>
      </c>
      <c r="G4699">
        <v>7</v>
      </c>
      <c r="H4699">
        <v>7</v>
      </c>
      <c r="I4699" t="s">
        <v>80</v>
      </c>
      <c r="J4699" t="s">
        <v>33</v>
      </c>
      <c r="K4699" t="s">
        <v>23</v>
      </c>
      <c r="L4699" t="s">
        <v>17</v>
      </c>
    </row>
    <row r="4700" spans="1:12" x14ac:dyDescent="0.25">
      <c r="A4700" t="s">
        <v>35</v>
      </c>
      <c r="B4700">
        <v>2</v>
      </c>
      <c r="C4700">
        <v>2041</v>
      </c>
      <c r="D4700" t="s">
        <v>13</v>
      </c>
      <c r="E4700">
        <v>38009.965531606103</v>
      </c>
      <c r="F4700">
        <v>5</v>
      </c>
      <c r="G4700">
        <v>4</v>
      </c>
      <c r="H4700">
        <v>4</v>
      </c>
      <c r="I4700" t="s">
        <v>80</v>
      </c>
      <c r="J4700" t="s">
        <v>33</v>
      </c>
      <c r="K4700" t="s">
        <v>27</v>
      </c>
      <c r="L4700" t="s">
        <v>17</v>
      </c>
    </row>
    <row r="4701" spans="1:12" x14ac:dyDescent="0.25">
      <c r="A4701" t="s">
        <v>35</v>
      </c>
      <c r="B4701">
        <v>2</v>
      </c>
      <c r="C4701">
        <v>2041</v>
      </c>
      <c r="D4701" t="s">
        <v>18</v>
      </c>
      <c r="E4701">
        <v>38009.965531606103</v>
      </c>
      <c r="F4701">
        <v>10</v>
      </c>
      <c r="G4701">
        <v>9</v>
      </c>
      <c r="H4701">
        <v>9</v>
      </c>
      <c r="I4701" t="s">
        <v>80</v>
      </c>
      <c r="J4701" t="s">
        <v>33</v>
      </c>
      <c r="K4701" t="s">
        <v>27</v>
      </c>
      <c r="L4701" t="s">
        <v>17</v>
      </c>
    </row>
    <row r="4702" spans="1:12" x14ac:dyDescent="0.25">
      <c r="A4702" t="s">
        <v>36</v>
      </c>
      <c r="B4702">
        <v>2</v>
      </c>
      <c r="C4702">
        <v>2041</v>
      </c>
      <c r="D4702" t="s">
        <v>13</v>
      </c>
      <c r="E4702">
        <v>38009.9668172456</v>
      </c>
      <c r="F4702">
        <v>5</v>
      </c>
      <c r="G4702">
        <v>9</v>
      </c>
      <c r="H4702">
        <v>5</v>
      </c>
      <c r="I4702" t="s">
        <v>80</v>
      </c>
      <c r="J4702" t="s">
        <v>33</v>
      </c>
      <c r="K4702" t="s">
        <v>37</v>
      </c>
      <c r="L4702" t="s">
        <v>17</v>
      </c>
    </row>
    <row r="4703" spans="1:12" x14ac:dyDescent="0.25">
      <c r="A4703" t="s">
        <v>36</v>
      </c>
      <c r="B4703">
        <v>2</v>
      </c>
      <c r="C4703">
        <v>2041</v>
      </c>
      <c r="D4703" t="s">
        <v>18</v>
      </c>
      <c r="E4703">
        <v>38009.9668172456</v>
      </c>
      <c r="F4703">
        <v>10</v>
      </c>
      <c r="G4703">
        <v>17</v>
      </c>
      <c r="H4703">
        <v>10</v>
      </c>
      <c r="I4703" t="s">
        <v>80</v>
      </c>
      <c r="J4703" t="s">
        <v>33</v>
      </c>
      <c r="K4703" t="s">
        <v>37</v>
      </c>
      <c r="L4703" t="s">
        <v>17</v>
      </c>
    </row>
    <row r="4704" spans="1:12" x14ac:dyDescent="0.25">
      <c r="A4704" t="s">
        <v>38</v>
      </c>
      <c r="B4704">
        <v>2</v>
      </c>
      <c r="C4704">
        <v>2041</v>
      </c>
      <c r="D4704" t="s">
        <v>13</v>
      </c>
      <c r="E4704">
        <v>38009.893058584399</v>
      </c>
      <c r="F4704">
        <v>5</v>
      </c>
      <c r="G4704">
        <v>9</v>
      </c>
      <c r="H4704">
        <v>5</v>
      </c>
      <c r="I4704" t="s">
        <v>80</v>
      </c>
      <c r="J4704" t="s">
        <v>33</v>
      </c>
      <c r="K4704" t="s">
        <v>37</v>
      </c>
      <c r="L4704" t="s">
        <v>31</v>
      </c>
    </row>
    <row r="4705" spans="1:12" x14ac:dyDescent="0.25">
      <c r="A4705" t="s">
        <v>38</v>
      </c>
      <c r="B4705">
        <v>2</v>
      </c>
      <c r="C4705">
        <v>2041</v>
      </c>
      <c r="D4705" t="s">
        <v>18</v>
      </c>
      <c r="E4705">
        <v>38009.893058584399</v>
      </c>
      <c r="F4705">
        <v>10</v>
      </c>
      <c r="G4705">
        <v>17</v>
      </c>
      <c r="H4705">
        <v>10</v>
      </c>
      <c r="I4705" t="s">
        <v>80</v>
      </c>
      <c r="J4705" t="s">
        <v>33</v>
      </c>
      <c r="K4705" t="s">
        <v>37</v>
      </c>
      <c r="L4705" t="s">
        <v>31</v>
      </c>
    </row>
    <row r="4706" spans="1:12" x14ac:dyDescent="0.25">
      <c r="A4706" t="s">
        <v>39</v>
      </c>
      <c r="B4706">
        <v>2</v>
      </c>
      <c r="C4706">
        <v>2041</v>
      </c>
      <c r="D4706" t="s">
        <v>13</v>
      </c>
      <c r="E4706">
        <v>9214.3094991772105</v>
      </c>
      <c r="F4706">
        <v>5</v>
      </c>
      <c r="G4706">
        <v>12</v>
      </c>
      <c r="H4706">
        <v>5</v>
      </c>
      <c r="I4706" t="s">
        <v>80</v>
      </c>
      <c r="J4706" t="s">
        <v>40</v>
      </c>
      <c r="K4706" t="s">
        <v>23</v>
      </c>
      <c r="L4706" t="s">
        <v>24</v>
      </c>
    </row>
    <row r="4707" spans="1:12" x14ac:dyDescent="0.25">
      <c r="A4707" t="s">
        <v>39</v>
      </c>
      <c r="B4707">
        <v>2</v>
      </c>
      <c r="C4707">
        <v>2041</v>
      </c>
      <c r="D4707" t="s">
        <v>18</v>
      </c>
      <c r="E4707">
        <v>9214.3094991772105</v>
      </c>
      <c r="F4707">
        <v>10</v>
      </c>
      <c r="G4707">
        <v>22</v>
      </c>
      <c r="H4707">
        <v>10</v>
      </c>
      <c r="I4707" t="s">
        <v>80</v>
      </c>
      <c r="J4707" t="s">
        <v>40</v>
      </c>
      <c r="K4707" t="s">
        <v>23</v>
      </c>
      <c r="L4707" t="s">
        <v>24</v>
      </c>
    </row>
    <row r="4708" spans="1:12" x14ac:dyDescent="0.25">
      <c r="A4708" t="s">
        <v>41</v>
      </c>
      <c r="B4708">
        <v>2</v>
      </c>
      <c r="C4708">
        <v>2041</v>
      </c>
      <c r="D4708" t="s">
        <v>13</v>
      </c>
      <c r="E4708">
        <v>9214.3359972841808</v>
      </c>
      <c r="F4708">
        <v>5</v>
      </c>
      <c r="G4708">
        <v>12</v>
      </c>
      <c r="H4708">
        <v>5</v>
      </c>
      <c r="I4708" t="s">
        <v>80</v>
      </c>
      <c r="J4708" t="s">
        <v>40</v>
      </c>
      <c r="K4708" t="s">
        <v>23</v>
      </c>
      <c r="L4708" t="s">
        <v>17</v>
      </c>
    </row>
    <row r="4709" spans="1:12" x14ac:dyDescent="0.25">
      <c r="A4709" t="s">
        <v>41</v>
      </c>
      <c r="B4709">
        <v>2</v>
      </c>
      <c r="C4709">
        <v>2041</v>
      </c>
      <c r="D4709" t="s">
        <v>18</v>
      </c>
      <c r="E4709">
        <v>9214.3359972841808</v>
      </c>
      <c r="F4709">
        <v>10</v>
      </c>
      <c r="G4709">
        <v>27</v>
      </c>
      <c r="H4709">
        <v>10</v>
      </c>
      <c r="I4709" t="s">
        <v>80</v>
      </c>
      <c r="J4709" t="s">
        <v>40</v>
      </c>
      <c r="K4709" t="s">
        <v>23</v>
      </c>
      <c r="L4709" t="s">
        <v>17</v>
      </c>
    </row>
    <row r="4710" spans="1:12" x14ac:dyDescent="0.25">
      <c r="A4710" t="s">
        <v>42</v>
      </c>
      <c r="B4710">
        <v>2</v>
      </c>
      <c r="C4710">
        <v>2041</v>
      </c>
      <c r="D4710" t="s">
        <v>13</v>
      </c>
      <c r="E4710">
        <v>9214.3105099951408</v>
      </c>
      <c r="F4710">
        <v>5</v>
      </c>
      <c r="G4710">
        <v>16</v>
      </c>
      <c r="H4710">
        <v>5</v>
      </c>
      <c r="I4710" t="s">
        <v>80</v>
      </c>
      <c r="J4710" t="s">
        <v>40</v>
      </c>
      <c r="K4710" t="s">
        <v>27</v>
      </c>
      <c r="L4710" t="s">
        <v>17</v>
      </c>
    </row>
    <row r="4711" spans="1:12" x14ac:dyDescent="0.25">
      <c r="A4711" t="s">
        <v>42</v>
      </c>
      <c r="B4711">
        <v>2</v>
      </c>
      <c r="C4711">
        <v>2041</v>
      </c>
      <c r="D4711" t="s">
        <v>18</v>
      </c>
      <c r="E4711">
        <v>9214.3105099951408</v>
      </c>
      <c r="F4711">
        <v>10</v>
      </c>
      <c r="G4711">
        <v>35</v>
      </c>
      <c r="H4711">
        <v>10</v>
      </c>
      <c r="I4711" t="s">
        <v>80</v>
      </c>
      <c r="J4711" t="s">
        <v>40</v>
      </c>
      <c r="K4711" t="s">
        <v>27</v>
      </c>
      <c r="L4711" t="s">
        <v>17</v>
      </c>
    </row>
    <row r="4712" spans="1:12" x14ac:dyDescent="0.25">
      <c r="A4712" t="s">
        <v>43</v>
      </c>
      <c r="B4712">
        <v>2</v>
      </c>
      <c r="C4712">
        <v>2041</v>
      </c>
      <c r="D4712" t="s">
        <v>13</v>
      </c>
      <c r="E4712">
        <v>9214.3027772470305</v>
      </c>
      <c r="F4712">
        <v>5</v>
      </c>
      <c r="G4712">
        <v>38</v>
      </c>
      <c r="H4712">
        <v>5</v>
      </c>
      <c r="I4712" t="s">
        <v>80</v>
      </c>
      <c r="J4712" t="s">
        <v>40</v>
      </c>
      <c r="K4712" t="s">
        <v>29</v>
      </c>
      <c r="L4712" t="s">
        <v>17</v>
      </c>
    </row>
    <row r="4713" spans="1:12" x14ac:dyDescent="0.25">
      <c r="A4713" t="s">
        <v>43</v>
      </c>
      <c r="B4713">
        <v>2</v>
      </c>
      <c r="C4713">
        <v>2041</v>
      </c>
      <c r="D4713" t="s">
        <v>18</v>
      </c>
      <c r="E4713">
        <v>9214.3027772470305</v>
      </c>
      <c r="F4713">
        <v>10</v>
      </c>
      <c r="G4713">
        <v>71</v>
      </c>
      <c r="H4713">
        <v>10</v>
      </c>
      <c r="I4713" t="s">
        <v>80</v>
      </c>
      <c r="J4713" t="s">
        <v>40</v>
      </c>
      <c r="K4713" t="s">
        <v>29</v>
      </c>
      <c r="L4713" t="s">
        <v>17</v>
      </c>
    </row>
    <row r="4714" spans="1:12" x14ac:dyDescent="0.25">
      <c r="A4714" t="s">
        <v>44</v>
      </c>
      <c r="B4714">
        <v>2</v>
      </c>
      <c r="C4714">
        <v>2041</v>
      </c>
      <c r="D4714" t="s">
        <v>13</v>
      </c>
      <c r="E4714">
        <v>9214.3173580984294</v>
      </c>
      <c r="F4714">
        <v>5</v>
      </c>
      <c r="G4714">
        <v>38</v>
      </c>
      <c r="H4714">
        <v>5</v>
      </c>
      <c r="I4714" t="s">
        <v>80</v>
      </c>
      <c r="J4714" t="s">
        <v>40</v>
      </c>
      <c r="K4714" t="s">
        <v>29</v>
      </c>
      <c r="L4714" t="s">
        <v>31</v>
      </c>
    </row>
    <row r="4715" spans="1:12" x14ac:dyDescent="0.25">
      <c r="A4715" t="s">
        <v>44</v>
      </c>
      <c r="B4715">
        <v>2</v>
      </c>
      <c r="C4715">
        <v>2041</v>
      </c>
      <c r="D4715" t="s">
        <v>18</v>
      </c>
      <c r="E4715">
        <v>9214.3173580984294</v>
      </c>
      <c r="F4715">
        <v>10</v>
      </c>
      <c r="G4715">
        <v>71</v>
      </c>
      <c r="H4715">
        <v>10</v>
      </c>
      <c r="I4715" t="s">
        <v>80</v>
      </c>
      <c r="J4715" t="s">
        <v>40</v>
      </c>
      <c r="K4715" t="s">
        <v>29</v>
      </c>
      <c r="L4715" t="s">
        <v>31</v>
      </c>
    </row>
    <row r="4716" spans="1:12" x14ac:dyDescent="0.25">
      <c r="A4716" t="s">
        <v>45</v>
      </c>
      <c r="B4716">
        <v>2</v>
      </c>
      <c r="C4716">
        <v>2041</v>
      </c>
      <c r="D4716" t="s">
        <v>13</v>
      </c>
      <c r="E4716">
        <v>31589.342885225</v>
      </c>
      <c r="F4716">
        <v>5</v>
      </c>
      <c r="G4716">
        <v>5</v>
      </c>
      <c r="H4716">
        <v>5</v>
      </c>
      <c r="I4716" t="s">
        <v>80</v>
      </c>
      <c r="J4716" t="s">
        <v>46</v>
      </c>
      <c r="K4716" t="s">
        <v>27</v>
      </c>
      <c r="L4716" t="s">
        <v>17</v>
      </c>
    </row>
    <row r="4717" spans="1:12" x14ac:dyDescent="0.25">
      <c r="A4717" t="s">
        <v>45</v>
      </c>
      <c r="B4717">
        <v>2</v>
      </c>
      <c r="C4717">
        <v>2041</v>
      </c>
      <c r="D4717" t="s">
        <v>18</v>
      </c>
      <c r="E4717">
        <v>31589.342885225</v>
      </c>
      <c r="F4717">
        <v>10</v>
      </c>
      <c r="G4717">
        <v>10</v>
      </c>
      <c r="H4717">
        <v>10</v>
      </c>
      <c r="I4717" t="s">
        <v>80</v>
      </c>
      <c r="J4717" t="s">
        <v>46</v>
      </c>
      <c r="K4717" t="s">
        <v>27</v>
      </c>
      <c r="L4717" t="s">
        <v>17</v>
      </c>
    </row>
    <row r="4718" spans="1:12" x14ac:dyDescent="0.25">
      <c r="A4718" t="s">
        <v>47</v>
      </c>
      <c r="B4718">
        <v>2</v>
      </c>
      <c r="C4718">
        <v>2041</v>
      </c>
      <c r="D4718" t="s">
        <v>13</v>
      </c>
      <c r="E4718">
        <v>31589.327392090399</v>
      </c>
      <c r="F4718">
        <v>5</v>
      </c>
      <c r="G4718">
        <v>11</v>
      </c>
      <c r="H4718">
        <v>5</v>
      </c>
      <c r="I4718" t="s">
        <v>80</v>
      </c>
      <c r="J4718" t="s">
        <v>46</v>
      </c>
      <c r="K4718" t="s">
        <v>29</v>
      </c>
      <c r="L4718" t="s">
        <v>17</v>
      </c>
    </row>
    <row r="4719" spans="1:12" x14ac:dyDescent="0.25">
      <c r="A4719" t="s">
        <v>47</v>
      </c>
      <c r="B4719">
        <v>2</v>
      </c>
      <c r="C4719">
        <v>2041</v>
      </c>
      <c r="D4719" t="s">
        <v>18</v>
      </c>
      <c r="E4719">
        <v>31589.327392090399</v>
      </c>
      <c r="F4719">
        <v>10</v>
      </c>
      <c r="G4719">
        <v>21</v>
      </c>
      <c r="H4719">
        <v>10</v>
      </c>
      <c r="I4719" t="s">
        <v>80</v>
      </c>
      <c r="J4719" t="s">
        <v>46</v>
      </c>
      <c r="K4719" t="s">
        <v>29</v>
      </c>
      <c r="L4719" t="s">
        <v>17</v>
      </c>
    </row>
    <row r="4720" spans="1:12" x14ac:dyDescent="0.25">
      <c r="A4720" t="s">
        <v>48</v>
      </c>
      <c r="B4720">
        <v>2</v>
      </c>
      <c r="C4720">
        <v>2041</v>
      </c>
      <c r="D4720" t="s">
        <v>13</v>
      </c>
      <c r="E4720">
        <v>31589.3231973726</v>
      </c>
      <c r="F4720">
        <v>5</v>
      </c>
      <c r="G4720">
        <v>11</v>
      </c>
      <c r="H4720">
        <v>5</v>
      </c>
      <c r="I4720" t="s">
        <v>80</v>
      </c>
      <c r="J4720" t="s">
        <v>46</v>
      </c>
      <c r="K4720" t="s">
        <v>29</v>
      </c>
      <c r="L4720" t="s">
        <v>31</v>
      </c>
    </row>
    <row r="4721" spans="1:12" x14ac:dyDescent="0.25">
      <c r="A4721" t="s">
        <v>48</v>
      </c>
      <c r="B4721">
        <v>2</v>
      </c>
      <c r="C4721">
        <v>2041</v>
      </c>
      <c r="D4721" t="s">
        <v>18</v>
      </c>
      <c r="E4721">
        <v>31589.3231973726</v>
      </c>
      <c r="F4721">
        <v>10</v>
      </c>
      <c r="G4721">
        <v>21</v>
      </c>
      <c r="H4721">
        <v>10</v>
      </c>
      <c r="I4721" t="s">
        <v>80</v>
      </c>
      <c r="J4721" t="s">
        <v>46</v>
      </c>
      <c r="K4721" t="s">
        <v>29</v>
      </c>
      <c r="L4721" t="s">
        <v>31</v>
      </c>
    </row>
    <row r="4722" spans="1:12" x14ac:dyDescent="0.25">
      <c r="A4722" t="s">
        <v>49</v>
      </c>
      <c r="B4722">
        <v>2</v>
      </c>
      <c r="C4722">
        <v>2041</v>
      </c>
      <c r="D4722" t="s">
        <v>13</v>
      </c>
      <c r="E4722">
        <v>23827.812859276899</v>
      </c>
      <c r="F4722">
        <v>5</v>
      </c>
      <c r="G4722">
        <v>5</v>
      </c>
      <c r="H4722">
        <v>5</v>
      </c>
      <c r="I4722" t="s">
        <v>80</v>
      </c>
      <c r="J4722" t="s">
        <v>50</v>
      </c>
      <c r="K4722" t="s">
        <v>16</v>
      </c>
      <c r="L4722" t="s">
        <v>17</v>
      </c>
    </row>
    <row r="4723" spans="1:12" x14ac:dyDescent="0.25">
      <c r="A4723" t="s">
        <v>49</v>
      </c>
      <c r="B4723">
        <v>2</v>
      </c>
      <c r="C4723">
        <v>2041</v>
      </c>
      <c r="D4723" t="s">
        <v>18</v>
      </c>
      <c r="E4723">
        <v>23827.812859276899</v>
      </c>
      <c r="F4723">
        <v>10</v>
      </c>
      <c r="G4723">
        <v>10</v>
      </c>
      <c r="H4723">
        <v>10</v>
      </c>
      <c r="I4723" t="s">
        <v>80</v>
      </c>
      <c r="J4723" t="s">
        <v>50</v>
      </c>
      <c r="K4723" t="s">
        <v>16</v>
      </c>
      <c r="L4723" t="s">
        <v>17</v>
      </c>
    </row>
    <row r="4724" spans="1:12" x14ac:dyDescent="0.25">
      <c r="A4724" t="s">
        <v>51</v>
      </c>
      <c r="B4724">
        <v>2</v>
      </c>
      <c r="C4724">
        <v>2041</v>
      </c>
      <c r="D4724" t="s">
        <v>13</v>
      </c>
      <c r="E4724">
        <v>23827.806678159199</v>
      </c>
      <c r="F4724">
        <v>5</v>
      </c>
      <c r="G4724">
        <v>5</v>
      </c>
      <c r="H4724">
        <v>5</v>
      </c>
      <c r="I4724" t="s">
        <v>80</v>
      </c>
      <c r="J4724" t="s">
        <v>50</v>
      </c>
      <c r="K4724" t="s">
        <v>23</v>
      </c>
      <c r="L4724" t="s">
        <v>24</v>
      </c>
    </row>
    <row r="4725" spans="1:12" x14ac:dyDescent="0.25">
      <c r="A4725" t="s">
        <v>51</v>
      </c>
      <c r="B4725">
        <v>2</v>
      </c>
      <c r="C4725">
        <v>2041</v>
      </c>
      <c r="D4725" t="s">
        <v>18</v>
      </c>
      <c r="E4725">
        <v>23827.806678159199</v>
      </c>
      <c r="F4725">
        <v>10</v>
      </c>
      <c r="G4725">
        <v>8</v>
      </c>
      <c r="H4725">
        <v>8</v>
      </c>
      <c r="I4725" t="s">
        <v>80</v>
      </c>
      <c r="J4725" t="s">
        <v>50</v>
      </c>
      <c r="K4725" t="s">
        <v>23</v>
      </c>
      <c r="L4725" t="s">
        <v>24</v>
      </c>
    </row>
    <row r="4726" spans="1:12" x14ac:dyDescent="0.25">
      <c r="A4726" t="s">
        <v>52</v>
      </c>
      <c r="B4726">
        <v>2</v>
      </c>
      <c r="C4726">
        <v>2041</v>
      </c>
      <c r="D4726" t="s">
        <v>13</v>
      </c>
      <c r="E4726">
        <v>23827.8870739267</v>
      </c>
      <c r="F4726">
        <v>5</v>
      </c>
      <c r="G4726">
        <v>5</v>
      </c>
      <c r="H4726">
        <v>5</v>
      </c>
      <c r="I4726" t="s">
        <v>80</v>
      </c>
      <c r="J4726" t="s">
        <v>50</v>
      </c>
      <c r="K4726" t="s">
        <v>23</v>
      </c>
      <c r="L4726" t="s">
        <v>17</v>
      </c>
    </row>
    <row r="4727" spans="1:12" x14ac:dyDescent="0.25">
      <c r="A4727" t="s">
        <v>52</v>
      </c>
      <c r="B4727">
        <v>2</v>
      </c>
      <c r="C4727">
        <v>2041</v>
      </c>
      <c r="D4727" t="s">
        <v>18</v>
      </c>
      <c r="E4727">
        <v>23827.8870739267</v>
      </c>
      <c r="F4727">
        <v>10</v>
      </c>
      <c r="G4727">
        <v>10</v>
      </c>
      <c r="H4727">
        <v>10</v>
      </c>
      <c r="I4727" t="s">
        <v>80</v>
      </c>
      <c r="J4727" t="s">
        <v>50</v>
      </c>
      <c r="K4727" t="s">
        <v>23</v>
      </c>
      <c r="L4727" t="s">
        <v>17</v>
      </c>
    </row>
    <row r="4728" spans="1:12" x14ac:dyDescent="0.25">
      <c r="A4728" t="s">
        <v>53</v>
      </c>
      <c r="B4728">
        <v>2</v>
      </c>
      <c r="C4728">
        <v>2041</v>
      </c>
      <c r="D4728" t="s">
        <v>13</v>
      </c>
      <c r="E4728">
        <v>23827.861792747401</v>
      </c>
      <c r="F4728">
        <v>5</v>
      </c>
      <c r="G4728">
        <v>5</v>
      </c>
      <c r="H4728">
        <v>5</v>
      </c>
      <c r="I4728" t="s">
        <v>80</v>
      </c>
      <c r="J4728" t="s">
        <v>50</v>
      </c>
      <c r="K4728" t="s">
        <v>27</v>
      </c>
      <c r="L4728" t="s">
        <v>24</v>
      </c>
    </row>
    <row r="4729" spans="1:12" x14ac:dyDescent="0.25">
      <c r="A4729" t="s">
        <v>53</v>
      </c>
      <c r="B4729">
        <v>2</v>
      </c>
      <c r="C4729">
        <v>2041</v>
      </c>
      <c r="D4729" t="s">
        <v>18</v>
      </c>
      <c r="E4729">
        <v>23827.861792747401</v>
      </c>
      <c r="F4729">
        <v>10</v>
      </c>
      <c r="G4729">
        <v>8</v>
      </c>
      <c r="H4729">
        <v>8</v>
      </c>
      <c r="I4729" t="s">
        <v>80</v>
      </c>
      <c r="J4729" t="s">
        <v>50</v>
      </c>
      <c r="K4729" t="s">
        <v>27</v>
      </c>
      <c r="L4729" t="s">
        <v>24</v>
      </c>
    </row>
    <row r="4730" spans="1:12" x14ac:dyDescent="0.25">
      <c r="A4730" t="s">
        <v>54</v>
      </c>
      <c r="B4730">
        <v>2</v>
      </c>
      <c r="C4730">
        <v>2041</v>
      </c>
      <c r="D4730" t="s">
        <v>13</v>
      </c>
      <c r="E4730">
        <v>23827.8663938354</v>
      </c>
      <c r="F4730">
        <v>5</v>
      </c>
      <c r="G4730">
        <v>6</v>
      </c>
      <c r="H4730">
        <v>5</v>
      </c>
      <c r="I4730" t="s">
        <v>80</v>
      </c>
      <c r="J4730" t="s">
        <v>50</v>
      </c>
      <c r="K4730" t="s">
        <v>27</v>
      </c>
      <c r="L4730" t="s">
        <v>17</v>
      </c>
    </row>
    <row r="4731" spans="1:12" x14ac:dyDescent="0.25">
      <c r="A4731" t="s">
        <v>54</v>
      </c>
      <c r="B4731">
        <v>2</v>
      </c>
      <c r="C4731">
        <v>2041</v>
      </c>
      <c r="D4731" t="s">
        <v>18</v>
      </c>
      <c r="E4731">
        <v>23827.8663938354</v>
      </c>
      <c r="F4731">
        <v>10</v>
      </c>
      <c r="G4731">
        <v>14</v>
      </c>
      <c r="H4731">
        <v>10</v>
      </c>
      <c r="I4731" t="s">
        <v>80</v>
      </c>
      <c r="J4731" t="s">
        <v>50</v>
      </c>
      <c r="K4731" t="s">
        <v>27</v>
      </c>
      <c r="L4731" t="s">
        <v>17</v>
      </c>
    </row>
    <row r="4732" spans="1:12" x14ac:dyDescent="0.25">
      <c r="A4732" t="s">
        <v>55</v>
      </c>
      <c r="B4732">
        <v>2</v>
      </c>
      <c r="C4732">
        <v>2041</v>
      </c>
      <c r="D4732" t="s">
        <v>13</v>
      </c>
      <c r="E4732">
        <v>23827.823507722202</v>
      </c>
      <c r="F4732">
        <v>5</v>
      </c>
      <c r="G4732">
        <v>5</v>
      </c>
      <c r="H4732">
        <v>5</v>
      </c>
      <c r="I4732" t="s">
        <v>80</v>
      </c>
      <c r="J4732" t="s">
        <v>50</v>
      </c>
      <c r="K4732" t="s">
        <v>29</v>
      </c>
      <c r="L4732" t="s">
        <v>24</v>
      </c>
    </row>
    <row r="4733" spans="1:12" x14ac:dyDescent="0.25">
      <c r="A4733" t="s">
        <v>55</v>
      </c>
      <c r="B4733">
        <v>2</v>
      </c>
      <c r="C4733">
        <v>2041</v>
      </c>
      <c r="D4733" t="s">
        <v>18</v>
      </c>
      <c r="E4733">
        <v>23827.823507722202</v>
      </c>
      <c r="F4733">
        <v>10</v>
      </c>
      <c r="G4733">
        <v>8</v>
      </c>
      <c r="H4733">
        <v>8</v>
      </c>
      <c r="I4733" t="s">
        <v>80</v>
      </c>
      <c r="J4733" t="s">
        <v>50</v>
      </c>
      <c r="K4733" t="s">
        <v>29</v>
      </c>
      <c r="L4733" t="s">
        <v>24</v>
      </c>
    </row>
    <row r="4734" spans="1:12" x14ac:dyDescent="0.25">
      <c r="A4734" t="s">
        <v>56</v>
      </c>
      <c r="B4734">
        <v>2</v>
      </c>
      <c r="C4734">
        <v>2041</v>
      </c>
      <c r="D4734" t="s">
        <v>13</v>
      </c>
      <c r="E4734">
        <v>23827.8257464175</v>
      </c>
      <c r="F4734">
        <v>5</v>
      </c>
      <c r="G4734">
        <v>15</v>
      </c>
      <c r="H4734">
        <v>5</v>
      </c>
      <c r="I4734" t="s">
        <v>80</v>
      </c>
      <c r="J4734" t="s">
        <v>50</v>
      </c>
      <c r="K4734" t="s">
        <v>29</v>
      </c>
      <c r="L4734" t="s">
        <v>17</v>
      </c>
    </row>
    <row r="4735" spans="1:12" x14ac:dyDescent="0.25">
      <c r="A4735" t="s">
        <v>56</v>
      </c>
      <c r="B4735">
        <v>2</v>
      </c>
      <c r="C4735">
        <v>2041</v>
      </c>
      <c r="D4735" t="s">
        <v>18</v>
      </c>
      <c r="E4735">
        <v>23827.8257464175</v>
      </c>
      <c r="F4735">
        <v>10</v>
      </c>
      <c r="G4735">
        <v>27</v>
      </c>
      <c r="H4735">
        <v>10</v>
      </c>
      <c r="I4735" t="s">
        <v>80</v>
      </c>
      <c r="J4735" t="s">
        <v>50</v>
      </c>
      <c r="K4735" t="s">
        <v>29</v>
      </c>
      <c r="L4735" t="s">
        <v>17</v>
      </c>
    </row>
    <row r="4736" spans="1:12" x14ac:dyDescent="0.25">
      <c r="A4736" t="s">
        <v>57</v>
      </c>
      <c r="B4736">
        <v>2</v>
      </c>
      <c r="C4736">
        <v>2041</v>
      </c>
      <c r="D4736" t="s">
        <v>13</v>
      </c>
      <c r="E4736">
        <v>23827.796835913701</v>
      </c>
      <c r="F4736">
        <v>5</v>
      </c>
      <c r="G4736">
        <v>15</v>
      </c>
      <c r="H4736">
        <v>5</v>
      </c>
      <c r="I4736" t="s">
        <v>80</v>
      </c>
      <c r="J4736" t="s">
        <v>50</v>
      </c>
      <c r="K4736" t="s">
        <v>29</v>
      </c>
      <c r="L4736" t="s">
        <v>31</v>
      </c>
    </row>
    <row r="4737" spans="1:12" x14ac:dyDescent="0.25">
      <c r="A4737" t="s">
        <v>57</v>
      </c>
      <c r="B4737">
        <v>2</v>
      </c>
      <c r="C4737">
        <v>2041</v>
      </c>
      <c r="D4737" t="s">
        <v>18</v>
      </c>
      <c r="E4737">
        <v>23827.796835913701</v>
      </c>
      <c r="F4737">
        <v>10</v>
      </c>
      <c r="G4737">
        <v>27</v>
      </c>
      <c r="H4737">
        <v>10</v>
      </c>
      <c r="I4737" t="s">
        <v>80</v>
      </c>
      <c r="J4737" t="s">
        <v>50</v>
      </c>
      <c r="K4737" t="s">
        <v>29</v>
      </c>
      <c r="L4737" t="s">
        <v>31</v>
      </c>
    </row>
    <row r="4738" spans="1:12" x14ac:dyDescent="0.25">
      <c r="A4738" t="s">
        <v>58</v>
      </c>
      <c r="B4738">
        <v>2</v>
      </c>
      <c r="C4738">
        <v>2041</v>
      </c>
      <c r="D4738" t="s">
        <v>13</v>
      </c>
      <c r="E4738">
        <v>37718.126724996298</v>
      </c>
      <c r="F4738">
        <v>5</v>
      </c>
      <c r="G4738">
        <v>3</v>
      </c>
      <c r="H4738">
        <v>3</v>
      </c>
      <c r="I4738" t="s">
        <v>80</v>
      </c>
      <c r="J4738" t="s">
        <v>59</v>
      </c>
      <c r="K4738" t="s">
        <v>16</v>
      </c>
      <c r="L4738" t="s">
        <v>17</v>
      </c>
    </row>
    <row r="4739" spans="1:12" x14ac:dyDescent="0.25">
      <c r="A4739" t="s">
        <v>58</v>
      </c>
      <c r="B4739">
        <v>2</v>
      </c>
      <c r="C4739">
        <v>2041</v>
      </c>
      <c r="D4739" t="s">
        <v>18</v>
      </c>
      <c r="E4739">
        <v>37718.126724996298</v>
      </c>
      <c r="F4739">
        <v>10</v>
      </c>
      <c r="G4739">
        <v>7</v>
      </c>
      <c r="H4739">
        <v>7</v>
      </c>
      <c r="I4739" t="s">
        <v>80</v>
      </c>
      <c r="J4739" t="s">
        <v>59</v>
      </c>
      <c r="K4739" t="s">
        <v>16</v>
      </c>
      <c r="L4739" t="s">
        <v>17</v>
      </c>
    </row>
    <row r="4740" spans="1:12" x14ac:dyDescent="0.25">
      <c r="A4740" t="s">
        <v>60</v>
      </c>
      <c r="B4740">
        <v>2</v>
      </c>
      <c r="C4740">
        <v>2041</v>
      </c>
      <c r="D4740" t="s">
        <v>13</v>
      </c>
      <c r="E4740">
        <v>37718.106935658303</v>
      </c>
      <c r="F4740">
        <v>5</v>
      </c>
      <c r="G4740">
        <v>3</v>
      </c>
      <c r="H4740">
        <v>3</v>
      </c>
      <c r="I4740" t="s">
        <v>80</v>
      </c>
      <c r="J4740" t="s">
        <v>59</v>
      </c>
      <c r="K4740" t="s">
        <v>23</v>
      </c>
      <c r="L4740" t="s">
        <v>24</v>
      </c>
    </row>
    <row r="4741" spans="1:12" x14ac:dyDescent="0.25">
      <c r="A4741" t="s">
        <v>60</v>
      </c>
      <c r="B4741">
        <v>2</v>
      </c>
      <c r="C4741">
        <v>2041</v>
      </c>
      <c r="D4741" t="s">
        <v>18</v>
      </c>
      <c r="E4741">
        <v>37718.106935658303</v>
      </c>
      <c r="F4741">
        <v>10</v>
      </c>
      <c r="G4741">
        <v>5</v>
      </c>
      <c r="H4741">
        <v>5</v>
      </c>
      <c r="I4741" t="s">
        <v>80</v>
      </c>
      <c r="J4741" t="s">
        <v>59</v>
      </c>
      <c r="K4741" t="s">
        <v>23</v>
      </c>
      <c r="L4741" t="s">
        <v>24</v>
      </c>
    </row>
    <row r="4742" spans="1:12" x14ac:dyDescent="0.25">
      <c r="A4742" t="s">
        <v>61</v>
      </c>
      <c r="B4742">
        <v>2</v>
      </c>
      <c r="C4742">
        <v>2041</v>
      </c>
      <c r="D4742" t="s">
        <v>13</v>
      </c>
      <c r="E4742">
        <v>37718.218461373101</v>
      </c>
      <c r="F4742">
        <v>5</v>
      </c>
      <c r="G4742">
        <v>3</v>
      </c>
      <c r="H4742">
        <v>3</v>
      </c>
      <c r="I4742" t="s">
        <v>80</v>
      </c>
      <c r="J4742" t="s">
        <v>59</v>
      </c>
      <c r="K4742" t="s">
        <v>23</v>
      </c>
      <c r="L4742" t="s">
        <v>17</v>
      </c>
    </row>
    <row r="4743" spans="1:12" x14ac:dyDescent="0.25">
      <c r="A4743" t="s">
        <v>61</v>
      </c>
      <c r="B4743">
        <v>2</v>
      </c>
      <c r="C4743">
        <v>2041</v>
      </c>
      <c r="D4743" t="s">
        <v>18</v>
      </c>
      <c r="E4743">
        <v>37718.218461373101</v>
      </c>
      <c r="F4743">
        <v>10</v>
      </c>
      <c r="G4743">
        <v>7</v>
      </c>
      <c r="H4743">
        <v>7</v>
      </c>
      <c r="I4743" t="s">
        <v>80</v>
      </c>
      <c r="J4743" t="s">
        <v>59</v>
      </c>
      <c r="K4743" t="s">
        <v>23</v>
      </c>
      <c r="L4743" t="s">
        <v>17</v>
      </c>
    </row>
    <row r="4744" spans="1:12" x14ac:dyDescent="0.25">
      <c r="A4744" t="s">
        <v>62</v>
      </c>
      <c r="B4744">
        <v>2</v>
      </c>
      <c r="C4744">
        <v>2041</v>
      </c>
      <c r="D4744" t="s">
        <v>13</v>
      </c>
      <c r="E4744">
        <v>37718.200229695503</v>
      </c>
      <c r="F4744">
        <v>5</v>
      </c>
      <c r="G4744">
        <v>3</v>
      </c>
      <c r="H4744">
        <v>3</v>
      </c>
      <c r="I4744" t="s">
        <v>80</v>
      </c>
      <c r="J4744" t="s">
        <v>59</v>
      </c>
      <c r="K4744" t="s">
        <v>27</v>
      </c>
      <c r="L4744" t="s">
        <v>24</v>
      </c>
    </row>
    <row r="4745" spans="1:12" x14ac:dyDescent="0.25">
      <c r="A4745" t="s">
        <v>62</v>
      </c>
      <c r="B4745">
        <v>2</v>
      </c>
      <c r="C4745">
        <v>2041</v>
      </c>
      <c r="D4745" t="s">
        <v>18</v>
      </c>
      <c r="E4745">
        <v>37718.200229695503</v>
      </c>
      <c r="F4745">
        <v>10</v>
      </c>
      <c r="G4745">
        <v>5</v>
      </c>
      <c r="H4745">
        <v>5</v>
      </c>
      <c r="I4745" t="s">
        <v>80</v>
      </c>
      <c r="J4745" t="s">
        <v>59</v>
      </c>
      <c r="K4745" t="s">
        <v>27</v>
      </c>
      <c r="L4745" t="s">
        <v>24</v>
      </c>
    </row>
    <row r="4746" spans="1:12" x14ac:dyDescent="0.25">
      <c r="A4746" t="s">
        <v>63</v>
      </c>
      <c r="B4746">
        <v>2</v>
      </c>
      <c r="C4746">
        <v>2041</v>
      </c>
      <c r="D4746" t="s">
        <v>13</v>
      </c>
      <c r="E4746">
        <v>37718.219291389003</v>
      </c>
      <c r="F4746">
        <v>5</v>
      </c>
      <c r="G4746">
        <v>4</v>
      </c>
      <c r="H4746">
        <v>4</v>
      </c>
      <c r="I4746" t="s">
        <v>80</v>
      </c>
      <c r="J4746" t="s">
        <v>59</v>
      </c>
      <c r="K4746" t="s">
        <v>27</v>
      </c>
      <c r="L4746" t="s">
        <v>17</v>
      </c>
    </row>
    <row r="4747" spans="1:12" x14ac:dyDescent="0.25">
      <c r="A4747" t="s">
        <v>63</v>
      </c>
      <c r="B4747">
        <v>2</v>
      </c>
      <c r="C4747">
        <v>2041</v>
      </c>
      <c r="D4747" t="s">
        <v>18</v>
      </c>
      <c r="E4747">
        <v>37718.219291389003</v>
      </c>
      <c r="F4747">
        <v>10</v>
      </c>
      <c r="G4747">
        <v>9</v>
      </c>
      <c r="H4747">
        <v>9</v>
      </c>
      <c r="I4747" t="s">
        <v>80</v>
      </c>
      <c r="J4747" t="s">
        <v>59</v>
      </c>
      <c r="K4747" t="s">
        <v>27</v>
      </c>
      <c r="L4747" t="s">
        <v>17</v>
      </c>
    </row>
    <row r="4748" spans="1:12" x14ac:dyDescent="0.25">
      <c r="A4748" t="s">
        <v>64</v>
      </c>
      <c r="B4748">
        <v>2</v>
      </c>
      <c r="C4748">
        <v>2041</v>
      </c>
      <c r="D4748" t="s">
        <v>13</v>
      </c>
      <c r="E4748">
        <v>37718.121508145799</v>
      </c>
      <c r="F4748">
        <v>5</v>
      </c>
      <c r="G4748">
        <v>3</v>
      </c>
      <c r="H4748">
        <v>3</v>
      </c>
      <c r="I4748" t="s">
        <v>80</v>
      </c>
      <c r="J4748" t="s">
        <v>59</v>
      </c>
      <c r="K4748" t="s">
        <v>29</v>
      </c>
      <c r="L4748" t="s">
        <v>24</v>
      </c>
    </row>
    <row r="4749" spans="1:12" x14ac:dyDescent="0.25">
      <c r="A4749" t="s">
        <v>64</v>
      </c>
      <c r="B4749">
        <v>2</v>
      </c>
      <c r="C4749">
        <v>2041</v>
      </c>
      <c r="D4749" t="s">
        <v>18</v>
      </c>
      <c r="E4749">
        <v>37718.121508145799</v>
      </c>
      <c r="F4749">
        <v>10</v>
      </c>
      <c r="G4749">
        <v>5</v>
      </c>
      <c r="H4749">
        <v>5</v>
      </c>
      <c r="I4749" t="s">
        <v>80</v>
      </c>
      <c r="J4749" t="s">
        <v>59</v>
      </c>
      <c r="K4749" t="s">
        <v>29</v>
      </c>
      <c r="L4749" t="s">
        <v>24</v>
      </c>
    </row>
    <row r="4750" spans="1:12" x14ac:dyDescent="0.25">
      <c r="A4750" t="s">
        <v>65</v>
      </c>
      <c r="B4750">
        <v>2</v>
      </c>
      <c r="C4750">
        <v>2041</v>
      </c>
      <c r="D4750" t="s">
        <v>13</v>
      </c>
      <c r="E4750">
        <v>37718.138631416201</v>
      </c>
      <c r="F4750">
        <v>5</v>
      </c>
      <c r="G4750">
        <v>9</v>
      </c>
      <c r="H4750">
        <v>5</v>
      </c>
      <c r="I4750" t="s">
        <v>80</v>
      </c>
      <c r="J4750" t="s">
        <v>59</v>
      </c>
      <c r="K4750" t="s">
        <v>29</v>
      </c>
      <c r="L4750" t="s">
        <v>17</v>
      </c>
    </row>
    <row r="4751" spans="1:12" x14ac:dyDescent="0.25">
      <c r="A4751" t="s">
        <v>65</v>
      </c>
      <c r="B4751">
        <v>2</v>
      </c>
      <c r="C4751">
        <v>2041</v>
      </c>
      <c r="D4751" t="s">
        <v>18</v>
      </c>
      <c r="E4751">
        <v>37718.138631416201</v>
      </c>
      <c r="F4751">
        <v>10</v>
      </c>
      <c r="G4751">
        <v>17</v>
      </c>
      <c r="H4751">
        <v>10</v>
      </c>
      <c r="I4751" t="s">
        <v>80</v>
      </c>
      <c r="J4751" t="s">
        <v>59</v>
      </c>
      <c r="K4751" t="s">
        <v>29</v>
      </c>
      <c r="L4751" t="s">
        <v>17</v>
      </c>
    </row>
    <row r="4752" spans="1:12" x14ac:dyDescent="0.25">
      <c r="A4752" t="s">
        <v>66</v>
      </c>
      <c r="B4752">
        <v>2</v>
      </c>
      <c r="C4752">
        <v>2041</v>
      </c>
      <c r="D4752" t="s">
        <v>13</v>
      </c>
      <c r="E4752">
        <v>37718.093957458397</v>
      </c>
      <c r="F4752">
        <v>5</v>
      </c>
      <c r="G4752">
        <v>9</v>
      </c>
      <c r="H4752">
        <v>5</v>
      </c>
      <c r="I4752" t="s">
        <v>80</v>
      </c>
      <c r="J4752" t="s">
        <v>59</v>
      </c>
      <c r="K4752" t="s">
        <v>29</v>
      </c>
      <c r="L4752" t="s">
        <v>31</v>
      </c>
    </row>
    <row r="4753" spans="1:12" x14ac:dyDescent="0.25">
      <c r="A4753" t="s">
        <v>66</v>
      </c>
      <c r="B4753">
        <v>2</v>
      </c>
      <c r="C4753">
        <v>2041</v>
      </c>
      <c r="D4753" t="s">
        <v>18</v>
      </c>
      <c r="E4753">
        <v>37718.093957458397</v>
      </c>
      <c r="F4753">
        <v>10</v>
      </c>
      <c r="G4753">
        <v>17</v>
      </c>
      <c r="H4753">
        <v>10</v>
      </c>
      <c r="I4753" t="s">
        <v>80</v>
      </c>
      <c r="J4753" t="s">
        <v>59</v>
      </c>
      <c r="K4753" t="s">
        <v>29</v>
      </c>
      <c r="L4753" t="s">
        <v>31</v>
      </c>
    </row>
    <row r="4754" spans="1:12" x14ac:dyDescent="0.25">
      <c r="A4754" t="s">
        <v>67</v>
      </c>
      <c r="B4754">
        <v>2</v>
      </c>
      <c r="C4754">
        <v>2041</v>
      </c>
      <c r="D4754" t="s">
        <v>13</v>
      </c>
      <c r="E4754">
        <v>6400.8995780451496</v>
      </c>
      <c r="F4754">
        <v>5</v>
      </c>
      <c r="G4754">
        <v>17</v>
      </c>
      <c r="H4754">
        <v>5</v>
      </c>
      <c r="I4754" t="s">
        <v>80</v>
      </c>
      <c r="J4754" t="s">
        <v>68</v>
      </c>
      <c r="K4754" t="s">
        <v>23</v>
      </c>
      <c r="L4754" t="s">
        <v>24</v>
      </c>
    </row>
    <row r="4755" spans="1:12" x14ac:dyDescent="0.25">
      <c r="A4755" t="s">
        <v>67</v>
      </c>
      <c r="B4755">
        <v>2</v>
      </c>
      <c r="C4755">
        <v>2041</v>
      </c>
      <c r="D4755" t="s">
        <v>18</v>
      </c>
      <c r="E4755">
        <v>6400.8995780451496</v>
      </c>
      <c r="F4755">
        <v>10</v>
      </c>
      <c r="G4755">
        <v>31</v>
      </c>
      <c r="H4755">
        <v>10</v>
      </c>
      <c r="I4755" t="s">
        <v>80</v>
      </c>
      <c r="J4755" t="s">
        <v>68</v>
      </c>
      <c r="K4755" t="s">
        <v>23</v>
      </c>
      <c r="L4755" t="s">
        <v>24</v>
      </c>
    </row>
    <row r="4756" spans="1:12" x14ac:dyDescent="0.25">
      <c r="A4756" t="s">
        <v>69</v>
      </c>
      <c r="B4756">
        <v>2</v>
      </c>
      <c r="C4756">
        <v>2041</v>
      </c>
      <c r="D4756" t="s">
        <v>13</v>
      </c>
      <c r="E4756">
        <v>6400.9063346288704</v>
      </c>
      <c r="F4756">
        <v>5</v>
      </c>
      <c r="G4756">
        <v>17</v>
      </c>
      <c r="H4756">
        <v>5</v>
      </c>
      <c r="I4756" t="s">
        <v>80</v>
      </c>
      <c r="J4756" t="s">
        <v>68</v>
      </c>
      <c r="K4756" t="s">
        <v>27</v>
      </c>
      <c r="L4756" t="s">
        <v>24</v>
      </c>
    </row>
    <row r="4757" spans="1:12" x14ac:dyDescent="0.25">
      <c r="A4757" t="s">
        <v>69</v>
      </c>
      <c r="B4757">
        <v>2</v>
      </c>
      <c r="C4757">
        <v>2041</v>
      </c>
      <c r="D4757" t="s">
        <v>18</v>
      </c>
      <c r="E4757">
        <v>6400.9063346288704</v>
      </c>
      <c r="F4757">
        <v>10</v>
      </c>
      <c r="G4757">
        <v>31</v>
      </c>
      <c r="H4757">
        <v>10</v>
      </c>
      <c r="I4757" t="s">
        <v>80</v>
      </c>
      <c r="J4757" t="s">
        <v>68</v>
      </c>
      <c r="K4757" t="s">
        <v>27</v>
      </c>
      <c r="L4757" t="s">
        <v>24</v>
      </c>
    </row>
    <row r="4758" spans="1:12" x14ac:dyDescent="0.25">
      <c r="A4758" t="s">
        <v>70</v>
      </c>
      <c r="B4758">
        <v>2</v>
      </c>
      <c r="C4758">
        <v>2041</v>
      </c>
      <c r="D4758" t="s">
        <v>13</v>
      </c>
      <c r="E4758">
        <v>6400.8959924474402</v>
      </c>
      <c r="F4758">
        <v>5</v>
      </c>
      <c r="G4758">
        <v>23</v>
      </c>
      <c r="H4758">
        <v>5</v>
      </c>
      <c r="I4758" t="s">
        <v>80</v>
      </c>
      <c r="J4758" t="s">
        <v>68</v>
      </c>
      <c r="K4758" t="s">
        <v>27</v>
      </c>
      <c r="L4758" t="s">
        <v>17</v>
      </c>
    </row>
    <row r="4759" spans="1:12" x14ac:dyDescent="0.25">
      <c r="A4759" t="s">
        <v>70</v>
      </c>
      <c r="B4759">
        <v>2</v>
      </c>
      <c r="C4759">
        <v>2041</v>
      </c>
      <c r="D4759" t="s">
        <v>18</v>
      </c>
      <c r="E4759">
        <v>6400.8959924474402</v>
      </c>
      <c r="F4759">
        <v>10</v>
      </c>
      <c r="G4759">
        <v>51</v>
      </c>
      <c r="H4759">
        <v>10</v>
      </c>
      <c r="I4759" t="s">
        <v>80</v>
      </c>
      <c r="J4759" t="s">
        <v>68</v>
      </c>
      <c r="K4759" t="s">
        <v>27</v>
      </c>
      <c r="L4759" t="s">
        <v>17</v>
      </c>
    </row>
    <row r="4760" spans="1:12" x14ac:dyDescent="0.25">
      <c r="A4760" t="s">
        <v>71</v>
      </c>
      <c r="B4760">
        <v>2</v>
      </c>
      <c r="C4760">
        <v>2041</v>
      </c>
      <c r="D4760" t="s">
        <v>13</v>
      </c>
      <c r="E4760">
        <v>6400.9015029822003</v>
      </c>
      <c r="F4760">
        <v>5</v>
      </c>
      <c r="G4760">
        <v>17</v>
      </c>
      <c r="H4760">
        <v>5</v>
      </c>
      <c r="I4760" t="s">
        <v>80</v>
      </c>
      <c r="J4760" t="s">
        <v>68</v>
      </c>
      <c r="K4760" t="s">
        <v>29</v>
      </c>
      <c r="L4760" t="s">
        <v>24</v>
      </c>
    </row>
    <row r="4761" spans="1:12" x14ac:dyDescent="0.25">
      <c r="A4761" t="s">
        <v>71</v>
      </c>
      <c r="B4761">
        <v>2</v>
      </c>
      <c r="C4761">
        <v>2041</v>
      </c>
      <c r="D4761" t="s">
        <v>18</v>
      </c>
      <c r="E4761">
        <v>6400.9015029822003</v>
      </c>
      <c r="F4761">
        <v>10</v>
      </c>
      <c r="G4761">
        <v>31</v>
      </c>
      <c r="H4761">
        <v>10</v>
      </c>
      <c r="I4761" t="s">
        <v>80</v>
      </c>
      <c r="J4761" t="s">
        <v>68</v>
      </c>
      <c r="K4761" t="s">
        <v>29</v>
      </c>
      <c r="L4761" t="s">
        <v>24</v>
      </c>
    </row>
    <row r="4762" spans="1:12" x14ac:dyDescent="0.25">
      <c r="A4762" t="s">
        <v>72</v>
      </c>
      <c r="B4762">
        <v>2</v>
      </c>
      <c r="C4762">
        <v>2041</v>
      </c>
      <c r="D4762" t="s">
        <v>13</v>
      </c>
      <c r="E4762">
        <v>6400.9145802083704</v>
      </c>
      <c r="F4762">
        <v>5</v>
      </c>
      <c r="G4762">
        <v>55</v>
      </c>
      <c r="H4762">
        <v>5</v>
      </c>
      <c r="I4762" t="s">
        <v>80</v>
      </c>
      <c r="J4762" t="s">
        <v>68</v>
      </c>
      <c r="K4762" t="s">
        <v>29</v>
      </c>
      <c r="L4762" t="s">
        <v>17</v>
      </c>
    </row>
    <row r="4763" spans="1:12" x14ac:dyDescent="0.25">
      <c r="A4763" t="s">
        <v>72</v>
      </c>
      <c r="B4763">
        <v>2</v>
      </c>
      <c r="C4763">
        <v>2041</v>
      </c>
      <c r="D4763" t="s">
        <v>18</v>
      </c>
      <c r="E4763">
        <v>6400.9145802083704</v>
      </c>
      <c r="F4763">
        <v>10</v>
      </c>
      <c r="G4763">
        <v>102</v>
      </c>
      <c r="H4763">
        <v>10</v>
      </c>
      <c r="I4763" t="s">
        <v>80</v>
      </c>
      <c r="J4763" t="s">
        <v>68</v>
      </c>
      <c r="K4763" t="s">
        <v>29</v>
      </c>
      <c r="L4763" t="s">
        <v>17</v>
      </c>
    </row>
    <row r="4764" spans="1:12" x14ac:dyDescent="0.25">
      <c r="A4764" t="s">
        <v>73</v>
      </c>
      <c r="B4764">
        <v>2</v>
      </c>
      <c r="C4764">
        <v>2041</v>
      </c>
      <c r="D4764" t="s">
        <v>13</v>
      </c>
      <c r="E4764">
        <v>77827.910812656701</v>
      </c>
      <c r="F4764">
        <v>5</v>
      </c>
      <c r="G4764">
        <v>2</v>
      </c>
      <c r="H4764">
        <v>2</v>
      </c>
      <c r="I4764" t="s">
        <v>80</v>
      </c>
      <c r="J4764" t="s">
        <v>74</v>
      </c>
      <c r="K4764" t="s">
        <v>27</v>
      </c>
      <c r="L4764" t="s">
        <v>17</v>
      </c>
    </row>
    <row r="4765" spans="1:12" x14ac:dyDescent="0.25">
      <c r="A4765" t="s">
        <v>73</v>
      </c>
      <c r="B4765">
        <v>2</v>
      </c>
      <c r="C4765">
        <v>2041</v>
      </c>
      <c r="D4765" t="s">
        <v>18</v>
      </c>
      <c r="E4765">
        <v>77827.910812656701</v>
      </c>
      <c r="F4765">
        <v>10</v>
      </c>
      <c r="G4765">
        <v>4</v>
      </c>
      <c r="H4765">
        <v>4</v>
      </c>
      <c r="I4765" t="s">
        <v>80</v>
      </c>
      <c r="J4765" t="s">
        <v>74</v>
      </c>
      <c r="K4765" t="s">
        <v>27</v>
      </c>
      <c r="L4765" t="s">
        <v>17</v>
      </c>
    </row>
    <row r="4766" spans="1:12" x14ac:dyDescent="0.25">
      <c r="A4766" t="s">
        <v>75</v>
      </c>
      <c r="B4766">
        <v>2</v>
      </c>
      <c r="C4766">
        <v>2041</v>
      </c>
      <c r="D4766" t="s">
        <v>13</v>
      </c>
      <c r="E4766">
        <v>77827.996907214707</v>
      </c>
      <c r="F4766">
        <v>5</v>
      </c>
      <c r="G4766">
        <v>4</v>
      </c>
      <c r="H4766">
        <v>4</v>
      </c>
      <c r="I4766" t="s">
        <v>80</v>
      </c>
      <c r="J4766" t="s">
        <v>74</v>
      </c>
      <c r="K4766" t="s">
        <v>29</v>
      </c>
      <c r="L4766" t="s">
        <v>17</v>
      </c>
    </row>
    <row r="4767" spans="1:12" x14ac:dyDescent="0.25">
      <c r="A4767" t="s">
        <v>75</v>
      </c>
      <c r="B4767">
        <v>2</v>
      </c>
      <c r="C4767">
        <v>2041</v>
      </c>
      <c r="D4767" t="s">
        <v>18</v>
      </c>
      <c r="E4767">
        <v>77827.996907214707</v>
      </c>
      <c r="F4767">
        <v>10</v>
      </c>
      <c r="G4767">
        <v>8</v>
      </c>
      <c r="H4767">
        <v>8</v>
      </c>
      <c r="I4767" t="s">
        <v>80</v>
      </c>
      <c r="J4767" t="s">
        <v>74</v>
      </c>
      <c r="K4767" t="s">
        <v>29</v>
      </c>
      <c r="L4767" t="s">
        <v>17</v>
      </c>
    </row>
    <row r="4768" spans="1:12" x14ac:dyDescent="0.25">
      <c r="A4768" t="s">
        <v>76</v>
      </c>
      <c r="B4768">
        <v>2</v>
      </c>
      <c r="C4768">
        <v>2041</v>
      </c>
      <c r="D4768" t="s">
        <v>13</v>
      </c>
      <c r="E4768">
        <v>77827.9801284313</v>
      </c>
      <c r="F4768">
        <v>5</v>
      </c>
      <c r="G4768">
        <v>4</v>
      </c>
      <c r="H4768">
        <v>4</v>
      </c>
      <c r="I4768" t="s">
        <v>80</v>
      </c>
      <c r="J4768" t="s">
        <v>74</v>
      </c>
      <c r="K4768" t="s">
        <v>29</v>
      </c>
      <c r="L4768" t="s">
        <v>31</v>
      </c>
    </row>
    <row r="4769" spans="1:12" x14ac:dyDescent="0.25">
      <c r="A4769" t="s">
        <v>76</v>
      </c>
      <c r="B4769">
        <v>2</v>
      </c>
      <c r="C4769">
        <v>2041</v>
      </c>
      <c r="D4769" t="s">
        <v>18</v>
      </c>
      <c r="E4769">
        <v>77827.9801284313</v>
      </c>
      <c r="F4769">
        <v>10</v>
      </c>
      <c r="G4769">
        <v>8</v>
      </c>
      <c r="H4769">
        <v>8</v>
      </c>
      <c r="I4769" t="s">
        <v>80</v>
      </c>
      <c r="J4769" t="s">
        <v>74</v>
      </c>
      <c r="K4769" t="s">
        <v>29</v>
      </c>
      <c r="L4769" t="s">
        <v>31</v>
      </c>
    </row>
    <row r="4770" spans="1:12" x14ac:dyDescent="0.25">
      <c r="A4770" t="s">
        <v>77</v>
      </c>
      <c r="B4770">
        <v>2</v>
      </c>
      <c r="C4770">
        <v>2041</v>
      </c>
      <c r="D4770" t="s">
        <v>13</v>
      </c>
      <c r="E4770">
        <v>150053.75077126001</v>
      </c>
      <c r="F4770">
        <v>5</v>
      </c>
      <c r="G4770">
        <v>2</v>
      </c>
      <c r="H4770">
        <v>2</v>
      </c>
      <c r="I4770" t="s">
        <v>80</v>
      </c>
      <c r="J4770" t="s">
        <v>78</v>
      </c>
      <c r="K4770" t="s">
        <v>29</v>
      </c>
      <c r="L4770" t="s">
        <v>17</v>
      </c>
    </row>
    <row r="4771" spans="1:12" x14ac:dyDescent="0.25">
      <c r="A4771" t="s">
        <v>77</v>
      </c>
      <c r="B4771">
        <v>2</v>
      </c>
      <c r="C4771">
        <v>2041</v>
      </c>
      <c r="D4771" t="s">
        <v>18</v>
      </c>
      <c r="E4771">
        <v>150053.75077126001</v>
      </c>
      <c r="F4771">
        <v>10</v>
      </c>
      <c r="G4771">
        <v>4</v>
      </c>
      <c r="H4771">
        <v>4</v>
      </c>
      <c r="I4771" t="s">
        <v>80</v>
      </c>
      <c r="J4771" t="s">
        <v>78</v>
      </c>
      <c r="K4771" t="s">
        <v>29</v>
      </c>
      <c r="L4771" t="s">
        <v>17</v>
      </c>
    </row>
    <row r="4772" spans="1:12" x14ac:dyDescent="0.25">
      <c r="A4772" t="s">
        <v>12</v>
      </c>
      <c r="B4772">
        <v>2</v>
      </c>
      <c r="C4772">
        <v>2042</v>
      </c>
      <c r="D4772" t="s">
        <v>13</v>
      </c>
      <c r="E4772">
        <v>15019.194314344601</v>
      </c>
      <c r="F4772">
        <v>5</v>
      </c>
      <c r="G4772">
        <v>7</v>
      </c>
      <c r="H4772">
        <v>5</v>
      </c>
      <c r="I4772" t="s">
        <v>80</v>
      </c>
      <c r="J4772" t="s">
        <v>15</v>
      </c>
      <c r="K4772" t="s">
        <v>16</v>
      </c>
      <c r="L4772" t="s">
        <v>17</v>
      </c>
    </row>
    <row r="4773" spans="1:12" x14ac:dyDescent="0.25">
      <c r="A4773" t="s">
        <v>12</v>
      </c>
      <c r="B4773">
        <v>2</v>
      </c>
      <c r="C4773">
        <v>2042</v>
      </c>
      <c r="D4773" t="s">
        <v>18</v>
      </c>
      <c r="E4773">
        <v>15019.194314344601</v>
      </c>
      <c r="F4773">
        <v>10</v>
      </c>
      <c r="G4773">
        <v>17</v>
      </c>
      <c r="H4773">
        <v>10</v>
      </c>
      <c r="I4773" t="s">
        <v>80</v>
      </c>
      <c r="J4773" t="s">
        <v>15</v>
      </c>
      <c r="K4773" t="s">
        <v>16</v>
      </c>
      <c r="L4773" t="s">
        <v>17</v>
      </c>
    </row>
    <row r="4774" spans="1:12" x14ac:dyDescent="0.25">
      <c r="A4774" t="s">
        <v>19</v>
      </c>
      <c r="B4774">
        <v>2</v>
      </c>
      <c r="C4774">
        <v>2042</v>
      </c>
      <c r="D4774" t="s">
        <v>13</v>
      </c>
      <c r="E4774">
        <v>15019.2183726851</v>
      </c>
      <c r="F4774">
        <v>5</v>
      </c>
      <c r="G4774">
        <v>7</v>
      </c>
      <c r="H4774">
        <v>5</v>
      </c>
      <c r="I4774" t="s">
        <v>80</v>
      </c>
      <c r="J4774" t="s">
        <v>20</v>
      </c>
      <c r="K4774" t="s">
        <v>16</v>
      </c>
      <c r="L4774" t="s">
        <v>17</v>
      </c>
    </row>
    <row r="4775" spans="1:12" x14ac:dyDescent="0.25">
      <c r="A4775" t="s">
        <v>19</v>
      </c>
      <c r="B4775">
        <v>2</v>
      </c>
      <c r="C4775">
        <v>2042</v>
      </c>
      <c r="D4775" t="s">
        <v>18</v>
      </c>
      <c r="E4775">
        <v>15019.2183726851</v>
      </c>
      <c r="F4775">
        <v>10</v>
      </c>
      <c r="G4775">
        <v>17</v>
      </c>
      <c r="H4775">
        <v>10</v>
      </c>
      <c r="I4775" t="s">
        <v>80</v>
      </c>
      <c r="J4775" t="s">
        <v>20</v>
      </c>
      <c r="K4775" t="s">
        <v>16</v>
      </c>
      <c r="L4775" t="s">
        <v>17</v>
      </c>
    </row>
    <row r="4776" spans="1:12" x14ac:dyDescent="0.25">
      <c r="A4776" t="s">
        <v>21</v>
      </c>
      <c r="B4776">
        <v>2</v>
      </c>
      <c r="C4776">
        <v>2042</v>
      </c>
      <c r="D4776" t="s">
        <v>13</v>
      </c>
      <c r="E4776">
        <v>38009.881545162098</v>
      </c>
      <c r="F4776">
        <v>5</v>
      </c>
      <c r="G4776">
        <v>3</v>
      </c>
      <c r="H4776">
        <v>3</v>
      </c>
      <c r="I4776" t="s">
        <v>80</v>
      </c>
      <c r="J4776" t="s">
        <v>22</v>
      </c>
      <c r="K4776" t="s">
        <v>23</v>
      </c>
      <c r="L4776" t="s">
        <v>24</v>
      </c>
    </row>
    <row r="4777" spans="1:12" x14ac:dyDescent="0.25">
      <c r="A4777" t="s">
        <v>21</v>
      </c>
      <c r="B4777">
        <v>2</v>
      </c>
      <c r="C4777">
        <v>2042</v>
      </c>
      <c r="D4777" t="s">
        <v>18</v>
      </c>
      <c r="E4777">
        <v>38009.881545162098</v>
      </c>
      <c r="F4777">
        <v>10</v>
      </c>
      <c r="G4777">
        <v>5</v>
      </c>
      <c r="H4777">
        <v>5</v>
      </c>
      <c r="I4777" t="s">
        <v>80</v>
      </c>
      <c r="J4777" t="s">
        <v>22</v>
      </c>
      <c r="K4777" t="s">
        <v>23</v>
      </c>
      <c r="L4777" t="s">
        <v>24</v>
      </c>
    </row>
    <row r="4778" spans="1:12" x14ac:dyDescent="0.25">
      <c r="A4778" t="s">
        <v>25</v>
      </c>
      <c r="B4778">
        <v>2</v>
      </c>
      <c r="C4778">
        <v>2042</v>
      </c>
      <c r="D4778" t="s">
        <v>13</v>
      </c>
      <c r="E4778">
        <v>38009.889657979496</v>
      </c>
      <c r="F4778">
        <v>5</v>
      </c>
      <c r="G4778">
        <v>3</v>
      </c>
      <c r="H4778">
        <v>3</v>
      </c>
      <c r="I4778" t="s">
        <v>80</v>
      </c>
      <c r="J4778" t="s">
        <v>22</v>
      </c>
      <c r="K4778" t="s">
        <v>23</v>
      </c>
      <c r="L4778" t="s">
        <v>17</v>
      </c>
    </row>
    <row r="4779" spans="1:12" x14ac:dyDescent="0.25">
      <c r="A4779" t="s">
        <v>25</v>
      </c>
      <c r="B4779">
        <v>2</v>
      </c>
      <c r="C4779">
        <v>2042</v>
      </c>
      <c r="D4779" t="s">
        <v>18</v>
      </c>
      <c r="E4779">
        <v>38009.889657979496</v>
      </c>
      <c r="F4779">
        <v>10</v>
      </c>
      <c r="G4779">
        <v>7</v>
      </c>
      <c r="H4779">
        <v>7</v>
      </c>
      <c r="I4779" t="s">
        <v>80</v>
      </c>
      <c r="J4779" t="s">
        <v>22</v>
      </c>
      <c r="K4779" t="s">
        <v>23</v>
      </c>
      <c r="L4779" t="s">
        <v>17</v>
      </c>
    </row>
    <row r="4780" spans="1:12" x14ac:dyDescent="0.25">
      <c r="A4780" t="s">
        <v>26</v>
      </c>
      <c r="B4780">
        <v>2</v>
      </c>
      <c r="C4780">
        <v>2042</v>
      </c>
      <c r="D4780" t="s">
        <v>13</v>
      </c>
      <c r="E4780">
        <v>38009.962501967697</v>
      </c>
      <c r="F4780">
        <v>5</v>
      </c>
      <c r="G4780">
        <v>4</v>
      </c>
      <c r="H4780">
        <v>4</v>
      </c>
      <c r="I4780" t="s">
        <v>80</v>
      </c>
      <c r="J4780" t="s">
        <v>22</v>
      </c>
      <c r="K4780" t="s">
        <v>27</v>
      </c>
      <c r="L4780" t="s">
        <v>17</v>
      </c>
    </row>
    <row r="4781" spans="1:12" x14ac:dyDescent="0.25">
      <c r="A4781" t="s">
        <v>26</v>
      </c>
      <c r="B4781">
        <v>2</v>
      </c>
      <c r="C4781">
        <v>2042</v>
      </c>
      <c r="D4781" t="s">
        <v>18</v>
      </c>
      <c r="E4781">
        <v>38009.962501967697</v>
      </c>
      <c r="F4781">
        <v>10</v>
      </c>
      <c r="G4781">
        <v>9</v>
      </c>
      <c r="H4781">
        <v>9</v>
      </c>
      <c r="I4781" t="s">
        <v>80</v>
      </c>
      <c r="J4781" t="s">
        <v>22</v>
      </c>
      <c r="K4781" t="s">
        <v>27</v>
      </c>
      <c r="L4781" t="s">
        <v>17</v>
      </c>
    </row>
    <row r="4782" spans="1:12" x14ac:dyDescent="0.25">
      <c r="A4782" t="s">
        <v>28</v>
      </c>
      <c r="B4782">
        <v>2</v>
      </c>
      <c r="C4782">
        <v>2042</v>
      </c>
      <c r="D4782" t="s">
        <v>13</v>
      </c>
      <c r="E4782">
        <v>38009.969613049398</v>
      </c>
      <c r="F4782">
        <v>5</v>
      </c>
      <c r="G4782">
        <v>9</v>
      </c>
      <c r="H4782">
        <v>5</v>
      </c>
      <c r="I4782" t="s">
        <v>80</v>
      </c>
      <c r="J4782" t="s">
        <v>22</v>
      </c>
      <c r="K4782" t="s">
        <v>29</v>
      </c>
      <c r="L4782" t="s">
        <v>17</v>
      </c>
    </row>
    <row r="4783" spans="1:12" x14ac:dyDescent="0.25">
      <c r="A4783" t="s">
        <v>28</v>
      </c>
      <c r="B4783">
        <v>2</v>
      </c>
      <c r="C4783">
        <v>2042</v>
      </c>
      <c r="D4783" t="s">
        <v>18</v>
      </c>
      <c r="E4783">
        <v>38009.969613049398</v>
      </c>
      <c r="F4783">
        <v>10</v>
      </c>
      <c r="G4783">
        <v>17</v>
      </c>
      <c r="H4783">
        <v>10</v>
      </c>
      <c r="I4783" t="s">
        <v>80</v>
      </c>
      <c r="J4783" t="s">
        <v>22</v>
      </c>
      <c r="K4783" t="s">
        <v>29</v>
      </c>
      <c r="L4783" t="s">
        <v>17</v>
      </c>
    </row>
    <row r="4784" spans="1:12" x14ac:dyDescent="0.25">
      <c r="A4784" t="s">
        <v>30</v>
      </c>
      <c r="B4784">
        <v>2</v>
      </c>
      <c r="C4784">
        <v>2042</v>
      </c>
      <c r="D4784" t="s">
        <v>13</v>
      </c>
      <c r="E4784">
        <v>38009.954816721998</v>
      </c>
      <c r="F4784">
        <v>5</v>
      </c>
      <c r="G4784">
        <v>9</v>
      </c>
      <c r="H4784">
        <v>5</v>
      </c>
      <c r="I4784" t="s">
        <v>80</v>
      </c>
      <c r="J4784" t="s">
        <v>22</v>
      </c>
      <c r="K4784" t="s">
        <v>29</v>
      </c>
      <c r="L4784" t="s">
        <v>31</v>
      </c>
    </row>
    <row r="4785" spans="1:12" x14ac:dyDescent="0.25">
      <c r="A4785" t="s">
        <v>30</v>
      </c>
      <c r="B4785">
        <v>2</v>
      </c>
      <c r="C4785">
        <v>2042</v>
      </c>
      <c r="D4785" t="s">
        <v>18</v>
      </c>
      <c r="E4785">
        <v>38009.954816721998</v>
      </c>
      <c r="F4785">
        <v>10</v>
      </c>
      <c r="G4785">
        <v>17</v>
      </c>
      <c r="H4785">
        <v>10</v>
      </c>
      <c r="I4785" t="s">
        <v>80</v>
      </c>
      <c r="J4785" t="s">
        <v>22</v>
      </c>
      <c r="K4785" t="s">
        <v>29</v>
      </c>
      <c r="L4785" t="s">
        <v>31</v>
      </c>
    </row>
    <row r="4786" spans="1:12" x14ac:dyDescent="0.25">
      <c r="A4786" t="s">
        <v>32</v>
      </c>
      <c r="B4786">
        <v>2</v>
      </c>
      <c r="C4786">
        <v>2042</v>
      </c>
      <c r="D4786" t="s">
        <v>13</v>
      </c>
      <c r="E4786">
        <v>38009.923750097201</v>
      </c>
      <c r="F4786">
        <v>5</v>
      </c>
      <c r="G4786">
        <v>3</v>
      </c>
      <c r="H4786">
        <v>3</v>
      </c>
      <c r="I4786" t="s">
        <v>80</v>
      </c>
      <c r="J4786" t="s">
        <v>33</v>
      </c>
      <c r="K4786" t="s">
        <v>23</v>
      </c>
      <c r="L4786" t="s">
        <v>24</v>
      </c>
    </row>
    <row r="4787" spans="1:12" x14ac:dyDescent="0.25">
      <c r="A4787" t="s">
        <v>32</v>
      </c>
      <c r="B4787">
        <v>2</v>
      </c>
      <c r="C4787">
        <v>2042</v>
      </c>
      <c r="D4787" t="s">
        <v>18</v>
      </c>
      <c r="E4787">
        <v>38009.923750097201</v>
      </c>
      <c r="F4787">
        <v>10</v>
      </c>
      <c r="G4787">
        <v>5</v>
      </c>
      <c r="H4787">
        <v>5</v>
      </c>
      <c r="I4787" t="s">
        <v>80</v>
      </c>
      <c r="J4787" t="s">
        <v>33</v>
      </c>
      <c r="K4787" t="s">
        <v>23</v>
      </c>
      <c r="L4787" t="s">
        <v>24</v>
      </c>
    </row>
    <row r="4788" spans="1:12" x14ac:dyDescent="0.25">
      <c r="A4788" t="s">
        <v>34</v>
      </c>
      <c r="B4788">
        <v>2</v>
      </c>
      <c r="C4788">
        <v>2042</v>
      </c>
      <c r="D4788" t="s">
        <v>13</v>
      </c>
      <c r="E4788">
        <v>38009.913353973803</v>
      </c>
      <c r="F4788">
        <v>5</v>
      </c>
      <c r="G4788">
        <v>3</v>
      </c>
      <c r="H4788">
        <v>3</v>
      </c>
      <c r="I4788" t="s">
        <v>80</v>
      </c>
      <c r="J4788" t="s">
        <v>33</v>
      </c>
      <c r="K4788" t="s">
        <v>23</v>
      </c>
      <c r="L4788" t="s">
        <v>17</v>
      </c>
    </row>
    <row r="4789" spans="1:12" x14ac:dyDescent="0.25">
      <c r="A4789" t="s">
        <v>34</v>
      </c>
      <c r="B4789">
        <v>2</v>
      </c>
      <c r="C4789">
        <v>2042</v>
      </c>
      <c r="D4789" t="s">
        <v>18</v>
      </c>
      <c r="E4789">
        <v>38009.913353973803</v>
      </c>
      <c r="F4789">
        <v>10</v>
      </c>
      <c r="G4789">
        <v>7</v>
      </c>
      <c r="H4789">
        <v>7</v>
      </c>
      <c r="I4789" t="s">
        <v>80</v>
      </c>
      <c r="J4789" t="s">
        <v>33</v>
      </c>
      <c r="K4789" t="s">
        <v>23</v>
      </c>
      <c r="L4789" t="s">
        <v>17</v>
      </c>
    </row>
    <row r="4790" spans="1:12" x14ac:dyDescent="0.25">
      <c r="A4790" t="s">
        <v>35</v>
      </c>
      <c r="B4790">
        <v>2</v>
      </c>
      <c r="C4790">
        <v>2042</v>
      </c>
      <c r="D4790" t="s">
        <v>13</v>
      </c>
      <c r="E4790">
        <v>38009.965531606103</v>
      </c>
      <c r="F4790">
        <v>5</v>
      </c>
      <c r="G4790">
        <v>4</v>
      </c>
      <c r="H4790">
        <v>4</v>
      </c>
      <c r="I4790" t="s">
        <v>80</v>
      </c>
      <c r="J4790" t="s">
        <v>33</v>
      </c>
      <c r="K4790" t="s">
        <v>27</v>
      </c>
      <c r="L4790" t="s">
        <v>17</v>
      </c>
    </row>
    <row r="4791" spans="1:12" x14ac:dyDescent="0.25">
      <c r="A4791" t="s">
        <v>35</v>
      </c>
      <c r="B4791">
        <v>2</v>
      </c>
      <c r="C4791">
        <v>2042</v>
      </c>
      <c r="D4791" t="s">
        <v>18</v>
      </c>
      <c r="E4791">
        <v>38009.965531606103</v>
      </c>
      <c r="F4791">
        <v>10</v>
      </c>
      <c r="G4791">
        <v>9</v>
      </c>
      <c r="H4791">
        <v>9</v>
      </c>
      <c r="I4791" t="s">
        <v>80</v>
      </c>
      <c r="J4791" t="s">
        <v>33</v>
      </c>
      <c r="K4791" t="s">
        <v>27</v>
      </c>
      <c r="L4791" t="s">
        <v>17</v>
      </c>
    </row>
    <row r="4792" spans="1:12" x14ac:dyDescent="0.25">
      <c r="A4792" t="s">
        <v>36</v>
      </c>
      <c r="B4792">
        <v>2</v>
      </c>
      <c r="C4792">
        <v>2042</v>
      </c>
      <c r="D4792" t="s">
        <v>13</v>
      </c>
      <c r="E4792">
        <v>38009.9668172456</v>
      </c>
      <c r="F4792">
        <v>5</v>
      </c>
      <c r="G4792">
        <v>9</v>
      </c>
      <c r="H4792">
        <v>5</v>
      </c>
      <c r="I4792" t="s">
        <v>80</v>
      </c>
      <c r="J4792" t="s">
        <v>33</v>
      </c>
      <c r="K4792" t="s">
        <v>37</v>
      </c>
      <c r="L4792" t="s">
        <v>17</v>
      </c>
    </row>
    <row r="4793" spans="1:12" x14ac:dyDescent="0.25">
      <c r="A4793" t="s">
        <v>36</v>
      </c>
      <c r="B4793">
        <v>2</v>
      </c>
      <c r="C4793">
        <v>2042</v>
      </c>
      <c r="D4793" t="s">
        <v>18</v>
      </c>
      <c r="E4793">
        <v>38009.9668172456</v>
      </c>
      <c r="F4793">
        <v>10</v>
      </c>
      <c r="G4793">
        <v>17</v>
      </c>
      <c r="H4793">
        <v>10</v>
      </c>
      <c r="I4793" t="s">
        <v>80</v>
      </c>
      <c r="J4793" t="s">
        <v>33</v>
      </c>
      <c r="K4793" t="s">
        <v>37</v>
      </c>
      <c r="L4793" t="s">
        <v>17</v>
      </c>
    </row>
    <row r="4794" spans="1:12" x14ac:dyDescent="0.25">
      <c r="A4794" t="s">
        <v>38</v>
      </c>
      <c r="B4794">
        <v>2</v>
      </c>
      <c r="C4794">
        <v>2042</v>
      </c>
      <c r="D4794" t="s">
        <v>13</v>
      </c>
      <c r="E4794">
        <v>38009.893058584399</v>
      </c>
      <c r="F4794">
        <v>5</v>
      </c>
      <c r="G4794">
        <v>9</v>
      </c>
      <c r="H4794">
        <v>5</v>
      </c>
      <c r="I4794" t="s">
        <v>80</v>
      </c>
      <c r="J4794" t="s">
        <v>33</v>
      </c>
      <c r="K4794" t="s">
        <v>37</v>
      </c>
      <c r="L4794" t="s">
        <v>31</v>
      </c>
    </row>
    <row r="4795" spans="1:12" x14ac:dyDescent="0.25">
      <c r="A4795" t="s">
        <v>38</v>
      </c>
      <c r="B4795">
        <v>2</v>
      </c>
      <c r="C4795">
        <v>2042</v>
      </c>
      <c r="D4795" t="s">
        <v>18</v>
      </c>
      <c r="E4795">
        <v>38009.893058584399</v>
      </c>
      <c r="F4795">
        <v>10</v>
      </c>
      <c r="G4795">
        <v>17</v>
      </c>
      <c r="H4795">
        <v>10</v>
      </c>
      <c r="I4795" t="s">
        <v>80</v>
      </c>
      <c r="J4795" t="s">
        <v>33</v>
      </c>
      <c r="K4795" t="s">
        <v>37</v>
      </c>
      <c r="L4795" t="s">
        <v>31</v>
      </c>
    </row>
    <row r="4796" spans="1:12" x14ac:dyDescent="0.25">
      <c r="A4796" t="s">
        <v>39</v>
      </c>
      <c r="B4796">
        <v>2</v>
      </c>
      <c r="C4796">
        <v>2042</v>
      </c>
      <c r="D4796" t="s">
        <v>13</v>
      </c>
      <c r="E4796">
        <v>9214.3094991772105</v>
      </c>
      <c r="F4796">
        <v>5</v>
      </c>
      <c r="G4796">
        <v>12</v>
      </c>
      <c r="H4796">
        <v>5</v>
      </c>
      <c r="I4796" t="s">
        <v>80</v>
      </c>
      <c r="J4796" t="s">
        <v>40</v>
      </c>
      <c r="K4796" t="s">
        <v>23</v>
      </c>
      <c r="L4796" t="s">
        <v>24</v>
      </c>
    </row>
    <row r="4797" spans="1:12" x14ac:dyDescent="0.25">
      <c r="A4797" t="s">
        <v>39</v>
      </c>
      <c r="B4797">
        <v>2</v>
      </c>
      <c r="C4797">
        <v>2042</v>
      </c>
      <c r="D4797" t="s">
        <v>18</v>
      </c>
      <c r="E4797">
        <v>9214.3094991772105</v>
      </c>
      <c r="F4797">
        <v>10</v>
      </c>
      <c r="G4797">
        <v>22</v>
      </c>
      <c r="H4797">
        <v>10</v>
      </c>
      <c r="I4797" t="s">
        <v>80</v>
      </c>
      <c r="J4797" t="s">
        <v>40</v>
      </c>
      <c r="K4797" t="s">
        <v>23</v>
      </c>
      <c r="L4797" t="s">
        <v>24</v>
      </c>
    </row>
    <row r="4798" spans="1:12" x14ac:dyDescent="0.25">
      <c r="A4798" t="s">
        <v>41</v>
      </c>
      <c r="B4798">
        <v>2</v>
      </c>
      <c r="C4798">
        <v>2042</v>
      </c>
      <c r="D4798" t="s">
        <v>13</v>
      </c>
      <c r="E4798">
        <v>9214.3359972841808</v>
      </c>
      <c r="F4798">
        <v>5</v>
      </c>
      <c r="G4798">
        <v>12</v>
      </c>
      <c r="H4798">
        <v>5</v>
      </c>
      <c r="I4798" t="s">
        <v>80</v>
      </c>
      <c r="J4798" t="s">
        <v>40</v>
      </c>
      <c r="K4798" t="s">
        <v>23</v>
      </c>
      <c r="L4798" t="s">
        <v>17</v>
      </c>
    </row>
    <row r="4799" spans="1:12" x14ac:dyDescent="0.25">
      <c r="A4799" t="s">
        <v>41</v>
      </c>
      <c r="B4799">
        <v>2</v>
      </c>
      <c r="C4799">
        <v>2042</v>
      </c>
      <c r="D4799" t="s">
        <v>18</v>
      </c>
      <c r="E4799">
        <v>9214.3359972841808</v>
      </c>
      <c r="F4799">
        <v>10</v>
      </c>
      <c r="G4799">
        <v>27</v>
      </c>
      <c r="H4799">
        <v>10</v>
      </c>
      <c r="I4799" t="s">
        <v>80</v>
      </c>
      <c r="J4799" t="s">
        <v>40</v>
      </c>
      <c r="K4799" t="s">
        <v>23</v>
      </c>
      <c r="L4799" t="s">
        <v>17</v>
      </c>
    </row>
    <row r="4800" spans="1:12" x14ac:dyDescent="0.25">
      <c r="A4800" t="s">
        <v>42</v>
      </c>
      <c r="B4800">
        <v>2</v>
      </c>
      <c r="C4800">
        <v>2042</v>
      </c>
      <c r="D4800" t="s">
        <v>13</v>
      </c>
      <c r="E4800">
        <v>9214.3105099951408</v>
      </c>
      <c r="F4800">
        <v>5</v>
      </c>
      <c r="G4800">
        <v>16</v>
      </c>
      <c r="H4800">
        <v>5</v>
      </c>
      <c r="I4800" t="s">
        <v>80</v>
      </c>
      <c r="J4800" t="s">
        <v>40</v>
      </c>
      <c r="K4800" t="s">
        <v>27</v>
      </c>
      <c r="L4800" t="s">
        <v>17</v>
      </c>
    </row>
    <row r="4801" spans="1:12" x14ac:dyDescent="0.25">
      <c r="A4801" t="s">
        <v>42</v>
      </c>
      <c r="B4801">
        <v>2</v>
      </c>
      <c r="C4801">
        <v>2042</v>
      </c>
      <c r="D4801" t="s">
        <v>18</v>
      </c>
      <c r="E4801">
        <v>9214.3105099951408</v>
      </c>
      <c r="F4801">
        <v>10</v>
      </c>
      <c r="G4801">
        <v>35</v>
      </c>
      <c r="H4801">
        <v>10</v>
      </c>
      <c r="I4801" t="s">
        <v>80</v>
      </c>
      <c r="J4801" t="s">
        <v>40</v>
      </c>
      <c r="K4801" t="s">
        <v>27</v>
      </c>
      <c r="L4801" t="s">
        <v>17</v>
      </c>
    </row>
    <row r="4802" spans="1:12" x14ac:dyDescent="0.25">
      <c r="A4802" t="s">
        <v>43</v>
      </c>
      <c r="B4802">
        <v>2</v>
      </c>
      <c r="C4802">
        <v>2042</v>
      </c>
      <c r="D4802" t="s">
        <v>13</v>
      </c>
      <c r="E4802">
        <v>9214.3027772470305</v>
      </c>
      <c r="F4802">
        <v>5</v>
      </c>
      <c r="G4802">
        <v>38</v>
      </c>
      <c r="H4802">
        <v>5</v>
      </c>
      <c r="I4802" t="s">
        <v>80</v>
      </c>
      <c r="J4802" t="s">
        <v>40</v>
      </c>
      <c r="K4802" t="s">
        <v>29</v>
      </c>
      <c r="L4802" t="s">
        <v>17</v>
      </c>
    </row>
    <row r="4803" spans="1:12" x14ac:dyDescent="0.25">
      <c r="A4803" t="s">
        <v>43</v>
      </c>
      <c r="B4803">
        <v>2</v>
      </c>
      <c r="C4803">
        <v>2042</v>
      </c>
      <c r="D4803" t="s">
        <v>18</v>
      </c>
      <c r="E4803">
        <v>9214.3027772470305</v>
      </c>
      <c r="F4803">
        <v>10</v>
      </c>
      <c r="G4803">
        <v>71</v>
      </c>
      <c r="H4803">
        <v>10</v>
      </c>
      <c r="I4803" t="s">
        <v>80</v>
      </c>
      <c r="J4803" t="s">
        <v>40</v>
      </c>
      <c r="K4803" t="s">
        <v>29</v>
      </c>
      <c r="L4803" t="s">
        <v>17</v>
      </c>
    </row>
    <row r="4804" spans="1:12" x14ac:dyDescent="0.25">
      <c r="A4804" t="s">
        <v>44</v>
      </c>
      <c r="B4804">
        <v>2</v>
      </c>
      <c r="C4804">
        <v>2042</v>
      </c>
      <c r="D4804" t="s">
        <v>13</v>
      </c>
      <c r="E4804">
        <v>9214.3173580984294</v>
      </c>
      <c r="F4804">
        <v>5</v>
      </c>
      <c r="G4804">
        <v>38</v>
      </c>
      <c r="H4804">
        <v>5</v>
      </c>
      <c r="I4804" t="s">
        <v>80</v>
      </c>
      <c r="J4804" t="s">
        <v>40</v>
      </c>
      <c r="K4804" t="s">
        <v>29</v>
      </c>
      <c r="L4804" t="s">
        <v>31</v>
      </c>
    </row>
    <row r="4805" spans="1:12" x14ac:dyDescent="0.25">
      <c r="A4805" t="s">
        <v>44</v>
      </c>
      <c r="B4805">
        <v>2</v>
      </c>
      <c r="C4805">
        <v>2042</v>
      </c>
      <c r="D4805" t="s">
        <v>18</v>
      </c>
      <c r="E4805">
        <v>9214.3173580984294</v>
      </c>
      <c r="F4805">
        <v>10</v>
      </c>
      <c r="G4805">
        <v>71</v>
      </c>
      <c r="H4805">
        <v>10</v>
      </c>
      <c r="I4805" t="s">
        <v>80</v>
      </c>
      <c r="J4805" t="s">
        <v>40</v>
      </c>
      <c r="K4805" t="s">
        <v>29</v>
      </c>
      <c r="L4805" t="s">
        <v>31</v>
      </c>
    </row>
    <row r="4806" spans="1:12" x14ac:dyDescent="0.25">
      <c r="A4806" t="s">
        <v>45</v>
      </c>
      <c r="B4806">
        <v>2</v>
      </c>
      <c r="C4806">
        <v>2042</v>
      </c>
      <c r="D4806" t="s">
        <v>13</v>
      </c>
      <c r="E4806">
        <v>31589.342885225</v>
      </c>
      <c r="F4806">
        <v>5</v>
      </c>
      <c r="G4806">
        <v>5</v>
      </c>
      <c r="H4806">
        <v>5</v>
      </c>
      <c r="I4806" t="s">
        <v>80</v>
      </c>
      <c r="J4806" t="s">
        <v>46</v>
      </c>
      <c r="K4806" t="s">
        <v>27</v>
      </c>
      <c r="L4806" t="s">
        <v>17</v>
      </c>
    </row>
    <row r="4807" spans="1:12" x14ac:dyDescent="0.25">
      <c r="A4807" t="s">
        <v>45</v>
      </c>
      <c r="B4807">
        <v>2</v>
      </c>
      <c r="C4807">
        <v>2042</v>
      </c>
      <c r="D4807" t="s">
        <v>18</v>
      </c>
      <c r="E4807">
        <v>31589.342885225</v>
      </c>
      <c r="F4807">
        <v>10</v>
      </c>
      <c r="G4807">
        <v>10</v>
      </c>
      <c r="H4807">
        <v>10</v>
      </c>
      <c r="I4807" t="s">
        <v>80</v>
      </c>
      <c r="J4807" t="s">
        <v>46</v>
      </c>
      <c r="K4807" t="s">
        <v>27</v>
      </c>
      <c r="L4807" t="s">
        <v>17</v>
      </c>
    </row>
    <row r="4808" spans="1:12" x14ac:dyDescent="0.25">
      <c r="A4808" t="s">
        <v>47</v>
      </c>
      <c r="B4808">
        <v>2</v>
      </c>
      <c r="C4808">
        <v>2042</v>
      </c>
      <c r="D4808" t="s">
        <v>13</v>
      </c>
      <c r="E4808">
        <v>31589.327392090399</v>
      </c>
      <c r="F4808">
        <v>5</v>
      </c>
      <c r="G4808">
        <v>11</v>
      </c>
      <c r="H4808">
        <v>5</v>
      </c>
      <c r="I4808" t="s">
        <v>80</v>
      </c>
      <c r="J4808" t="s">
        <v>46</v>
      </c>
      <c r="K4808" t="s">
        <v>29</v>
      </c>
      <c r="L4808" t="s">
        <v>17</v>
      </c>
    </row>
    <row r="4809" spans="1:12" x14ac:dyDescent="0.25">
      <c r="A4809" t="s">
        <v>47</v>
      </c>
      <c r="B4809">
        <v>2</v>
      </c>
      <c r="C4809">
        <v>2042</v>
      </c>
      <c r="D4809" t="s">
        <v>18</v>
      </c>
      <c r="E4809">
        <v>31589.327392090399</v>
      </c>
      <c r="F4809">
        <v>10</v>
      </c>
      <c r="G4809">
        <v>21</v>
      </c>
      <c r="H4809">
        <v>10</v>
      </c>
      <c r="I4809" t="s">
        <v>80</v>
      </c>
      <c r="J4809" t="s">
        <v>46</v>
      </c>
      <c r="K4809" t="s">
        <v>29</v>
      </c>
      <c r="L4809" t="s">
        <v>17</v>
      </c>
    </row>
    <row r="4810" spans="1:12" x14ac:dyDescent="0.25">
      <c r="A4810" t="s">
        <v>48</v>
      </c>
      <c r="B4810">
        <v>2</v>
      </c>
      <c r="C4810">
        <v>2042</v>
      </c>
      <c r="D4810" t="s">
        <v>13</v>
      </c>
      <c r="E4810">
        <v>31589.3231973726</v>
      </c>
      <c r="F4810">
        <v>5</v>
      </c>
      <c r="G4810">
        <v>11</v>
      </c>
      <c r="H4810">
        <v>5</v>
      </c>
      <c r="I4810" t="s">
        <v>80</v>
      </c>
      <c r="J4810" t="s">
        <v>46</v>
      </c>
      <c r="K4810" t="s">
        <v>29</v>
      </c>
      <c r="L4810" t="s">
        <v>31</v>
      </c>
    </row>
    <row r="4811" spans="1:12" x14ac:dyDescent="0.25">
      <c r="A4811" t="s">
        <v>48</v>
      </c>
      <c r="B4811">
        <v>2</v>
      </c>
      <c r="C4811">
        <v>2042</v>
      </c>
      <c r="D4811" t="s">
        <v>18</v>
      </c>
      <c r="E4811">
        <v>31589.3231973726</v>
      </c>
      <c r="F4811">
        <v>10</v>
      </c>
      <c r="G4811">
        <v>21</v>
      </c>
      <c r="H4811">
        <v>10</v>
      </c>
      <c r="I4811" t="s">
        <v>80</v>
      </c>
      <c r="J4811" t="s">
        <v>46</v>
      </c>
      <c r="K4811" t="s">
        <v>29</v>
      </c>
      <c r="L4811" t="s">
        <v>31</v>
      </c>
    </row>
    <row r="4812" spans="1:12" x14ac:dyDescent="0.25">
      <c r="A4812" t="s">
        <v>49</v>
      </c>
      <c r="B4812">
        <v>2</v>
      </c>
      <c r="C4812">
        <v>2042</v>
      </c>
      <c r="D4812" t="s">
        <v>13</v>
      </c>
      <c r="E4812">
        <v>23827.812859276899</v>
      </c>
      <c r="F4812">
        <v>5</v>
      </c>
      <c r="G4812">
        <v>5</v>
      </c>
      <c r="H4812">
        <v>5</v>
      </c>
      <c r="I4812" t="s">
        <v>80</v>
      </c>
      <c r="J4812" t="s">
        <v>50</v>
      </c>
      <c r="K4812" t="s">
        <v>16</v>
      </c>
      <c r="L4812" t="s">
        <v>17</v>
      </c>
    </row>
    <row r="4813" spans="1:12" x14ac:dyDescent="0.25">
      <c r="A4813" t="s">
        <v>49</v>
      </c>
      <c r="B4813">
        <v>2</v>
      </c>
      <c r="C4813">
        <v>2042</v>
      </c>
      <c r="D4813" t="s">
        <v>18</v>
      </c>
      <c r="E4813">
        <v>23827.812859276899</v>
      </c>
      <c r="F4813">
        <v>10</v>
      </c>
      <c r="G4813">
        <v>10</v>
      </c>
      <c r="H4813">
        <v>10</v>
      </c>
      <c r="I4813" t="s">
        <v>80</v>
      </c>
      <c r="J4813" t="s">
        <v>50</v>
      </c>
      <c r="K4813" t="s">
        <v>16</v>
      </c>
      <c r="L4813" t="s">
        <v>17</v>
      </c>
    </row>
    <row r="4814" spans="1:12" x14ac:dyDescent="0.25">
      <c r="A4814" t="s">
        <v>51</v>
      </c>
      <c r="B4814">
        <v>2</v>
      </c>
      <c r="C4814">
        <v>2042</v>
      </c>
      <c r="D4814" t="s">
        <v>13</v>
      </c>
      <c r="E4814">
        <v>23827.806678159199</v>
      </c>
      <c r="F4814">
        <v>5</v>
      </c>
      <c r="G4814">
        <v>5</v>
      </c>
      <c r="H4814">
        <v>5</v>
      </c>
      <c r="I4814" t="s">
        <v>80</v>
      </c>
      <c r="J4814" t="s">
        <v>50</v>
      </c>
      <c r="K4814" t="s">
        <v>23</v>
      </c>
      <c r="L4814" t="s">
        <v>24</v>
      </c>
    </row>
    <row r="4815" spans="1:12" x14ac:dyDescent="0.25">
      <c r="A4815" t="s">
        <v>51</v>
      </c>
      <c r="B4815">
        <v>2</v>
      </c>
      <c r="C4815">
        <v>2042</v>
      </c>
      <c r="D4815" t="s">
        <v>18</v>
      </c>
      <c r="E4815">
        <v>23827.806678159199</v>
      </c>
      <c r="F4815">
        <v>10</v>
      </c>
      <c r="G4815">
        <v>8</v>
      </c>
      <c r="H4815">
        <v>8</v>
      </c>
      <c r="I4815" t="s">
        <v>80</v>
      </c>
      <c r="J4815" t="s">
        <v>50</v>
      </c>
      <c r="K4815" t="s">
        <v>23</v>
      </c>
      <c r="L4815" t="s">
        <v>24</v>
      </c>
    </row>
    <row r="4816" spans="1:12" x14ac:dyDescent="0.25">
      <c r="A4816" t="s">
        <v>52</v>
      </c>
      <c r="B4816">
        <v>2</v>
      </c>
      <c r="C4816">
        <v>2042</v>
      </c>
      <c r="D4816" t="s">
        <v>13</v>
      </c>
      <c r="E4816">
        <v>23827.8870739267</v>
      </c>
      <c r="F4816">
        <v>5</v>
      </c>
      <c r="G4816">
        <v>5</v>
      </c>
      <c r="H4816">
        <v>5</v>
      </c>
      <c r="I4816" t="s">
        <v>80</v>
      </c>
      <c r="J4816" t="s">
        <v>50</v>
      </c>
      <c r="K4816" t="s">
        <v>23</v>
      </c>
      <c r="L4816" t="s">
        <v>17</v>
      </c>
    </row>
    <row r="4817" spans="1:12" x14ac:dyDescent="0.25">
      <c r="A4817" t="s">
        <v>52</v>
      </c>
      <c r="B4817">
        <v>2</v>
      </c>
      <c r="C4817">
        <v>2042</v>
      </c>
      <c r="D4817" t="s">
        <v>18</v>
      </c>
      <c r="E4817">
        <v>23827.8870739267</v>
      </c>
      <c r="F4817">
        <v>10</v>
      </c>
      <c r="G4817">
        <v>10</v>
      </c>
      <c r="H4817">
        <v>10</v>
      </c>
      <c r="I4817" t="s">
        <v>80</v>
      </c>
      <c r="J4817" t="s">
        <v>50</v>
      </c>
      <c r="K4817" t="s">
        <v>23</v>
      </c>
      <c r="L4817" t="s">
        <v>17</v>
      </c>
    </row>
    <row r="4818" spans="1:12" x14ac:dyDescent="0.25">
      <c r="A4818" t="s">
        <v>53</v>
      </c>
      <c r="B4818">
        <v>2</v>
      </c>
      <c r="C4818">
        <v>2042</v>
      </c>
      <c r="D4818" t="s">
        <v>13</v>
      </c>
      <c r="E4818">
        <v>23827.861792747401</v>
      </c>
      <c r="F4818">
        <v>5</v>
      </c>
      <c r="G4818">
        <v>5</v>
      </c>
      <c r="H4818">
        <v>5</v>
      </c>
      <c r="I4818" t="s">
        <v>80</v>
      </c>
      <c r="J4818" t="s">
        <v>50</v>
      </c>
      <c r="K4818" t="s">
        <v>27</v>
      </c>
      <c r="L4818" t="s">
        <v>24</v>
      </c>
    </row>
    <row r="4819" spans="1:12" x14ac:dyDescent="0.25">
      <c r="A4819" t="s">
        <v>53</v>
      </c>
      <c r="B4819">
        <v>2</v>
      </c>
      <c r="C4819">
        <v>2042</v>
      </c>
      <c r="D4819" t="s">
        <v>18</v>
      </c>
      <c r="E4819">
        <v>23827.861792747401</v>
      </c>
      <c r="F4819">
        <v>10</v>
      </c>
      <c r="G4819">
        <v>8</v>
      </c>
      <c r="H4819">
        <v>8</v>
      </c>
      <c r="I4819" t="s">
        <v>80</v>
      </c>
      <c r="J4819" t="s">
        <v>50</v>
      </c>
      <c r="K4819" t="s">
        <v>27</v>
      </c>
      <c r="L4819" t="s">
        <v>24</v>
      </c>
    </row>
    <row r="4820" spans="1:12" x14ac:dyDescent="0.25">
      <c r="A4820" t="s">
        <v>54</v>
      </c>
      <c r="B4820">
        <v>2</v>
      </c>
      <c r="C4820">
        <v>2042</v>
      </c>
      <c r="D4820" t="s">
        <v>13</v>
      </c>
      <c r="E4820">
        <v>23827.8663938354</v>
      </c>
      <c r="F4820">
        <v>5</v>
      </c>
      <c r="G4820">
        <v>6</v>
      </c>
      <c r="H4820">
        <v>5</v>
      </c>
      <c r="I4820" t="s">
        <v>80</v>
      </c>
      <c r="J4820" t="s">
        <v>50</v>
      </c>
      <c r="K4820" t="s">
        <v>27</v>
      </c>
      <c r="L4820" t="s">
        <v>17</v>
      </c>
    </row>
    <row r="4821" spans="1:12" x14ac:dyDescent="0.25">
      <c r="A4821" t="s">
        <v>54</v>
      </c>
      <c r="B4821">
        <v>2</v>
      </c>
      <c r="C4821">
        <v>2042</v>
      </c>
      <c r="D4821" t="s">
        <v>18</v>
      </c>
      <c r="E4821">
        <v>23827.8663938354</v>
      </c>
      <c r="F4821">
        <v>10</v>
      </c>
      <c r="G4821">
        <v>14</v>
      </c>
      <c r="H4821">
        <v>10</v>
      </c>
      <c r="I4821" t="s">
        <v>80</v>
      </c>
      <c r="J4821" t="s">
        <v>50</v>
      </c>
      <c r="K4821" t="s">
        <v>27</v>
      </c>
      <c r="L4821" t="s">
        <v>17</v>
      </c>
    </row>
    <row r="4822" spans="1:12" x14ac:dyDescent="0.25">
      <c r="A4822" t="s">
        <v>55</v>
      </c>
      <c r="B4822">
        <v>2</v>
      </c>
      <c r="C4822">
        <v>2042</v>
      </c>
      <c r="D4822" t="s">
        <v>13</v>
      </c>
      <c r="E4822">
        <v>23827.823507722202</v>
      </c>
      <c r="F4822">
        <v>5</v>
      </c>
      <c r="G4822">
        <v>5</v>
      </c>
      <c r="H4822">
        <v>5</v>
      </c>
      <c r="I4822" t="s">
        <v>80</v>
      </c>
      <c r="J4822" t="s">
        <v>50</v>
      </c>
      <c r="K4822" t="s">
        <v>29</v>
      </c>
      <c r="L4822" t="s">
        <v>24</v>
      </c>
    </row>
    <row r="4823" spans="1:12" x14ac:dyDescent="0.25">
      <c r="A4823" t="s">
        <v>55</v>
      </c>
      <c r="B4823">
        <v>2</v>
      </c>
      <c r="C4823">
        <v>2042</v>
      </c>
      <c r="D4823" t="s">
        <v>18</v>
      </c>
      <c r="E4823">
        <v>23827.823507722202</v>
      </c>
      <c r="F4823">
        <v>10</v>
      </c>
      <c r="G4823">
        <v>8</v>
      </c>
      <c r="H4823">
        <v>8</v>
      </c>
      <c r="I4823" t="s">
        <v>80</v>
      </c>
      <c r="J4823" t="s">
        <v>50</v>
      </c>
      <c r="K4823" t="s">
        <v>29</v>
      </c>
      <c r="L4823" t="s">
        <v>24</v>
      </c>
    </row>
    <row r="4824" spans="1:12" x14ac:dyDescent="0.25">
      <c r="A4824" t="s">
        <v>56</v>
      </c>
      <c r="B4824">
        <v>2</v>
      </c>
      <c r="C4824">
        <v>2042</v>
      </c>
      <c r="D4824" t="s">
        <v>13</v>
      </c>
      <c r="E4824">
        <v>23827.8257464175</v>
      </c>
      <c r="F4824">
        <v>5</v>
      </c>
      <c r="G4824">
        <v>15</v>
      </c>
      <c r="H4824">
        <v>5</v>
      </c>
      <c r="I4824" t="s">
        <v>80</v>
      </c>
      <c r="J4824" t="s">
        <v>50</v>
      </c>
      <c r="K4824" t="s">
        <v>29</v>
      </c>
      <c r="L4824" t="s">
        <v>17</v>
      </c>
    </row>
    <row r="4825" spans="1:12" x14ac:dyDescent="0.25">
      <c r="A4825" t="s">
        <v>56</v>
      </c>
      <c r="B4825">
        <v>2</v>
      </c>
      <c r="C4825">
        <v>2042</v>
      </c>
      <c r="D4825" t="s">
        <v>18</v>
      </c>
      <c r="E4825">
        <v>23827.8257464175</v>
      </c>
      <c r="F4825">
        <v>10</v>
      </c>
      <c r="G4825">
        <v>27</v>
      </c>
      <c r="H4825">
        <v>10</v>
      </c>
      <c r="I4825" t="s">
        <v>80</v>
      </c>
      <c r="J4825" t="s">
        <v>50</v>
      </c>
      <c r="K4825" t="s">
        <v>29</v>
      </c>
      <c r="L4825" t="s">
        <v>17</v>
      </c>
    </row>
    <row r="4826" spans="1:12" x14ac:dyDescent="0.25">
      <c r="A4826" t="s">
        <v>57</v>
      </c>
      <c r="B4826">
        <v>2</v>
      </c>
      <c r="C4826">
        <v>2042</v>
      </c>
      <c r="D4826" t="s">
        <v>13</v>
      </c>
      <c r="E4826">
        <v>23827.796835913701</v>
      </c>
      <c r="F4826">
        <v>5</v>
      </c>
      <c r="G4826">
        <v>15</v>
      </c>
      <c r="H4826">
        <v>5</v>
      </c>
      <c r="I4826" t="s">
        <v>80</v>
      </c>
      <c r="J4826" t="s">
        <v>50</v>
      </c>
      <c r="K4826" t="s">
        <v>29</v>
      </c>
      <c r="L4826" t="s">
        <v>31</v>
      </c>
    </row>
    <row r="4827" spans="1:12" x14ac:dyDescent="0.25">
      <c r="A4827" t="s">
        <v>57</v>
      </c>
      <c r="B4827">
        <v>2</v>
      </c>
      <c r="C4827">
        <v>2042</v>
      </c>
      <c r="D4827" t="s">
        <v>18</v>
      </c>
      <c r="E4827">
        <v>23827.796835913701</v>
      </c>
      <c r="F4827">
        <v>10</v>
      </c>
      <c r="G4827">
        <v>27</v>
      </c>
      <c r="H4827">
        <v>10</v>
      </c>
      <c r="I4827" t="s">
        <v>80</v>
      </c>
      <c r="J4827" t="s">
        <v>50</v>
      </c>
      <c r="K4827" t="s">
        <v>29</v>
      </c>
      <c r="L4827" t="s">
        <v>31</v>
      </c>
    </row>
    <row r="4828" spans="1:12" x14ac:dyDescent="0.25">
      <c r="A4828" t="s">
        <v>58</v>
      </c>
      <c r="B4828">
        <v>2</v>
      </c>
      <c r="C4828">
        <v>2042</v>
      </c>
      <c r="D4828" t="s">
        <v>13</v>
      </c>
      <c r="E4828">
        <v>37718.126724996298</v>
      </c>
      <c r="F4828">
        <v>5</v>
      </c>
      <c r="G4828">
        <v>3</v>
      </c>
      <c r="H4828">
        <v>3</v>
      </c>
      <c r="I4828" t="s">
        <v>80</v>
      </c>
      <c r="J4828" t="s">
        <v>59</v>
      </c>
      <c r="K4828" t="s">
        <v>16</v>
      </c>
      <c r="L4828" t="s">
        <v>17</v>
      </c>
    </row>
    <row r="4829" spans="1:12" x14ac:dyDescent="0.25">
      <c r="A4829" t="s">
        <v>58</v>
      </c>
      <c r="B4829">
        <v>2</v>
      </c>
      <c r="C4829">
        <v>2042</v>
      </c>
      <c r="D4829" t="s">
        <v>18</v>
      </c>
      <c r="E4829">
        <v>37718.126724996298</v>
      </c>
      <c r="F4829">
        <v>10</v>
      </c>
      <c r="G4829">
        <v>7</v>
      </c>
      <c r="H4829">
        <v>7</v>
      </c>
      <c r="I4829" t="s">
        <v>80</v>
      </c>
      <c r="J4829" t="s">
        <v>59</v>
      </c>
      <c r="K4829" t="s">
        <v>16</v>
      </c>
      <c r="L4829" t="s">
        <v>17</v>
      </c>
    </row>
    <row r="4830" spans="1:12" x14ac:dyDescent="0.25">
      <c r="A4830" t="s">
        <v>60</v>
      </c>
      <c r="B4830">
        <v>2</v>
      </c>
      <c r="C4830">
        <v>2042</v>
      </c>
      <c r="D4830" t="s">
        <v>13</v>
      </c>
      <c r="E4830">
        <v>37718.106935658303</v>
      </c>
      <c r="F4830">
        <v>5</v>
      </c>
      <c r="G4830">
        <v>3</v>
      </c>
      <c r="H4830">
        <v>3</v>
      </c>
      <c r="I4830" t="s">
        <v>80</v>
      </c>
      <c r="J4830" t="s">
        <v>59</v>
      </c>
      <c r="K4830" t="s">
        <v>23</v>
      </c>
      <c r="L4830" t="s">
        <v>24</v>
      </c>
    </row>
    <row r="4831" spans="1:12" x14ac:dyDescent="0.25">
      <c r="A4831" t="s">
        <v>60</v>
      </c>
      <c r="B4831">
        <v>2</v>
      </c>
      <c r="C4831">
        <v>2042</v>
      </c>
      <c r="D4831" t="s">
        <v>18</v>
      </c>
      <c r="E4831">
        <v>37718.106935658303</v>
      </c>
      <c r="F4831">
        <v>10</v>
      </c>
      <c r="G4831">
        <v>5</v>
      </c>
      <c r="H4831">
        <v>5</v>
      </c>
      <c r="I4831" t="s">
        <v>80</v>
      </c>
      <c r="J4831" t="s">
        <v>59</v>
      </c>
      <c r="K4831" t="s">
        <v>23</v>
      </c>
      <c r="L4831" t="s">
        <v>24</v>
      </c>
    </row>
    <row r="4832" spans="1:12" x14ac:dyDescent="0.25">
      <c r="A4832" t="s">
        <v>61</v>
      </c>
      <c r="B4832">
        <v>2</v>
      </c>
      <c r="C4832">
        <v>2042</v>
      </c>
      <c r="D4832" t="s">
        <v>13</v>
      </c>
      <c r="E4832">
        <v>37718.218461373101</v>
      </c>
      <c r="F4832">
        <v>5</v>
      </c>
      <c r="G4832">
        <v>3</v>
      </c>
      <c r="H4832">
        <v>3</v>
      </c>
      <c r="I4832" t="s">
        <v>80</v>
      </c>
      <c r="J4832" t="s">
        <v>59</v>
      </c>
      <c r="K4832" t="s">
        <v>23</v>
      </c>
      <c r="L4832" t="s">
        <v>17</v>
      </c>
    </row>
    <row r="4833" spans="1:12" x14ac:dyDescent="0.25">
      <c r="A4833" t="s">
        <v>61</v>
      </c>
      <c r="B4833">
        <v>2</v>
      </c>
      <c r="C4833">
        <v>2042</v>
      </c>
      <c r="D4833" t="s">
        <v>18</v>
      </c>
      <c r="E4833">
        <v>37718.218461373101</v>
      </c>
      <c r="F4833">
        <v>10</v>
      </c>
      <c r="G4833">
        <v>7</v>
      </c>
      <c r="H4833">
        <v>7</v>
      </c>
      <c r="I4833" t="s">
        <v>80</v>
      </c>
      <c r="J4833" t="s">
        <v>59</v>
      </c>
      <c r="K4833" t="s">
        <v>23</v>
      </c>
      <c r="L4833" t="s">
        <v>17</v>
      </c>
    </row>
    <row r="4834" spans="1:12" x14ac:dyDescent="0.25">
      <c r="A4834" t="s">
        <v>62</v>
      </c>
      <c r="B4834">
        <v>2</v>
      </c>
      <c r="C4834">
        <v>2042</v>
      </c>
      <c r="D4834" t="s">
        <v>13</v>
      </c>
      <c r="E4834">
        <v>37718.200229695503</v>
      </c>
      <c r="F4834">
        <v>5</v>
      </c>
      <c r="G4834">
        <v>3</v>
      </c>
      <c r="H4834">
        <v>3</v>
      </c>
      <c r="I4834" t="s">
        <v>80</v>
      </c>
      <c r="J4834" t="s">
        <v>59</v>
      </c>
      <c r="K4834" t="s">
        <v>27</v>
      </c>
      <c r="L4834" t="s">
        <v>24</v>
      </c>
    </row>
    <row r="4835" spans="1:12" x14ac:dyDescent="0.25">
      <c r="A4835" t="s">
        <v>62</v>
      </c>
      <c r="B4835">
        <v>2</v>
      </c>
      <c r="C4835">
        <v>2042</v>
      </c>
      <c r="D4835" t="s">
        <v>18</v>
      </c>
      <c r="E4835">
        <v>37718.200229695503</v>
      </c>
      <c r="F4835">
        <v>10</v>
      </c>
      <c r="G4835">
        <v>5</v>
      </c>
      <c r="H4835">
        <v>5</v>
      </c>
      <c r="I4835" t="s">
        <v>80</v>
      </c>
      <c r="J4835" t="s">
        <v>59</v>
      </c>
      <c r="K4835" t="s">
        <v>27</v>
      </c>
      <c r="L4835" t="s">
        <v>24</v>
      </c>
    </row>
    <row r="4836" spans="1:12" x14ac:dyDescent="0.25">
      <c r="A4836" t="s">
        <v>63</v>
      </c>
      <c r="B4836">
        <v>2</v>
      </c>
      <c r="C4836">
        <v>2042</v>
      </c>
      <c r="D4836" t="s">
        <v>13</v>
      </c>
      <c r="E4836">
        <v>37718.219291389003</v>
      </c>
      <c r="F4836">
        <v>5</v>
      </c>
      <c r="G4836">
        <v>4</v>
      </c>
      <c r="H4836">
        <v>4</v>
      </c>
      <c r="I4836" t="s">
        <v>80</v>
      </c>
      <c r="J4836" t="s">
        <v>59</v>
      </c>
      <c r="K4836" t="s">
        <v>27</v>
      </c>
      <c r="L4836" t="s">
        <v>17</v>
      </c>
    </row>
    <row r="4837" spans="1:12" x14ac:dyDescent="0.25">
      <c r="A4837" t="s">
        <v>63</v>
      </c>
      <c r="B4837">
        <v>2</v>
      </c>
      <c r="C4837">
        <v>2042</v>
      </c>
      <c r="D4837" t="s">
        <v>18</v>
      </c>
      <c r="E4837">
        <v>37718.219291389003</v>
      </c>
      <c r="F4837">
        <v>10</v>
      </c>
      <c r="G4837">
        <v>9</v>
      </c>
      <c r="H4837">
        <v>9</v>
      </c>
      <c r="I4837" t="s">
        <v>80</v>
      </c>
      <c r="J4837" t="s">
        <v>59</v>
      </c>
      <c r="K4837" t="s">
        <v>27</v>
      </c>
      <c r="L4837" t="s">
        <v>17</v>
      </c>
    </row>
    <row r="4838" spans="1:12" x14ac:dyDescent="0.25">
      <c r="A4838" t="s">
        <v>64</v>
      </c>
      <c r="B4838">
        <v>2</v>
      </c>
      <c r="C4838">
        <v>2042</v>
      </c>
      <c r="D4838" t="s">
        <v>13</v>
      </c>
      <c r="E4838">
        <v>37718.121508145799</v>
      </c>
      <c r="F4838">
        <v>5</v>
      </c>
      <c r="G4838">
        <v>3</v>
      </c>
      <c r="H4838">
        <v>3</v>
      </c>
      <c r="I4838" t="s">
        <v>80</v>
      </c>
      <c r="J4838" t="s">
        <v>59</v>
      </c>
      <c r="K4838" t="s">
        <v>29</v>
      </c>
      <c r="L4838" t="s">
        <v>24</v>
      </c>
    </row>
    <row r="4839" spans="1:12" x14ac:dyDescent="0.25">
      <c r="A4839" t="s">
        <v>64</v>
      </c>
      <c r="B4839">
        <v>2</v>
      </c>
      <c r="C4839">
        <v>2042</v>
      </c>
      <c r="D4839" t="s">
        <v>18</v>
      </c>
      <c r="E4839">
        <v>37718.121508145799</v>
      </c>
      <c r="F4839">
        <v>10</v>
      </c>
      <c r="G4839">
        <v>5</v>
      </c>
      <c r="H4839">
        <v>5</v>
      </c>
      <c r="I4839" t="s">
        <v>80</v>
      </c>
      <c r="J4839" t="s">
        <v>59</v>
      </c>
      <c r="K4839" t="s">
        <v>29</v>
      </c>
      <c r="L4839" t="s">
        <v>24</v>
      </c>
    </row>
    <row r="4840" spans="1:12" x14ac:dyDescent="0.25">
      <c r="A4840" t="s">
        <v>65</v>
      </c>
      <c r="B4840">
        <v>2</v>
      </c>
      <c r="C4840">
        <v>2042</v>
      </c>
      <c r="D4840" t="s">
        <v>13</v>
      </c>
      <c r="E4840">
        <v>37718.138631416201</v>
      </c>
      <c r="F4840">
        <v>5</v>
      </c>
      <c r="G4840">
        <v>9</v>
      </c>
      <c r="H4840">
        <v>5</v>
      </c>
      <c r="I4840" t="s">
        <v>80</v>
      </c>
      <c r="J4840" t="s">
        <v>59</v>
      </c>
      <c r="K4840" t="s">
        <v>29</v>
      </c>
      <c r="L4840" t="s">
        <v>17</v>
      </c>
    </row>
    <row r="4841" spans="1:12" x14ac:dyDescent="0.25">
      <c r="A4841" t="s">
        <v>65</v>
      </c>
      <c r="B4841">
        <v>2</v>
      </c>
      <c r="C4841">
        <v>2042</v>
      </c>
      <c r="D4841" t="s">
        <v>18</v>
      </c>
      <c r="E4841">
        <v>37718.138631416201</v>
      </c>
      <c r="F4841">
        <v>10</v>
      </c>
      <c r="G4841">
        <v>17</v>
      </c>
      <c r="H4841">
        <v>10</v>
      </c>
      <c r="I4841" t="s">
        <v>80</v>
      </c>
      <c r="J4841" t="s">
        <v>59</v>
      </c>
      <c r="K4841" t="s">
        <v>29</v>
      </c>
      <c r="L4841" t="s">
        <v>17</v>
      </c>
    </row>
    <row r="4842" spans="1:12" x14ac:dyDescent="0.25">
      <c r="A4842" t="s">
        <v>66</v>
      </c>
      <c r="B4842">
        <v>2</v>
      </c>
      <c r="C4842">
        <v>2042</v>
      </c>
      <c r="D4842" t="s">
        <v>13</v>
      </c>
      <c r="E4842">
        <v>37718.093957458397</v>
      </c>
      <c r="F4842">
        <v>5</v>
      </c>
      <c r="G4842">
        <v>9</v>
      </c>
      <c r="H4842">
        <v>5</v>
      </c>
      <c r="I4842" t="s">
        <v>80</v>
      </c>
      <c r="J4842" t="s">
        <v>59</v>
      </c>
      <c r="K4842" t="s">
        <v>29</v>
      </c>
      <c r="L4842" t="s">
        <v>31</v>
      </c>
    </row>
    <row r="4843" spans="1:12" x14ac:dyDescent="0.25">
      <c r="A4843" t="s">
        <v>66</v>
      </c>
      <c r="B4843">
        <v>2</v>
      </c>
      <c r="C4843">
        <v>2042</v>
      </c>
      <c r="D4843" t="s">
        <v>18</v>
      </c>
      <c r="E4843">
        <v>37718.093957458397</v>
      </c>
      <c r="F4843">
        <v>10</v>
      </c>
      <c r="G4843">
        <v>17</v>
      </c>
      <c r="H4843">
        <v>10</v>
      </c>
      <c r="I4843" t="s">
        <v>80</v>
      </c>
      <c r="J4843" t="s">
        <v>59</v>
      </c>
      <c r="K4843" t="s">
        <v>29</v>
      </c>
      <c r="L4843" t="s">
        <v>31</v>
      </c>
    </row>
    <row r="4844" spans="1:12" x14ac:dyDescent="0.25">
      <c r="A4844" t="s">
        <v>67</v>
      </c>
      <c r="B4844">
        <v>2</v>
      </c>
      <c r="C4844">
        <v>2042</v>
      </c>
      <c r="D4844" t="s">
        <v>13</v>
      </c>
      <c r="E4844">
        <v>6400.8995780451496</v>
      </c>
      <c r="F4844">
        <v>5</v>
      </c>
      <c r="G4844">
        <v>17</v>
      </c>
      <c r="H4844">
        <v>5</v>
      </c>
      <c r="I4844" t="s">
        <v>80</v>
      </c>
      <c r="J4844" t="s">
        <v>68</v>
      </c>
      <c r="K4844" t="s">
        <v>23</v>
      </c>
      <c r="L4844" t="s">
        <v>24</v>
      </c>
    </row>
    <row r="4845" spans="1:12" x14ac:dyDescent="0.25">
      <c r="A4845" t="s">
        <v>67</v>
      </c>
      <c r="B4845">
        <v>2</v>
      </c>
      <c r="C4845">
        <v>2042</v>
      </c>
      <c r="D4845" t="s">
        <v>18</v>
      </c>
      <c r="E4845">
        <v>6400.8995780451496</v>
      </c>
      <c r="F4845">
        <v>10</v>
      </c>
      <c r="G4845">
        <v>31</v>
      </c>
      <c r="H4845">
        <v>10</v>
      </c>
      <c r="I4845" t="s">
        <v>80</v>
      </c>
      <c r="J4845" t="s">
        <v>68</v>
      </c>
      <c r="K4845" t="s">
        <v>23</v>
      </c>
      <c r="L4845" t="s">
        <v>24</v>
      </c>
    </row>
    <row r="4846" spans="1:12" x14ac:dyDescent="0.25">
      <c r="A4846" t="s">
        <v>69</v>
      </c>
      <c r="B4846">
        <v>2</v>
      </c>
      <c r="C4846">
        <v>2042</v>
      </c>
      <c r="D4846" t="s">
        <v>13</v>
      </c>
      <c r="E4846">
        <v>6400.9063346288704</v>
      </c>
      <c r="F4846">
        <v>5</v>
      </c>
      <c r="G4846">
        <v>17</v>
      </c>
      <c r="H4846">
        <v>5</v>
      </c>
      <c r="I4846" t="s">
        <v>80</v>
      </c>
      <c r="J4846" t="s">
        <v>68</v>
      </c>
      <c r="K4846" t="s">
        <v>27</v>
      </c>
      <c r="L4846" t="s">
        <v>24</v>
      </c>
    </row>
    <row r="4847" spans="1:12" x14ac:dyDescent="0.25">
      <c r="A4847" t="s">
        <v>69</v>
      </c>
      <c r="B4847">
        <v>2</v>
      </c>
      <c r="C4847">
        <v>2042</v>
      </c>
      <c r="D4847" t="s">
        <v>18</v>
      </c>
      <c r="E4847">
        <v>6400.9063346288704</v>
      </c>
      <c r="F4847">
        <v>10</v>
      </c>
      <c r="G4847">
        <v>31</v>
      </c>
      <c r="H4847">
        <v>10</v>
      </c>
      <c r="I4847" t="s">
        <v>80</v>
      </c>
      <c r="J4847" t="s">
        <v>68</v>
      </c>
      <c r="K4847" t="s">
        <v>27</v>
      </c>
      <c r="L4847" t="s">
        <v>24</v>
      </c>
    </row>
    <row r="4848" spans="1:12" x14ac:dyDescent="0.25">
      <c r="A4848" t="s">
        <v>70</v>
      </c>
      <c r="B4848">
        <v>2</v>
      </c>
      <c r="C4848">
        <v>2042</v>
      </c>
      <c r="D4848" t="s">
        <v>13</v>
      </c>
      <c r="E4848">
        <v>6400.8959924474402</v>
      </c>
      <c r="F4848">
        <v>5</v>
      </c>
      <c r="G4848">
        <v>23</v>
      </c>
      <c r="H4848">
        <v>5</v>
      </c>
      <c r="I4848" t="s">
        <v>80</v>
      </c>
      <c r="J4848" t="s">
        <v>68</v>
      </c>
      <c r="K4848" t="s">
        <v>27</v>
      </c>
      <c r="L4848" t="s">
        <v>17</v>
      </c>
    </row>
    <row r="4849" spans="1:12" x14ac:dyDescent="0.25">
      <c r="A4849" t="s">
        <v>70</v>
      </c>
      <c r="B4849">
        <v>2</v>
      </c>
      <c r="C4849">
        <v>2042</v>
      </c>
      <c r="D4849" t="s">
        <v>18</v>
      </c>
      <c r="E4849">
        <v>6400.8959924474402</v>
      </c>
      <c r="F4849">
        <v>10</v>
      </c>
      <c r="G4849">
        <v>51</v>
      </c>
      <c r="H4849">
        <v>10</v>
      </c>
      <c r="I4849" t="s">
        <v>80</v>
      </c>
      <c r="J4849" t="s">
        <v>68</v>
      </c>
      <c r="K4849" t="s">
        <v>27</v>
      </c>
      <c r="L4849" t="s">
        <v>17</v>
      </c>
    </row>
    <row r="4850" spans="1:12" x14ac:dyDescent="0.25">
      <c r="A4850" t="s">
        <v>71</v>
      </c>
      <c r="B4850">
        <v>2</v>
      </c>
      <c r="C4850">
        <v>2042</v>
      </c>
      <c r="D4850" t="s">
        <v>13</v>
      </c>
      <c r="E4850">
        <v>6400.9015029822003</v>
      </c>
      <c r="F4850">
        <v>5</v>
      </c>
      <c r="G4850">
        <v>17</v>
      </c>
      <c r="H4850">
        <v>5</v>
      </c>
      <c r="I4850" t="s">
        <v>80</v>
      </c>
      <c r="J4850" t="s">
        <v>68</v>
      </c>
      <c r="K4850" t="s">
        <v>29</v>
      </c>
      <c r="L4850" t="s">
        <v>24</v>
      </c>
    </row>
    <row r="4851" spans="1:12" x14ac:dyDescent="0.25">
      <c r="A4851" t="s">
        <v>71</v>
      </c>
      <c r="B4851">
        <v>2</v>
      </c>
      <c r="C4851">
        <v>2042</v>
      </c>
      <c r="D4851" t="s">
        <v>18</v>
      </c>
      <c r="E4851">
        <v>6400.9015029822003</v>
      </c>
      <c r="F4851">
        <v>10</v>
      </c>
      <c r="G4851">
        <v>31</v>
      </c>
      <c r="H4851">
        <v>10</v>
      </c>
      <c r="I4851" t="s">
        <v>80</v>
      </c>
      <c r="J4851" t="s">
        <v>68</v>
      </c>
      <c r="K4851" t="s">
        <v>29</v>
      </c>
      <c r="L4851" t="s">
        <v>24</v>
      </c>
    </row>
    <row r="4852" spans="1:12" x14ac:dyDescent="0.25">
      <c r="A4852" t="s">
        <v>72</v>
      </c>
      <c r="B4852">
        <v>2</v>
      </c>
      <c r="C4852">
        <v>2042</v>
      </c>
      <c r="D4852" t="s">
        <v>13</v>
      </c>
      <c r="E4852">
        <v>6400.9145802083704</v>
      </c>
      <c r="F4852">
        <v>5</v>
      </c>
      <c r="G4852">
        <v>55</v>
      </c>
      <c r="H4852">
        <v>5</v>
      </c>
      <c r="I4852" t="s">
        <v>80</v>
      </c>
      <c r="J4852" t="s">
        <v>68</v>
      </c>
      <c r="K4852" t="s">
        <v>29</v>
      </c>
      <c r="L4852" t="s">
        <v>17</v>
      </c>
    </row>
    <row r="4853" spans="1:12" x14ac:dyDescent="0.25">
      <c r="A4853" t="s">
        <v>72</v>
      </c>
      <c r="B4853">
        <v>2</v>
      </c>
      <c r="C4853">
        <v>2042</v>
      </c>
      <c r="D4853" t="s">
        <v>18</v>
      </c>
      <c r="E4853">
        <v>6400.9145802083704</v>
      </c>
      <c r="F4853">
        <v>10</v>
      </c>
      <c r="G4853">
        <v>102</v>
      </c>
      <c r="H4853">
        <v>10</v>
      </c>
      <c r="I4853" t="s">
        <v>80</v>
      </c>
      <c r="J4853" t="s">
        <v>68</v>
      </c>
      <c r="K4853" t="s">
        <v>29</v>
      </c>
      <c r="L4853" t="s">
        <v>17</v>
      </c>
    </row>
    <row r="4854" spans="1:12" x14ac:dyDescent="0.25">
      <c r="A4854" t="s">
        <v>73</v>
      </c>
      <c r="B4854">
        <v>2</v>
      </c>
      <c r="C4854">
        <v>2042</v>
      </c>
      <c r="D4854" t="s">
        <v>13</v>
      </c>
      <c r="E4854">
        <v>77827.910812656701</v>
      </c>
      <c r="F4854">
        <v>5</v>
      </c>
      <c r="G4854">
        <v>2</v>
      </c>
      <c r="H4854">
        <v>2</v>
      </c>
      <c r="I4854" t="s">
        <v>80</v>
      </c>
      <c r="J4854" t="s">
        <v>74</v>
      </c>
      <c r="K4854" t="s">
        <v>27</v>
      </c>
      <c r="L4854" t="s">
        <v>17</v>
      </c>
    </row>
    <row r="4855" spans="1:12" x14ac:dyDescent="0.25">
      <c r="A4855" t="s">
        <v>73</v>
      </c>
      <c r="B4855">
        <v>2</v>
      </c>
      <c r="C4855">
        <v>2042</v>
      </c>
      <c r="D4855" t="s">
        <v>18</v>
      </c>
      <c r="E4855">
        <v>77827.910812656701</v>
      </c>
      <c r="F4855">
        <v>10</v>
      </c>
      <c r="G4855">
        <v>4</v>
      </c>
      <c r="H4855">
        <v>4</v>
      </c>
      <c r="I4855" t="s">
        <v>80</v>
      </c>
      <c r="J4855" t="s">
        <v>74</v>
      </c>
      <c r="K4855" t="s">
        <v>27</v>
      </c>
      <c r="L4855" t="s">
        <v>17</v>
      </c>
    </row>
    <row r="4856" spans="1:12" x14ac:dyDescent="0.25">
      <c r="A4856" t="s">
        <v>75</v>
      </c>
      <c r="B4856">
        <v>2</v>
      </c>
      <c r="C4856">
        <v>2042</v>
      </c>
      <c r="D4856" t="s">
        <v>13</v>
      </c>
      <c r="E4856">
        <v>77827.996907214707</v>
      </c>
      <c r="F4856">
        <v>5</v>
      </c>
      <c r="G4856">
        <v>4</v>
      </c>
      <c r="H4856">
        <v>4</v>
      </c>
      <c r="I4856" t="s">
        <v>80</v>
      </c>
      <c r="J4856" t="s">
        <v>74</v>
      </c>
      <c r="K4856" t="s">
        <v>29</v>
      </c>
      <c r="L4856" t="s">
        <v>17</v>
      </c>
    </row>
    <row r="4857" spans="1:12" x14ac:dyDescent="0.25">
      <c r="A4857" t="s">
        <v>75</v>
      </c>
      <c r="B4857">
        <v>2</v>
      </c>
      <c r="C4857">
        <v>2042</v>
      </c>
      <c r="D4857" t="s">
        <v>18</v>
      </c>
      <c r="E4857">
        <v>77827.996907214707</v>
      </c>
      <c r="F4857">
        <v>10</v>
      </c>
      <c r="G4857">
        <v>8</v>
      </c>
      <c r="H4857">
        <v>8</v>
      </c>
      <c r="I4857" t="s">
        <v>80</v>
      </c>
      <c r="J4857" t="s">
        <v>74</v>
      </c>
      <c r="K4857" t="s">
        <v>29</v>
      </c>
      <c r="L4857" t="s">
        <v>17</v>
      </c>
    </row>
    <row r="4858" spans="1:12" x14ac:dyDescent="0.25">
      <c r="A4858" t="s">
        <v>76</v>
      </c>
      <c r="B4858">
        <v>2</v>
      </c>
      <c r="C4858">
        <v>2042</v>
      </c>
      <c r="D4858" t="s">
        <v>13</v>
      </c>
      <c r="E4858">
        <v>77827.9801284313</v>
      </c>
      <c r="F4858">
        <v>5</v>
      </c>
      <c r="G4858">
        <v>4</v>
      </c>
      <c r="H4858">
        <v>4</v>
      </c>
      <c r="I4858" t="s">
        <v>80</v>
      </c>
      <c r="J4858" t="s">
        <v>74</v>
      </c>
      <c r="K4858" t="s">
        <v>29</v>
      </c>
      <c r="L4858" t="s">
        <v>31</v>
      </c>
    </row>
    <row r="4859" spans="1:12" x14ac:dyDescent="0.25">
      <c r="A4859" t="s">
        <v>76</v>
      </c>
      <c r="B4859">
        <v>2</v>
      </c>
      <c r="C4859">
        <v>2042</v>
      </c>
      <c r="D4859" t="s">
        <v>18</v>
      </c>
      <c r="E4859">
        <v>77827.9801284313</v>
      </c>
      <c r="F4859">
        <v>10</v>
      </c>
      <c r="G4859">
        <v>8</v>
      </c>
      <c r="H4859">
        <v>8</v>
      </c>
      <c r="I4859" t="s">
        <v>80</v>
      </c>
      <c r="J4859" t="s">
        <v>74</v>
      </c>
      <c r="K4859" t="s">
        <v>29</v>
      </c>
      <c r="L4859" t="s">
        <v>31</v>
      </c>
    </row>
    <row r="4860" spans="1:12" x14ac:dyDescent="0.25">
      <c r="A4860" t="s">
        <v>77</v>
      </c>
      <c r="B4860">
        <v>2</v>
      </c>
      <c r="C4860">
        <v>2042</v>
      </c>
      <c r="D4860" t="s">
        <v>13</v>
      </c>
      <c r="E4860">
        <v>150053.75077126001</v>
      </c>
      <c r="F4860">
        <v>5</v>
      </c>
      <c r="G4860">
        <v>2</v>
      </c>
      <c r="H4860">
        <v>2</v>
      </c>
      <c r="I4860" t="s">
        <v>80</v>
      </c>
      <c r="J4860" t="s">
        <v>78</v>
      </c>
      <c r="K4860" t="s">
        <v>29</v>
      </c>
      <c r="L4860" t="s">
        <v>17</v>
      </c>
    </row>
    <row r="4861" spans="1:12" x14ac:dyDescent="0.25">
      <c r="A4861" t="s">
        <v>77</v>
      </c>
      <c r="B4861">
        <v>2</v>
      </c>
      <c r="C4861">
        <v>2042</v>
      </c>
      <c r="D4861" t="s">
        <v>18</v>
      </c>
      <c r="E4861">
        <v>150053.75077126001</v>
      </c>
      <c r="F4861">
        <v>10</v>
      </c>
      <c r="G4861">
        <v>4</v>
      </c>
      <c r="H4861">
        <v>4</v>
      </c>
      <c r="I4861" t="s">
        <v>80</v>
      </c>
      <c r="J4861" t="s">
        <v>78</v>
      </c>
      <c r="K4861" t="s">
        <v>29</v>
      </c>
      <c r="L4861" t="s">
        <v>17</v>
      </c>
    </row>
    <row r="4862" spans="1:12" x14ac:dyDescent="0.25">
      <c r="A4862" t="s">
        <v>12</v>
      </c>
      <c r="B4862">
        <v>2</v>
      </c>
      <c r="C4862">
        <v>2043</v>
      </c>
      <c r="D4862" t="s">
        <v>13</v>
      </c>
      <c r="E4862">
        <v>15019.194314344601</v>
      </c>
      <c r="F4862">
        <v>5</v>
      </c>
      <c r="G4862">
        <v>7</v>
      </c>
      <c r="H4862">
        <v>5</v>
      </c>
      <c r="I4862" t="s">
        <v>80</v>
      </c>
      <c r="J4862" t="s">
        <v>15</v>
      </c>
      <c r="K4862" t="s">
        <v>16</v>
      </c>
      <c r="L4862" t="s">
        <v>17</v>
      </c>
    </row>
    <row r="4863" spans="1:12" x14ac:dyDescent="0.25">
      <c r="A4863" t="s">
        <v>12</v>
      </c>
      <c r="B4863">
        <v>2</v>
      </c>
      <c r="C4863">
        <v>2043</v>
      </c>
      <c r="D4863" t="s">
        <v>18</v>
      </c>
      <c r="E4863">
        <v>15019.194314344601</v>
      </c>
      <c r="F4863">
        <v>10</v>
      </c>
      <c r="G4863">
        <v>17</v>
      </c>
      <c r="H4863">
        <v>10</v>
      </c>
      <c r="I4863" t="s">
        <v>80</v>
      </c>
      <c r="J4863" t="s">
        <v>15</v>
      </c>
      <c r="K4863" t="s">
        <v>16</v>
      </c>
      <c r="L4863" t="s">
        <v>17</v>
      </c>
    </row>
    <row r="4864" spans="1:12" x14ac:dyDescent="0.25">
      <c r="A4864" t="s">
        <v>19</v>
      </c>
      <c r="B4864">
        <v>2</v>
      </c>
      <c r="C4864">
        <v>2043</v>
      </c>
      <c r="D4864" t="s">
        <v>13</v>
      </c>
      <c r="E4864">
        <v>15019.2183726851</v>
      </c>
      <c r="F4864">
        <v>5</v>
      </c>
      <c r="G4864">
        <v>7</v>
      </c>
      <c r="H4864">
        <v>5</v>
      </c>
      <c r="I4864" t="s">
        <v>80</v>
      </c>
      <c r="J4864" t="s">
        <v>20</v>
      </c>
      <c r="K4864" t="s">
        <v>16</v>
      </c>
      <c r="L4864" t="s">
        <v>17</v>
      </c>
    </row>
    <row r="4865" spans="1:12" x14ac:dyDescent="0.25">
      <c r="A4865" t="s">
        <v>19</v>
      </c>
      <c r="B4865">
        <v>2</v>
      </c>
      <c r="C4865">
        <v>2043</v>
      </c>
      <c r="D4865" t="s">
        <v>18</v>
      </c>
      <c r="E4865">
        <v>15019.2183726851</v>
      </c>
      <c r="F4865">
        <v>10</v>
      </c>
      <c r="G4865">
        <v>17</v>
      </c>
      <c r="H4865">
        <v>10</v>
      </c>
      <c r="I4865" t="s">
        <v>80</v>
      </c>
      <c r="J4865" t="s">
        <v>20</v>
      </c>
      <c r="K4865" t="s">
        <v>16</v>
      </c>
      <c r="L4865" t="s">
        <v>17</v>
      </c>
    </row>
    <row r="4866" spans="1:12" x14ac:dyDescent="0.25">
      <c r="A4866" t="s">
        <v>21</v>
      </c>
      <c r="B4866">
        <v>2</v>
      </c>
      <c r="C4866">
        <v>2043</v>
      </c>
      <c r="D4866" t="s">
        <v>13</v>
      </c>
      <c r="E4866">
        <v>38009.881545162098</v>
      </c>
      <c r="F4866">
        <v>5</v>
      </c>
      <c r="G4866">
        <v>3</v>
      </c>
      <c r="H4866">
        <v>3</v>
      </c>
      <c r="I4866" t="s">
        <v>80</v>
      </c>
      <c r="J4866" t="s">
        <v>22</v>
      </c>
      <c r="K4866" t="s">
        <v>23</v>
      </c>
      <c r="L4866" t="s">
        <v>24</v>
      </c>
    </row>
    <row r="4867" spans="1:12" x14ac:dyDescent="0.25">
      <c r="A4867" t="s">
        <v>21</v>
      </c>
      <c r="B4867">
        <v>2</v>
      </c>
      <c r="C4867">
        <v>2043</v>
      </c>
      <c r="D4867" t="s">
        <v>18</v>
      </c>
      <c r="E4867">
        <v>38009.881545162098</v>
      </c>
      <c r="F4867">
        <v>10</v>
      </c>
      <c r="G4867">
        <v>5</v>
      </c>
      <c r="H4867">
        <v>5</v>
      </c>
      <c r="I4867" t="s">
        <v>80</v>
      </c>
      <c r="J4867" t="s">
        <v>22</v>
      </c>
      <c r="K4867" t="s">
        <v>23</v>
      </c>
      <c r="L4867" t="s">
        <v>24</v>
      </c>
    </row>
    <row r="4868" spans="1:12" x14ac:dyDescent="0.25">
      <c r="A4868" t="s">
        <v>25</v>
      </c>
      <c r="B4868">
        <v>2</v>
      </c>
      <c r="C4868">
        <v>2043</v>
      </c>
      <c r="D4868" t="s">
        <v>13</v>
      </c>
      <c r="E4868">
        <v>38009.889657979496</v>
      </c>
      <c r="F4868">
        <v>5</v>
      </c>
      <c r="G4868">
        <v>3</v>
      </c>
      <c r="H4868">
        <v>3</v>
      </c>
      <c r="I4868" t="s">
        <v>80</v>
      </c>
      <c r="J4868" t="s">
        <v>22</v>
      </c>
      <c r="K4868" t="s">
        <v>23</v>
      </c>
      <c r="L4868" t="s">
        <v>17</v>
      </c>
    </row>
    <row r="4869" spans="1:12" x14ac:dyDescent="0.25">
      <c r="A4869" t="s">
        <v>25</v>
      </c>
      <c r="B4869">
        <v>2</v>
      </c>
      <c r="C4869">
        <v>2043</v>
      </c>
      <c r="D4869" t="s">
        <v>18</v>
      </c>
      <c r="E4869">
        <v>38009.889657979496</v>
      </c>
      <c r="F4869">
        <v>10</v>
      </c>
      <c r="G4869">
        <v>7</v>
      </c>
      <c r="H4869">
        <v>7</v>
      </c>
      <c r="I4869" t="s">
        <v>80</v>
      </c>
      <c r="J4869" t="s">
        <v>22</v>
      </c>
      <c r="K4869" t="s">
        <v>23</v>
      </c>
      <c r="L4869" t="s">
        <v>17</v>
      </c>
    </row>
    <row r="4870" spans="1:12" x14ac:dyDescent="0.25">
      <c r="A4870" t="s">
        <v>26</v>
      </c>
      <c r="B4870">
        <v>2</v>
      </c>
      <c r="C4870">
        <v>2043</v>
      </c>
      <c r="D4870" t="s">
        <v>13</v>
      </c>
      <c r="E4870">
        <v>38009.962501967697</v>
      </c>
      <c r="F4870">
        <v>5</v>
      </c>
      <c r="G4870">
        <v>4</v>
      </c>
      <c r="H4870">
        <v>4</v>
      </c>
      <c r="I4870" t="s">
        <v>80</v>
      </c>
      <c r="J4870" t="s">
        <v>22</v>
      </c>
      <c r="K4870" t="s">
        <v>27</v>
      </c>
      <c r="L4870" t="s">
        <v>17</v>
      </c>
    </row>
    <row r="4871" spans="1:12" x14ac:dyDescent="0.25">
      <c r="A4871" t="s">
        <v>26</v>
      </c>
      <c r="B4871">
        <v>2</v>
      </c>
      <c r="C4871">
        <v>2043</v>
      </c>
      <c r="D4871" t="s">
        <v>18</v>
      </c>
      <c r="E4871">
        <v>38009.962501967697</v>
      </c>
      <c r="F4871">
        <v>10</v>
      </c>
      <c r="G4871">
        <v>9</v>
      </c>
      <c r="H4871">
        <v>9</v>
      </c>
      <c r="I4871" t="s">
        <v>80</v>
      </c>
      <c r="J4871" t="s">
        <v>22</v>
      </c>
      <c r="K4871" t="s">
        <v>27</v>
      </c>
      <c r="L4871" t="s">
        <v>17</v>
      </c>
    </row>
    <row r="4872" spans="1:12" x14ac:dyDescent="0.25">
      <c r="A4872" t="s">
        <v>28</v>
      </c>
      <c r="B4872">
        <v>2</v>
      </c>
      <c r="C4872">
        <v>2043</v>
      </c>
      <c r="D4872" t="s">
        <v>13</v>
      </c>
      <c r="E4872">
        <v>38009.969613049398</v>
      </c>
      <c r="F4872">
        <v>5</v>
      </c>
      <c r="G4872">
        <v>9</v>
      </c>
      <c r="H4872">
        <v>5</v>
      </c>
      <c r="I4872" t="s">
        <v>80</v>
      </c>
      <c r="J4872" t="s">
        <v>22</v>
      </c>
      <c r="K4872" t="s">
        <v>29</v>
      </c>
      <c r="L4872" t="s">
        <v>17</v>
      </c>
    </row>
    <row r="4873" spans="1:12" x14ac:dyDescent="0.25">
      <c r="A4873" t="s">
        <v>28</v>
      </c>
      <c r="B4873">
        <v>2</v>
      </c>
      <c r="C4873">
        <v>2043</v>
      </c>
      <c r="D4873" t="s">
        <v>18</v>
      </c>
      <c r="E4873">
        <v>38009.969613049398</v>
      </c>
      <c r="F4873">
        <v>10</v>
      </c>
      <c r="G4873">
        <v>17</v>
      </c>
      <c r="H4873">
        <v>10</v>
      </c>
      <c r="I4873" t="s">
        <v>80</v>
      </c>
      <c r="J4873" t="s">
        <v>22</v>
      </c>
      <c r="K4873" t="s">
        <v>29</v>
      </c>
      <c r="L4873" t="s">
        <v>17</v>
      </c>
    </row>
    <row r="4874" spans="1:12" x14ac:dyDescent="0.25">
      <c r="A4874" t="s">
        <v>30</v>
      </c>
      <c r="B4874">
        <v>2</v>
      </c>
      <c r="C4874">
        <v>2043</v>
      </c>
      <c r="D4874" t="s">
        <v>13</v>
      </c>
      <c r="E4874">
        <v>38009.954816721998</v>
      </c>
      <c r="F4874">
        <v>5</v>
      </c>
      <c r="G4874">
        <v>9</v>
      </c>
      <c r="H4874">
        <v>5</v>
      </c>
      <c r="I4874" t="s">
        <v>80</v>
      </c>
      <c r="J4874" t="s">
        <v>22</v>
      </c>
      <c r="K4874" t="s">
        <v>29</v>
      </c>
      <c r="L4874" t="s">
        <v>31</v>
      </c>
    </row>
    <row r="4875" spans="1:12" x14ac:dyDescent="0.25">
      <c r="A4875" t="s">
        <v>30</v>
      </c>
      <c r="B4875">
        <v>2</v>
      </c>
      <c r="C4875">
        <v>2043</v>
      </c>
      <c r="D4875" t="s">
        <v>18</v>
      </c>
      <c r="E4875">
        <v>38009.954816721998</v>
      </c>
      <c r="F4875">
        <v>10</v>
      </c>
      <c r="G4875">
        <v>17</v>
      </c>
      <c r="H4875">
        <v>10</v>
      </c>
      <c r="I4875" t="s">
        <v>80</v>
      </c>
      <c r="J4875" t="s">
        <v>22</v>
      </c>
      <c r="K4875" t="s">
        <v>29</v>
      </c>
      <c r="L4875" t="s">
        <v>31</v>
      </c>
    </row>
    <row r="4876" spans="1:12" x14ac:dyDescent="0.25">
      <c r="A4876" t="s">
        <v>32</v>
      </c>
      <c r="B4876">
        <v>2</v>
      </c>
      <c r="C4876">
        <v>2043</v>
      </c>
      <c r="D4876" t="s">
        <v>13</v>
      </c>
      <c r="E4876">
        <v>38009.923750097201</v>
      </c>
      <c r="F4876">
        <v>5</v>
      </c>
      <c r="G4876">
        <v>3</v>
      </c>
      <c r="H4876">
        <v>3</v>
      </c>
      <c r="I4876" t="s">
        <v>80</v>
      </c>
      <c r="J4876" t="s">
        <v>33</v>
      </c>
      <c r="K4876" t="s">
        <v>23</v>
      </c>
      <c r="L4876" t="s">
        <v>24</v>
      </c>
    </row>
    <row r="4877" spans="1:12" x14ac:dyDescent="0.25">
      <c r="A4877" t="s">
        <v>32</v>
      </c>
      <c r="B4877">
        <v>2</v>
      </c>
      <c r="C4877">
        <v>2043</v>
      </c>
      <c r="D4877" t="s">
        <v>18</v>
      </c>
      <c r="E4877">
        <v>38009.923750097201</v>
      </c>
      <c r="F4877">
        <v>10</v>
      </c>
      <c r="G4877">
        <v>5</v>
      </c>
      <c r="H4877">
        <v>5</v>
      </c>
      <c r="I4877" t="s">
        <v>80</v>
      </c>
      <c r="J4877" t="s">
        <v>33</v>
      </c>
      <c r="K4877" t="s">
        <v>23</v>
      </c>
      <c r="L4877" t="s">
        <v>24</v>
      </c>
    </row>
    <row r="4878" spans="1:12" x14ac:dyDescent="0.25">
      <c r="A4878" t="s">
        <v>34</v>
      </c>
      <c r="B4878">
        <v>2</v>
      </c>
      <c r="C4878">
        <v>2043</v>
      </c>
      <c r="D4878" t="s">
        <v>13</v>
      </c>
      <c r="E4878">
        <v>38009.913353973803</v>
      </c>
      <c r="F4878">
        <v>5</v>
      </c>
      <c r="G4878">
        <v>3</v>
      </c>
      <c r="H4878">
        <v>3</v>
      </c>
      <c r="I4878" t="s">
        <v>80</v>
      </c>
      <c r="J4878" t="s">
        <v>33</v>
      </c>
      <c r="K4878" t="s">
        <v>23</v>
      </c>
      <c r="L4878" t="s">
        <v>17</v>
      </c>
    </row>
    <row r="4879" spans="1:12" x14ac:dyDescent="0.25">
      <c r="A4879" t="s">
        <v>34</v>
      </c>
      <c r="B4879">
        <v>2</v>
      </c>
      <c r="C4879">
        <v>2043</v>
      </c>
      <c r="D4879" t="s">
        <v>18</v>
      </c>
      <c r="E4879">
        <v>38009.913353973803</v>
      </c>
      <c r="F4879">
        <v>10</v>
      </c>
      <c r="G4879">
        <v>7</v>
      </c>
      <c r="H4879">
        <v>7</v>
      </c>
      <c r="I4879" t="s">
        <v>80</v>
      </c>
      <c r="J4879" t="s">
        <v>33</v>
      </c>
      <c r="K4879" t="s">
        <v>23</v>
      </c>
      <c r="L4879" t="s">
        <v>17</v>
      </c>
    </row>
    <row r="4880" spans="1:12" x14ac:dyDescent="0.25">
      <c r="A4880" t="s">
        <v>35</v>
      </c>
      <c r="B4880">
        <v>2</v>
      </c>
      <c r="C4880">
        <v>2043</v>
      </c>
      <c r="D4880" t="s">
        <v>13</v>
      </c>
      <c r="E4880">
        <v>38009.965531606103</v>
      </c>
      <c r="F4880">
        <v>5</v>
      </c>
      <c r="G4880">
        <v>4</v>
      </c>
      <c r="H4880">
        <v>4</v>
      </c>
      <c r="I4880" t="s">
        <v>80</v>
      </c>
      <c r="J4880" t="s">
        <v>33</v>
      </c>
      <c r="K4880" t="s">
        <v>27</v>
      </c>
      <c r="L4880" t="s">
        <v>17</v>
      </c>
    </row>
    <row r="4881" spans="1:12" x14ac:dyDescent="0.25">
      <c r="A4881" t="s">
        <v>35</v>
      </c>
      <c r="B4881">
        <v>2</v>
      </c>
      <c r="C4881">
        <v>2043</v>
      </c>
      <c r="D4881" t="s">
        <v>18</v>
      </c>
      <c r="E4881">
        <v>38009.965531606103</v>
      </c>
      <c r="F4881">
        <v>10</v>
      </c>
      <c r="G4881">
        <v>9</v>
      </c>
      <c r="H4881">
        <v>9</v>
      </c>
      <c r="I4881" t="s">
        <v>80</v>
      </c>
      <c r="J4881" t="s">
        <v>33</v>
      </c>
      <c r="K4881" t="s">
        <v>27</v>
      </c>
      <c r="L4881" t="s">
        <v>17</v>
      </c>
    </row>
    <row r="4882" spans="1:12" x14ac:dyDescent="0.25">
      <c r="A4882" t="s">
        <v>36</v>
      </c>
      <c r="B4882">
        <v>2</v>
      </c>
      <c r="C4882">
        <v>2043</v>
      </c>
      <c r="D4882" t="s">
        <v>13</v>
      </c>
      <c r="E4882">
        <v>38009.9668172456</v>
      </c>
      <c r="F4882">
        <v>5</v>
      </c>
      <c r="G4882">
        <v>9</v>
      </c>
      <c r="H4882">
        <v>5</v>
      </c>
      <c r="I4882" t="s">
        <v>80</v>
      </c>
      <c r="J4882" t="s">
        <v>33</v>
      </c>
      <c r="K4882" t="s">
        <v>37</v>
      </c>
      <c r="L4882" t="s">
        <v>17</v>
      </c>
    </row>
    <row r="4883" spans="1:12" x14ac:dyDescent="0.25">
      <c r="A4883" t="s">
        <v>36</v>
      </c>
      <c r="B4883">
        <v>2</v>
      </c>
      <c r="C4883">
        <v>2043</v>
      </c>
      <c r="D4883" t="s">
        <v>18</v>
      </c>
      <c r="E4883">
        <v>38009.9668172456</v>
      </c>
      <c r="F4883">
        <v>10</v>
      </c>
      <c r="G4883">
        <v>17</v>
      </c>
      <c r="H4883">
        <v>10</v>
      </c>
      <c r="I4883" t="s">
        <v>80</v>
      </c>
      <c r="J4883" t="s">
        <v>33</v>
      </c>
      <c r="K4883" t="s">
        <v>37</v>
      </c>
      <c r="L4883" t="s">
        <v>17</v>
      </c>
    </row>
    <row r="4884" spans="1:12" x14ac:dyDescent="0.25">
      <c r="A4884" t="s">
        <v>38</v>
      </c>
      <c r="B4884">
        <v>2</v>
      </c>
      <c r="C4884">
        <v>2043</v>
      </c>
      <c r="D4884" t="s">
        <v>13</v>
      </c>
      <c r="E4884">
        <v>38009.893058584399</v>
      </c>
      <c r="F4884">
        <v>5</v>
      </c>
      <c r="G4884">
        <v>9</v>
      </c>
      <c r="H4884">
        <v>5</v>
      </c>
      <c r="I4884" t="s">
        <v>80</v>
      </c>
      <c r="J4884" t="s">
        <v>33</v>
      </c>
      <c r="K4884" t="s">
        <v>37</v>
      </c>
      <c r="L4884" t="s">
        <v>31</v>
      </c>
    </row>
    <row r="4885" spans="1:12" x14ac:dyDescent="0.25">
      <c r="A4885" t="s">
        <v>38</v>
      </c>
      <c r="B4885">
        <v>2</v>
      </c>
      <c r="C4885">
        <v>2043</v>
      </c>
      <c r="D4885" t="s">
        <v>18</v>
      </c>
      <c r="E4885">
        <v>38009.893058584399</v>
      </c>
      <c r="F4885">
        <v>10</v>
      </c>
      <c r="G4885">
        <v>17</v>
      </c>
      <c r="H4885">
        <v>10</v>
      </c>
      <c r="I4885" t="s">
        <v>80</v>
      </c>
      <c r="J4885" t="s">
        <v>33</v>
      </c>
      <c r="K4885" t="s">
        <v>37</v>
      </c>
      <c r="L4885" t="s">
        <v>31</v>
      </c>
    </row>
    <row r="4886" spans="1:12" x14ac:dyDescent="0.25">
      <c r="A4886" t="s">
        <v>39</v>
      </c>
      <c r="B4886">
        <v>2</v>
      </c>
      <c r="C4886">
        <v>2043</v>
      </c>
      <c r="D4886" t="s">
        <v>13</v>
      </c>
      <c r="E4886">
        <v>9214.3094991772105</v>
      </c>
      <c r="F4886">
        <v>5</v>
      </c>
      <c r="G4886">
        <v>12</v>
      </c>
      <c r="H4886">
        <v>5</v>
      </c>
      <c r="I4886" t="s">
        <v>80</v>
      </c>
      <c r="J4886" t="s">
        <v>40</v>
      </c>
      <c r="K4886" t="s">
        <v>23</v>
      </c>
      <c r="L4886" t="s">
        <v>24</v>
      </c>
    </row>
    <row r="4887" spans="1:12" x14ac:dyDescent="0.25">
      <c r="A4887" t="s">
        <v>39</v>
      </c>
      <c r="B4887">
        <v>2</v>
      </c>
      <c r="C4887">
        <v>2043</v>
      </c>
      <c r="D4887" t="s">
        <v>18</v>
      </c>
      <c r="E4887">
        <v>9214.3094991772105</v>
      </c>
      <c r="F4887">
        <v>10</v>
      </c>
      <c r="G4887">
        <v>22</v>
      </c>
      <c r="H4887">
        <v>10</v>
      </c>
      <c r="I4887" t="s">
        <v>80</v>
      </c>
      <c r="J4887" t="s">
        <v>40</v>
      </c>
      <c r="K4887" t="s">
        <v>23</v>
      </c>
      <c r="L4887" t="s">
        <v>24</v>
      </c>
    </row>
    <row r="4888" spans="1:12" x14ac:dyDescent="0.25">
      <c r="A4888" t="s">
        <v>41</v>
      </c>
      <c r="B4888">
        <v>2</v>
      </c>
      <c r="C4888">
        <v>2043</v>
      </c>
      <c r="D4888" t="s">
        <v>13</v>
      </c>
      <c r="E4888">
        <v>9214.3359972841808</v>
      </c>
      <c r="F4888">
        <v>5</v>
      </c>
      <c r="G4888">
        <v>12</v>
      </c>
      <c r="H4888">
        <v>5</v>
      </c>
      <c r="I4888" t="s">
        <v>80</v>
      </c>
      <c r="J4888" t="s">
        <v>40</v>
      </c>
      <c r="K4888" t="s">
        <v>23</v>
      </c>
      <c r="L4888" t="s">
        <v>17</v>
      </c>
    </row>
    <row r="4889" spans="1:12" x14ac:dyDescent="0.25">
      <c r="A4889" t="s">
        <v>41</v>
      </c>
      <c r="B4889">
        <v>2</v>
      </c>
      <c r="C4889">
        <v>2043</v>
      </c>
      <c r="D4889" t="s">
        <v>18</v>
      </c>
      <c r="E4889">
        <v>9214.3359972841808</v>
      </c>
      <c r="F4889">
        <v>10</v>
      </c>
      <c r="G4889">
        <v>27</v>
      </c>
      <c r="H4889">
        <v>10</v>
      </c>
      <c r="I4889" t="s">
        <v>80</v>
      </c>
      <c r="J4889" t="s">
        <v>40</v>
      </c>
      <c r="K4889" t="s">
        <v>23</v>
      </c>
      <c r="L4889" t="s">
        <v>17</v>
      </c>
    </row>
    <row r="4890" spans="1:12" x14ac:dyDescent="0.25">
      <c r="A4890" t="s">
        <v>42</v>
      </c>
      <c r="B4890">
        <v>2</v>
      </c>
      <c r="C4890">
        <v>2043</v>
      </c>
      <c r="D4890" t="s">
        <v>13</v>
      </c>
      <c r="E4890">
        <v>9214.3105099951408</v>
      </c>
      <c r="F4890">
        <v>5</v>
      </c>
      <c r="G4890">
        <v>16</v>
      </c>
      <c r="H4890">
        <v>5</v>
      </c>
      <c r="I4890" t="s">
        <v>80</v>
      </c>
      <c r="J4890" t="s">
        <v>40</v>
      </c>
      <c r="K4890" t="s">
        <v>27</v>
      </c>
      <c r="L4890" t="s">
        <v>17</v>
      </c>
    </row>
    <row r="4891" spans="1:12" x14ac:dyDescent="0.25">
      <c r="A4891" t="s">
        <v>42</v>
      </c>
      <c r="B4891">
        <v>2</v>
      </c>
      <c r="C4891">
        <v>2043</v>
      </c>
      <c r="D4891" t="s">
        <v>18</v>
      </c>
      <c r="E4891">
        <v>9214.3105099951408</v>
      </c>
      <c r="F4891">
        <v>10</v>
      </c>
      <c r="G4891">
        <v>35</v>
      </c>
      <c r="H4891">
        <v>10</v>
      </c>
      <c r="I4891" t="s">
        <v>80</v>
      </c>
      <c r="J4891" t="s">
        <v>40</v>
      </c>
      <c r="K4891" t="s">
        <v>27</v>
      </c>
      <c r="L4891" t="s">
        <v>17</v>
      </c>
    </row>
    <row r="4892" spans="1:12" x14ac:dyDescent="0.25">
      <c r="A4892" t="s">
        <v>43</v>
      </c>
      <c r="B4892">
        <v>2</v>
      </c>
      <c r="C4892">
        <v>2043</v>
      </c>
      <c r="D4892" t="s">
        <v>13</v>
      </c>
      <c r="E4892">
        <v>9214.3027772470305</v>
      </c>
      <c r="F4892">
        <v>5</v>
      </c>
      <c r="G4892">
        <v>38</v>
      </c>
      <c r="H4892">
        <v>5</v>
      </c>
      <c r="I4892" t="s">
        <v>80</v>
      </c>
      <c r="J4892" t="s">
        <v>40</v>
      </c>
      <c r="K4892" t="s">
        <v>29</v>
      </c>
      <c r="L4892" t="s">
        <v>17</v>
      </c>
    </row>
    <row r="4893" spans="1:12" x14ac:dyDescent="0.25">
      <c r="A4893" t="s">
        <v>43</v>
      </c>
      <c r="B4893">
        <v>2</v>
      </c>
      <c r="C4893">
        <v>2043</v>
      </c>
      <c r="D4893" t="s">
        <v>18</v>
      </c>
      <c r="E4893">
        <v>9214.3027772470305</v>
      </c>
      <c r="F4893">
        <v>10</v>
      </c>
      <c r="G4893">
        <v>71</v>
      </c>
      <c r="H4893">
        <v>10</v>
      </c>
      <c r="I4893" t="s">
        <v>80</v>
      </c>
      <c r="J4893" t="s">
        <v>40</v>
      </c>
      <c r="K4893" t="s">
        <v>29</v>
      </c>
      <c r="L4893" t="s">
        <v>17</v>
      </c>
    </row>
    <row r="4894" spans="1:12" x14ac:dyDescent="0.25">
      <c r="A4894" t="s">
        <v>44</v>
      </c>
      <c r="B4894">
        <v>2</v>
      </c>
      <c r="C4894">
        <v>2043</v>
      </c>
      <c r="D4894" t="s">
        <v>13</v>
      </c>
      <c r="E4894">
        <v>9214.3173580984294</v>
      </c>
      <c r="F4894">
        <v>5</v>
      </c>
      <c r="G4894">
        <v>38</v>
      </c>
      <c r="H4894">
        <v>5</v>
      </c>
      <c r="I4894" t="s">
        <v>80</v>
      </c>
      <c r="J4894" t="s">
        <v>40</v>
      </c>
      <c r="K4894" t="s">
        <v>29</v>
      </c>
      <c r="L4894" t="s">
        <v>31</v>
      </c>
    </row>
    <row r="4895" spans="1:12" x14ac:dyDescent="0.25">
      <c r="A4895" t="s">
        <v>44</v>
      </c>
      <c r="B4895">
        <v>2</v>
      </c>
      <c r="C4895">
        <v>2043</v>
      </c>
      <c r="D4895" t="s">
        <v>18</v>
      </c>
      <c r="E4895">
        <v>9214.3173580984294</v>
      </c>
      <c r="F4895">
        <v>10</v>
      </c>
      <c r="G4895">
        <v>71</v>
      </c>
      <c r="H4895">
        <v>10</v>
      </c>
      <c r="I4895" t="s">
        <v>80</v>
      </c>
      <c r="J4895" t="s">
        <v>40</v>
      </c>
      <c r="K4895" t="s">
        <v>29</v>
      </c>
      <c r="L4895" t="s">
        <v>31</v>
      </c>
    </row>
    <row r="4896" spans="1:12" x14ac:dyDescent="0.25">
      <c r="A4896" t="s">
        <v>45</v>
      </c>
      <c r="B4896">
        <v>2</v>
      </c>
      <c r="C4896">
        <v>2043</v>
      </c>
      <c r="D4896" t="s">
        <v>13</v>
      </c>
      <c r="E4896">
        <v>31589.342885225</v>
      </c>
      <c r="F4896">
        <v>5</v>
      </c>
      <c r="G4896">
        <v>5</v>
      </c>
      <c r="H4896">
        <v>5</v>
      </c>
      <c r="I4896" t="s">
        <v>80</v>
      </c>
      <c r="J4896" t="s">
        <v>46</v>
      </c>
      <c r="K4896" t="s">
        <v>27</v>
      </c>
      <c r="L4896" t="s">
        <v>17</v>
      </c>
    </row>
    <row r="4897" spans="1:12" x14ac:dyDescent="0.25">
      <c r="A4897" t="s">
        <v>45</v>
      </c>
      <c r="B4897">
        <v>2</v>
      </c>
      <c r="C4897">
        <v>2043</v>
      </c>
      <c r="D4897" t="s">
        <v>18</v>
      </c>
      <c r="E4897">
        <v>31589.342885225</v>
      </c>
      <c r="F4897">
        <v>10</v>
      </c>
      <c r="G4897">
        <v>10</v>
      </c>
      <c r="H4897">
        <v>10</v>
      </c>
      <c r="I4897" t="s">
        <v>80</v>
      </c>
      <c r="J4897" t="s">
        <v>46</v>
      </c>
      <c r="K4897" t="s">
        <v>27</v>
      </c>
      <c r="L4897" t="s">
        <v>17</v>
      </c>
    </row>
    <row r="4898" spans="1:12" x14ac:dyDescent="0.25">
      <c r="A4898" t="s">
        <v>47</v>
      </c>
      <c r="B4898">
        <v>2</v>
      </c>
      <c r="C4898">
        <v>2043</v>
      </c>
      <c r="D4898" t="s">
        <v>13</v>
      </c>
      <c r="E4898">
        <v>31589.327392090399</v>
      </c>
      <c r="F4898">
        <v>5</v>
      </c>
      <c r="G4898">
        <v>11</v>
      </c>
      <c r="H4898">
        <v>5</v>
      </c>
      <c r="I4898" t="s">
        <v>80</v>
      </c>
      <c r="J4898" t="s">
        <v>46</v>
      </c>
      <c r="K4898" t="s">
        <v>29</v>
      </c>
      <c r="L4898" t="s">
        <v>17</v>
      </c>
    </row>
    <row r="4899" spans="1:12" x14ac:dyDescent="0.25">
      <c r="A4899" t="s">
        <v>47</v>
      </c>
      <c r="B4899">
        <v>2</v>
      </c>
      <c r="C4899">
        <v>2043</v>
      </c>
      <c r="D4899" t="s">
        <v>18</v>
      </c>
      <c r="E4899">
        <v>31589.327392090399</v>
      </c>
      <c r="F4899">
        <v>10</v>
      </c>
      <c r="G4899">
        <v>21</v>
      </c>
      <c r="H4899">
        <v>10</v>
      </c>
      <c r="I4899" t="s">
        <v>80</v>
      </c>
      <c r="J4899" t="s">
        <v>46</v>
      </c>
      <c r="K4899" t="s">
        <v>29</v>
      </c>
      <c r="L4899" t="s">
        <v>17</v>
      </c>
    </row>
    <row r="4900" spans="1:12" x14ac:dyDescent="0.25">
      <c r="A4900" t="s">
        <v>48</v>
      </c>
      <c r="B4900">
        <v>2</v>
      </c>
      <c r="C4900">
        <v>2043</v>
      </c>
      <c r="D4900" t="s">
        <v>13</v>
      </c>
      <c r="E4900">
        <v>31589.3231973726</v>
      </c>
      <c r="F4900">
        <v>5</v>
      </c>
      <c r="G4900">
        <v>11</v>
      </c>
      <c r="H4900">
        <v>5</v>
      </c>
      <c r="I4900" t="s">
        <v>80</v>
      </c>
      <c r="J4900" t="s">
        <v>46</v>
      </c>
      <c r="K4900" t="s">
        <v>29</v>
      </c>
      <c r="L4900" t="s">
        <v>31</v>
      </c>
    </row>
    <row r="4901" spans="1:12" x14ac:dyDescent="0.25">
      <c r="A4901" t="s">
        <v>48</v>
      </c>
      <c r="B4901">
        <v>2</v>
      </c>
      <c r="C4901">
        <v>2043</v>
      </c>
      <c r="D4901" t="s">
        <v>18</v>
      </c>
      <c r="E4901">
        <v>31589.3231973726</v>
      </c>
      <c r="F4901">
        <v>10</v>
      </c>
      <c r="G4901">
        <v>21</v>
      </c>
      <c r="H4901">
        <v>10</v>
      </c>
      <c r="I4901" t="s">
        <v>80</v>
      </c>
      <c r="J4901" t="s">
        <v>46</v>
      </c>
      <c r="K4901" t="s">
        <v>29</v>
      </c>
      <c r="L4901" t="s">
        <v>31</v>
      </c>
    </row>
    <row r="4902" spans="1:12" x14ac:dyDescent="0.25">
      <c r="A4902" t="s">
        <v>49</v>
      </c>
      <c r="B4902">
        <v>2</v>
      </c>
      <c r="C4902">
        <v>2043</v>
      </c>
      <c r="D4902" t="s">
        <v>13</v>
      </c>
      <c r="E4902">
        <v>23827.812859276899</v>
      </c>
      <c r="F4902">
        <v>5</v>
      </c>
      <c r="G4902">
        <v>5</v>
      </c>
      <c r="H4902">
        <v>5</v>
      </c>
      <c r="I4902" t="s">
        <v>80</v>
      </c>
      <c r="J4902" t="s">
        <v>50</v>
      </c>
      <c r="K4902" t="s">
        <v>16</v>
      </c>
      <c r="L4902" t="s">
        <v>17</v>
      </c>
    </row>
    <row r="4903" spans="1:12" x14ac:dyDescent="0.25">
      <c r="A4903" t="s">
        <v>49</v>
      </c>
      <c r="B4903">
        <v>2</v>
      </c>
      <c r="C4903">
        <v>2043</v>
      </c>
      <c r="D4903" t="s">
        <v>18</v>
      </c>
      <c r="E4903">
        <v>23827.812859276899</v>
      </c>
      <c r="F4903">
        <v>10</v>
      </c>
      <c r="G4903">
        <v>10</v>
      </c>
      <c r="H4903">
        <v>10</v>
      </c>
      <c r="I4903" t="s">
        <v>80</v>
      </c>
      <c r="J4903" t="s">
        <v>50</v>
      </c>
      <c r="K4903" t="s">
        <v>16</v>
      </c>
      <c r="L4903" t="s">
        <v>17</v>
      </c>
    </row>
    <row r="4904" spans="1:12" x14ac:dyDescent="0.25">
      <c r="A4904" t="s">
        <v>51</v>
      </c>
      <c r="B4904">
        <v>2</v>
      </c>
      <c r="C4904">
        <v>2043</v>
      </c>
      <c r="D4904" t="s">
        <v>13</v>
      </c>
      <c r="E4904">
        <v>23827.806678159199</v>
      </c>
      <c r="F4904">
        <v>5</v>
      </c>
      <c r="G4904">
        <v>5</v>
      </c>
      <c r="H4904">
        <v>5</v>
      </c>
      <c r="I4904" t="s">
        <v>80</v>
      </c>
      <c r="J4904" t="s">
        <v>50</v>
      </c>
      <c r="K4904" t="s">
        <v>23</v>
      </c>
      <c r="L4904" t="s">
        <v>24</v>
      </c>
    </row>
    <row r="4905" spans="1:12" x14ac:dyDescent="0.25">
      <c r="A4905" t="s">
        <v>51</v>
      </c>
      <c r="B4905">
        <v>2</v>
      </c>
      <c r="C4905">
        <v>2043</v>
      </c>
      <c r="D4905" t="s">
        <v>18</v>
      </c>
      <c r="E4905">
        <v>23827.806678159199</v>
      </c>
      <c r="F4905">
        <v>10</v>
      </c>
      <c r="G4905">
        <v>8</v>
      </c>
      <c r="H4905">
        <v>8</v>
      </c>
      <c r="I4905" t="s">
        <v>80</v>
      </c>
      <c r="J4905" t="s">
        <v>50</v>
      </c>
      <c r="K4905" t="s">
        <v>23</v>
      </c>
      <c r="L4905" t="s">
        <v>24</v>
      </c>
    </row>
    <row r="4906" spans="1:12" x14ac:dyDescent="0.25">
      <c r="A4906" t="s">
        <v>52</v>
      </c>
      <c r="B4906">
        <v>2</v>
      </c>
      <c r="C4906">
        <v>2043</v>
      </c>
      <c r="D4906" t="s">
        <v>13</v>
      </c>
      <c r="E4906">
        <v>23827.8870739267</v>
      </c>
      <c r="F4906">
        <v>5</v>
      </c>
      <c r="G4906">
        <v>5</v>
      </c>
      <c r="H4906">
        <v>5</v>
      </c>
      <c r="I4906" t="s">
        <v>80</v>
      </c>
      <c r="J4906" t="s">
        <v>50</v>
      </c>
      <c r="K4906" t="s">
        <v>23</v>
      </c>
      <c r="L4906" t="s">
        <v>17</v>
      </c>
    </row>
    <row r="4907" spans="1:12" x14ac:dyDescent="0.25">
      <c r="A4907" t="s">
        <v>52</v>
      </c>
      <c r="B4907">
        <v>2</v>
      </c>
      <c r="C4907">
        <v>2043</v>
      </c>
      <c r="D4907" t="s">
        <v>18</v>
      </c>
      <c r="E4907">
        <v>23827.8870739267</v>
      </c>
      <c r="F4907">
        <v>10</v>
      </c>
      <c r="G4907">
        <v>10</v>
      </c>
      <c r="H4907">
        <v>10</v>
      </c>
      <c r="I4907" t="s">
        <v>80</v>
      </c>
      <c r="J4907" t="s">
        <v>50</v>
      </c>
      <c r="K4907" t="s">
        <v>23</v>
      </c>
      <c r="L4907" t="s">
        <v>17</v>
      </c>
    </row>
    <row r="4908" spans="1:12" x14ac:dyDescent="0.25">
      <c r="A4908" t="s">
        <v>53</v>
      </c>
      <c r="B4908">
        <v>2</v>
      </c>
      <c r="C4908">
        <v>2043</v>
      </c>
      <c r="D4908" t="s">
        <v>13</v>
      </c>
      <c r="E4908">
        <v>23827.861792747401</v>
      </c>
      <c r="F4908">
        <v>5</v>
      </c>
      <c r="G4908">
        <v>5</v>
      </c>
      <c r="H4908">
        <v>5</v>
      </c>
      <c r="I4908" t="s">
        <v>80</v>
      </c>
      <c r="J4908" t="s">
        <v>50</v>
      </c>
      <c r="K4908" t="s">
        <v>27</v>
      </c>
      <c r="L4908" t="s">
        <v>24</v>
      </c>
    </row>
    <row r="4909" spans="1:12" x14ac:dyDescent="0.25">
      <c r="A4909" t="s">
        <v>53</v>
      </c>
      <c r="B4909">
        <v>2</v>
      </c>
      <c r="C4909">
        <v>2043</v>
      </c>
      <c r="D4909" t="s">
        <v>18</v>
      </c>
      <c r="E4909">
        <v>23827.861792747401</v>
      </c>
      <c r="F4909">
        <v>10</v>
      </c>
      <c r="G4909">
        <v>8</v>
      </c>
      <c r="H4909">
        <v>8</v>
      </c>
      <c r="I4909" t="s">
        <v>80</v>
      </c>
      <c r="J4909" t="s">
        <v>50</v>
      </c>
      <c r="K4909" t="s">
        <v>27</v>
      </c>
      <c r="L4909" t="s">
        <v>24</v>
      </c>
    </row>
    <row r="4910" spans="1:12" x14ac:dyDescent="0.25">
      <c r="A4910" t="s">
        <v>54</v>
      </c>
      <c r="B4910">
        <v>2</v>
      </c>
      <c r="C4910">
        <v>2043</v>
      </c>
      <c r="D4910" t="s">
        <v>13</v>
      </c>
      <c r="E4910">
        <v>23827.8663938354</v>
      </c>
      <c r="F4910">
        <v>5</v>
      </c>
      <c r="G4910">
        <v>6</v>
      </c>
      <c r="H4910">
        <v>5</v>
      </c>
      <c r="I4910" t="s">
        <v>80</v>
      </c>
      <c r="J4910" t="s">
        <v>50</v>
      </c>
      <c r="K4910" t="s">
        <v>27</v>
      </c>
      <c r="L4910" t="s">
        <v>17</v>
      </c>
    </row>
    <row r="4911" spans="1:12" x14ac:dyDescent="0.25">
      <c r="A4911" t="s">
        <v>54</v>
      </c>
      <c r="B4911">
        <v>2</v>
      </c>
      <c r="C4911">
        <v>2043</v>
      </c>
      <c r="D4911" t="s">
        <v>18</v>
      </c>
      <c r="E4911">
        <v>23827.8663938354</v>
      </c>
      <c r="F4911">
        <v>10</v>
      </c>
      <c r="G4911">
        <v>14</v>
      </c>
      <c r="H4911">
        <v>10</v>
      </c>
      <c r="I4911" t="s">
        <v>80</v>
      </c>
      <c r="J4911" t="s">
        <v>50</v>
      </c>
      <c r="K4911" t="s">
        <v>27</v>
      </c>
      <c r="L4911" t="s">
        <v>17</v>
      </c>
    </row>
    <row r="4912" spans="1:12" x14ac:dyDescent="0.25">
      <c r="A4912" t="s">
        <v>55</v>
      </c>
      <c r="B4912">
        <v>2</v>
      </c>
      <c r="C4912">
        <v>2043</v>
      </c>
      <c r="D4912" t="s">
        <v>13</v>
      </c>
      <c r="E4912">
        <v>23827.823507722202</v>
      </c>
      <c r="F4912">
        <v>5</v>
      </c>
      <c r="G4912">
        <v>5</v>
      </c>
      <c r="H4912">
        <v>5</v>
      </c>
      <c r="I4912" t="s">
        <v>80</v>
      </c>
      <c r="J4912" t="s">
        <v>50</v>
      </c>
      <c r="K4912" t="s">
        <v>29</v>
      </c>
      <c r="L4912" t="s">
        <v>24</v>
      </c>
    </row>
    <row r="4913" spans="1:12" x14ac:dyDescent="0.25">
      <c r="A4913" t="s">
        <v>55</v>
      </c>
      <c r="B4913">
        <v>2</v>
      </c>
      <c r="C4913">
        <v>2043</v>
      </c>
      <c r="D4913" t="s">
        <v>18</v>
      </c>
      <c r="E4913">
        <v>23827.823507722202</v>
      </c>
      <c r="F4913">
        <v>10</v>
      </c>
      <c r="G4913">
        <v>8</v>
      </c>
      <c r="H4913">
        <v>8</v>
      </c>
      <c r="I4913" t="s">
        <v>80</v>
      </c>
      <c r="J4913" t="s">
        <v>50</v>
      </c>
      <c r="K4913" t="s">
        <v>29</v>
      </c>
      <c r="L4913" t="s">
        <v>24</v>
      </c>
    </row>
    <row r="4914" spans="1:12" x14ac:dyDescent="0.25">
      <c r="A4914" t="s">
        <v>56</v>
      </c>
      <c r="B4914">
        <v>2</v>
      </c>
      <c r="C4914">
        <v>2043</v>
      </c>
      <c r="D4914" t="s">
        <v>13</v>
      </c>
      <c r="E4914">
        <v>23827.8257464175</v>
      </c>
      <c r="F4914">
        <v>5</v>
      </c>
      <c r="G4914">
        <v>15</v>
      </c>
      <c r="H4914">
        <v>5</v>
      </c>
      <c r="I4914" t="s">
        <v>80</v>
      </c>
      <c r="J4914" t="s">
        <v>50</v>
      </c>
      <c r="K4914" t="s">
        <v>29</v>
      </c>
      <c r="L4914" t="s">
        <v>17</v>
      </c>
    </row>
    <row r="4915" spans="1:12" x14ac:dyDescent="0.25">
      <c r="A4915" t="s">
        <v>56</v>
      </c>
      <c r="B4915">
        <v>2</v>
      </c>
      <c r="C4915">
        <v>2043</v>
      </c>
      <c r="D4915" t="s">
        <v>18</v>
      </c>
      <c r="E4915">
        <v>23827.8257464175</v>
      </c>
      <c r="F4915">
        <v>10</v>
      </c>
      <c r="G4915">
        <v>27</v>
      </c>
      <c r="H4915">
        <v>10</v>
      </c>
      <c r="I4915" t="s">
        <v>80</v>
      </c>
      <c r="J4915" t="s">
        <v>50</v>
      </c>
      <c r="K4915" t="s">
        <v>29</v>
      </c>
      <c r="L4915" t="s">
        <v>17</v>
      </c>
    </row>
    <row r="4916" spans="1:12" x14ac:dyDescent="0.25">
      <c r="A4916" t="s">
        <v>57</v>
      </c>
      <c r="B4916">
        <v>2</v>
      </c>
      <c r="C4916">
        <v>2043</v>
      </c>
      <c r="D4916" t="s">
        <v>13</v>
      </c>
      <c r="E4916">
        <v>23827.796835913701</v>
      </c>
      <c r="F4916">
        <v>5</v>
      </c>
      <c r="G4916">
        <v>15</v>
      </c>
      <c r="H4916">
        <v>5</v>
      </c>
      <c r="I4916" t="s">
        <v>80</v>
      </c>
      <c r="J4916" t="s">
        <v>50</v>
      </c>
      <c r="K4916" t="s">
        <v>29</v>
      </c>
      <c r="L4916" t="s">
        <v>31</v>
      </c>
    </row>
    <row r="4917" spans="1:12" x14ac:dyDescent="0.25">
      <c r="A4917" t="s">
        <v>57</v>
      </c>
      <c r="B4917">
        <v>2</v>
      </c>
      <c r="C4917">
        <v>2043</v>
      </c>
      <c r="D4917" t="s">
        <v>18</v>
      </c>
      <c r="E4917">
        <v>23827.796835913701</v>
      </c>
      <c r="F4917">
        <v>10</v>
      </c>
      <c r="G4917">
        <v>27</v>
      </c>
      <c r="H4917">
        <v>10</v>
      </c>
      <c r="I4917" t="s">
        <v>80</v>
      </c>
      <c r="J4917" t="s">
        <v>50</v>
      </c>
      <c r="K4917" t="s">
        <v>29</v>
      </c>
      <c r="L4917" t="s">
        <v>31</v>
      </c>
    </row>
    <row r="4918" spans="1:12" x14ac:dyDescent="0.25">
      <c r="A4918" t="s">
        <v>58</v>
      </c>
      <c r="B4918">
        <v>2</v>
      </c>
      <c r="C4918">
        <v>2043</v>
      </c>
      <c r="D4918" t="s">
        <v>13</v>
      </c>
      <c r="E4918">
        <v>37718.126724996298</v>
      </c>
      <c r="F4918">
        <v>5</v>
      </c>
      <c r="G4918">
        <v>3</v>
      </c>
      <c r="H4918">
        <v>3</v>
      </c>
      <c r="I4918" t="s">
        <v>80</v>
      </c>
      <c r="J4918" t="s">
        <v>59</v>
      </c>
      <c r="K4918" t="s">
        <v>16</v>
      </c>
      <c r="L4918" t="s">
        <v>17</v>
      </c>
    </row>
    <row r="4919" spans="1:12" x14ac:dyDescent="0.25">
      <c r="A4919" t="s">
        <v>58</v>
      </c>
      <c r="B4919">
        <v>2</v>
      </c>
      <c r="C4919">
        <v>2043</v>
      </c>
      <c r="D4919" t="s">
        <v>18</v>
      </c>
      <c r="E4919">
        <v>37718.126724996298</v>
      </c>
      <c r="F4919">
        <v>10</v>
      </c>
      <c r="G4919">
        <v>7</v>
      </c>
      <c r="H4919">
        <v>7</v>
      </c>
      <c r="I4919" t="s">
        <v>80</v>
      </c>
      <c r="J4919" t="s">
        <v>59</v>
      </c>
      <c r="K4919" t="s">
        <v>16</v>
      </c>
      <c r="L4919" t="s">
        <v>17</v>
      </c>
    </row>
    <row r="4920" spans="1:12" x14ac:dyDescent="0.25">
      <c r="A4920" t="s">
        <v>60</v>
      </c>
      <c r="B4920">
        <v>2</v>
      </c>
      <c r="C4920">
        <v>2043</v>
      </c>
      <c r="D4920" t="s">
        <v>13</v>
      </c>
      <c r="E4920">
        <v>37718.106935658303</v>
      </c>
      <c r="F4920">
        <v>5</v>
      </c>
      <c r="G4920">
        <v>3</v>
      </c>
      <c r="H4920">
        <v>3</v>
      </c>
      <c r="I4920" t="s">
        <v>80</v>
      </c>
      <c r="J4920" t="s">
        <v>59</v>
      </c>
      <c r="K4920" t="s">
        <v>23</v>
      </c>
      <c r="L4920" t="s">
        <v>24</v>
      </c>
    </row>
    <row r="4921" spans="1:12" x14ac:dyDescent="0.25">
      <c r="A4921" t="s">
        <v>60</v>
      </c>
      <c r="B4921">
        <v>2</v>
      </c>
      <c r="C4921">
        <v>2043</v>
      </c>
      <c r="D4921" t="s">
        <v>18</v>
      </c>
      <c r="E4921">
        <v>37718.106935658303</v>
      </c>
      <c r="F4921">
        <v>10</v>
      </c>
      <c r="G4921">
        <v>5</v>
      </c>
      <c r="H4921">
        <v>5</v>
      </c>
      <c r="I4921" t="s">
        <v>80</v>
      </c>
      <c r="J4921" t="s">
        <v>59</v>
      </c>
      <c r="K4921" t="s">
        <v>23</v>
      </c>
      <c r="L4921" t="s">
        <v>24</v>
      </c>
    </row>
    <row r="4922" spans="1:12" x14ac:dyDescent="0.25">
      <c r="A4922" t="s">
        <v>61</v>
      </c>
      <c r="B4922">
        <v>2</v>
      </c>
      <c r="C4922">
        <v>2043</v>
      </c>
      <c r="D4922" t="s">
        <v>13</v>
      </c>
      <c r="E4922">
        <v>37718.218461373101</v>
      </c>
      <c r="F4922">
        <v>5</v>
      </c>
      <c r="G4922">
        <v>3</v>
      </c>
      <c r="H4922">
        <v>3</v>
      </c>
      <c r="I4922" t="s">
        <v>80</v>
      </c>
      <c r="J4922" t="s">
        <v>59</v>
      </c>
      <c r="K4922" t="s">
        <v>23</v>
      </c>
      <c r="L4922" t="s">
        <v>17</v>
      </c>
    </row>
    <row r="4923" spans="1:12" x14ac:dyDescent="0.25">
      <c r="A4923" t="s">
        <v>61</v>
      </c>
      <c r="B4923">
        <v>2</v>
      </c>
      <c r="C4923">
        <v>2043</v>
      </c>
      <c r="D4923" t="s">
        <v>18</v>
      </c>
      <c r="E4923">
        <v>37718.218461373101</v>
      </c>
      <c r="F4923">
        <v>10</v>
      </c>
      <c r="G4923">
        <v>7</v>
      </c>
      <c r="H4923">
        <v>7</v>
      </c>
      <c r="I4923" t="s">
        <v>80</v>
      </c>
      <c r="J4923" t="s">
        <v>59</v>
      </c>
      <c r="K4923" t="s">
        <v>23</v>
      </c>
      <c r="L4923" t="s">
        <v>17</v>
      </c>
    </row>
    <row r="4924" spans="1:12" x14ac:dyDescent="0.25">
      <c r="A4924" t="s">
        <v>62</v>
      </c>
      <c r="B4924">
        <v>2</v>
      </c>
      <c r="C4924">
        <v>2043</v>
      </c>
      <c r="D4924" t="s">
        <v>13</v>
      </c>
      <c r="E4924">
        <v>37718.200229695503</v>
      </c>
      <c r="F4924">
        <v>5</v>
      </c>
      <c r="G4924">
        <v>3</v>
      </c>
      <c r="H4924">
        <v>3</v>
      </c>
      <c r="I4924" t="s">
        <v>80</v>
      </c>
      <c r="J4924" t="s">
        <v>59</v>
      </c>
      <c r="K4924" t="s">
        <v>27</v>
      </c>
      <c r="L4924" t="s">
        <v>24</v>
      </c>
    </row>
    <row r="4925" spans="1:12" x14ac:dyDescent="0.25">
      <c r="A4925" t="s">
        <v>62</v>
      </c>
      <c r="B4925">
        <v>2</v>
      </c>
      <c r="C4925">
        <v>2043</v>
      </c>
      <c r="D4925" t="s">
        <v>18</v>
      </c>
      <c r="E4925">
        <v>37718.200229695503</v>
      </c>
      <c r="F4925">
        <v>10</v>
      </c>
      <c r="G4925">
        <v>5</v>
      </c>
      <c r="H4925">
        <v>5</v>
      </c>
      <c r="I4925" t="s">
        <v>80</v>
      </c>
      <c r="J4925" t="s">
        <v>59</v>
      </c>
      <c r="K4925" t="s">
        <v>27</v>
      </c>
      <c r="L4925" t="s">
        <v>24</v>
      </c>
    </row>
    <row r="4926" spans="1:12" x14ac:dyDescent="0.25">
      <c r="A4926" t="s">
        <v>63</v>
      </c>
      <c r="B4926">
        <v>2</v>
      </c>
      <c r="C4926">
        <v>2043</v>
      </c>
      <c r="D4926" t="s">
        <v>13</v>
      </c>
      <c r="E4926">
        <v>37718.219291389003</v>
      </c>
      <c r="F4926">
        <v>5</v>
      </c>
      <c r="G4926">
        <v>4</v>
      </c>
      <c r="H4926">
        <v>4</v>
      </c>
      <c r="I4926" t="s">
        <v>80</v>
      </c>
      <c r="J4926" t="s">
        <v>59</v>
      </c>
      <c r="K4926" t="s">
        <v>27</v>
      </c>
      <c r="L4926" t="s">
        <v>17</v>
      </c>
    </row>
    <row r="4927" spans="1:12" x14ac:dyDescent="0.25">
      <c r="A4927" t="s">
        <v>63</v>
      </c>
      <c r="B4927">
        <v>2</v>
      </c>
      <c r="C4927">
        <v>2043</v>
      </c>
      <c r="D4927" t="s">
        <v>18</v>
      </c>
      <c r="E4927">
        <v>37718.219291389003</v>
      </c>
      <c r="F4927">
        <v>10</v>
      </c>
      <c r="G4927">
        <v>9</v>
      </c>
      <c r="H4927">
        <v>9</v>
      </c>
      <c r="I4927" t="s">
        <v>80</v>
      </c>
      <c r="J4927" t="s">
        <v>59</v>
      </c>
      <c r="K4927" t="s">
        <v>27</v>
      </c>
      <c r="L4927" t="s">
        <v>17</v>
      </c>
    </row>
    <row r="4928" spans="1:12" x14ac:dyDescent="0.25">
      <c r="A4928" t="s">
        <v>64</v>
      </c>
      <c r="B4928">
        <v>2</v>
      </c>
      <c r="C4928">
        <v>2043</v>
      </c>
      <c r="D4928" t="s">
        <v>13</v>
      </c>
      <c r="E4928">
        <v>37718.121508145799</v>
      </c>
      <c r="F4928">
        <v>5</v>
      </c>
      <c r="G4928">
        <v>3</v>
      </c>
      <c r="H4928">
        <v>3</v>
      </c>
      <c r="I4928" t="s">
        <v>80</v>
      </c>
      <c r="J4928" t="s">
        <v>59</v>
      </c>
      <c r="K4928" t="s">
        <v>29</v>
      </c>
      <c r="L4928" t="s">
        <v>24</v>
      </c>
    </row>
    <row r="4929" spans="1:12" x14ac:dyDescent="0.25">
      <c r="A4929" t="s">
        <v>64</v>
      </c>
      <c r="B4929">
        <v>2</v>
      </c>
      <c r="C4929">
        <v>2043</v>
      </c>
      <c r="D4929" t="s">
        <v>18</v>
      </c>
      <c r="E4929">
        <v>37718.121508145799</v>
      </c>
      <c r="F4929">
        <v>10</v>
      </c>
      <c r="G4929">
        <v>5</v>
      </c>
      <c r="H4929">
        <v>5</v>
      </c>
      <c r="I4929" t="s">
        <v>80</v>
      </c>
      <c r="J4929" t="s">
        <v>59</v>
      </c>
      <c r="K4929" t="s">
        <v>29</v>
      </c>
      <c r="L4929" t="s">
        <v>24</v>
      </c>
    </row>
    <row r="4930" spans="1:12" x14ac:dyDescent="0.25">
      <c r="A4930" t="s">
        <v>65</v>
      </c>
      <c r="B4930">
        <v>2</v>
      </c>
      <c r="C4930">
        <v>2043</v>
      </c>
      <c r="D4930" t="s">
        <v>13</v>
      </c>
      <c r="E4930">
        <v>37718.138631416201</v>
      </c>
      <c r="F4930">
        <v>5</v>
      </c>
      <c r="G4930">
        <v>9</v>
      </c>
      <c r="H4930">
        <v>5</v>
      </c>
      <c r="I4930" t="s">
        <v>80</v>
      </c>
      <c r="J4930" t="s">
        <v>59</v>
      </c>
      <c r="K4930" t="s">
        <v>29</v>
      </c>
      <c r="L4930" t="s">
        <v>17</v>
      </c>
    </row>
    <row r="4931" spans="1:12" x14ac:dyDescent="0.25">
      <c r="A4931" t="s">
        <v>65</v>
      </c>
      <c r="B4931">
        <v>2</v>
      </c>
      <c r="C4931">
        <v>2043</v>
      </c>
      <c r="D4931" t="s">
        <v>18</v>
      </c>
      <c r="E4931">
        <v>37718.138631416201</v>
      </c>
      <c r="F4931">
        <v>10</v>
      </c>
      <c r="G4931">
        <v>17</v>
      </c>
      <c r="H4931">
        <v>10</v>
      </c>
      <c r="I4931" t="s">
        <v>80</v>
      </c>
      <c r="J4931" t="s">
        <v>59</v>
      </c>
      <c r="K4931" t="s">
        <v>29</v>
      </c>
      <c r="L4931" t="s">
        <v>17</v>
      </c>
    </row>
    <row r="4932" spans="1:12" x14ac:dyDescent="0.25">
      <c r="A4932" t="s">
        <v>66</v>
      </c>
      <c r="B4932">
        <v>2</v>
      </c>
      <c r="C4932">
        <v>2043</v>
      </c>
      <c r="D4932" t="s">
        <v>13</v>
      </c>
      <c r="E4932">
        <v>37718.093957458397</v>
      </c>
      <c r="F4932">
        <v>5</v>
      </c>
      <c r="G4932">
        <v>9</v>
      </c>
      <c r="H4932">
        <v>5</v>
      </c>
      <c r="I4932" t="s">
        <v>80</v>
      </c>
      <c r="J4932" t="s">
        <v>59</v>
      </c>
      <c r="K4932" t="s">
        <v>29</v>
      </c>
      <c r="L4932" t="s">
        <v>31</v>
      </c>
    </row>
    <row r="4933" spans="1:12" x14ac:dyDescent="0.25">
      <c r="A4933" t="s">
        <v>66</v>
      </c>
      <c r="B4933">
        <v>2</v>
      </c>
      <c r="C4933">
        <v>2043</v>
      </c>
      <c r="D4933" t="s">
        <v>18</v>
      </c>
      <c r="E4933">
        <v>37718.093957458397</v>
      </c>
      <c r="F4933">
        <v>10</v>
      </c>
      <c r="G4933">
        <v>17</v>
      </c>
      <c r="H4933">
        <v>10</v>
      </c>
      <c r="I4933" t="s">
        <v>80</v>
      </c>
      <c r="J4933" t="s">
        <v>59</v>
      </c>
      <c r="K4933" t="s">
        <v>29</v>
      </c>
      <c r="L4933" t="s">
        <v>31</v>
      </c>
    </row>
    <row r="4934" spans="1:12" x14ac:dyDescent="0.25">
      <c r="A4934" t="s">
        <v>67</v>
      </c>
      <c r="B4934">
        <v>2</v>
      </c>
      <c r="C4934">
        <v>2043</v>
      </c>
      <c r="D4934" t="s">
        <v>13</v>
      </c>
      <c r="E4934">
        <v>6400.8995780451496</v>
      </c>
      <c r="F4934">
        <v>5</v>
      </c>
      <c r="G4934">
        <v>17</v>
      </c>
      <c r="H4934">
        <v>5</v>
      </c>
      <c r="I4934" t="s">
        <v>80</v>
      </c>
      <c r="J4934" t="s">
        <v>68</v>
      </c>
      <c r="K4934" t="s">
        <v>23</v>
      </c>
      <c r="L4934" t="s">
        <v>24</v>
      </c>
    </row>
    <row r="4935" spans="1:12" x14ac:dyDescent="0.25">
      <c r="A4935" t="s">
        <v>67</v>
      </c>
      <c r="B4935">
        <v>2</v>
      </c>
      <c r="C4935">
        <v>2043</v>
      </c>
      <c r="D4935" t="s">
        <v>18</v>
      </c>
      <c r="E4935">
        <v>6400.8995780451496</v>
      </c>
      <c r="F4935">
        <v>10</v>
      </c>
      <c r="G4935">
        <v>31</v>
      </c>
      <c r="H4935">
        <v>10</v>
      </c>
      <c r="I4935" t="s">
        <v>80</v>
      </c>
      <c r="J4935" t="s">
        <v>68</v>
      </c>
      <c r="K4935" t="s">
        <v>23</v>
      </c>
      <c r="L4935" t="s">
        <v>24</v>
      </c>
    </row>
    <row r="4936" spans="1:12" x14ac:dyDescent="0.25">
      <c r="A4936" t="s">
        <v>69</v>
      </c>
      <c r="B4936">
        <v>2</v>
      </c>
      <c r="C4936">
        <v>2043</v>
      </c>
      <c r="D4936" t="s">
        <v>13</v>
      </c>
      <c r="E4936">
        <v>6400.9063346288704</v>
      </c>
      <c r="F4936">
        <v>5</v>
      </c>
      <c r="G4936">
        <v>17</v>
      </c>
      <c r="H4936">
        <v>5</v>
      </c>
      <c r="I4936" t="s">
        <v>80</v>
      </c>
      <c r="J4936" t="s">
        <v>68</v>
      </c>
      <c r="K4936" t="s">
        <v>27</v>
      </c>
      <c r="L4936" t="s">
        <v>24</v>
      </c>
    </row>
    <row r="4937" spans="1:12" x14ac:dyDescent="0.25">
      <c r="A4937" t="s">
        <v>69</v>
      </c>
      <c r="B4937">
        <v>2</v>
      </c>
      <c r="C4937">
        <v>2043</v>
      </c>
      <c r="D4937" t="s">
        <v>18</v>
      </c>
      <c r="E4937">
        <v>6400.9063346288704</v>
      </c>
      <c r="F4937">
        <v>10</v>
      </c>
      <c r="G4937">
        <v>31</v>
      </c>
      <c r="H4937">
        <v>10</v>
      </c>
      <c r="I4937" t="s">
        <v>80</v>
      </c>
      <c r="J4937" t="s">
        <v>68</v>
      </c>
      <c r="K4937" t="s">
        <v>27</v>
      </c>
      <c r="L4937" t="s">
        <v>24</v>
      </c>
    </row>
    <row r="4938" spans="1:12" x14ac:dyDescent="0.25">
      <c r="A4938" t="s">
        <v>70</v>
      </c>
      <c r="B4938">
        <v>2</v>
      </c>
      <c r="C4938">
        <v>2043</v>
      </c>
      <c r="D4938" t="s">
        <v>13</v>
      </c>
      <c r="E4938">
        <v>6400.8959924474402</v>
      </c>
      <c r="F4938">
        <v>5</v>
      </c>
      <c r="G4938">
        <v>23</v>
      </c>
      <c r="H4938">
        <v>5</v>
      </c>
      <c r="I4938" t="s">
        <v>80</v>
      </c>
      <c r="J4938" t="s">
        <v>68</v>
      </c>
      <c r="K4938" t="s">
        <v>27</v>
      </c>
      <c r="L4938" t="s">
        <v>17</v>
      </c>
    </row>
    <row r="4939" spans="1:12" x14ac:dyDescent="0.25">
      <c r="A4939" t="s">
        <v>70</v>
      </c>
      <c r="B4939">
        <v>2</v>
      </c>
      <c r="C4939">
        <v>2043</v>
      </c>
      <c r="D4939" t="s">
        <v>18</v>
      </c>
      <c r="E4939">
        <v>6400.8959924474402</v>
      </c>
      <c r="F4939">
        <v>10</v>
      </c>
      <c r="G4939">
        <v>51</v>
      </c>
      <c r="H4939">
        <v>10</v>
      </c>
      <c r="I4939" t="s">
        <v>80</v>
      </c>
      <c r="J4939" t="s">
        <v>68</v>
      </c>
      <c r="K4939" t="s">
        <v>27</v>
      </c>
      <c r="L4939" t="s">
        <v>17</v>
      </c>
    </row>
    <row r="4940" spans="1:12" x14ac:dyDescent="0.25">
      <c r="A4940" t="s">
        <v>71</v>
      </c>
      <c r="B4940">
        <v>2</v>
      </c>
      <c r="C4940">
        <v>2043</v>
      </c>
      <c r="D4940" t="s">
        <v>13</v>
      </c>
      <c r="E4940">
        <v>6400.9015029822003</v>
      </c>
      <c r="F4940">
        <v>5</v>
      </c>
      <c r="G4940">
        <v>17</v>
      </c>
      <c r="H4940">
        <v>5</v>
      </c>
      <c r="I4940" t="s">
        <v>80</v>
      </c>
      <c r="J4940" t="s">
        <v>68</v>
      </c>
      <c r="K4940" t="s">
        <v>29</v>
      </c>
      <c r="L4940" t="s">
        <v>24</v>
      </c>
    </row>
    <row r="4941" spans="1:12" x14ac:dyDescent="0.25">
      <c r="A4941" t="s">
        <v>71</v>
      </c>
      <c r="B4941">
        <v>2</v>
      </c>
      <c r="C4941">
        <v>2043</v>
      </c>
      <c r="D4941" t="s">
        <v>18</v>
      </c>
      <c r="E4941">
        <v>6400.9015029822003</v>
      </c>
      <c r="F4941">
        <v>10</v>
      </c>
      <c r="G4941">
        <v>31</v>
      </c>
      <c r="H4941">
        <v>10</v>
      </c>
      <c r="I4941" t="s">
        <v>80</v>
      </c>
      <c r="J4941" t="s">
        <v>68</v>
      </c>
      <c r="K4941" t="s">
        <v>29</v>
      </c>
      <c r="L4941" t="s">
        <v>24</v>
      </c>
    </row>
    <row r="4942" spans="1:12" x14ac:dyDescent="0.25">
      <c r="A4942" t="s">
        <v>72</v>
      </c>
      <c r="B4942">
        <v>2</v>
      </c>
      <c r="C4942">
        <v>2043</v>
      </c>
      <c r="D4942" t="s">
        <v>13</v>
      </c>
      <c r="E4942">
        <v>6400.9145802083704</v>
      </c>
      <c r="F4942">
        <v>5</v>
      </c>
      <c r="G4942">
        <v>55</v>
      </c>
      <c r="H4942">
        <v>5</v>
      </c>
      <c r="I4942" t="s">
        <v>80</v>
      </c>
      <c r="J4942" t="s">
        <v>68</v>
      </c>
      <c r="K4942" t="s">
        <v>29</v>
      </c>
      <c r="L4942" t="s">
        <v>17</v>
      </c>
    </row>
    <row r="4943" spans="1:12" x14ac:dyDescent="0.25">
      <c r="A4943" t="s">
        <v>72</v>
      </c>
      <c r="B4943">
        <v>2</v>
      </c>
      <c r="C4943">
        <v>2043</v>
      </c>
      <c r="D4943" t="s">
        <v>18</v>
      </c>
      <c r="E4943">
        <v>6400.9145802083704</v>
      </c>
      <c r="F4943">
        <v>10</v>
      </c>
      <c r="G4943">
        <v>102</v>
      </c>
      <c r="H4943">
        <v>10</v>
      </c>
      <c r="I4943" t="s">
        <v>80</v>
      </c>
      <c r="J4943" t="s">
        <v>68</v>
      </c>
      <c r="K4943" t="s">
        <v>29</v>
      </c>
      <c r="L4943" t="s">
        <v>17</v>
      </c>
    </row>
    <row r="4944" spans="1:12" x14ac:dyDescent="0.25">
      <c r="A4944" t="s">
        <v>73</v>
      </c>
      <c r="B4944">
        <v>2</v>
      </c>
      <c r="C4944">
        <v>2043</v>
      </c>
      <c r="D4944" t="s">
        <v>13</v>
      </c>
      <c r="E4944">
        <v>77827.910812656701</v>
      </c>
      <c r="F4944">
        <v>5</v>
      </c>
      <c r="G4944">
        <v>2</v>
      </c>
      <c r="H4944">
        <v>2</v>
      </c>
      <c r="I4944" t="s">
        <v>80</v>
      </c>
      <c r="J4944" t="s">
        <v>74</v>
      </c>
      <c r="K4944" t="s">
        <v>27</v>
      </c>
      <c r="L4944" t="s">
        <v>17</v>
      </c>
    </row>
    <row r="4945" spans="1:12" x14ac:dyDescent="0.25">
      <c r="A4945" t="s">
        <v>73</v>
      </c>
      <c r="B4945">
        <v>2</v>
      </c>
      <c r="C4945">
        <v>2043</v>
      </c>
      <c r="D4945" t="s">
        <v>18</v>
      </c>
      <c r="E4945">
        <v>77827.910812656701</v>
      </c>
      <c r="F4945">
        <v>10</v>
      </c>
      <c r="G4945">
        <v>4</v>
      </c>
      <c r="H4945">
        <v>4</v>
      </c>
      <c r="I4945" t="s">
        <v>80</v>
      </c>
      <c r="J4945" t="s">
        <v>74</v>
      </c>
      <c r="K4945" t="s">
        <v>27</v>
      </c>
      <c r="L4945" t="s">
        <v>17</v>
      </c>
    </row>
    <row r="4946" spans="1:12" x14ac:dyDescent="0.25">
      <c r="A4946" t="s">
        <v>75</v>
      </c>
      <c r="B4946">
        <v>2</v>
      </c>
      <c r="C4946">
        <v>2043</v>
      </c>
      <c r="D4946" t="s">
        <v>13</v>
      </c>
      <c r="E4946">
        <v>77827.996907214707</v>
      </c>
      <c r="F4946">
        <v>5</v>
      </c>
      <c r="G4946">
        <v>4</v>
      </c>
      <c r="H4946">
        <v>4</v>
      </c>
      <c r="I4946" t="s">
        <v>80</v>
      </c>
      <c r="J4946" t="s">
        <v>74</v>
      </c>
      <c r="K4946" t="s">
        <v>29</v>
      </c>
      <c r="L4946" t="s">
        <v>17</v>
      </c>
    </row>
    <row r="4947" spans="1:12" x14ac:dyDescent="0.25">
      <c r="A4947" t="s">
        <v>75</v>
      </c>
      <c r="B4947">
        <v>2</v>
      </c>
      <c r="C4947">
        <v>2043</v>
      </c>
      <c r="D4947" t="s">
        <v>18</v>
      </c>
      <c r="E4947">
        <v>77827.996907214707</v>
      </c>
      <c r="F4947">
        <v>10</v>
      </c>
      <c r="G4947">
        <v>8</v>
      </c>
      <c r="H4947">
        <v>8</v>
      </c>
      <c r="I4947" t="s">
        <v>80</v>
      </c>
      <c r="J4947" t="s">
        <v>74</v>
      </c>
      <c r="K4947" t="s">
        <v>29</v>
      </c>
      <c r="L4947" t="s">
        <v>17</v>
      </c>
    </row>
    <row r="4948" spans="1:12" x14ac:dyDescent="0.25">
      <c r="A4948" t="s">
        <v>76</v>
      </c>
      <c r="B4948">
        <v>2</v>
      </c>
      <c r="C4948">
        <v>2043</v>
      </c>
      <c r="D4948" t="s">
        <v>13</v>
      </c>
      <c r="E4948">
        <v>77827.9801284313</v>
      </c>
      <c r="F4948">
        <v>5</v>
      </c>
      <c r="G4948">
        <v>4</v>
      </c>
      <c r="H4948">
        <v>4</v>
      </c>
      <c r="I4948" t="s">
        <v>80</v>
      </c>
      <c r="J4948" t="s">
        <v>74</v>
      </c>
      <c r="K4948" t="s">
        <v>29</v>
      </c>
      <c r="L4948" t="s">
        <v>31</v>
      </c>
    </row>
    <row r="4949" spans="1:12" x14ac:dyDescent="0.25">
      <c r="A4949" t="s">
        <v>76</v>
      </c>
      <c r="B4949">
        <v>2</v>
      </c>
      <c r="C4949">
        <v>2043</v>
      </c>
      <c r="D4949" t="s">
        <v>18</v>
      </c>
      <c r="E4949">
        <v>77827.9801284313</v>
      </c>
      <c r="F4949">
        <v>10</v>
      </c>
      <c r="G4949">
        <v>8</v>
      </c>
      <c r="H4949">
        <v>8</v>
      </c>
      <c r="I4949" t="s">
        <v>80</v>
      </c>
      <c r="J4949" t="s">
        <v>74</v>
      </c>
      <c r="K4949" t="s">
        <v>29</v>
      </c>
      <c r="L4949" t="s">
        <v>31</v>
      </c>
    </row>
    <row r="4950" spans="1:12" x14ac:dyDescent="0.25">
      <c r="A4950" t="s">
        <v>77</v>
      </c>
      <c r="B4950">
        <v>2</v>
      </c>
      <c r="C4950">
        <v>2043</v>
      </c>
      <c r="D4950" t="s">
        <v>13</v>
      </c>
      <c r="E4950">
        <v>150053.75077126001</v>
      </c>
      <c r="F4950">
        <v>5</v>
      </c>
      <c r="G4950">
        <v>2</v>
      </c>
      <c r="H4950">
        <v>2</v>
      </c>
      <c r="I4950" t="s">
        <v>80</v>
      </c>
      <c r="J4950" t="s">
        <v>78</v>
      </c>
      <c r="K4950" t="s">
        <v>29</v>
      </c>
      <c r="L4950" t="s">
        <v>17</v>
      </c>
    </row>
    <row r="4951" spans="1:12" x14ac:dyDescent="0.25">
      <c r="A4951" t="s">
        <v>77</v>
      </c>
      <c r="B4951">
        <v>2</v>
      </c>
      <c r="C4951">
        <v>2043</v>
      </c>
      <c r="D4951" t="s">
        <v>18</v>
      </c>
      <c r="E4951">
        <v>150053.75077126001</v>
      </c>
      <c r="F4951">
        <v>10</v>
      </c>
      <c r="G4951">
        <v>4</v>
      </c>
      <c r="H4951">
        <v>4</v>
      </c>
      <c r="I4951" t="s">
        <v>80</v>
      </c>
      <c r="J4951" t="s">
        <v>78</v>
      </c>
      <c r="K4951" t="s">
        <v>29</v>
      </c>
      <c r="L4951" t="s">
        <v>17</v>
      </c>
    </row>
    <row r="4952" spans="1:12" x14ac:dyDescent="0.25">
      <c r="A4952" t="s">
        <v>12</v>
      </c>
      <c r="B4952">
        <v>2</v>
      </c>
      <c r="C4952">
        <v>2044</v>
      </c>
      <c r="D4952" t="s">
        <v>13</v>
      </c>
      <c r="E4952">
        <v>15019.194314344601</v>
      </c>
      <c r="F4952">
        <v>5</v>
      </c>
      <c r="G4952">
        <v>7</v>
      </c>
      <c r="H4952">
        <v>5</v>
      </c>
      <c r="I4952" t="s">
        <v>80</v>
      </c>
      <c r="J4952" t="s">
        <v>15</v>
      </c>
      <c r="K4952" t="s">
        <v>16</v>
      </c>
      <c r="L4952" t="s">
        <v>17</v>
      </c>
    </row>
    <row r="4953" spans="1:12" x14ac:dyDescent="0.25">
      <c r="A4953" t="s">
        <v>12</v>
      </c>
      <c r="B4953">
        <v>2</v>
      </c>
      <c r="C4953">
        <v>2044</v>
      </c>
      <c r="D4953" t="s">
        <v>18</v>
      </c>
      <c r="E4953">
        <v>15019.194314344601</v>
      </c>
      <c r="F4953">
        <v>10</v>
      </c>
      <c r="G4953">
        <v>17</v>
      </c>
      <c r="H4953">
        <v>10</v>
      </c>
      <c r="I4953" t="s">
        <v>80</v>
      </c>
      <c r="J4953" t="s">
        <v>15</v>
      </c>
      <c r="K4953" t="s">
        <v>16</v>
      </c>
      <c r="L4953" t="s">
        <v>17</v>
      </c>
    </row>
    <row r="4954" spans="1:12" x14ac:dyDescent="0.25">
      <c r="A4954" t="s">
        <v>19</v>
      </c>
      <c r="B4954">
        <v>2</v>
      </c>
      <c r="C4954">
        <v>2044</v>
      </c>
      <c r="D4954" t="s">
        <v>13</v>
      </c>
      <c r="E4954">
        <v>15019.2183726851</v>
      </c>
      <c r="F4954">
        <v>5</v>
      </c>
      <c r="G4954">
        <v>7</v>
      </c>
      <c r="H4954">
        <v>5</v>
      </c>
      <c r="I4954" t="s">
        <v>80</v>
      </c>
      <c r="J4954" t="s">
        <v>20</v>
      </c>
      <c r="K4954" t="s">
        <v>16</v>
      </c>
      <c r="L4954" t="s">
        <v>17</v>
      </c>
    </row>
    <row r="4955" spans="1:12" x14ac:dyDescent="0.25">
      <c r="A4955" t="s">
        <v>19</v>
      </c>
      <c r="B4955">
        <v>2</v>
      </c>
      <c r="C4955">
        <v>2044</v>
      </c>
      <c r="D4955" t="s">
        <v>18</v>
      </c>
      <c r="E4955">
        <v>15019.2183726851</v>
      </c>
      <c r="F4955">
        <v>10</v>
      </c>
      <c r="G4955">
        <v>17</v>
      </c>
      <c r="H4955">
        <v>10</v>
      </c>
      <c r="I4955" t="s">
        <v>80</v>
      </c>
      <c r="J4955" t="s">
        <v>20</v>
      </c>
      <c r="K4955" t="s">
        <v>16</v>
      </c>
      <c r="L4955" t="s">
        <v>17</v>
      </c>
    </row>
    <row r="4956" spans="1:12" x14ac:dyDescent="0.25">
      <c r="A4956" t="s">
        <v>21</v>
      </c>
      <c r="B4956">
        <v>2</v>
      </c>
      <c r="C4956">
        <v>2044</v>
      </c>
      <c r="D4956" t="s">
        <v>13</v>
      </c>
      <c r="E4956">
        <v>38009.881545162098</v>
      </c>
      <c r="F4956">
        <v>5</v>
      </c>
      <c r="G4956">
        <v>3</v>
      </c>
      <c r="H4956">
        <v>3</v>
      </c>
      <c r="I4956" t="s">
        <v>80</v>
      </c>
      <c r="J4956" t="s">
        <v>22</v>
      </c>
      <c r="K4956" t="s">
        <v>23</v>
      </c>
      <c r="L4956" t="s">
        <v>24</v>
      </c>
    </row>
    <row r="4957" spans="1:12" x14ac:dyDescent="0.25">
      <c r="A4957" t="s">
        <v>21</v>
      </c>
      <c r="B4957">
        <v>2</v>
      </c>
      <c r="C4957">
        <v>2044</v>
      </c>
      <c r="D4957" t="s">
        <v>18</v>
      </c>
      <c r="E4957">
        <v>38009.881545162098</v>
      </c>
      <c r="F4957">
        <v>10</v>
      </c>
      <c r="G4957">
        <v>5</v>
      </c>
      <c r="H4957">
        <v>5</v>
      </c>
      <c r="I4957" t="s">
        <v>80</v>
      </c>
      <c r="J4957" t="s">
        <v>22</v>
      </c>
      <c r="K4957" t="s">
        <v>23</v>
      </c>
      <c r="L4957" t="s">
        <v>24</v>
      </c>
    </row>
    <row r="4958" spans="1:12" x14ac:dyDescent="0.25">
      <c r="A4958" t="s">
        <v>25</v>
      </c>
      <c r="B4958">
        <v>2</v>
      </c>
      <c r="C4958">
        <v>2044</v>
      </c>
      <c r="D4958" t="s">
        <v>13</v>
      </c>
      <c r="E4958">
        <v>38009.889657979496</v>
      </c>
      <c r="F4958">
        <v>5</v>
      </c>
      <c r="G4958">
        <v>3</v>
      </c>
      <c r="H4958">
        <v>3</v>
      </c>
      <c r="I4958" t="s">
        <v>80</v>
      </c>
      <c r="J4958" t="s">
        <v>22</v>
      </c>
      <c r="K4958" t="s">
        <v>23</v>
      </c>
      <c r="L4958" t="s">
        <v>17</v>
      </c>
    </row>
    <row r="4959" spans="1:12" x14ac:dyDescent="0.25">
      <c r="A4959" t="s">
        <v>25</v>
      </c>
      <c r="B4959">
        <v>2</v>
      </c>
      <c r="C4959">
        <v>2044</v>
      </c>
      <c r="D4959" t="s">
        <v>18</v>
      </c>
      <c r="E4959">
        <v>38009.889657979496</v>
      </c>
      <c r="F4959">
        <v>10</v>
      </c>
      <c r="G4959">
        <v>7</v>
      </c>
      <c r="H4959">
        <v>7</v>
      </c>
      <c r="I4959" t="s">
        <v>80</v>
      </c>
      <c r="J4959" t="s">
        <v>22</v>
      </c>
      <c r="K4959" t="s">
        <v>23</v>
      </c>
      <c r="L4959" t="s">
        <v>17</v>
      </c>
    </row>
    <row r="4960" spans="1:12" x14ac:dyDescent="0.25">
      <c r="A4960" t="s">
        <v>26</v>
      </c>
      <c r="B4960">
        <v>2</v>
      </c>
      <c r="C4960">
        <v>2044</v>
      </c>
      <c r="D4960" t="s">
        <v>13</v>
      </c>
      <c r="E4960">
        <v>38009.962501967697</v>
      </c>
      <c r="F4960">
        <v>5</v>
      </c>
      <c r="G4960">
        <v>4</v>
      </c>
      <c r="H4960">
        <v>4</v>
      </c>
      <c r="I4960" t="s">
        <v>80</v>
      </c>
      <c r="J4960" t="s">
        <v>22</v>
      </c>
      <c r="K4960" t="s">
        <v>27</v>
      </c>
      <c r="L4960" t="s">
        <v>17</v>
      </c>
    </row>
    <row r="4961" spans="1:12" x14ac:dyDescent="0.25">
      <c r="A4961" t="s">
        <v>26</v>
      </c>
      <c r="B4961">
        <v>2</v>
      </c>
      <c r="C4961">
        <v>2044</v>
      </c>
      <c r="D4961" t="s">
        <v>18</v>
      </c>
      <c r="E4961">
        <v>38009.962501967697</v>
      </c>
      <c r="F4961">
        <v>10</v>
      </c>
      <c r="G4961">
        <v>9</v>
      </c>
      <c r="H4961">
        <v>9</v>
      </c>
      <c r="I4961" t="s">
        <v>80</v>
      </c>
      <c r="J4961" t="s">
        <v>22</v>
      </c>
      <c r="K4961" t="s">
        <v>27</v>
      </c>
      <c r="L4961" t="s">
        <v>17</v>
      </c>
    </row>
    <row r="4962" spans="1:12" x14ac:dyDescent="0.25">
      <c r="A4962" t="s">
        <v>28</v>
      </c>
      <c r="B4962">
        <v>2</v>
      </c>
      <c r="C4962">
        <v>2044</v>
      </c>
      <c r="D4962" t="s">
        <v>13</v>
      </c>
      <c r="E4962">
        <v>38009.969613049398</v>
      </c>
      <c r="F4962">
        <v>5</v>
      </c>
      <c r="G4962">
        <v>9</v>
      </c>
      <c r="H4962">
        <v>5</v>
      </c>
      <c r="I4962" t="s">
        <v>80</v>
      </c>
      <c r="J4962" t="s">
        <v>22</v>
      </c>
      <c r="K4962" t="s">
        <v>29</v>
      </c>
      <c r="L4962" t="s">
        <v>17</v>
      </c>
    </row>
    <row r="4963" spans="1:12" x14ac:dyDescent="0.25">
      <c r="A4963" t="s">
        <v>28</v>
      </c>
      <c r="B4963">
        <v>2</v>
      </c>
      <c r="C4963">
        <v>2044</v>
      </c>
      <c r="D4963" t="s">
        <v>18</v>
      </c>
      <c r="E4963">
        <v>38009.969613049398</v>
      </c>
      <c r="F4963">
        <v>10</v>
      </c>
      <c r="G4963">
        <v>17</v>
      </c>
      <c r="H4963">
        <v>10</v>
      </c>
      <c r="I4963" t="s">
        <v>80</v>
      </c>
      <c r="J4963" t="s">
        <v>22</v>
      </c>
      <c r="K4963" t="s">
        <v>29</v>
      </c>
      <c r="L4963" t="s">
        <v>17</v>
      </c>
    </row>
    <row r="4964" spans="1:12" x14ac:dyDescent="0.25">
      <c r="A4964" t="s">
        <v>30</v>
      </c>
      <c r="B4964">
        <v>2</v>
      </c>
      <c r="C4964">
        <v>2044</v>
      </c>
      <c r="D4964" t="s">
        <v>13</v>
      </c>
      <c r="E4964">
        <v>38009.954816721998</v>
      </c>
      <c r="F4964">
        <v>5</v>
      </c>
      <c r="G4964">
        <v>9</v>
      </c>
      <c r="H4964">
        <v>5</v>
      </c>
      <c r="I4964" t="s">
        <v>80</v>
      </c>
      <c r="J4964" t="s">
        <v>22</v>
      </c>
      <c r="K4964" t="s">
        <v>29</v>
      </c>
      <c r="L4964" t="s">
        <v>31</v>
      </c>
    </row>
    <row r="4965" spans="1:12" x14ac:dyDescent="0.25">
      <c r="A4965" t="s">
        <v>30</v>
      </c>
      <c r="B4965">
        <v>2</v>
      </c>
      <c r="C4965">
        <v>2044</v>
      </c>
      <c r="D4965" t="s">
        <v>18</v>
      </c>
      <c r="E4965">
        <v>38009.954816721998</v>
      </c>
      <c r="F4965">
        <v>10</v>
      </c>
      <c r="G4965">
        <v>17</v>
      </c>
      <c r="H4965">
        <v>10</v>
      </c>
      <c r="I4965" t="s">
        <v>80</v>
      </c>
      <c r="J4965" t="s">
        <v>22</v>
      </c>
      <c r="K4965" t="s">
        <v>29</v>
      </c>
      <c r="L4965" t="s">
        <v>31</v>
      </c>
    </row>
    <row r="4966" spans="1:12" x14ac:dyDescent="0.25">
      <c r="A4966" t="s">
        <v>32</v>
      </c>
      <c r="B4966">
        <v>2</v>
      </c>
      <c r="C4966">
        <v>2044</v>
      </c>
      <c r="D4966" t="s">
        <v>13</v>
      </c>
      <c r="E4966">
        <v>38009.923750097201</v>
      </c>
      <c r="F4966">
        <v>5</v>
      </c>
      <c r="G4966">
        <v>3</v>
      </c>
      <c r="H4966">
        <v>3</v>
      </c>
      <c r="I4966" t="s">
        <v>80</v>
      </c>
      <c r="J4966" t="s">
        <v>33</v>
      </c>
      <c r="K4966" t="s">
        <v>23</v>
      </c>
      <c r="L4966" t="s">
        <v>24</v>
      </c>
    </row>
    <row r="4967" spans="1:12" x14ac:dyDescent="0.25">
      <c r="A4967" t="s">
        <v>32</v>
      </c>
      <c r="B4967">
        <v>2</v>
      </c>
      <c r="C4967">
        <v>2044</v>
      </c>
      <c r="D4967" t="s">
        <v>18</v>
      </c>
      <c r="E4967">
        <v>38009.923750097201</v>
      </c>
      <c r="F4967">
        <v>10</v>
      </c>
      <c r="G4967">
        <v>5</v>
      </c>
      <c r="H4967">
        <v>5</v>
      </c>
      <c r="I4967" t="s">
        <v>80</v>
      </c>
      <c r="J4967" t="s">
        <v>33</v>
      </c>
      <c r="K4967" t="s">
        <v>23</v>
      </c>
      <c r="L4967" t="s">
        <v>24</v>
      </c>
    </row>
    <row r="4968" spans="1:12" x14ac:dyDescent="0.25">
      <c r="A4968" t="s">
        <v>34</v>
      </c>
      <c r="B4968">
        <v>2</v>
      </c>
      <c r="C4968">
        <v>2044</v>
      </c>
      <c r="D4968" t="s">
        <v>13</v>
      </c>
      <c r="E4968">
        <v>38009.913353973803</v>
      </c>
      <c r="F4968">
        <v>5</v>
      </c>
      <c r="G4968">
        <v>3</v>
      </c>
      <c r="H4968">
        <v>3</v>
      </c>
      <c r="I4968" t="s">
        <v>80</v>
      </c>
      <c r="J4968" t="s">
        <v>33</v>
      </c>
      <c r="K4968" t="s">
        <v>23</v>
      </c>
      <c r="L4968" t="s">
        <v>17</v>
      </c>
    </row>
    <row r="4969" spans="1:12" x14ac:dyDescent="0.25">
      <c r="A4969" t="s">
        <v>34</v>
      </c>
      <c r="B4969">
        <v>2</v>
      </c>
      <c r="C4969">
        <v>2044</v>
      </c>
      <c r="D4969" t="s">
        <v>18</v>
      </c>
      <c r="E4969">
        <v>38009.913353973803</v>
      </c>
      <c r="F4969">
        <v>10</v>
      </c>
      <c r="G4969">
        <v>7</v>
      </c>
      <c r="H4969">
        <v>7</v>
      </c>
      <c r="I4969" t="s">
        <v>80</v>
      </c>
      <c r="J4969" t="s">
        <v>33</v>
      </c>
      <c r="K4969" t="s">
        <v>23</v>
      </c>
      <c r="L4969" t="s">
        <v>17</v>
      </c>
    </row>
    <row r="4970" spans="1:12" x14ac:dyDescent="0.25">
      <c r="A4970" t="s">
        <v>35</v>
      </c>
      <c r="B4970">
        <v>2</v>
      </c>
      <c r="C4970">
        <v>2044</v>
      </c>
      <c r="D4970" t="s">
        <v>13</v>
      </c>
      <c r="E4970">
        <v>38009.965531606103</v>
      </c>
      <c r="F4970">
        <v>5</v>
      </c>
      <c r="G4970">
        <v>4</v>
      </c>
      <c r="H4970">
        <v>4</v>
      </c>
      <c r="I4970" t="s">
        <v>80</v>
      </c>
      <c r="J4970" t="s">
        <v>33</v>
      </c>
      <c r="K4970" t="s">
        <v>27</v>
      </c>
      <c r="L4970" t="s">
        <v>17</v>
      </c>
    </row>
    <row r="4971" spans="1:12" x14ac:dyDescent="0.25">
      <c r="A4971" t="s">
        <v>35</v>
      </c>
      <c r="B4971">
        <v>2</v>
      </c>
      <c r="C4971">
        <v>2044</v>
      </c>
      <c r="D4971" t="s">
        <v>18</v>
      </c>
      <c r="E4971">
        <v>38009.965531606103</v>
      </c>
      <c r="F4971">
        <v>10</v>
      </c>
      <c r="G4971">
        <v>9</v>
      </c>
      <c r="H4971">
        <v>9</v>
      </c>
      <c r="I4971" t="s">
        <v>80</v>
      </c>
      <c r="J4971" t="s">
        <v>33</v>
      </c>
      <c r="K4971" t="s">
        <v>27</v>
      </c>
      <c r="L4971" t="s">
        <v>17</v>
      </c>
    </row>
    <row r="4972" spans="1:12" x14ac:dyDescent="0.25">
      <c r="A4972" t="s">
        <v>36</v>
      </c>
      <c r="B4972">
        <v>2</v>
      </c>
      <c r="C4972">
        <v>2044</v>
      </c>
      <c r="D4972" t="s">
        <v>13</v>
      </c>
      <c r="E4972">
        <v>38009.9668172456</v>
      </c>
      <c r="F4972">
        <v>5</v>
      </c>
      <c r="G4972">
        <v>9</v>
      </c>
      <c r="H4972">
        <v>5</v>
      </c>
      <c r="I4972" t="s">
        <v>80</v>
      </c>
      <c r="J4972" t="s">
        <v>33</v>
      </c>
      <c r="K4972" t="s">
        <v>37</v>
      </c>
      <c r="L4972" t="s">
        <v>17</v>
      </c>
    </row>
    <row r="4973" spans="1:12" x14ac:dyDescent="0.25">
      <c r="A4973" t="s">
        <v>36</v>
      </c>
      <c r="B4973">
        <v>2</v>
      </c>
      <c r="C4973">
        <v>2044</v>
      </c>
      <c r="D4973" t="s">
        <v>18</v>
      </c>
      <c r="E4973">
        <v>38009.9668172456</v>
      </c>
      <c r="F4973">
        <v>10</v>
      </c>
      <c r="G4973">
        <v>17</v>
      </c>
      <c r="H4973">
        <v>10</v>
      </c>
      <c r="I4973" t="s">
        <v>80</v>
      </c>
      <c r="J4973" t="s">
        <v>33</v>
      </c>
      <c r="K4973" t="s">
        <v>37</v>
      </c>
      <c r="L4973" t="s">
        <v>17</v>
      </c>
    </row>
    <row r="4974" spans="1:12" x14ac:dyDescent="0.25">
      <c r="A4974" t="s">
        <v>38</v>
      </c>
      <c r="B4974">
        <v>2</v>
      </c>
      <c r="C4974">
        <v>2044</v>
      </c>
      <c r="D4974" t="s">
        <v>13</v>
      </c>
      <c r="E4974">
        <v>38009.893058584399</v>
      </c>
      <c r="F4974">
        <v>5</v>
      </c>
      <c r="G4974">
        <v>9</v>
      </c>
      <c r="H4974">
        <v>5</v>
      </c>
      <c r="I4974" t="s">
        <v>80</v>
      </c>
      <c r="J4974" t="s">
        <v>33</v>
      </c>
      <c r="K4974" t="s">
        <v>37</v>
      </c>
      <c r="L4974" t="s">
        <v>31</v>
      </c>
    </row>
    <row r="4975" spans="1:12" x14ac:dyDescent="0.25">
      <c r="A4975" t="s">
        <v>38</v>
      </c>
      <c r="B4975">
        <v>2</v>
      </c>
      <c r="C4975">
        <v>2044</v>
      </c>
      <c r="D4975" t="s">
        <v>18</v>
      </c>
      <c r="E4975">
        <v>38009.893058584399</v>
      </c>
      <c r="F4975">
        <v>10</v>
      </c>
      <c r="G4975">
        <v>17</v>
      </c>
      <c r="H4975">
        <v>10</v>
      </c>
      <c r="I4975" t="s">
        <v>80</v>
      </c>
      <c r="J4975" t="s">
        <v>33</v>
      </c>
      <c r="K4975" t="s">
        <v>37</v>
      </c>
      <c r="L4975" t="s">
        <v>31</v>
      </c>
    </row>
    <row r="4976" spans="1:12" x14ac:dyDescent="0.25">
      <c r="A4976" t="s">
        <v>39</v>
      </c>
      <c r="B4976">
        <v>2</v>
      </c>
      <c r="C4976">
        <v>2044</v>
      </c>
      <c r="D4976" t="s">
        <v>13</v>
      </c>
      <c r="E4976">
        <v>9214.3094991772105</v>
      </c>
      <c r="F4976">
        <v>5</v>
      </c>
      <c r="G4976">
        <v>12</v>
      </c>
      <c r="H4976">
        <v>5</v>
      </c>
      <c r="I4976" t="s">
        <v>80</v>
      </c>
      <c r="J4976" t="s">
        <v>40</v>
      </c>
      <c r="K4976" t="s">
        <v>23</v>
      </c>
      <c r="L4976" t="s">
        <v>24</v>
      </c>
    </row>
    <row r="4977" spans="1:12" x14ac:dyDescent="0.25">
      <c r="A4977" t="s">
        <v>39</v>
      </c>
      <c r="B4977">
        <v>2</v>
      </c>
      <c r="C4977">
        <v>2044</v>
      </c>
      <c r="D4977" t="s">
        <v>18</v>
      </c>
      <c r="E4977">
        <v>9214.3094991772105</v>
      </c>
      <c r="F4977">
        <v>10</v>
      </c>
      <c r="G4977">
        <v>22</v>
      </c>
      <c r="H4977">
        <v>10</v>
      </c>
      <c r="I4977" t="s">
        <v>80</v>
      </c>
      <c r="J4977" t="s">
        <v>40</v>
      </c>
      <c r="K4977" t="s">
        <v>23</v>
      </c>
      <c r="L4977" t="s">
        <v>24</v>
      </c>
    </row>
    <row r="4978" spans="1:12" x14ac:dyDescent="0.25">
      <c r="A4978" t="s">
        <v>41</v>
      </c>
      <c r="B4978">
        <v>2</v>
      </c>
      <c r="C4978">
        <v>2044</v>
      </c>
      <c r="D4978" t="s">
        <v>13</v>
      </c>
      <c r="E4978">
        <v>9214.3359972841808</v>
      </c>
      <c r="F4978">
        <v>5</v>
      </c>
      <c r="G4978">
        <v>12</v>
      </c>
      <c r="H4978">
        <v>5</v>
      </c>
      <c r="I4978" t="s">
        <v>80</v>
      </c>
      <c r="J4978" t="s">
        <v>40</v>
      </c>
      <c r="K4978" t="s">
        <v>23</v>
      </c>
      <c r="L4978" t="s">
        <v>17</v>
      </c>
    </row>
    <row r="4979" spans="1:12" x14ac:dyDescent="0.25">
      <c r="A4979" t="s">
        <v>41</v>
      </c>
      <c r="B4979">
        <v>2</v>
      </c>
      <c r="C4979">
        <v>2044</v>
      </c>
      <c r="D4979" t="s">
        <v>18</v>
      </c>
      <c r="E4979">
        <v>9214.3359972841808</v>
      </c>
      <c r="F4979">
        <v>10</v>
      </c>
      <c r="G4979">
        <v>27</v>
      </c>
      <c r="H4979">
        <v>10</v>
      </c>
      <c r="I4979" t="s">
        <v>80</v>
      </c>
      <c r="J4979" t="s">
        <v>40</v>
      </c>
      <c r="K4979" t="s">
        <v>23</v>
      </c>
      <c r="L4979" t="s">
        <v>17</v>
      </c>
    </row>
    <row r="4980" spans="1:12" x14ac:dyDescent="0.25">
      <c r="A4980" t="s">
        <v>42</v>
      </c>
      <c r="B4980">
        <v>2</v>
      </c>
      <c r="C4980">
        <v>2044</v>
      </c>
      <c r="D4980" t="s">
        <v>13</v>
      </c>
      <c r="E4980">
        <v>9214.3105099951408</v>
      </c>
      <c r="F4980">
        <v>5</v>
      </c>
      <c r="G4980">
        <v>16</v>
      </c>
      <c r="H4980">
        <v>5</v>
      </c>
      <c r="I4980" t="s">
        <v>80</v>
      </c>
      <c r="J4980" t="s">
        <v>40</v>
      </c>
      <c r="K4980" t="s">
        <v>27</v>
      </c>
      <c r="L4980" t="s">
        <v>17</v>
      </c>
    </row>
    <row r="4981" spans="1:12" x14ac:dyDescent="0.25">
      <c r="A4981" t="s">
        <v>42</v>
      </c>
      <c r="B4981">
        <v>2</v>
      </c>
      <c r="C4981">
        <v>2044</v>
      </c>
      <c r="D4981" t="s">
        <v>18</v>
      </c>
      <c r="E4981">
        <v>9214.3105099951408</v>
      </c>
      <c r="F4981">
        <v>10</v>
      </c>
      <c r="G4981">
        <v>35</v>
      </c>
      <c r="H4981">
        <v>10</v>
      </c>
      <c r="I4981" t="s">
        <v>80</v>
      </c>
      <c r="J4981" t="s">
        <v>40</v>
      </c>
      <c r="K4981" t="s">
        <v>27</v>
      </c>
      <c r="L4981" t="s">
        <v>17</v>
      </c>
    </row>
    <row r="4982" spans="1:12" x14ac:dyDescent="0.25">
      <c r="A4982" t="s">
        <v>43</v>
      </c>
      <c r="B4982">
        <v>2</v>
      </c>
      <c r="C4982">
        <v>2044</v>
      </c>
      <c r="D4982" t="s">
        <v>13</v>
      </c>
      <c r="E4982">
        <v>9214.3027772470305</v>
      </c>
      <c r="F4982">
        <v>5</v>
      </c>
      <c r="G4982">
        <v>38</v>
      </c>
      <c r="H4982">
        <v>5</v>
      </c>
      <c r="I4982" t="s">
        <v>80</v>
      </c>
      <c r="J4982" t="s">
        <v>40</v>
      </c>
      <c r="K4982" t="s">
        <v>29</v>
      </c>
      <c r="L4982" t="s">
        <v>17</v>
      </c>
    </row>
    <row r="4983" spans="1:12" x14ac:dyDescent="0.25">
      <c r="A4983" t="s">
        <v>43</v>
      </c>
      <c r="B4983">
        <v>2</v>
      </c>
      <c r="C4983">
        <v>2044</v>
      </c>
      <c r="D4983" t="s">
        <v>18</v>
      </c>
      <c r="E4983">
        <v>9214.3027772470305</v>
      </c>
      <c r="F4983">
        <v>10</v>
      </c>
      <c r="G4983">
        <v>71</v>
      </c>
      <c r="H4983">
        <v>10</v>
      </c>
      <c r="I4983" t="s">
        <v>80</v>
      </c>
      <c r="J4983" t="s">
        <v>40</v>
      </c>
      <c r="K4983" t="s">
        <v>29</v>
      </c>
      <c r="L4983" t="s">
        <v>17</v>
      </c>
    </row>
    <row r="4984" spans="1:12" x14ac:dyDescent="0.25">
      <c r="A4984" t="s">
        <v>44</v>
      </c>
      <c r="B4984">
        <v>2</v>
      </c>
      <c r="C4984">
        <v>2044</v>
      </c>
      <c r="D4984" t="s">
        <v>13</v>
      </c>
      <c r="E4984">
        <v>9214.3173580984294</v>
      </c>
      <c r="F4984">
        <v>5</v>
      </c>
      <c r="G4984">
        <v>38</v>
      </c>
      <c r="H4984">
        <v>5</v>
      </c>
      <c r="I4984" t="s">
        <v>80</v>
      </c>
      <c r="J4984" t="s">
        <v>40</v>
      </c>
      <c r="K4984" t="s">
        <v>29</v>
      </c>
      <c r="L4984" t="s">
        <v>31</v>
      </c>
    </row>
    <row r="4985" spans="1:12" x14ac:dyDescent="0.25">
      <c r="A4985" t="s">
        <v>44</v>
      </c>
      <c r="B4985">
        <v>2</v>
      </c>
      <c r="C4985">
        <v>2044</v>
      </c>
      <c r="D4985" t="s">
        <v>18</v>
      </c>
      <c r="E4985">
        <v>9214.3173580984294</v>
      </c>
      <c r="F4985">
        <v>10</v>
      </c>
      <c r="G4985">
        <v>71</v>
      </c>
      <c r="H4985">
        <v>10</v>
      </c>
      <c r="I4985" t="s">
        <v>80</v>
      </c>
      <c r="J4985" t="s">
        <v>40</v>
      </c>
      <c r="K4985" t="s">
        <v>29</v>
      </c>
      <c r="L4985" t="s">
        <v>31</v>
      </c>
    </row>
    <row r="4986" spans="1:12" x14ac:dyDescent="0.25">
      <c r="A4986" t="s">
        <v>45</v>
      </c>
      <c r="B4986">
        <v>2</v>
      </c>
      <c r="C4986">
        <v>2044</v>
      </c>
      <c r="D4986" t="s">
        <v>13</v>
      </c>
      <c r="E4986">
        <v>31589.342885225</v>
      </c>
      <c r="F4986">
        <v>5</v>
      </c>
      <c r="G4986">
        <v>5</v>
      </c>
      <c r="H4986">
        <v>5</v>
      </c>
      <c r="I4986" t="s">
        <v>80</v>
      </c>
      <c r="J4986" t="s">
        <v>46</v>
      </c>
      <c r="K4986" t="s">
        <v>27</v>
      </c>
      <c r="L4986" t="s">
        <v>17</v>
      </c>
    </row>
    <row r="4987" spans="1:12" x14ac:dyDescent="0.25">
      <c r="A4987" t="s">
        <v>45</v>
      </c>
      <c r="B4987">
        <v>2</v>
      </c>
      <c r="C4987">
        <v>2044</v>
      </c>
      <c r="D4987" t="s">
        <v>18</v>
      </c>
      <c r="E4987">
        <v>31589.342885225</v>
      </c>
      <c r="F4987">
        <v>10</v>
      </c>
      <c r="G4987">
        <v>10</v>
      </c>
      <c r="H4987">
        <v>10</v>
      </c>
      <c r="I4987" t="s">
        <v>80</v>
      </c>
      <c r="J4987" t="s">
        <v>46</v>
      </c>
      <c r="K4987" t="s">
        <v>27</v>
      </c>
      <c r="L4987" t="s">
        <v>17</v>
      </c>
    </row>
    <row r="4988" spans="1:12" x14ac:dyDescent="0.25">
      <c r="A4988" t="s">
        <v>47</v>
      </c>
      <c r="B4988">
        <v>2</v>
      </c>
      <c r="C4988">
        <v>2044</v>
      </c>
      <c r="D4988" t="s">
        <v>13</v>
      </c>
      <c r="E4988">
        <v>31589.327392090399</v>
      </c>
      <c r="F4988">
        <v>5</v>
      </c>
      <c r="G4988">
        <v>11</v>
      </c>
      <c r="H4988">
        <v>5</v>
      </c>
      <c r="I4988" t="s">
        <v>80</v>
      </c>
      <c r="J4988" t="s">
        <v>46</v>
      </c>
      <c r="K4988" t="s">
        <v>29</v>
      </c>
      <c r="L4988" t="s">
        <v>17</v>
      </c>
    </row>
    <row r="4989" spans="1:12" x14ac:dyDescent="0.25">
      <c r="A4989" t="s">
        <v>47</v>
      </c>
      <c r="B4989">
        <v>2</v>
      </c>
      <c r="C4989">
        <v>2044</v>
      </c>
      <c r="D4989" t="s">
        <v>18</v>
      </c>
      <c r="E4989">
        <v>31589.327392090399</v>
      </c>
      <c r="F4989">
        <v>10</v>
      </c>
      <c r="G4989">
        <v>21</v>
      </c>
      <c r="H4989">
        <v>10</v>
      </c>
      <c r="I4989" t="s">
        <v>80</v>
      </c>
      <c r="J4989" t="s">
        <v>46</v>
      </c>
      <c r="K4989" t="s">
        <v>29</v>
      </c>
      <c r="L4989" t="s">
        <v>17</v>
      </c>
    </row>
    <row r="4990" spans="1:12" x14ac:dyDescent="0.25">
      <c r="A4990" t="s">
        <v>48</v>
      </c>
      <c r="B4990">
        <v>2</v>
      </c>
      <c r="C4990">
        <v>2044</v>
      </c>
      <c r="D4990" t="s">
        <v>13</v>
      </c>
      <c r="E4990">
        <v>31589.3231973726</v>
      </c>
      <c r="F4990">
        <v>5</v>
      </c>
      <c r="G4990">
        <v>11</v>
      </c>
      <c r="H4990">
        <v>5</v>
      </c>
      <c r="I4990" t="s">
        <v>80</v>
      </c>
      <c r="J4990" t="s">
        <v>46</v>
      </c>
      <c r="K4990" t="s">
        <v>29</v>
      </c>
      <c r="L4990" t="s">
        <v>31</v>
      </c>
    </row>
    <row r="4991" spans="1:12" x14ac:dyDescent="0.25">
      <c r="A4991" t="s">
        <v>48</v>
      </c>
      <c r="B4991">
        <v>2</v>
      </c>
      <c r="C4991">
        <v>2044</v>
      </c>
      <c r="D4991" t="s">
        <v>18</v>
      </c>
      <c r="E4991">
        <v>31589.3231973726</v>
      </c>
      <c r="F4991">
        <v>10</v>
      </c>
      <c r="G4991">
        <v>21</v>
      </c>
      <c r="H4991">
        <v>10</v>
      </c>
      <c r="I4991" t="s">
        <v>80</v>
      </c>
      <c r="J4991" t="s">
        <v>46</v>
      </c>
      <c r="K4991" t="s">
        <v>29</v>
      </c>
      <c r="L4991" t="s">
        <v>31</v>
      </c>
    </row>
    <row r="4992" spans="1:12" x14ac:dyDescent="0.25">
      <c r="A4992" t="s">
        <v>49</v>
      </c>
      <c r="B4992">
        <v>2</v>
      </c>
      <c r="C4992">
        <v>2044</v>
      </c>
      <c r="D4992" t="s">
        <v>13</v>
      </c>
      <c r="E4992">
        <v>23827.812859276899</v>
      </c>
      <c r="F4992">
        <v>5</v>
      </c>
      <c r="G4992">
        <v>5</v>
      </c>
      <c r="H4992">
        <v>5</v>
      </c>
      <c r="I4992" t="s">
        <v>80</v>
      </c>
      <c r="J4992" t="s">
        <v>50</v>
      </c>
      <c r="K4992" t="s">
        <v>16</v>
      </c>
      <c r="L4992" t="s">
        <v>17</v>
      </c>
    </row>
    <row r="4993" spans="1:12" x14ac:dyDescent="0.25">
      <c r="A4993" t="s">
        <v>49</v>
      </c>
      <c r="B4993">
        <v>2</v>
      </c>
      <c r="C4993">
        <v>2044</v>
      </c>
      <c r="D4993" t="s">
        <v>18</v>
      </c>
      <c r="E4993">
        <v>23827.812859276899</v>
      </c>
      <c r="F4993">
        <v>10</v>
      </c>
      <c r="G4993">
        <v>10</v>
      </c>
      <c r="H4993">
        <v>10</v>
      </c>
      <c r="I4993" t="s">
        <v>80</v>
      </c>
      <c r="J4993" t="s">
        <v>50</v>
      </c>
      <c r="K4993" t="s">
        <v>16</v>
      </c>
      <c r="L4993" t="s">
        <v>17</v>
      </c>
    </row>
    <row r="4994" spans="1:12" x14ac:dyDescent="0.25">
      <c r="A4994" t="s">
        <v>51</v>
      </c>
      <c r="B4994">
        <v>2</v>
      </c>
      <c r="C4994">
        <v>2044</v>
      </c>
      <c r="D4994" t="s">
        <v>13</v>
      </c>
      <c r="E4994">
        <v>23827.806678159199</v>
      </c>
      <c r="F4994">
        <v>5</v>
      </c>
      <c r="G4994">
        <v>5</v>
      </c>
      <c r="H4994">
        <v>5</v>
      </c>
      <c r="I4994" t="s">
        <v>80</v>
      </c>
      <c r="J4994" t="s">
        <v>50</v>
      </c>
      <c r="K4994" t="s">
        <v>23</v>
      </c>
      <c r="L4994" t="s">
        <v>24</v>
      </c>
    </row>
    <row r="4995" spans="1:12" x14ac:dyDescent="0.25">
      <c r="A4995" t="s">
        <v>51</v>
      </c>
      <c r="B4995">
        <v>2</v>
      </c>
      <c r="C4995">
        <v>2044</v>
      </c>
      <c r="D4995" t="s">
        <v>18</v>
      </c>
      <c r="E4995">
        <v>23827.806678159199</v>
      </c>
      <c r="F4995">
        <v>10</v>
      </c>
      <c r="G4995">
        <v>8</v>
      </c>
      <c r="H4995">
        <v>8</v>
      </c>
      <c r="I4995" t="s">
        <v>80</v>
      </c>
      <c r="J4995" t="s">
        <v>50</v>
      </c>
      <c r="K4995" t="s">
        <v>23</v>
      </c>
      <c r="L4995" t="s">
        <v>24</v>
      </c>
    </row>
    <row r="4996" spans="1:12" x14ac:dyDescent="0.25">
      <c r="A4996" t="s">
        <v>52</v>
      </c>
      <c r="B4996">
        <v>2</v>
      </c>
      <c r="C4996">
        <v>2044</v>
      </c>
      <c r="D4996" t="s">
        <v>13</v>
      </c>
      <c r="E4996">
        <v>23827.8870739267</v>
      </c>
      <c r="F4996">
        <v>5</v>
      </c>
      <c r="G4996">
        <v>5</v>
      </c>
      <c r="H4996">
        <v>5</v>
      </c>
      <c r="I4996" t="s">
        <v>80</v>
      </c>
      <c r="J4996" t="s">
        <v>50</v>
      </c>
      <c r="K4996" t="s">
        <v>23</v>
      </c>
      <c r="L4996" t="s">
        <v>17</v>
      </c>
    </row>
    <row r="4997" spans="1:12" x14ac:dyDescent="0.25">
      <c r="A4997" t="s">
        <v>52</v>
      </c>
      <c r="B4997">
        <v>2</v>
      </c>
      <c r="C4997">
        <v>2044</v>
      </c>
      <c r="D4997" t="s">
        <v>18</v>
      </c>
      <c r="E4997">
        <v>23827.8870739267</v>
      </c>
      <c r="F4997">
        <v>10</v>
      </c>
      <c r="G4997">
        <v>10</v>
      </c>
      <c r="H4997">
        <v>10</v>
      </c>
      <c r="I4997" t="s">
        <v>80</v>
      </c>
      <c r="J4997" t="s">
        <v>50</v>
      </c>
      <c r="K4997" t="s">
        <v>23</v>
      </c>
      <c r="L4997" t="s">
        <v>17</v>
      </c>
    </row>
    <row r="4998" spans="1:12" x14ac:dyDescent="0.25">
      <c r="A4998" t="s">
        <v>53</v>
      </c>
      <c r="B4998">
        <v>2</v>
      </c>
      <c r="C4998">
        <v>2044</v>
      </c>
      <c r="D4998" t="s">
        <v>13</v>
      </c>
      <c r="E4998">
        <v>23827.861792747401</v>
      </c>
      <c r="F4998">
        <v>5</v>
      </c>
      <c r="G4998">
        <v>5</v>
      </c>
      <c r="H4998">
        <v>5</v>
      </c>
      <c r="I4998" t="s">
        <v>80</v>
      </c>
      <c r="J4998" t="s">
        <v>50</v>
      </c>
      <c r="K4998" t="s">
        <v>27</v>
      </c>
      <c r="L4998" t="s">
        <v>24</v>
      </c>
    </row>
    <row r="4999" spans="1:12" x14ac:dyDescent="0.25">
      <c r="A4999" t="s">
        <v>53</v>
      </c>
      <c r="B4999">
        <v>2</v>
      </c>
      <c r="C4999">
        <v>2044</v>
      </c>
      <c r="D4999" t="s">
        <v>18</v>
      </c>
      <c r="E4999">
        <v>23827.861792747401</v>
      </c>
      <c r="F4999">
        <v>10</v>
      </c>
      <c r="G4999">
        <v>8</v>
      </c>
      <c r="H4999">
        <v>8</v>
      </c>
      <c r="I4999" t="s">
        <v>80</v>
      </c>
      <c r="J4999" t="s">
        <v>50</v>
      </c>
      <c r="K4999" t="s">
        <v>27</v>
      </c>
      <c r="L4999" t="s">
        <v>24</v>
      </c>
    </row>
    <row r="5000" spans="1:12" x14ac:dyDescent="0.25">
      <c r="A5000" t="s">
        <v>54</v>
      </c>
      <c r="B5000">
        <v>2</v>
      </c>
      <c r="C5000">
        <v>2044</v>
      </c>
      <c r="D5000" t="s">
        <v>13</v>
      </c>
      <c r="E5000">
        <v>23827.8663938354</v>
      </c>
      <c r="F5000">
        <v>5</v>
      </c>
      <c r="G5000">
        <v>6</v>
      </c>
      <c r="H5000">
        <v>5</v>
      </c>
      <c r="I5000" t="s">
        <v>80</v>
      </c>
      <c r="J5000" t="s">
        <v>50</v>
      </c>
      <c r="K5000" t="s">
        <v>27</v>
      </c>
      <c r="L5000" t="s">
        <v>17</v>
      </c>
    </row>
    <row r="5001" spans="1:12" x14ac:dyDescent="0.25">
      <c r="A5001" t="s">
        <v>54</v>
      </c>
      <c r="B5001">
        <v>2</v>
      </c>
      <c r="C5001">
        <v>2044</v>
      </c>
      <c r="D5001" t="s">
        <v>18</v>
      </c>
      <c r="E5001">
        <v>23827.8663938354</v>
      </c>
      <c r="F5001">
        <v>10</v>
      </c>
      <c r="G5001">
        <v>14</v>
      </c>
      <c r="H5001">
        <v>10</v>
      </c>
      <c r="I5001" t="s">
        <v>80</v>
      </c>
      <c r="J5001" t="s">
        <v>50</v>
      </c>
      <c r="K5001" t="s">
        <v>27</v>
      </c>
      <c r="L5001" t="s">
        <v>17</v>
      </c>
    </row>
    <row r="5002" spans="1:12" x14ac:dyDescent="0.25">
      <c r="A5002" t="s">
        <v>55</v>
      </c>
      <c r="B5002">
        <v>2</v>
      </c>
      <c r="C5002">
        <v>2044</v>
      </c>
      <c r="D5002" t="s">
        <v>13</v>
      </c>
      <c r="E5002">
        <v>23827.823507722202</v>
      </c>
      <c r="F5002">
        <v>5</v>
      </c>
      <c r="G5002">
        <v>5</v>
      </c>
      <c r="H5002">
        <v>5</v>
      </c>
      <c r="I5002" t="s">
        <v>80</v>
      </c>
      <c r="J5002" t="s">
        <v>50</v>
      </c>
      <c r="K5002" t="s">
        <v>29</v>
      </c>
      <c r="L5002" t="s">
        <v>24</v>
      </c>
    </row>
    <row r="5003" spans="1:12" x14ac:dyDescent="0.25">
      <c r="A5003" t="s">
        <v>55</v>
      </c>
      <c r="B5003">
        <v>2</v>
      </c>
      <c r="C5003">
        <v>2044</v>
      </c>
      <c r="D5003" t="s">
        <v>18</v>
      </c>
      <c r="E5003">
        <v>23827.823507722202</v>
      </c>
      <c r="F5003">
        <v>10</v>
      </c>
      <c r="G5003">
        <v>8</v>
      </c>
      <c r="H5003">
        <v>8</v>
      </c>
      <c r="I5003" t="s">
        <v>80</v>
      </c>
      <c r="J5003" t="s">
        <v>50</v>
      </c>
      <c r="K5003" t="s">
        <v>29</v>
      </c>
      <c r="L5003" t="s">
        <v>24</v>
      </c>
    </row>
    <row r="5004" spans="1:12" x14ac:dyDescent="0.25">
      <c r="A5004" t="s">
        <v>56</v>
      </c>
      <c r="B5004">
        <v>2</v>
      </c>
      <c r="C5004">
        <v>2044</v>
      </c>
      <c r="D5004" t="s">
        <v>13</v>
      </c>
      <c r="E5004">
        <v>23827.8257464175</v>
      </c>
      <c r="F5004">
        <v>5</v>
      </c>
      <c r="G5004">
        <v>15</v>
      </c>
      <c r="H5004">
        <v>5</v>
      </c>
      <c r="I5004" t="s">
        <v>80</v>
      </c>
      <c r="J5004" t="s">
        <v>50</v>
      </c>
      <c r="K5004" t="s">
        <v>29</v>
      </c>
      <c r="L5004" t="s">
        <v>17</v>
      </c>
    </row>
    <row r="5005" spans="1:12" x14ac:dyDescent="0.25">
      <c r="A5005" t="s">
        <v>56</v>
      </c>
      <c r="B5005">
        <v>2</v>
      </c>
      <c r="C5005">
        <v>2044</v>
      </c>
      <c r="D5005" t="s">
        <v>18</v>
      </c>
      <c r="E5005">
        <v>23827.8257464175</v>
      </c>
      <c r="F5005">
        <v>10</v>
      </c>
      <c r="G5005">
        <v>27</v>
      </c>
      <c r="H5005">
        <v>10</v>
      </c>
      <c r="I5005" t="s">
        <v>80</v>
      </c>
      <c r="J5005" t="s">
        <v>50</v>
      </c>
      <c r="K5005" t="s">
        <v>29</v>
      </c>
      <c r="L5005" t="s">
        <v>17</v>
      </c>
    </row>
    <row r="5006" spans="1:12" x14ac:dyDescent="0.25">
      <c r="A5006" t="s">
        <v>57</v>
      </c>
      <c r="B5006">
        <v>2</v>
      </c>
      <c r="C5006">
        <v>2044</v>
      </c>
      <c r="D5006" t="s">
        <v>13</v>
      </c>
      <c r="E5006">
        <v>23827.796835913701</v>
      </c>
      <c r="F5006">
        <v>5</v>
      </c>
      <c r="G5006">
        <v>15</v>
      </c>
      <c r="H5006">
        <v>5</v>
      </c>
      <c r="I5006" t="s">
        <v>80</v>
      </c>
      <c r="J5006" t="s">
        <v>50</v>
      </c>
      <c r="K5006" t="s">
        <v>29</v>
      </c>
      <c r="L5006" t="s">
        <v>31</v>
      </c>
    </row>
    <row r="5007" spans="1:12" x14ac:dyDescent="0.25">
      <c r="A5007" t="s">
        <v>57</v>
      </c>
      <c r="B5007">
        <v>2</v>
      </c>
      <c r="C5007">
        <v>2044</v>
      </c>
      <c r="D5007" t="s">
        <v>18</v>
      </c>
      <c r="E5007">
        <v>23827.796835913701</v>
      </c>
      <c r="F5007">
        <v>10</v>
      </c>
      <c r="G5007">
        <v>27</v>
      </c>
      <c r="H5007">
        <v>10</v>
      </c>
      <c r="I5007" t="s">
        <v>80</v>
      </c>
      <c r="J5007" t="s">
        <v>50</v>
      </c>
      <c r="K5007" t="s">
        <v>29</v>
      </c>
      <c r="L5007" t="s">
        <v>31</v>
      </c>
    </row>
    <row r="5008" spans="1:12" x14ac:dyDescent="0.25">
      <c r="A5008" t="s">
        <v>58</v>
      </c>
      <c r="B5008">
        <v>2</v>
      </c>
      <c r="C5008">
        <v>2044</v>
      </c>
      <c r="D5008" t="s">
        <v>13</v>
      </c>
      <c r="E5008">
        <v>37718.126724996298</v>
      </c>
      <c r="F5008">
        <v>5</v>
      </c>
      <c r="G5008">
        <v>3</v>
      </c>
      <c r="H5008">
        <v>3</v>
      </c>
      <c r="I5008" t="s">
        <v>80</v>
      </c>
      <c r="J5008" t="s">
        <v>59</v>
      </c>
      <c r="K5008" t="s">
        <v>16</v>
      </c>
      <c r="L5008" t="s">
        <v>17</v>
      </c>
    </row>
    <row r="5009" spans="1:12" x14ac:dyDescent="0.25">
      <c r="A5009" t="s">
        <v>58</v>
      </c>
      <c r="B5009">
        <v>2</v>
      </c>
      <c r="C5009">
        <v>2044</v>
      </c>
      <c r="D5009" t="s">
        <v>18</v>
      </c>
      <c r="E5009">
        <v>37718.126724996298</v>
      </c>
      <c r="F5009">
        <v>10</v>
      </c>
      <c r="G5009">
        <v>7</v>
      </c>
      <c r="H5009">
        <v>7</v>
      </c>
      <c r="I5009" t="s">
        <v>80</v>
      </c>
      <c r="J5009" t="s">
        <v>59</v>
      </c>
      <c r="K5009" t="s">
        <v>16</v>
      </c>
      <c r="L5009" t="s">
        <v>17</v>
      </c>
    </row>
    <row r="5010" spans="1:12" x14ac:dyDescent="0.25">
      <c r="A5010" t="s">
        <v>60</v>
      </c>
      <c r="B5010">
        <v>2</v>
      </c>
      <c r="C5010">
        <v>2044</v>
      </c>
      <c r="D5010" t="s">
        <v>13</v>
      </c>
      <c r="E5010">
        <v>37718.106935658303</v>
      </c>
      <c r="F5010">
        <v>5</v>
      </c>
      <c r="G5010">
        <v>3</v>
      </c>
      <c r="H5010">
        <v>3</v>
      </c>
      <c r="I5010" t="s">
        <v>80</v>
      </c>
      <c r="J5010" t="s">
        <v>59</v>
      </c>
      <c r="K5010" t="s">
        <v>23</v>
      </c>
      <c r="L5010" t="s">
        <v>24</v>
      </c>
    </row>
    <row r="5011" spans="1:12" x14ac:dyDescent="0.25">
      <c r="A5011" t="s">
        <v>60</v>
      </c>
      <c r="B5011">
        <v>2</v>
      </c>
      <c r="C5011">
        <v>2044</v>
      </c>
      <c r="D5011" t="s">
        <v>18</v>
      </c>
      <c r="E5011">
        <v>37718.106935658303</v>
      </c>
      <c r="F5011">
        <v>10</v>
      </c>
      <c r="G5011">
        <v>5</v>
      </c>
      <c r="H5011">
        <v>5</v>
      </c>
      <c r="I5011" t="s">
        <v>80</v>
      </c>
      <c r="J5011" t="s">
        <v>59</v>
      </c>
      <c r="K5011" t="s">
        <v>23</v>
      </c>
      <c r="L5011" t="s">
        <v>24</v>
      </c>
    </row>
    <row r="5012" spans="1:12" x14ac:dyDescent="0.25">
      <c r="A5012" t="s">
        <v>61</v>
      </c>
      <c r="B5012">
        <v>2</v>
      </c>
      <c r="C5012">
        <v>2044</v>
      </c>
      <c r="D5012" t="s">
        <v>13</v>
      </c>
      <c r="E5012">
        <v>37718.218461373101</v>
      </c>
      <c r="F5012">
        <v>5</v>
      </c>
      <c r="G5012">
        <v>3</v>
      </c>
      <c r="H5012">
        <v>3</v>
      </c>
      <c r="I5012" t="s">
        <v>80</v>
      </c>
      <c r="J5012" t="s">
        <v>59</v>
      </c>
      <c r="K5012" t="s">
        <v>23</v>
      </c>
      <c r="L5012" t="s">
        <v>17</v>
      </c>
    </row>
    <row r="5013" spans="1:12" x14ac:dyDescent="0.25">
      <c r="A5013" t="s">
        <v>61</v>
      </c>
      <c r="B5013">
        <v>2</v>
      </c>
      <c r="C5013">
        <v>2044</v>
      </c>
      <c r="D5013" t="s">
        <v>18</v>
      </c>
      <c r="E5013">
        <v>37718.218461373101</v>
      </c>
      <c r="F5013">
        <v>10</v>
      </c>
      <c r="G5013">
        <v>7</v>
      </c>
      <c r="H5013">
        <v>7</v>
      </c>
      <c r="I5013" t="s">
        <v>80</v>
      </c>
      <c r="J5013" t="s">
        <v>59</v>
      </c>
      <c r="K5013" t="s">
        <v>23</v>
      </c>
      <c r="L5013" t="s">
        <v>17</v>
      </c>
    </row>
    <row r="5014" spans="1:12" x14ac:dyDescent="0.25">
      <c r="A5014" t="s">
        <v>62</v>
      </c>
      <c r="B5014">
        <v>2</v>
      </c>
      <c r="C5014">
        <v>2044</v>
      </c>
      <c r="D5014" t="s">
        <v>13</v>
      </c>
      <c r="E5014">
        <v>37718.200229695503</v>
      </c>
      <c r="F5014">
        <v>5</v>
      </c>
      <c r="G5014">
        <v>3</v>
      </c>
      <c r="H5014">
        <v>3</v>
      </c>
      <c r="I5014" t="s">
        <v>80</v>
      </c>
      <c r="J5014" t="s">
        <v>59</v>
      </c>
      <c r="K5014" t="s">
        <v>27</v>
      </c>
      <c r="L5014" t="s">
        <v>24</v>
      </c>
    </row>
    <row r="5015" spans="1:12" x14ac:dyDescent="0.25">
      <c r="A5015" t="s">
        <v>62</v>
      </c>
      <c r="B5015">
        <v>2</v>
      </c>
      <c r="C5015">
        <v>2044</v>
      </c>
      <c r="D5015" t="s">
        <v>18</v>
      </c>
      <c r="E5015">
        <v>37718.200229695503</v>
      </c>
      <c r="F5015">
        <v>10</v>
      </c>
      <c r="G5015">
        <v>5</v>
      </c>
      <c r="H5015">
        <v>5</v>
      </c>
      <c r="I5015" t="s">
        <v>80</v>
      </c>
      <c r="J5015" t="s">
        <v>59</v>
      </c>
      <c r="K5015" t="s">
        <v>27</v>
      </c>
      <c r="L5015" t="s">
        <v>24</v>
      </c>
    </row>
    <row r="5016" spans="1:12" x14ac:dyDescent="0.25">
      <c r="A5016" t="s">
        <v>63</v>
      </c>
      <c r="B5016">
        <v>2</v>
      </c>
      <c r="C5016">
        <v>2044</v>
      </c>
      <c r="D5016" t="s">
        <v>13</v>
      </c>
      <c r="E5016">
        <v>37718.219291389003</v>
      </c>
      <c r="F5016">
        <v>5</v>
      </c>
      <c r="G5016">
        <v>4</v>
      </c>
      <c r="H5016">
        <v>4</v>
      </c>
      <c r="I5016" t="s">
        <v>80</v>
      </c>
      <c r="J5016" t="s">
        <v>59</v>
      </c>
      <c r="K5016" t="s">
        <v>27</v>
      </c>
      <c r="L5016" t="s">
        <v>17</v>
      </c>
    </row>
    <row r="5017" spans="1:12" x14ac:dyDescent="0.25">
      <c r="A5017" t="s">
        <v>63</v>
      </c>
      <c r="B5017">
        <v>2</v>
      </c>
      <c r="C5017">
        <v>2044</v>
      </c>
      <c r="D5017" t="s">
        <v>18</v>
      </c>
      <c r="E5017">
        <v>37718.219291389003</v>
      </c>
      <c r="F5017">
        <v>10</v>
      </c>
      <c r="G5017">
        <v>9</v>
      </c>
      <c r="H5017">
        <v>9</v>
      </c>
      <c r="I5017" t="s">
        <v>80</v>
      </c>
      <c r="J5017" t="s">
        <v>59</v>
      </c>
      <c r="K5017" t="s">
        <v>27</v>
      </c>
      <c r="L5017" t="s">
        <v>17</v>
      </c>
    </row>
    <row r="5018" spans="1:12" x14ac:dyDescent="0.25">
      <c r="A5018" t="s">
        <v>64</v>
      </c>
      <c r="B5018">
        <v>2</v>
      </c>
      <c r="C5018">
        <v>2044</v>
      </c>
      <c r="D5018" t="s">
        <v>13</v>
      </c>
      <c r="E5018">
        <v>37718.121508145799</v>
      </c>
      <c r="F5018">
        <v>5</v>
      </c>
      <c r="G5018">
        <v>3</v>
      </c>
      <c r="H5018">
        <v>3</v>
      </c>
      <c r="I5018" t="s">
        <v>80</v>
      </c>
      <c r="J5018" t="s">
        <v>59</v>
      </c>
      <c r="K5018" t="s">
        <v>29</v>
      </c>
      <c r="L5018" t="s">
        <v>24</v>
      </c>
    </row>
    <row r="5019" spans="1:12" x14ac:dyDescent="0.25">
      <c r="A5019" t="s">
        <v>64</v>
      </c>
      <c r="B5019">
        <v>2</v>
      </c>
      <c r="C5019">
        <v>2044</v>
      </c>
      <c r="D5019" t="s">
        <v>18</v>
      </c>
      <c r="E5019">
        <v>37718.121508145799</v>
      </c>
      <c r="F5019">
        <v>10</v>
      </c>
      <c r="G5019">
        <v>5</v>
      </c>
      <c r="H5019">
        <v>5</v>
      </c>
      <c r="I5019" t="s">
        <v>80</v>
      </c>
      <c r="J5019" t="s">
        <v>59</v>
      </c>
      <c r="K5019" t="s">
        <v>29</v>
      </c>
      <c r="L5019" t="s">
        <v>24</v>
      </c>
    </row>
    <row r="5020" spans="1:12" x14ac:dyDescent="0.25">
      <c r="A5020" t="s">
        <v>65</v>
      </c>
      <c r="B5020">
        <v>2</v>
      </c>
      <c r="C5020">
        <v>2044</v>
      </c>
      <c r="D5020" t="s">
        <v>13</v>
      </c>
      <c r="E5020">
        <v>37718.138631416201</v>
      </c>
      <c r="F5020">
        <v>5</v>
      </c>
      <c r="G5020">
        <v>9</v>
      </c>
      <c r="H5020">
        <v>5</v>
      </c>
      <c r="I5020" t="s">
        <v>80</v>
      </c>
      <c r="J5020" t="s">
        <v>59</v>
      </c>
      <c r="K5020" t="s">
        <v>29</v>
      </c>
      <c r="L5020" t="s">
        <v>17</v>
      </c>
    </row>
    <row r="5021" spans="1:12" x14ac:dyDescent="0.25">
      <c r="A5021" t="s">
        <v>65</v>
      </c>
      <c r="B5021">
        <v>2</v>
      </c>
      <c r="C5021">
        <v>2044</v>
      </c>
      <c r="D5021" t="s">
        <v>18</v>
      </c>
      <c r="E5021">
        <v>37718.138631416201</v>
      </c>
      <c r="F5021">
        <v>10</v>
      </c>
      <c r="G5021">
        <v>17</v>
      </c>
      <c r="H5021">
        <v>10</v>
      </c>
      <c r="I5021" t="s">
        <v>80</v>
      </c>
      <c r="J5021" t="s">
        <v>59</v>
      </c>
      <c r="K5021" t="s">
        <v>29</v>
      </c>
      <c r="L5021" t="s">
        <v>17</v>
      </c>
    </row>
    <row r="5022" spans="1:12" x14ac:dyDescent="0.25">
      <c r="A5022" t="s">
        <v>66</v>
      </c>
      <c r="B5022">
        <v>2</v>
      </c>
      <c r="C5022">
        <v>2044</v>
      </c>
      <c r="D5022" t="s">
        <v>13</v>
      </c>
      <c r="E5022">
        <v>37718.093957458397</v>
      </c>
      <c r="F5022">
        <v>5</v>
      </c>
      <c r="G5022">
        <v>9</v>
      </c>
      <c r="H5022">
        <v>5</v>
      </c>
      <c r="I5022" t="s">
        <v>80</v>
      </c>
      <c r="J5022" t="s">
        <v>59</v>
      </c>
      <c r="K5022" t="s">
        <v>29</v>
      </c>
      <c r="L5022" t="s">
        <v>31</v>
      </c>
    </row>
    <row r="5023" spans="1:12" x14ac:dyDescent="0.25">
      <c r="A5023" t="s">
        <v>66</v>
      </c>
      <c r="B5023">
        <v>2</v>
      </c>
      <c r="C5023">
        <v>2044</v>
      </c>
      <c r="D5023" t="s">
        <v>18</v>
      </c>
      <c r="E5023">
        <v>37718.093957458397</v>
      </c>
      <c r="F5023">
        <v>10</v>
      </c>
      <c r="G5023">
        <v>17</v>
      </c>
      <c r="H5023">
        <v>10</v>
      </c>
      <c r="I5023" t="s">
        <v>80</v>
      </c>
      <c r="J5023" t="s">
        <v>59</v>
      </c>
      <c r="K5023" t="s">
        <v>29</v>
      </c>
      <c r="L5023" t="s">
        <v>31</v>
      </c>
    </row>
    <row r="5024" spans="1:12" x14ac:dyDescent="0.25">
      <c r="A5024" t="s">
        <v>67</v>
      </c>
      <c r="B5024">
        <v>2</v>
      </c>
      <c r="C5024">
        <v>2044</v>
      </c>
      <c r="D5024" t="s">
        <v>13</v>
      </c>
      <c r="E5024">
        <v>6400.8995780451496</v>
      </c>
      <c r="F5024">
        <v>5</v>
      </c>
      <c r="G5024">
        <v>17</v>
      </c>
      <c r="H5024">
        <v>5</v>
      </c>
      <c r="I5024" t="s">
        <v>80</v>
      </c>
      <c r="J5024" t="s">
        <v>68</v>
      </c>
      <c r="K5024" t="s">
        <v>23</v>
      </c>
      <c r="L5024" t="s">
        <v>24</v>
      </c>
    </row>
    <row r="5025" spans="1:12" x14ac:dyDescent="0.25">
      <c r="A5025" t="s">
        <v>67</v>
      </c>
      <c r="B5025">
        <v>2</v>
      </c>
      <c r="C5025">
        <v>2044</v>
      </c>
      <c r="D5025" t="s">
        <v>18</v>
      </c>
      <c r="E5025">
        <v>6400.8995780451496</v>
      </c>
      <c r="F5025">
        <v>10</v>
      </c>
      <c r="G5025">
        <v>31</v>
      </c>
      <c r="H5025">
        <v>10</v>
      </c>
      <c r="I5025" t="s">
        <v>80</v>
      </c>
      <c r="J5025" t="s">
        <v>68</v>
      </c>
      <c r="K5025" t="s">
        <v>23</v>
      </c>
      <c r="L5025" t="s">
        <v>24</v>
      </c>
    </row>
    <row r="5026" spans="1:12" x14ac:dyDescent="0.25">
      <c r="A5026" t="s">
        <v>69</v>
      </c>
      <c r="B5026">
        <v>2</v>
      </c>
      <c r="C5026">
        <v>2044</v>
      </c>
      <c r="D5026" t="s">
        <v>13</v>
      </c>
      <c r="E5026">
        <v>6400.9063346288704</v>
      </c>
      <c r="F5026">
        <v>5</v>
      </c>
      <c r="G5026">
        <v>17</v>
      </c>
      <c r="H5026">
        <v>5</v>
      </c>
      <c r="I5026" t="s">
        <v>80</v>
      </c>
      <c r="J5026" t="s">
        <v>68</v>
      </c>
      <c r="K5026" t="s">
        <v>27</v>
      </c>
      <c r="L5026" t="s">
        <v>24</v>
      </c>
    </row>
    <row r="5027" spans="1:12" x14ac:dyDescent="0.25">
      <c r="A5027" t="s">
        <v>69</v>
      </c>
      <c r="B5027">
        <v>2</v>
      </c>
      <c r="C5027">
        <v>2044</v>
      </c>
      <c r="D5027" t="s">
        <v>18</v>
      </c>
      <c r="E5027">
        <v>6400.9063346288704</v>
      </c>
      <c r="F5027">
        <v>10</v>
      </c>
      <c r="G5027">
        <v>31</v>
      </c>
      <c r="H5027">
        <v>10</v>
      </c>
      <c r="I5027" t="s">
        <v>80</v>
      </c>
      <c r="J5027" t="s">
        <v>68</v>
      </c>
      <c r="K5027" t="s">
        <v>27</v>
      </c>
      <c r="L5027" t="s">
        <v>24</v>
      </c>
    </row>
    <row r="5028" spans="1:12" x14ac:dyDescent="0.25">
      <c r="A5028" t="s">
        <v>70</v>
      </c>
      <c r="B5028">
        <v>2</v>
      </c>
      <c r="C5028">
        <v>2044</v>
      </c>
      <c r="D5028" t="s">
        <v>13</v>
      </c>
      <c r="E5028">
        <v>6400.8959924474402</v>
      </c>
      <c r="F5028">
        <v>5</v>
      </c>
      <c r="G5028">
        <v>23</v>
      </c>
      <c r="H5028">
        <v>5</v>
      </c>
      <c r="I5028" t="s">
        <v>80</v>
      </c>
      <c r="J5028" t="s">
        <v>68</v>
      </c>
      <c r="K5028" t="s">
        <v>27</v>
      </c>
      <c r="L5028" t="s">
        <v>17</v>
      </c>
    </row>
    <row r="5029" spans="1:12" x14ac:dyDescent="0.25">
      <c r="A5029" t="s">
        <v>70</v>
      </c>
      <c r="B5029">
        <v>2</v>
      </c>
      <c r="C5029">
        <v>2044</v>
      </c>
      <c r="D5029" t="s">
        <v>18</v>
      </c>
      <c r="E5029">
        <v>6400.8959924474402</v>
      </c>
      <c r="F5029">
        <v>10</v>
      </c>
      <c r="G5029">
        <v>51</v>
      </c>
      <c r="H5029">
        <v>10</v>
      </c>
      <c r="I5029" t="s">
        <v>80</v>
      </c>
      <c r="J5029" t="s">
        <v>68</v>
      </c>
      <c r="K5029" t="s">
        <v>27</v>
      </c>
      <c r="L5029" t="s">
        <v>17</v>
      </c>
    </row>
    <row r="5030" spans="1:12" x14ac:dyDescent="0.25">
      <c r="A5030" t="s">
        <v>71</v>
      </c>
      <c r="B5030">
        <v>2</v>
      </c>
      <c r="C5030">
        <v>2044</v>
      </c>
      <c r="D5030" t="s">
        <v>13</v>
      </c>
      <c r="E5030">
        <v>6400.9015029822003</v>
      </c>
      <c r="F5030">
        <v>5</v>
      </c>
      <c r="G5030">
        <v>17</v>
      </c>
      <c r="H5030">
        <v>5</v>
      </c>
      <c r="I5030" t="s">
        <v>80</v>
      </c>
      <c r="J5030" t="s">
        <v>68</v>
      </c>
      <c r="K5030" t="s">
        <v>29</v>
      </c>
      <c r="L5030" t="s">
        <v>24</v>
      </c>
    </row>
    <row r="5031" spans="1:12" x14ac:dyDescent="0.25">
      <c r="A5031" t="s">
        <v>71</v>
      </c>
      <c r="B5031">
        <v>2</v>
      </c>
      <c r="C5031">
        <v>2044</v>
      </c>
      <c r="D5031" t="s">
        <v>18</v>
      </c>
      <c r="E5031">
        <v>6400.9015029822003</v>
      </c>
      <c r="F5031">
        <v>10</v>
      </c>
      <c r="G5031">
        <v>31</v>
      </c>
      <c r="H5031">
        <v>10</v>
      </c>
      <c r="I5031" t="s">
        <v>80</v>
      </c>
      <c r="J5031" t="s">
        <v>68</v>
      </c>
      <c r="K5031" t="s">
        <v>29</v>
      </c>
      <c r="L5031" t="s">
        <v>24</v>
      </c>
    </row>
    <row r="5032" spans="1:12" x14ac:dyDescent="0.25">
      <c r="A5032" t="s">
        <v>72</v>
      </c>
      <c r="B5032">
        <v>2</v>
      </c>
      <c r="C5032">
        <v>2044</v>
      </c>
      <c r="D5032" t="s">
        <v>13</v>
      </c>
      <c r="E5032">
        <v>6400.9145802083704</v>
      </c>
      <c r="F5032">
        <v>5</v>
      </c>
      <c r="G5032">
        <v>55</v>
      </c>
      <c r="H5032">
        <v>5</v>
      </c>
      <c r="I5032" t="s">
        <v>80</v>
      </c>
      <c r="J5032" t="s">
        <v>68</v>
      </c>
      <c r="K5032" t="s">
        <v>29</v>
      </c>
      <c r="L5032" t="s">
        <v>17</v>
      </c>
    </row>
    <row r="5033" spans="1:12" x14ac:dyDescent="0.25">
      <c r="A5033" t="s">
        <v>72</v>
      </c>
      <c r="B5033">
        <v>2</v>
      </c>
      <c r="C5033">
        <v>2044</v>
      </c>
      <c r="D5033" t="s">
        <v>18</v>
      </c>
      <c r="E5033">
        <v>6400.9145802083704</v>
      </c>
      <c r="F5033">
        <v>10</v>
      </c>
      <c r="G5033">
        <v>102</v>
      </c>
      <c r="H5033">
        <v>10</v>
      </c>
      <c r="I5033" t="s">
        <v>80</v>
      </c>
      <c r="J5033" t="s">
        <v>68</v>
      </c>
      <c r="K5033" t="s">
        <v>29</v>
      </c>
      <c r="L5033" t="s">
        <v>17</v>
      </c>
    </row>
    <row r="5034" spans="1:12" x14ac:dyDescent="0.25">
      <c r="A5034" t="s">
        <v>73</v>
      </c>
      <c r="B5034">
        <v>2</v>
      </c>
      <c r="C5034">
        <v>2044</v>
      </c>
      <c r="D5034" t="s">
        <v>13</v>
      </c>
      <c r="E5034">
        <v>77827.910812656701</v>
      </c>
      <c r="F5034">
        <v>5</v>
      </c>
      <c r="G5034">
        <v>2</v>
      </c>
      <c r="H5034">
        <v>2</v>
      </c>
      <c r="I5034" t="s">
        <v>80</v>
      </c>
      <c r="J5034" t="s">
        <v>74</v>
      </c>
      <c r="K5034" t="s">
        <v>27</v>
      </c>
      <c r="L5034" t="s">
        <v>17</v>
      </c>
    </row>
    <row r="5035" spans="1:12" x14ac:dyDescent="0.25">
      <c r="A5035" t="s">
        <v>73</v>
      </c>
      <c r="B5035">
        <v>2</v>
      </c>
      <c r="C5035">
        <v>2044</v>
      </c>
      <c r="D5035" t="s">
        <v>18</v>
      </c>
      <c r="E5035">
        <v>77827.910812656701</v>
      </c>
      <c r="F5035">
        <v>10</v>
      </c>
      <c r="G5035">
        <v>4</v>
      </c>
      <c r="H5035">
        <v>4</v>
      </c>
      <c r="I5035" t="s">
        <v>80</v>
      </c>
      <c r="J5035" t="s">
        <v>74</v>
      </c>
      <c r="K5035" t="s">
        <v>27</v>
      </c>
      <c r="L5035" t="s">
        <v>17</v>
      </c>
    </row>
    <row r="5036" spans="1:12" x14ac:dyDescent="0.25">
      <c r="A5036" t="s">
        <v>75</v>
      </c>
      <c r="B5036">
        <v>2</v>
      </c>
      <c r="C5036">
        <v>2044</v>
      </c>
      <c r="D5036" t="s">
        <v>13</v>
      </c>
      <c r="E5036">
        <v>77827.996907214707</v>
      </c>
      <c r="F5036">
        <v>5</v>
      </c>
      <c r="G5036">
        <v>4</v>
      </c>
      <c r="H5036">
        <v>4</v>
      </c>
      <c r="I5036" t="s">
        <v>80</v>
      </c>
      <c r="J5036" t="s">
        <v>74</v>
      </c>
      <c r="K5036" t="s">
        <v>29</v>
      </c>
      <c r="L5036" t="s">
        <v>17</v>
      </c>
    </row>
    <row r="5037" spans="1:12" x14ac:dyDescent="0.25">
      <c r="A5037" t="s">
        <v>75</v>
      </c>
      <c r="B5037">
        <v>2</v>
      </c>
      <c r="C5037">
        <v>2044</v>
      </c>
      <c r="D5037" t="s">
        <v>18</v>
      </c>
      <c r="E5037">
        <v>77827.996907214707</v>
      </c>
      <c r="F5037">
        <v>10</v>
      </c>
      <c r="G5037">
        <v>8</v>
      </c>
      <c r="H5037">
        <v>8</v>
      </c>
      <c r="I5037" t="s">
        <v>80</v>
      </c>
      <c r="J5037" t="s">
        <v>74</v>
      </c>
      <c r="K5037" t="s">
        <v>29</v>
      </c>
      <c r="L5037" t="s">
        <v>17</v>
      </c>
    </row>
    <row r="5038" spans="1:12" x14ac:dyDescent="0.25">
      <c r="A5038" t="s">
        <v>76</v>
      </c>
      <c r="B5038">
        <v>2</v>
      </c>
      <c r="C5038">
        <v>2044</v>
      </c>
      <c r="D5038" t="s">
        <v>13</v>
      </c>
      <c r="E5038">
        <v>77827.9801284313</v>
      </c>
      <c r="F5038">
        <v>5</v>
      </c>
      <c r="G5038">
        <v>4</v>
      </c>
      <c r="H5038">
        <v>4</v>
      </c>
      <c r="I5038" t="s">
        <v>80</v>
      </c>
      <c r="J5038" t="s">
        <v>74</v>
      </c>
      <c r="K5038" t="s">
        <v>29</v>
      </c>
      <c r="L5038" t="s">
        <v>31</v>
      </c>
    </row>
    <row r="5039" spans="1:12" x14ac:dyDescent="0.25">
      <c r="A5039" t="s">
        <v>76</v>
      </c>
      <c r="B5039">
        <v>2</v>
      </c>
      <c r="C5039">
        <v>2044</v>
      </c>
      <c r="D5039" t="s">
        <v>18</v>
      </c>
      <c r="E5039">
        <v>77827.9801284313</v>
      </c>
      <c r="F5039">
        <v>10</v>
      </c>
      <c r="G5039">
        <v>8</v>
      </c>
      <c r="H5039">
        <v>8</v>
      </c>
      <c r="I5039" t="s">
        <v>80</v>
      </c>
      <c r="J5039" t="s">
        <v>74</v>
      </c>
      <c r="K5039" t="s">
        <v>29</v>
      </c>
      <c r="L5039" t="s">
        <v>31</v>
      </c>
    </row>
    <row r="5040" spans="1:12" x14ac:dyDescent="0.25">
      <c r="A5040" t="s">
        <v>77</v>
      </c>
      <c r="B5040">
        <v>2</v>
      </c>
      <c r="C5040">
        <v>2044</v>
      </c>
      <c r="D5040" t="s">
        <v>13</v>
      </c>
      <c r="E5040">
        <v>150053.75077126001</v>
      </c>
      <c r="F5040">
        <v>5</v>
      </c>
      <c r="G5040">
        <v>2</v>
      </c>
      <c r="H5040">
        <v>2</v>
      </c>
      <c r="I5040" t="s">
        <v>80</v>
      </c>
      <c r="J5040" t="s">
        <v>78</v>
      </c>
      <c r="K5040" t="s">
        <v>29</v>
      </c>
      <c r="L5040" t="s">
        <v>17</v>
      </c>
    </row>
    <row r="5041" spans="1:12" x14ac:dyDescent="0.25">
      <c r="A5041" t="s">
        <v>77</v>
      </c>
      <c r="B5041">
        <v>2</v>
      </c>
      <c r="C5041">
        <v>2044</v>
      </c>
      <c r="D5041" t="s">
        <v>18</v>
      </c>
      <c r="E5041">
        <v>150053.75077126001</v>
      </c>
      <c r="F5041">
        <v>10</v>
      </c>
      <c r="G5041">
        <v>4</v>
      </c>
      <c r="H5041">
        <v>4</v>
      </c>
      <c r="I5041" t="s">
        <v>80</v>
      </c>
      <c r="J5041" t="s">
        <v>78</v>
      </c>
      <c r="K5041" t="s">
        <v>29</v>
      </c>
      <c r="L5041" t="s">
        <v>17</v>
      </c>
    </row>
    <row r="5042" spans="1:12" x14ac:dyDescent="0.25">
      <c r="A5042" t="s">
        <v>12</v>
      </c>
      <c r="B5042">
        <v>2</v>
      </c>
      <c r="C5042">
        <v>2045</v>
      </c>
      <c r="D5042" t="s">
        <v>13</v>
      </c>
      <c r="E5042">
        <v>15019.194314344601</v>
      </c>
      <c r="F5042">
        <v>5</v>
      </c>
      <c r="G5042">
        <v>7</v>
      </c>
      <c r="H5042">
        <v>5</v>
      </c>
      <c r="I5042" t="s">
        <v>80</v>
      </c>
      <c r="J5042" t="s">
        <v>15</v>
      </c>
      <c r="K5042" t="s">
        <v>16</v>
      </c>
      <c r="L5042" t="s">
        <v>17</v>
      </c>
    </row>
    <row r="5043" spans="1:12" x14ac:dyDescent="0.25">
      <c r="A5043" t="s">
        <v>12</v>
      </c>
      <c r="B5043">
        <v>2</v>
      </c>
      <c r="C5043">
        <v>2045</v>
      </c>
      <c r="D5043" t="s">
        <v>18</v>
      </c>
      <c r="E5043">
        <v>15019.194314344601</v>
      </c>
      <c r="F5043">
        <v>10</v>
      </c>
      <c r="G5043">
        <v>17</v>
      </c>
      <c r="H5043">
        <v>10</v>
      </c>
      <c r="I5043" t="s">
        <v>80</v>
      </c>
      <c r="J5043" t="s">
        <v>15</v>
      </c>
      <c r="K5043" t="s">
        <v>16</v>
      </c>
      <c r="L5043" t="s">
        <v>17</v>
      </c>
    </row>
    <row r="5044" spans="1:12" x14ac:dyDescent="0.25">
      <c r="A5044" t="s">
        <v>19</v>
      </c>
      <c r="B5044">
        <v>2</v>
      </c>
      <c r="C5044">
        <v>2045</v>
      </c>
      <c r="D5044" t="s">
        <v>13</v>
      </c>
      <c r="E5044">
        <v>15019.2183726851</v>
      </c>
      <c r="F5044">
        <v>5</v>
      </c>
      <c r="G5044">
        <v>7</v>
      </c>
      <c r="H5044">
        <v>5</v>
      </c>
      <c r="I5044" t="s">
        <v>80</v>
      </c>
      <c r="J5044" t="s">
        <v>20</v>
      </c>
      <c r="K5044" t="s">
        <v>16</v>
      </c>
      <c r="L5044" t="s">
        <v>17</v>
      </c>
    </row>
    <row r="5045" spans="1:12" x14ac:dyDescent="0.25">
      <c r="A5045" t="s">
        <v>19</v>
      </c>
      <c r="B5045">
        <v>2</v>
      </c>
      <c r="C5045">
        <v>2045</v>
      </c>
      <c r="D5045" t="s">
        <v>18</v>
      </c>
      <c r="E5045">
        <v>15019.2183726851</v>
      </c>
      <c r="F5045">
        <v>10</v>
      </c>
      <c r="G5045">
        <v>17</v>
      </c>
      <c r="H5045">
        <v>10</v>
      </c>
      <c r="I5045" t="s">
        <v>80</v>
      </c>
      <c r="J5045" t="s">
        <v>20</v>
      </c>
      <c r="K5045" t="s">
        <v>16</v>
      </c>
      <c r="L5045" t="s">
        <v>17</v>
      </c>
    </row>
    <row r="5046" spans="1:12" x14ac:dyDescent="0.25">
      <c r="A5046" t="s">
        <v>21</v>
      </c>
      <c r="B5046">
        <v>2</v>
      </c>
      <c r="C5046">
        <v>2045</v>
      </c>
      <c r="D5046" t="s">
        <v>13</v>
      </c>
      <c r="E5046">
        <v>38009.881545162098</v>
      </c>
      <c r="F5046">
        <v>5</v>
      </c>
      <c r="G5046">
        <v>3</v>
      </c>
      <c r="H5046">
        <v>3</v>
      </c>
      <c r="I5046" t="s">
        <v>80</v>
      </c>
      <c r="J5046" t="s">
        <v>22</v>
      </c>
      <c r="K5046" t="s">
        <v>23</v>
      </c>
      <c r="L5046" t="s">
        <v>24</v>
      </c>
    </row>
    <row r="5047" spans="1:12" x14ac:dyDescent="0.25">
      <c r="A5047" t="s">
        <v>21</v>
      </c>
      <c r="B5047">
        <v>2</v>
      </c>
      <c r="C5047">
        <v>2045</v>
      </c>
      <c r="D5047" t="s">
        <v>18</v>
      </c>
      <c r="E5047">
        <v>38009.881545162098</v>
      </c>
      <c r="F5047">
        <v>10</v>
      </c>
      <c r="G5047">
        <v>5</v>
      </c>
      <c r="H5047">
        <v>5</v>
      </c>
      <c r="I5047" t="s">
        <v>80</v>
      </c>
      <c r="J5047" t="s">
        <v>22</v>
      </c>
      <c r="K5047" t="s">
        <v>23</v>
      </c>
      <c r="L5047" t="s">
        <v>24</v>
      </c>
    </row>
    <row r="5048" spans="1:12" x14ac:dyDescent="0.25">
      <c r="A5048" t="s">
        <v>25</v>
      </c>
      <c r="B5048">
        <v>2</v>
      </c>
      <c r="C5048">
        <v>2045</v>
      </c>
      <c r="D5048" t="s">
        <v>13</v>
      </c>
      <c r="E5048">
        <v>38009.889657979496</v>
      </c>
      <c r="F5048">
        <v>5</v>
      </c>
      <c r="G5048">
        <v>3</v>
      </c>
      <c r="H5048">
        <v>3</v>
      </c>
      <c r="I5048" t="s">
        <v>80</v>
      </c>
      <c r="J5048" t="s">
        <v>22</v>
      </c>
      <c r="K5048" t="s">
        <v>23</v>
      </c>
      <c r="L5048" t="s">
        <v>17</v>
      </c>
    </row>
    <row r="5049" spans="1:12" x14ac:dyDescent="0.25">
      <c r="A5049" t="s">
        <v>25</v>
      </c>
      <c r="B5049">
        <v>2</v>
      </c>
      <c r="C5049">
        <v>2045</v>
      </c>
      <c r="D5049" t="s">
        <v>18</v>
      </c>
      <c r="E5049">
        <v>38009.889657979496</v>
      </c>
      <c r="F5049">
        <v>10</v>
      </c>
      <c r="G5049">
        <v>7</v>
      </c>
      <c r="H5049">
        <v>7</v>
      </c>
      <c r="I5049" t="s">
        <v>80</v>
      </c>
      <c r="J5049" t="s">
        <v>22</v>
      </c>
      <c r="K5049" t="s">
        <v>23</v>
      </c>
      <c r="L5049" t="s">
        <v>17</v>
      </c>
    </row>
    <row r="5050" spans="1:12" x14ac:dyDescent="0.25">
      <c r="A5050" t="s">
        <v>26</v>
      </c>
      <c r="B5050">
        <v>2</v>
      </c>
      <c r="C5050">
        <v>2045</v>
      </c>
      <c r="D5050" t="s">
        <v>13</v>
      </c>
      <c r="E5050">
        <v>38009.962501967697</v>
      </c>
      <c r="F5050">
        <v>5</v>
      </c>
      <c r="G5050">
        <v>4</v>
      </c>
      <c r="H5050">
        <v>4</v>
      </c>
      <c r="I5050" t="s">
        <v>80</v>
      </c>
      <c r="J5050" t="s">
        <v>22</v>
      </c>
      <c r="K5050" t="s">
        <v>27</v>
      </c>
      <c r="L5050" t="s">
        <v>17</v>
      </c>
    </row>
    <row r="5051" spans="1:12" x14ac:dyDescent="0.25">
      <c r="A5051" t="s">
        <v>26</v>
      </c>
      <c r="B5051">
        <v>2</v>
      </c>
      <c r="C5051">
        <v>2045</v>
      </c>
      <c r="D5051" t="s">
        <v>18</v>
      </c>
      <c r="E5051">
        <v>38009.962501967697</v>
      </c>
      <c r="F5051">
        <v>10</v>
      </c>
      <c r="G5051">
        <v>9</v>
      </c>
      <c r="H5051">
        <v>9</v>
      </c>
      <c r="I5051" t="s">
        <v>80</v>
      </c>
      <c r="J5051" t="s">
        <v>22</v>
      </c>
      <c r="K5051" t="s">
        <v>27</v>
      </c>
      <c r="L5051" t="s">
        <v>17</v>
      </c>
    </row>
    <row r="5052" spans="1:12" x14ac:dyDescent="0.25">
      <c r="A5052" t="s">
        <v>28</v>
      </c>
      <c r="B5052">
        <v>2</v>
      </c>
      <c r="C5052">
        <v>2045</v>
      </c>
      <c r="D5052" t="s">
        <v>13</v>
      </c>
      <c r="E5052">
        <v>38009.969613049398</v>
      </c>
      <c r="F5052">
        <v>5</v>
      </c>
      <c r="G5052">
        <v>9</v>
      </c>
      <c r="H5052">
        <v>5</v>
      </c>
      <c r="I5052" t="s">
        <v>80</v>
      </c>
      <c r="J5052" t="s">
        <v>22</v>
      </c>
      <c r="K5052" t="s">
        <v>29</v>
      </c>
      <c r="L5052" t="s">
        <v>17</v>
      </c>
    </row>
    <row r="5053" spans="1:12" x14ac:dyDescent="0.25">
      <c r="A5053" t="s">
        <v>28</v>
      </c>
      <c r="B5053">
        <v>2</v>
      </c>
      <c r="C5053">
        <v>2045</v>
      </c>
      <c r="D5053" t="s">
        <v>18</v>
      </c>
      <c r="E5053">
        <v>38009.969613049398</v>
      </c>
      <c r="F5053">
        <v>10</v>
      </c>
      <c r="G5053">
        <v>17</v>
      </c>
      <c r="H5053">
        <v>10</v>
      </c>
      <c r="I5053" t="s">
        <v>80</v>
      </c>
      <c r="J5053" t="s">
        <v>22</v>
      </c>
      <c r="K5053" t="s">
        <v>29</v>
      </c>
      <c r="L5053" t="s">
        <v>17</v>
      </c>
    </row>
    <row r="5054" spans="1:12" x14ac:dyDescent="0.25">
      <c r="A5054" t="s">
        <v>30</v>
      </c>
      <c r="B5054">
        <v>2</v>
      </c>
      <c r="C5054">
        <v>2045</v>
      </c>
      <c r="D5054" t="s">
        <v>13</v>
      </c>
      <c r="E5054">
        <v>38009.954816721998</v>
      </c>
      <c r="F5054">
        <v>5</v>
      </c>
      <c r="G5054">
        <v>9</v>
      </c>
      <c r="H5054">
        <v>5</v>
      </c>
      <c r="I5054" t="s">
        <v>80</v>
      </c>
      <c r="J5054" t="s">
        <v>22</v>
      </c>
      <c r="K5054" t="s">
        <v>29</v>
      </c>
      <c r="L5054" t="s">
        <v>31</v>
      </c>
    </row>
    <row r="5055" spans="1:12" x14ac:dyDescent="0.25">
      <c r="A5055" t="s">
        <v>30</v>
      </c>
      <c r="B5055">
        <v>2</v>
      </c>
      <c r="C5055">
        <v>2045</v>
      </c>
      <c r="D5055" t="s">
        <v>18</v>
      </c>
      <c r="E5055">
        <v>38009.954816721998</v>
      </c>
      <c r="F5055">
        <v>10</v>
      </c>
      <c r="G5055">
        <v>17</v>
      </c>
      <c r="H5055">
        <v>10</v>
      </c>
      <c r="I5055" t="s">
        <v>80</v>
      </c>
      <c r="J5055" t="s">
        <v>22</v>
      </c>
      <c r="K5055" t="s">
        <v>29</v>
      </c>
      <c r="L5055" t="s">
        <v>31</v>
      </c>
    </row>
    <row r="5056" spans="1:12" x14ac:dyDescent="0.25">
      <c r="A5056" t="s">
        <v>32</v>
      </c>
      <c r="B5056">
        <v>2</v>
      </c>
      <c r="C5056">
        <v>2045</v>
      </c>
      <c r="D5056" t="s">
        <v>13</v>
      </c>
      <c r="E5056">
        <v>38009.923750097201</v>
      </c>
      <c r="F5056">
        <v>5</v>
      </c>
      <c r="G5056">
        <v>3</v>
      </c>
      <c r="H5056">
        <v>3</v>
      </c>
      <c r="I5056" t="s">
        <v>80</v>
      </c>
      <c r="J5056" t="s">
        <v>33</v>
      </c>
      <c r="K5056" t="s">
        <v>23</v>
      </c>
      <c r="L5056" t="s">
        <v>24</v>
      </c>
    </row>
    <row r="5057" spans="1:12" x14ac:dyDescent="0.25">
      <c r="A5057" t="s">
        <v>32</v>
      </c>
      <c r="B5057">
        <v>2</v>
      </c>
      <c r="C5057">
        <v>2045</v>
      </c>
      <c r="D5057" t="s">
        <v>18</v>
      </c>
      <c r="E5057">
        <v>38009.923750097201</v>
      </c>
      <c r="F5057">
        <v>10</v>
      </c>
      <c r="G5057">
        <v>5</v>
      </c>
      <c r="H5057">
        <v>5</v>
      </c>
      <c r="I5057" t="s">
        <v>80</v>
      </c>
      <c r="J5057" t="s">
        <v>33</v>
      </c>
      <c r="K5057" t="s">
        <v>23</v>
      </c>
      <c r="L5057" t="s">
        <v>24</v>
      </c>
    </row>
    <row r="5058" spans="1:12" x14ac:dyDescent="0.25">
      <c r="A5058" t="s">
        <v>34</v>
      </c>
      <c r="B5058">
        <v>2</v>
      </c>
      <c r="C5058">
        <v>2045</v>
      </c>
      <c r="D5058" t="s">
        <v>13</v>
      </c>
      <c r="E5058">
        <v>38009.913353973803</v>
      </c>
      <c r="F5058">
        <v>5</v>
      </c>
      <c r="G5058">
        <v>3</v>
      </c>
      <c r="H5058">
        <v>3</v>
      </c>
      <c r="I5058" t="s">
        <v>80</v>
      </c>
      <c r="J5058" t="s">
        <v>33</v>
      </c>
      <c r="K5058" t="s">
        <v>23</v>
      </c>
      <c r="L5058" t="s">
        <v>17</v>
      </c>
    </row>
    <row r="5059" spans="1:12" x14ac:dyDescent="0.25">
      <c r="A5059" t="s">
        <v>34</v>
      </c>
      <c r="B5059">
        <v>2</v>
      </c>
      <c r="C5059">
        <v>2045</v>
      </c>
      <c r="D5059" t="s">
        <v>18</v>
      </c>
      <c r="E5059">
        <v>38009.913353973803</v>
      </c>
      <c r="F5059">
        <v>10</v>
      </c>
      <c r="G5059">
        <v>7</v>
      </c>
      <c r="H5059">
        <v>7</v>
      </c>
      <c r="I5059" t="s">
        <v>80</v>
      </c>
      <c r="J5059" t="s">
        <v>33</v>
      </c>
      <c r="K5059" t="s">
        <v>23</v>
      </c>
      <c r="L5059" t="s">
        <v>17</v>
      </c>
    </row>
    <row r="5060" spans="1:12" x14ac:dyDescent="0.25">
      <c r="A5060" t="s">
        <v>35</v>
      </c>
      <c r="B5060">
        <v>2</v>
      </c>
      <c r="C5060">
        <v>2045</v>
      </c>
      <c r="D5060" t="s">
        <v>13</v>
      </c>
      <c r="E5060">
        <v>38009.965531606103</v>
      </c>
      <c r="F5060">
        <v>5</v>
      </c>
      <c r="G5060">
        <v>4</v>
      </c>
      <c r="H5060">
        <v>4</v>
      </c>
      <c r="I5060" t="s">
        <v>80</v>
      </c>
      <c r="J5060" t="s">
        <v>33</v>
      </c>
      <c r="K5060" t="s">
        <v>27</v>
      </c>
      <c r="L5060" t="s">
        <v>17</v>
      </c>
    </row>
    <row r="5061" spans="1:12" x14ac:dyDescent="0.25">
      <c r="A5061" t="s">
        <v>35</v>
      </c>
      <c r="B5061">
        <v>2</v>
      </c>
      <c r="C5061">
        <v>2045</v>
      </c>
      <c r="D5061" t="s">
        <v>18</v>
      </c>
      <c r="E5061">
        <v>38009.965531606103</v>
      </c>
      <c r="F5061">
        <v>10</v>
      </c>
      <c r="G5061">
        <v>9</v>
      </c>
      <c r="H5061">
        <v>9</v>
      </c>
      <c r="I5061" t="s">
        <v>80</v>
      </c>
      <c r="J5061" t="s">
        <v>33</v>
      </c>
      <c r="K5061" t="s">
        <v>27</v>
      </c>
      <c r="L5061" t="s">
        <v>17</v>
      </c>
    </row>
    <row r="5062" spans="1:12" x14ac:dyDescent="0.25">
      <c r="A5062" t="s">
        <v>36</v>
      </c>
      <c r="B5062">
        <v>2</v>
      </c>
      <c r="C5062">
        <v>2045</v>
      </c>
      <c r="D5062" t="s">
        <v>13</v>
      </c>
      <c r="E5062">
        <v>38009.9668172456</v>
      </c>
      <c r="F5062">
        <v>5</v>
      </c>
      <c r="G5062">
        <v>9</v>
      </c>
      <c r="H5062">
        <v>5</v>
      </c>
      <c r="I5062" t="s">
        <v>80</v>
      </c>
      <c r="J5062" t="s">
        <v>33</v>
      </c>
      <c r="K5062" t="s">
        <v>37</v>
      </c>
      <c r="L5062" t="s">
        <v>17</v>
      </c>
    </row>
    <row r="5063" spans="1:12" x14ac:dyDescent="0.25">
      <c r="A5063" t="s">
        <v>36</v>
      </c>
      <c r="B5063">
        <v>2</v>
      </c>
      <c r="C5063">
        <v>2045</v>
      </c>
      <c r="D5063" t="s">
        <v>18</v>
      </c>
      <c r="E5063">
        <v>38009.9668172456</v>
      </c>
      <c r="F5063">
        <v>10</v>
      </c>
      <c r="G5063">
        <v>17</v>
      </c>
      <c r="H5063">
        <v>10</v>
      </c>
      <c r="I5063" t="s">
        <v>80</v>
      </c>
      <c r="J5063" t="s">
        <v>33</v>
      </c>
      <c r="K5063" t="s">
        <v>37</v>
      </c>
      <c r="L5063" t="s">
        <v>17</v>
      </c>
    </row>
    <row r="5064" spans="1:12" x14ac:dyDescent="0.25">
      <c r="A5064" t="s">
        <v>38</v>
      </c>
      <c r="B5064">
        <v>2</v>
      </c>
      <c r="C5064">
        <v>2045</v>
      </c>
      <c r="D5064" t="s">
        <v>13</v>
      </c>
      <c r="E5064">
        <v>38009.893058584399</v>
      </c>
      <c r="F5064">
        <v>5</v>
      </c>
      <c r="G5064">
        <v>9</v>
      </c>
      <c r="H5064">
        <v>5</v>
      </c>
      <c r="I5064" t="s">
        <v>80</v>
      </c>
      <c r="J5064" t="s">
        <v>33</v>
      </c>
      <c r="K5064" t="s">
        <v>37</v>
      </c>
      <c r="L5064" t="s">
        <v>31</v>
      </c>
    </row>
    <row r="5065" spans="1:12" x14ac:dyDescent="0.25">
      <c r="A5065" t="s">
        <v>38</v>
      </c>
      <c r="B5065">
        <v>2</v>
      </c>
      <c r="C5065">
        <v>2045</v>
      </c>
      <c r="D5065" t="s">
        <v>18</v>
      </c>
      <c r="E5065">
        <v>38009.893058584399</v>
      </c>
      <c r="F5065">
        <v>10</v>
      </c>
      <c r="G5065">
        <v>17</v>
      </c>
      <c r="H5065">
        <v>10</v>
      </c>
      <c r="I5065" t="s">
        <v>80</v>
      </c>
      <c r="J5065" t="s">
        <v>33</v>
      </c>
      <c r="K5065" t="s">
        <v>37</v>
      </c>
      <c r="L5065" t="s">
        <v>31</v>
      </c>
    </row>
    <row r="5066" spans="1:12" x14ac:dyDescent="0.25">
      <c r="A5066" t="s">
        <v>39</v>
      </c>
      <c r="B5066">
        <v>2</v>
      </c>
      <c r="C5066">
        <v>2045</v>
      </c>
      <c r="D5066" t="s">
        <v>13</v>
      </c>
      <c r="E5066">
        <v>9214.3094991772105</v>
      </c>
      <c r="F5066">
        <v>5</v>
      </c>
      <c r="G5066">
        <v>12</v>
      </c>
      <c r="H5066">
        <v>5</v>
      </c>
      <c r="I5066" t="s">
        <v>80</v>
      </c>
      <c r="J5066" t="s">
        <v>40</v>
      </c>
      <c r="K5066" t="s">
        <v>23</v>
      </c>
      <c r="L5066" t="s">
        <v>24</v>
      </c>
    </row>
    <row r="5067" spans="1:12" x14ac:dyDescent="0.25">
      <c r="A5067" t="s">
        <v>39</v>
      </c>
      <c r="B5067">
        <v>2</v>
      </c>
      <c r="C5067">
        <v>2045</v>
      </c>
      <c r="D5067" t="s">
        <v>18</v>
      </c>
      <c r="E5067">
        <v>9214.3094991772105</v>
      </c>
      <c r="F5067">
        <v>10</v>
      </c>
      <c r="G5067">
        <v>22</v>
      </c>
      <c r="H5067">
        <v>10</v>
      </c>
      <c r="I5067" t="s">
        <v>80</v>
      </c>
      <c r="J5067" t="s">
        <v>40</v>
      </c>
      <c r="K5067" t="s">
        <v>23</v>
      </c>
      <c r="L5067" t="s">
        <v>24</v>
      </c>
    </row>
    <row r="5068" spans="1:12" x14ac:dyDescent="0.25">
      <c r="A5068" t="s">
        <v>41</v>
      </c>
      <c r="B5068">
        <v>2</v>
      </c>
      <c r="C5068">
        <v>2045</v>
      </c>
      <c r="D5068" t="s">
        <v>13</v>
      </c>
      <c r="E5068">
        <v>9214.3359972841808</v>
      </c>
      <c r="F5068">
        <v>5</v>
      </c>
      <c r="G5068">
        <v>12</v>
      </c>
      <c r="H5068">
        <v>5</v>
      </c>
      <c r="I5068" t="s">
        <v>80</v>
      </c>
      <c r="J5068" t="s">
        <v>40</v>
      </c>
      <c r="K5068" t="s">
        <v>23</v>
      </c>
      <c r="L5068" t="s">
        <v>17</v>
      </c>
    </row>
    <row r="5069" spans="1:12" x14ac:dyDescent="0.25">
      <c r="A5069" t="s">
        <v>41</v>
      </c>
      <c r="B5069">
        <v>2</v>
      </c>
      <c r="C5069">
        <v>2045</v>
      </c>
      <c r="D5069" t="s">
        <v>18</v>
      </c>
      <c r="E5069">
        <v>9214.3359972841808</v>
      </c>
      <c r="F5069">
        <v>10</v>
      </c>
      <c r="G5069">
        <v>27</v>
      </c>
      <c r="H5069">
        <v>10</v>
      </c>
      <c r="I5069" t="s">
        <v>80</v>
      </c>
      <c r="J5069" t="s">
        <v>40</v>
      </c>
      <c r="K5069" t="s">
        <v>23</v>
      </c>
      <c r="L5069" t="s">
        <v>17</v>
      </c>
    </row>
    <row r="5070" spans="1:12" x14ac:dyDescent="0.25">
      <c r="A5070" t="s">
        <v>42</v>
      </c>
      <c r="B5070">
        <v>2</v>
      </c>
      <c r="C5070">
        <v>2045</v>
      </c>
      <c r="D5070" t="s">
        <v>13</v>
      </c>
      <c r="E5070">
        <v>9214.3105099951408</v>
      </c>
      <c r="F5070">
        <v>5</v>
      </c>
      <c r="G5070">
        <v>16</v>
      </c>
      <c r="H5070">
        <v>5</v>
      </c>
      <c r="I5070" t="s">
        <v>80</v>
      </c>
      <c r="J5070" t="s">
        <v>40</v>
      </c>
      <c r="K5070" t="s">
        <v>27</v>
      </c>
      <c r="L5070" t="s">
        <v>17</v>
      </c>
    </row>
    <row r="5071" spans="1:12" x14ac:dyDescent="0.25">
      <c r="A5071" t="s">
        <v>42</v>
      </c>
      <c r="B5071">
        <v>2</v>
      </c>
      <c r="C5071">
        <v>2045</v>
      </c>
      <c r="D5071" t="s">
        <v>18</v>
      </c>
      <c r="E5071">
        <v>9214.3105099951408</v>
      </c>
      <c r="F5071">
        <v>10</v>
      </c>
      <c r="G5071">
        <v>35</v>
      </c>
      <c r="H5071">
        <v>10</v>
      </c>
      <c r="I5071" t="s">
        <v>80</v>
      </c>
      <c r="J5071" t="s">
        <v>40</v>
      </c>
      <c r="K5071" t="s">
        <v>27</v>
      </c>
      <c r="L5071" t="s">
        <v>17</v>
      </c>
    </row>
    <row r="5072" spans="1:12" x14ac:dyDescent="0.25">
      <c r="A5072" t="s">
        <v>43</v>
      </c>
      <c r="B5072">
        <v>2</v>
      </c>
      <c r="C5072">
        <v>2045</v>
      </c>
      <c r="D5072" t="s">
        <v>13</v>
      </c>
      <c r="E5072">
        <v>9214.3027772470305</v>
      </c>
      <c r="F5072">
        <v>5</v>
      </c>
      <c r="G5072">
        <v>38</v>
      </c>
      <c r="H5072">
        <v>5</v>
      </c>
      <c r="I5072" t="s">
        <v>80</v>
      </c>
      <c r="J5072" t="s">
        <v>40</v>
      </c>
      <c r="K5072" t="s">
        <v>29</v>
      </c>
      <c r="L5072" t="s">
        <v>17</v>
      </c>
    </row>
    <row r="5073" spans="1:12" x14ac:dyDescent="0.25">
      <c r="A5073" t="s">
        <v>43</v>
      </c>
      <c r="B5073">
        <v>2</v>
      </c>
      <c r="C5073">
        <v>2045</v>
      </c>
      <c r="D5073" t="s">
        <v>18</v>
      </c>
      <c r="E5073">
        <v>9214.3027772470305</v>
      </c>
      <c r="F5073">
        <v>10</v>
      </c>
      <c r="G5073">
        <v>71</v>
      </c>
      <c r="H5073">
        <v>10</v>
      </c>
      <c r="I5073" t="s">
        <v>80</v>
      </c>
      <c r="J5073" t="s">
        <v>40</v>
      </c>
      <c r="K5073" t="s">
        <v>29</v>
      </c>
      <c r="L5073" t="s">
        <v>17</v>
      </c>
    </row>
    <row r="5074" spans="1:12" x14ac:dyDescent="0.25">
      <c r="A5074" t="s">
        <v>44</v>
      </c>
      <c r="B5074">
        <v>2</v>
      </c>
      <c r="C5074">
        <v>2045</v>
      </c>
      <c r="D5074" t="s">
        <v>13</v>
      </c>
      <c r="E5074">
        <v>9214.3173580984294</v>
      </c>
      <c r="F5074">
        <v>5</v>
      </c>
      <c r="G5074">
        <v>38</v>
      </c>
      <c r="H5074">
        <v>5</v>
      </c>
      <c r="I5074" t="s">
        <v>80</v>
      </c>
      <c r="J5074" t="s">
        <v>40</v>
      </c>
      <c r="K5074" t="s">
        <v>29</v>
      </c>
      <c r="L5074" t="s">
        <v>31</v>
      </c>
    </row>
    <row r="5075" spans="1:12" x14ac:dyDescent="0.25">
      <c r="A5075" t="s">
        <v>44</v>
      </c>
      <c r="B5075">
        <v>2</v>
      </c>
      <c r="C5075">
        <v>2045</v>
      </c>
      <c r="D5075" t="s">
        <v>18</v>
      </c>
      <c r="E5075">
        <v>9214.3173580984294</v>
      </c>
      <c r="F5075">
        <v>10</v>
      </c>
      <c r="G5075">
        <v>71</v>
      </c>
      <c r="H5075">
        <v>10</v>
      </c>
      <c r="I5075" t="s">
        <v>80</v>
      </c>
      <c r="J5075" t="s">
        <v>40</v>
      </c>
      <c r="K5075" t="s">
        <v>29</v>
      </c>
      <c r="L5075" t="s">
        <v>31</v>
      </c>
    </row>
    <row r="5076" spans="1:12" x14ac:dyDescent="0.25">
      <c r="A5076" t="s">
        <v>45</v>
      </c>
      <c r="B5076">
        <v>2</v>
      </c>
      <c r="C5076">
        <v>2045</v>
      </c>
      <c r="D5076" t="s">
        <v>13</v>
      </c>
      <c r="E5076">
        <v>31589.342885225</v>
      </c>
      <c r="F5076">
        <v>5</v>
      </c>
      <c r="G5076">
        <v>5</v>
      </c>
      <c r="H5076">
        <v>5</v>
      </c>
      <c r="I5076" t="s">
        <v>80</v>
      </c>
      <c r="J5076" t="s">
        <v>46</v>
      </c>
      <c r="K5076" t="s">
        <v>27</v>
      </c>
      <c r="L5076" t="s">
        <v>17</v>
      </c>
    </row>
    <row r="5077" spans="1:12" x14ac:dyDescent="0.25">
      <c r="A5077" t="s">
        <v>45</v>
      </c>
      <c r="B5077">
        <v>2</v>
      </c>
      <c r="C5077">
        <v>2045</v>
      </c>
      <c r="D5077" t="s">
        <v>18</v>
      </c>
      <c r="E5077">
        <v>31589.342885225</v>
      </c>
      <c r="F5077">
        <v>10</v>
      </c>
      <c r="G5077">
        <v>10</v>
      </c>
      <c r="H5077">
        <v>10</v>
      </c>
      <c r="I5077" t="s">
        <v>80</v>
      </c>
      <c r="J5077" t="s">
        <v>46</v>
      </c>
      <c r="K5077" t="s">
        <v>27</v>
      </c>
      <c r="L5077" t="s">
        <v>17</v>
      </c>
    </row>
    <row r="5078" spans="1:12" x14ac:dyDescent="0.25">
      <c r="A5078" t="s">
        <v>47</v>
      </c>
      <c r="B5078">
        <v>2</v>
      </c>
      <c r="C5078">
        <v>2045</v>
      </c>
      <c r="D5078" t="s">
        <v>13</v>
      </c>
      <c r="E5078">
        <v>31589.327392090399</v>
      </c>
      <c r="F5078">
        <v>5</v>
      </c>
      <c r="G5078">
        <v>11</v>
      </c>
      <c r="H5078">
        <v>5</v>
      </c>
      <c r="I5078" t="s">
        <v>80</v>
      </c>
      <c r="J5078" t="s">
        <v>46</v>
      </c>
      <c r="K5078" t="s">
        <v>29</v>
      </c>
      <c r="L5078" t="s">
        <v>17</v>
      </c>
    </row>
    <row r="5079" spans="1:12" x14ac:dyDescent="0.25">
      <c r="A5079" t="s">
        <v>47</v>
      </c>
      <c r="B5079">
        <v>2</v>
      </c>
      <c r="C5079">
        <v>2045</v>
      </c>
      <c r="D5079" t="s">
        <v>18</v>
      </c>
      <c r="E5079">
        <v>31589.327392090399</v>
      </c>
      <c r="F5079">
        <v>10</v>
      </c>
      <c r="G5079">
        <v>21</v>
      </c>
      <c r="H5079">
        <v>10</v>
      </c>
      <c r="I5079" t="s">
        <v>80</v>
      </c>
      <c r="J5079" t="s">
        <v>46</v>
      </c>
      <c r="K5079" t="s">
        <v>29</v>
      </c>
      <c r="L5079" t="s">
        <v>17</v>
      </c>
    </row>
    <row r="5080" spans="1:12" x14ac:dyDescent="0.25">
      <c r="A5080" t="s">
        <v>48</v>
      </c>
      <c r="B5080">
        <v>2</v>
      </c>
      <c r="C5080">
        <v>2045</v>
      </c>
      <c r="D5080" t="s">
        <v>13</v>
      </c>
      <c r="E5080">
        <v>31589.3231973726</v>
      </c>
      <c r="F5080">
        <v>5</v>
      </c>
      <c r="G5080">
        <v>11</v>
      </c>
      <c r="H5080">
        <v>5</v>
      </c>
      <c r="I5080" t="s">
        <v>80</v>
      </c>
      <c r="J5080" t="s">
        <v>46</v>
      </c>
      <c r="K5080" t="s">
        <v>29</v>
      </c>
      <c r="L5080" t="s">
        <v>31</v>
      </c>
    </row>
    <row r="5081" spans="1:12" x14ac:dyDescent="0.25">
      <c r="A5081" t="s">
        <v>48</v>
      </c>
      <c r="B5081">
        <v>2</v>
      </c>
      <c r="C5081">
        <v>2045</v>
      </c>
      <c r="D5081" t="s">
        <v>18</v>
      </c>
      <c r="E5081">
        <v>31589.3231973726</v>
      </c>
      <c r="F5081">
        <v>10</v>
      </c>
      <c r="G5081">
        <v>21</v>
      </c>
      <c r="H5081">
        <v>10</v>
      </c>
      <c r="I5081" t="s">
        <v>80</v>
      </c>
      <c r="J5081" t="s">
        <v>46</v>
      </c>
      <c r="K5081" t="s">
        <v>29</v>
      </c>
      <c r="L5081" t="s">
        <v>31</v>
      </c>
    </row>
    <row r="5082" spans="1:12" x14ac:dyDescent="0.25">
      <c r="A5082" t="s">
        <v>49</v>
      </c>
      <c r="B5082">
        <v>2</v>
      </c>
      <c r="C5082">
        <v>2045</v>
      </c>
      <c r="D5082" t="s">
        <v>13</v>
      </c>
      <c r="E5082">
        <v>23827.812859276899</v>
      </c>
      <c r="F5082">
        <v>5</v>
      </c>
      <c r="G5082">
        <v>5</v>
      </c>
      <c r="H5082">
        <v>5</v>
      </c>
      <c r="I5082" t="s">
        <v>80</v>
      </c>
      <c r="J5082" t="s">
        <v>50</v>
      </c>
      <c r="K5082" t="s">
        <v>16</v>
      </c>
      <c r="L5082" t="s">
        <v>17</v>
      </c>
    </row>
    <row r="5083" spans="1:12" x14ac:dyDescent="0.25">
      <c r="A5083" t="s">
        <v>49</v>
      </c>
      <c r="B5083">
        <v>2</v>
      </c>
      <c r="C5083">
        <v>2045</v>
      </c>
      <c r="D5083" t="s">
        <v>18</v>
      </c>
      <c r="E5083">
        <v>23827.812859276899</v>
      </c>
      <c r="F5083">
        <v>10</v>
      </c>
      <c r="G5083">
        <v>10</v>
      </c>
      <c r="H5083">
        <v>10</v>
      </c>
      <c r="I5083" t="s">
        <v>80</v>
      </c>
      <c r="J5083" t="s">
        <v>50</v>
      </c>
      <c r="K5083" t="s">
        <v>16</v>
      </c>
      <c r="L5083" t="s">
        <v>17</v>
      </c>
    </row>
    <row r="5084" spans="1:12" x14ac:dyDescent="0.25">
      <c r="A5084" t="s">
        <v>51</v>
      </c>
      <c r="B5084">
        <v>2</v>
      </c>
      <c r="C5084">
        <v>2045</v>
      </c>
      <c r="D5084" t="s">
        <v>13</v>
      </c>
      <c r="E5084">
        <v>23827.806678159199</v>
      </c>
      <c r="F5084">
        <v>5</v>
      </c>
      <c r="G5084">
        <v>5</v>
      </c>
      <c r="H5084">
        <v>5</v>
      </c>
      <c r="I5084" t="s">
        <v>80</v>
      </c>
      <c r="J5084" t="s">
        <v>50</v>
      </c>
      <c r="K5084" t="s">
        <v>23</v>
      </c>
      <c r="L5084" t="s">
        <v>24</v>
      </c>
    </row>
    <row r="5085" spans="1:12" x14ac:dyDescent="0.25">
      <c r="A5085" t="s">
        <v>51</v>
      </c>
      <c r="B5085">
        <v>2</v>
      </c>
      <c r="C5085">
        <v>2045</v>
      </c>
      <c r="D5085" t="s">
        <v>18</v>
      </c>
      <c r="E5085">
        <v>23827.806678159199</v>
      </c>
      <c r="F5085">
        <v>10</v>
      </c>
      <c r="G5085">
        <v>8</v>
      </c>
      <c r="H5085">
        <v>8</v>
      </c>
      <c r="I5085" t="s">
        <v>80</v>
      </c>
      <c r="J5085" t="s">
        <v>50</v>
      </c>
      <c r="K5085" t="s">
        <v>23</v>
      </c>
      <c r="L5085" t="s">
        <v>24</v>
      </c>
    </row>
    <row r="5086" spans="1:12" x14ac:dyDescent="0.25">
      <c r="A5086" t="s">
        <v>52</v>
      </c>
      <c r="B5086">
        <v>2</v>
      </c>
      <c r="C5086">
        <v>2045</v>
      </c>
      <c r="D5086" t="s">
        <v>13</v>
      </c>
      <c r="E5086">
        <v>23827.8870739267</v>
      </c>
      <c r="F5086">
        <v>5</v>
      </c>
      <c r="G5086">
        <v>5</v>
      </c>
      <c r="H5086">
        <v>5</v>
      </c>
      <c r="I5086" t="s">
        <v>80</v>
      </c>
      <c r="J5086" t="s">
        <v>50</v>
      </c>
      <c r="K5086" t="s">
        <v>23</v>
      </c>
      <c r="L5086" t="s">
        <v>17</v>
      </c>
    </row>
    <row r="5087" spans="1:12" x14ac:dyDescent="0.25">
      <c r="A5087" t="s">
        <v>52</v>
      </c>
      <c r="B5087">
        <v>2</v>
      </c>
      <c r="C5087">
        <v>2045</v>
      </c>
      <c r="D5087" t="s">
        <v>18</v>
      </c>
      <c r="E5087">
        <v>23827.8870739267</v>
      </c>
      <c r="F5087">
        <v>10</v>
      </c>
      <c r="G5087">
        <v>10</v>
      </c>
      <c r="H5087">
        <v>10</v>
      </c>
      <c r="I5087" t="s">
        <v>80</v>
      </c>
      <c r="J5087" t="s">
        <v>50</v>
      </c>
      <c r="K5087" t="s">
        <v>23</v>
      </c>
      <c r="L5087" t="s">
        <v>17</v>
      </c>
    </row>
    <row r="5088" spans="1:12" x14ac:dyDescent="0.25">
      <c r="A5088" t="s">
        <v>53</v>
      </c>
      <c r="B5088">
        <v>2</v>
      </c>
      <c r="C5088">
        <v>2045</v>
      </c>
      <c r="D5088" t="s">
        <v>13</v>
      </c>
      <c r="E5088">
        <v>23827.861792747401</v>
      </c>
      <c r="F5088">
        <v>5</v>
      </c>
      <c r="G5088">
        <v>5</v>
      </c>
      <c r="H5088">
        <v>5</v>
      </c>
      <c r="I5088" t="s">
        <v>80</v>
      </c>
      <c r="J5088" t="s">
        <v>50</v>
      </c>
      <c r="K5088" t="s">
        <v>27</v>
      </c>
      <c r="L5088" t="s">
        <v>24</v>
      </c>
    </row>
    <row r="5089" spans="1:12" x14ac:dyDescent="0.25">
      <c r="A5089" t="s">
        <v>53</v>
      </c>
      <c r="B5089">
        <v>2</v>
      </c>
      <c r="C5089">
        <v>2045</v>
      </c>
      <c r="D5089" t="s">
        <v>18</v>
      </c>
      <c r="E5089">
        <v>23827.861792747401</v>
      </c>
      <c r="F5089">
        <v>10</v>
      </c>
      <c r="G5089">
        <v>8</v>
      </c>
      <c r="H5089">
        <v>8</v>
      </c>
      <c r="I5089" t="s">
        <v>80</v>
      </c>
      <c r="J5089" t="s">
        <v>50</v>
      </c>
      <c r="K5089" t="s">
        <v>27</v>
      </c>
      <c r="L5089" t="s">
        <v>24</v>
      </c>
    </row>
    <row r="5090" spans="1:12" x14ac:dyDescent="0.25">
      <c r="A5090" t="s">
        <v>54</v>
      </c>
      <c r="B5090">
        <v>2</v>
      </c>
      <c r="C5090">
        <v>2045</v>
      </c>
      <c r="D5090" t="s">
        <v>13</v>
      </c>
      <c r="E5090">
        <v>23827.8663938354</v>
      </c>
      <c r="F5090">
        <v>5</v>
      </c>
      <c r="G5090">
        <v>6</v>
      </c>
      <c r="H5090">
        <v>5</v>
      </c>
      <c r="I5090" t="s">
        <v>80</v>
      </c>
      <c r="J5090" t="s">
        <v>50</v>
      </c>
      <c r="K5090" t="s">
        <v>27</v>
      </c>
      <c r="L5090" t="s">
        <v>17</v>
      </c>
    </row>
    <row r="5091" spans="1:12" x14ac:dyDescent="0.25">
      <c r="A5091" t="s">
        <v>54</v>
      </c>
      <c r="B5091">
        <v>2</v>
      </c>
      <c r="C5091">
        <v>2045</v>
      </c>
      <c r="D5091" t="s">
        <v>18</v>
      </c>
      <c r="E5091">
        <v>23827.8663938354</v>
      </c>
      <c r="F5091">
        <v>10</v>
      </c>
      <c r="G5091">
        <v>14</v>
      </c>
      <c r="H5091">
        <v>10</v>
      </c>
      <c r="I5091" t="s">
        <v>80</v>
      </c>
      <c r="J5091" t="s">
        <v>50</v>
      </c>
      <c r="K5091" t="s">
        <v>27</v>
      </c>
      <c r="L5091" t="s">
        <v>17</v>
      </c>
    </row>
    <row r="5092" spans="1:12" x14ac:dyDescent="0.25">
      <c r="A5092" t="s">
        <v>55</v>
      </c>
      <c r="B5092">
        <v>2</v>
      </c>
      <c r="C5092">
        <v>2045</v>
      </c>
      <c r="D5092" t="s">
        <v>13</v>
      </c>
      <c r="E5092">
        <v>23827.823507722202</v>
      </c>
      <c r="F5092">
        <v>5</v>
      </c>
      <c r="G5092">
        <v>5</v>
      </c>
      <c r="H5092">
        <v>5</v>
      </c>
      <c r="I5092" t="s">
        <v>80</v>
      </c>
      <c r="J5092" t="s">
        <v>50</v>
      </c>
      <c r="K5092" t="s">
        <v>29</v>
      </c>
      <c r="L5092" t="s">
        <v>24</v>
      </c>
    </row>
    <row r="5093" spans="1:12" x14ac:dyDescent="0.25">
      <c r="A5093" t="s">
        <v>55</v>
      </c>
      <c r="B5093">
        <v>2</v>
      </c>
      <c r="C5093">
        <v>2045</v>
      </c>
      <c r="D5093" t="s">
        <v>18</v>
      </c>
      <c r="E5093">
        <v>23827.823507722202</v>
      </c>
      <c r="F5093">
        <v>10</v>
      </c>
      <c r="G5093">
        <v>8</v>
      </c>
      <c r="H5093">
        <v>8</v>
      </c>
      <c r="I5093" t="s">
        <v>80</v>
      </c>
      <c r="J5093" t="s">
        <v>50</v>
      </c>
      <c r="K5093" t="s">
        <v>29</v>
      </c>
      <c r="L5093" t="s">
        <v>24</v>
      </c>
    </row>
    <row r="5094" spans="1:12" x14ac:dyDescent="0.25">
      <c r="A5094" t="s">
        <v>56</v>
      </c>
      <c r="B5094">
        <v>2</v>
      </c>
      <c r="C5094">
        <v>2045</v>
      </c>
      <c r="D5094" t="s">
        <v>13</v>
      </c>
      <c r="E5094">
        <v>23827.8257464175</v>
      </c>
      <c r="F5094">
        <v>5</v>
      </c>
      <c r="G5094">
        <v>15</v>
      </c>
      <c r="H5094">
        <v>5</v>
      </c>
      <c r="I5094" t="s">
        <v>80</v>
      </c>
      <c r="J5094" t="s">
        <v>50</v>
      </c>
      <c r="K5094" t="s">
        <v>29</v>
      </c>
      <c r="L5094" t="s">
        <v>17</v>
      </c>
    </row>
    <row r="5095" spans="1:12" x14ac:dyDescent="0.25">
      <c r="A5095" t="s">
        <v>56</v>
      </c>
      <c r="B5095">
        <v>2</v>
      </c>
      <c r="C5095">
        <v>2045</v>
      </c>
      <c r="D5095" t="s">
        <v>18</v>
      </c>
      <c r="E5095">
        <v>23827.8257464175</v>
      </c>
      <c r="F5095">
        <v>10</v>
      </c>
      <c r="G5095">
        <v>27</v>
      </c>
      <c r="H5095">
        <v>10</v>
      </c>
      <c r="I5095" t="s">
        <v>80</v>
      </c>
      <c r="J5095" t="s">
        <v>50</v>
      </c>
      <c r="K5095" t="s">
        <v>29</v>
      </c>
      <c r="L5095" t="s">
        <v>17</v>
      </c>
    </row>
    <row r="5096" spans="1:12" x14ac:dyDescent="0.25">
      <c r="A5096" t="s">
        <v>57</v>
      </c>
      <c r="B5096">
        <v>2</v>
      </c>
      <c r="C5096">
        <v>2045</v>
      </c>
      <c r="D5096" t="s">
        <v>13</v>
      </c>
      <c r="E5096">
        <v>23827.796835913701</v>
      </c>
      <c r="F5096">
        <v>5</v>
      </c>
      <c r="G5096">
        <v>15</v>
      </c>
      <c r="H5096">
        <v>5</v>
      </c>
      <c r="I5096" t="s">
        <v>80</v>
      </c>
      <c r="J5096" t="s">
        <v>50</v>
      </c>
      <c r="K5096" t="s">
        <v>29</v>
      </c>
      <c r="L5096" t="s">
        <v>31</v>
      </c>
    </row>
    <row r="5097" spans="1:12" x14ac:dyDescent="0.25">
      <c r="A5097" t="s">
        <v>57</v>
      </c>
      <c r="B5097">
        <v>2</v>
      </c>
      <c r="C5097">
        <v>2045</v>
      </c>
      <c r="D5097" t="s">
        <v>18</v>
      </c>
      <c r="E5097">
        <v>23827.796835913701</v>
      </c>
      <c r="F5097">
        <v>10</v>
      </c>
      <c r="G5097">
        <v>27</v>
      </c>
      <c r="H5097">
        <v>10</v>
      </c>
      <c r="I5097" t="s">
        <v>80</v>
      </c>
      <c r="J5097" t="s">
        <v>50</v>
      </c>
      <c r="K5097" t="s">
        <v>29</v>
      </c>
      <c r="L5097" t="s">
        <v>31</v>
      </c>
    </row>
    <row r="5098" spans="1:12" x14ac:dyDescent="0.25">
      <c r="A5098" t="s">
        <v>58</v>
      </c>
      <c r="B5098">
        <v>2</v>
      </c>
      <c r="C5098">
        <v>2045</v>
      </c>
      <c r="D5098" t="s">
        <v>13</v>
      </c>
      <c r="E5098">
        <v>37718.126724996298</v>
      </c>
      <c r="F5098">
        <v>5</v>
      </c>
      <c r="G5098">
        <v>3</v>
      </c>
      <c r="H5098">
        <v>3</v>
      </c>
      <c r="I5098" t="s">
        <v>80</v>
      </c>
      <c r="J5098" t="s">
        <v>59</v>
      </c>
      <c r="K5098" t="s">
        <v>16</v>
      </c>
      <c r="L5098" t="s">
        <v>17</v>
      </c>
    </row>
    <row r="5099" spans="1:12" x14ac:dyDescent="0.25">
      <c r="A5099" t="s">
        <v>58</v>
      </c>
      <c r="B5099">
        <v>2</v>
      </c>
      <c r="C5099">
        <v>2045</v>
      </c>
      <c r="D5099" t="s">
        <v>18</v>
      </c>
      <c r="E5099">
        <v>37718.126724996298</v>
      </c>
      <c r="F5099">
        <v>10</v>
      </c>
      <c r="G5099">
        <v>7</v>
      </c>
      <c r="H5099">
        <v>7</v>
      </c>
      <c r="I5099" t="s">
        <v>80</v>
      </c>
      <c r="J5099" t="s">
        <v>59</v>
      </c>
      <c r="K5099" t="s">
        <v>16</v>
      </c>
      <c r="L5099" t="s">
        <v>17</v>
      </c>
    </row>
    <row r="5100" spans="1:12" x14ac:dyDescent="0.25">
      <c r="A5100" t="s">
        <v>60</v>
      </c>
      <c r="B5100">
        <v>2</v>
      </c>
      <c r="C5100">
        <v>2045</v>
      </c>
      <c r="D5100" t="s">
        <v>13</v>
      </c>
      <c r="E5100">
        <v>37718.106935658303</v>
      </c>
      <c r="F5100">
        <v>5</v>
      </c>
      <c r="G5100">
        <v>3</v>
      </c>
      <c r="H5100">
        <v>3</v>
      </c>
      <c r="I5100" t="s">
        <v>80</v>
      </c>
      <c r="J5100" t="s">
        <v>59</v>
      </c>
      <c r="K5100" t="s">
        <v>23</v>
      </c>
      <c r="L5100" t="s">
        <v>24</v>
      </c>
    </row>
    <row r="5101" spans="1:12" x14ac:dyDescent="0.25">
      <c r="A5101" t="s">
        <v>60</v>
      </c>
      <c r="B5101">
        <v>2</v>
      </c>
      <c r="C5101">
        <v>2045</v>
      </c>
      <c r="D5101" t="s">
        <v>18</v>
      </c>
      <c r="E5101">
        <v>37718.106935658303</v>
      </c>
      <c r="F5101">
        <v>10</v>
      </c>
      <c r="G5101">
        <v>5</v>
      </c>
      <c r="H5101">
        <v>5</v>
      </c>
      <c r="I5101" t="s">
        <v>80</v>
      </c>
      <c r="J5101" t="s">
        <v>59</v>
      </c>
      <c r="K5101" t="s">
        <v>23</v>
      </c>
      <c r="L5101" t="s">
        <v>24</v>
      </c>
    </row>
    <row r="5102" spans="1:12" x14ac:dyDescent="0.25">
      <c r="A5102" t="s">
        <v>61</v>
      </c>
      <c r="B5102">
        <v>2</v>
      </c>
      <c r="C5102">
        <v>2045</v>
      </c>
      <c r="D5102" t="s">
        <v>13</v>
      </c>
      <c r="E5102">
        <v>37718.218461373101</v>
      </c>
      <c r="F5102">
        <v>5</v>
      </c>
      <c r="G5102">
        <v>3</v>
      </c>
      <c r="H5102">
        <v>3</v>
      </c>
      <c r="I5102" t="s">
        <v>80</v>
      </c>
      <c r="J5102" t="s">
        <v>59</v>
      </c>
      <c r="K5102" t="s">
        <v>23</v>
      </c>
      <c r="L5102" t="s">
        <v>17</v>
      </c>
    </row>
    <row r="5103" spans="1:12" x14ac:dyDescent="0.25">
      <c r="A5103" t="s">
        <v>61</v>
      </c>
      <c r="B5103">
        <v>2</v>
      </c>
      <c r="C5103">
        <v>2045</v>
      </c>
      <c r="D5103" t="s">
        <v>18</v>
      </c>
      <c r="E5103">
        <v>37718.218461373101</v>
      </c>
      <c r="F5103">
        <v>10</v>
      </c>
      <c r="G5103">
        <v>7</v>
      </c>
      <c r="H5103">
        <v>7</v>
      </c>
      <c r="I5103" t="s">
        <v>80</v>
      </c>
      <c r="J5103" t="s">
        <v>59</v>
      </c>
      <c r="K5103" t="s">
        <v>23</v>
      </c>
      <c r="L5103" t="s">
        <v>17</v>
      </c>
    </row>
    <row r="5104" spans="1:12" x14ac:dyDescent="0.25">
      <c r="A5104" t="s">
        <v>62</v>
      </c>
      <c r="B5104">
        <v>2</v>
      </c>
      <c r="C5104">
        <v>2045</v>
      </c>
      <c r="D5104" t="s">
        <v>13</v>
      </c>
      <c r="E5104">
        <v>37718.200229695503</v>
      </c>
      <c r="F5104">
        <v>5</v>
      </c>
      <c r="G5104">
        <v>3</v>
      </c>
      <c r="H5104">
        <v>3</v>
      </c>
      <c r="I5104" t="s">
        <v>80</v>
      </c>
      <c r="J5104" t="s">
        <v>59</v>
      </c>
      <c r="K5104" t="s">
        <v>27</v>
      </c>
      <c r="L5104" t="s">
        <v>24</v>
      </c>
    </row>
    <row r="5105" spans="1:12" x14ac:dyDescent="0.25">
      <c r="A5105" t="s">
        <v>62</v>
      </c>
      <c r="B5105">
        <v>2</v>
      </c>
      <c r="C5105">
        <v>2045</v>
      </c>
      <c r="D5105" t="s">
        <v>18</v>
      </c>
      <c r="E5105">
        <v>37718.200229695503</v>
      </c>
      <c r="F5105">
        <v>10</v>
      </c>
      <c r="G5105">
        <v>5</v>
      </c>
      <c r="H5105">
        <v>5</v>
      </c>
      <c r="I5105" t="s">
        <v>80</v>
      </c>
      <c r="J5105" t="s">
        <v>59</v>
      </c>
      <c r="K5105" t="s">
        <v>27</v>
      </c>
      <c r="L5105" t="s">
        <v>24</v>
      </c>
    </row>
    <row r="5106" spans="1:12" x14ac:dyDescent="0.25">
      <c r="A5106" t="s">
        <v>63</v>
      </c>
      <c r="B5106">
        <v>2</v>
      </c>
      <c r="C5106">
        <v>2045</v>
      </c>
      <c r="D5106" t="s">
        <v>13</v>
      </c>
      <c r="E5106">
        <v>37718.219291389003</v>
      </c>
      <c r="F5106">
        <v>5</v>
      </c>
      <c r="G5106">
        <v>4</v>
      </c>
      <c r="H5106">
        <v>4</v>
      </c>
      <c r="I5106" t="s">
        <v>80</v>
      </c>
      <c r="J5106" t="s">
        <v>59</v>
      </c>
      <c r="K5106" t="s">
        <v>27</v>
      </c>
      <c r="L5106" t="s">
        <v>17</v>
      </c>
    </row>
    <row r="5107" spans="1:12" x14ac:dyDescent="0.25">
      <c r="A5107" t="s">
        <v>63</v>
      </c>
      <c r="B5107">
        <v>2</v>
      </c>
      <c r="C5107">
        <v>2045</v>
      </c>
      <c r="D5107" t="s">
        <v>18</v>
      </c>
      <c r="E5107">
        <v>37718.219291389003</v>
      </c>
      <c r="F5107">
        <v>10</v>
      </c>
      <c r="G5107">
        <v>9</v>
      </c>
      <c r="H5107">
        <v>9</v>
      </c>
      <c r="I5107" t="s">
        <v>80</v>
      </c>
      <c r="J5107" t="s">
        <v>59</v>
      </c>
      <c r="K5107" t="s">
        <v>27</v>
      </c>
      <c r="L5107" t="s">
        <v>17</v>
      </c>
    </row>
    <row r="5108" spans="1:12" x14ac:dyDescent="0.25">
      <c r="A5108" t="s">
        <v>64</v>
      </c>
      <c r="B5108">
        <v>2</v>
      </c>
      <c r="C5108">
        <v>2045</v>
      </c>
      <c r="D5108" t="s">
        <v>13</v>
      </c>
      <c r="E5108">
        <v>37718.121508145799</v>
      </c>
      <c r="F5108">
        <v>5</v>
      </c>
      <c r="G5108">
        <v>3</v>
      </c>
      <c r="H5108">
        <v>3</v>
      </c>
      <c r="I5108" t="s">
        <v>80</v>
      </c>
      <c r="J5108" t="s">
        <v>59</v>
      </c>
      <c r="K5108" t="s">
        <v>29</v>
      </c>
      <c r="L5108" t="s">
        <v>24</v>
      </c>
    </row>
    <row r="5109" spans="1:12" x14ac:dyDescent="0.25">
      <c r="A5109" t="s">
        <v>64</v>
      </c>
      <c r="B5109">
        <v>2</v>
      </c>
      <c r="C5109">
        <v>2045</v>
      </c>
      <c r="D5109" t="s">
        <v>18</v>
      </c>
      <c r="E5109">
        <v>37718.121508145799</v>
      </c>
      <c r="F5109">
        <v>10</v>
      </c>
      <c r="G5109">
        <v>5</v>
      </c>
      <c r="H5109">
        <v>5</v>
      </c>
      <c r="I5109" t="s">
        <v>80</v>
      </c>
      <c r="J5109" t="s">
        <v>59</v>
      </c>
      <c r="K5109" t="s">
        <v>29</v>
      </c>
      <c r="L5109" t="s">
        <v>24</v>
      </c>
    </row>
    <row r="5110" spans="1:12" x14ac:dyDescent="0.25">
      <c r="A5110" t="s">
        <v>65</v>
      </c>
      <c r="B5110">
        <v>2</v>
      </c>
      <c r="C5110">
        <v>2045</v>
      </c>
      <c r="D5110" t="s">
        <v>13</v>
      </c>
      <c r="E5110">
        <v>37718.138631416201</v>
      </c>
      <c r="F5110">
        <v>5</v>
      </c>
      <c r="G5110">
        <v>9</v>
      </c>
      <c r="H5110">
        <v>5</v>
      </c>
      <c r="I5110" t="s">
        <v>80</v>
      </c>
      <c r="J5110" t="s">
        <v>59</v>
      </c>
      <c r="K5110" t="s">
        <v>29</v>
      </c>
      <c r="L5110" t="s">
        <v>17</v>
      </c>
    </row>
    <row r="5111" spans="1:12" x14ac:dyDescent="0.25">
      <c r="A5111" t="s">
        <v>65</v>
      </c>
      <c r="B5111">
        <v>2</v>
      </c>
      <c r="C5111">
        <v>2045</v>
      </c>
      <c r="D5111" t="s">
        <v>18</v>
      </c>
      <c r="E5111">
        <v>37718.138631416201</v>
      </c>
      <c r="F5111">
        <v>10</v>
      </c>
      <c r="G5111">
        <v>17</v>
      </c>
      <c r="H5111">
        <v>10</v>
      </c>
      <c r="I5111" t="s">
        <v>80</v>
      </c>
      <c r="J5111" t="s">
        <v>59</v>
      </c>
      <c r="K5111" t="s">
        <v>29</v>
      </c>
      <c r="L5111" t="s">
        <v>17</v>
      </c>
    </row>
    <row r="5112" spans="1:12" x14ac:dyDescent="0.25">
      <c r="A5112" t="s">
        <v>66</v>
      </c>
      <c r="B5112">
        <v>2</v>
      </c>
      <c r="C5112">
        <v>2045</v>
      </c>
      <c r="D5112" t="s">
        <v>13</v>
      </c>
      <c r="E5112">
        <v>37718.093957458397</v>
      </c>
      <c r="F5112">
        <v>5</v>
      </c>
      <c r="G5112">
        <v>9</v>
      </c>
      <c r="H5112">
        <v>5</v>
      </c>
      <c r="I5112" t="s">
        <v>80</v>
      </c>
      <c r="J5112" t="s">
        <v>59</v>
      </c>
      <c r="K5112" t="s">
        <v>29</v>
      </c>
      <c r="L5112" t="s">
        <v>31</v>
      </c>
    </row>
    <row r="5113" spans="1:12" x14ac:dyDescent="0.25">
      <c r="A5113" t="s">
        <v>66</v>
      </c>
      <c r="B5113">
        <v>2</v>
      </c>
      <c r="C5113">
        <v>2045</v>
      </c>
      <c r="D5113" t="s">
        <v>18</v>
      </c>
      <c r="E5113">
        <v>37718.093957458397</v>
      </c>
      <c r="F5113">
        <v>10</v>
      </c>
      <c r="G5113">
        <v>17</v>
      </c>
      <c r="H5113">
        <v>10</v>
      </c>
      <c r="I5113" t="s">
        <v>80</v>
      </c>
      <c r="J5113" t="s">
        <v>59</v>
      </c>
      <c r="K5113" t="s">
        <v>29</v>
      </c>
      <c r="L5113" t="s">
        <v>31</v>
      </c>
    </row>
    <row r="5114" spans="1:12" x14ac:dyDescent="0.25">
      <c r="A5114" t="s">
        <v>67</v>
      </c>
      <c r="B5114">
        <v>2</v>
      </c>
      <c r="C5114">
        <v>2045</v>
      </c>
      <c r="D5114" t="s">
        <v>13</v>
      </c>
      <c r="E5114">
        <v>6400.8995780451496</v>
      </c>
      <c r="F5114">
        <v>5</v>
      </c>
      <c r="G5114">
        <v>17</v>
      </c>
      <c r="H5114">
        <v>5</v>
      </c>
      <c r="I5114" t="s">
        <v>80</v>
      </c>
      <c r="J5114" t="s">
        <v>68</v>
      </c>
      <c r="K5114" t="s">
        <v>23</v>
      </c>
      <c r="L5114" t="s">
        <v>24</v>
      </c>
    </row>
    <row r="5115" spans="1:12" x14ac:dyDescent="0.25">
      <c r="A5115" t="s">
        <v>67</v>
      </c>
      <c r="B5115">
        <v>2</v>
      </c>
      <c r="C5115">
        <v>2045</v>
      </c>
      <c r="D5115" t="s">
        <v>18</v>
      </c>
      <c r="E5115">
        <v>6400.8995780451496</v>
      </c>
      <c r="F5115">
        <v>10</v>
      </c>
      <c r="G5115">
        <v>31</v>
      </c>
      <c r="H5115">
        <v>10</v>
      </c>
      <c r="I5115" t="s">
        <v>80</v>
      </c>
      <c r="J5115" t="s">
        <v>68</v>
      </c>
      <c r="K5115" t="s">
        <v>23</v>
      </c>
      <c r="L5115" t="s">
        <v>24</v>
      </c>
    </row>
    <row r="5116" spans="1:12" x14ac:dyDescent="0.25">
      <c r="A5116" t="s">
        <v>69</v>
      </c>
      <c r="B5116">
        <v>2</v>
      </c>
      <c r="C5116">
        <v>2045</v>
      </c>
      <c r="D5116" t="s">
        <v>13</v>
      </c>
      <c r="E5116">
        <v>6400.9063346288704</v>
      </c>
      <c r="F5116">
        <v>5</v>
      </c>
      <c r="G5116">
        <v>17</v>
      </c>
      <c r="H5116">
        <v>5</v>
      </c>
      <c r="I5116" t="s">
        <v>80</v>
      </c>
      <c r="J5116" t="s">
        <v>68</v>
      </c>
      <c r="K5116" t="s">
        <v>27</v>
      </c>
      <c r="L5116" t="s">
        <v>24</v>
      </c>
    </row>
    <row r="5117" spans="1:12" x14ac:dyDescent="0.25">
      <c r="A5117" t="s">
        <v>69</v>
      </c>
      <c r="B5117">
        <v>2</v>
      </c>
      <c r="C5117">
        <v>2045</v>
      </c>
      <c r="D5117" t="s">
        <v>18</v>
      </c>
      <c r="E5117">
        <v>6400.9063346288704</v>
      </c>
      <c r="F5117">
        <v>10</v>
      </c>
      <c r="G5117">
        <v>31</v>
      </c>
      <c r="H5117">
        <v>10</v>
      </c>
      <c r="I5117" t="s">
        <v>80</v>
      </c>
      <c r="J5117" t="s">
        <v>68</v>
      </c>
      <c r="K5117" t="s">
        <v>27</v>
      </c>
      <c r="L5117" t="s">
        <v>24</v>
      </c>
    </row>
    <row r="5118" spans="1:12" x14ac:dyDescent="0.25">
      <c r="A5118" t="s">
        <v>70</v>
      </c>
      <c r="B5118">
        <v>2</v>
      </c>
      <c r="C5118">
        <v>2045</v>
      </c>
      <c r="D5118" t="s">
        <v>13</v>
      </c>
      <c r="E5118">
        <v>6400.8959924474402</v>
      </c>
      <c r="F5118">
        <v>5</v>
      </c>
      <c r="G5118">
        <v>23</v>
      </c>
      <c r="H5118">
        <v>5</v>
      </c>
      <c r="I5118" t="s">
        <v>80</v>
      </c>
      <c r="J5118" t="s">
        <v>68</v>
      </c>
      <c r="K5118" t="s">
        <v>27</v>
      </c>
      <c r="L5118" t="s">
        <v>17</v>
      </c>
    </row>
    <row r="5119" spans="1:12" x14ac:dyDescent="0.25">
      <c r="A5119" t="s">
        <v>70</v>
      </c>
      <c r="B5119">
        <v>2</v>
      </c>
      <c r="C5119">
        <v>2045</v>
      </c>
      <c r="D5119" t="s">
        <v>18</v>
      </c>
      <c r="E5119">
        <v>6400.8959924474402</v>
      </c>
      <c r="F5119">
        <v>10</v>
      </c>
      <c r="G5119">
        <v>51</v>
      </c>
      <c r="H5119">
        <v>10</v>
      </c>
      <c r="I5119" t="s">
        <v>80</v>
      </c>
      <c r="J5119" t="s">
        <v>68</v>
      </c>
      <c r="K5119" t="s">
        <v>27</v>
      </c>
      <c r="L5119" t="s">
        <v>17</v>
      </c>
    </row>
    <row r="5120" spans="1:12" x14ac:dyDescent="0.25">
      <c r="A5120" t="s">
        <v>71</v>
      </c>
      <c r="B5120">
        <v>2</v>
      </c>
      <c r="C5120">
        <v>2045</v>
      </c>
      <c r="D5120" t="s">
        <v>13</v>
      </c>
      <c r="E5120">
        <v>6400.9015029822003</v>
      </c>
      <c r="F5120">
        <v>5</v>
      </c>
      <c r="G5120">
        <v>17</v>
      </c>
      <c r="H5120">
        <v>5</v>
      </c>
      <c r="I5120" t="s">
        <v>80</v>
      </c>
      <c r="J5120" t="s">
        <v>68</v>
      </c>
      <c r="K5120" t="s">
        <v>29</v>
      </c>
      <c r="L5120" t="s">
        <v>24</v>
      </c>
    </row>
    <row r="5121" spans="1:12" x14ac:dyDescent="0.25">
      <c r="A5121" t="s">
        <v>71</v>
      </c>
      <c r="B5121">
        <v>2</v>
      </c>
      <c r="C5121">
        <v>2045</v>
      </c>
      <c r="D5121" t="s">
        <v>18</v>
      </c>
      <c r="E5121">
        <v>6400.9015029822003</v>
      </c>
      <c r="F5121">
        <v>10</v>
      </c>
      <c r="G5121">
        <v>31</v>
      </c>
      <c r="H5121">
        <v>10</v>
      </c>
      <c r="I5121" t="s">
        <v>80</v>
      </c>
      <c r="J5121" t="s">
        <v>68</v>
      </c>
      <c r="K5121" t="s">
        <v>29</v>
      </c>
      <c r="L5121" t="s">
        <v>24</v>
      </c>
    </row>
    <row r="5122" spans="1:12" x14ac:dyDescent="0.25">
      <c r="A5122" t="s">
        <v>72</v>
      </c>
      <c r="B5122">
        <v>2</v>
      </c>
      <c r="C5122">
        <v>2045</v>
      </c>
      <c r="D5122" t="s">
        <v>13</v>
      </c>
      <c r="E5122">
        <v>6400.9145802083704</v>
      </c>
      <c r="F5122">
        <v>5</v>
      </c>
      <c r="G5122">
        <v>55</v>
      </c>
      <c r="H5122">
        <v>5</v>
      </c>
      <c r="I5122" t="s">
        <v>80</v>
      </c>
      <c r="J5122" t="s">
        <v>68</v>
      </c>
      <c r="K5122" t="s">
        <v>29</v>
      </c>
      <c r="L5122" t="s">
        <v>17</v>
      </c>
    </row>
    <row r="5123" spans="1:12" x14ac:dyDescent="0.25">
      <c r="A5123" t="s">
        <v>72</v>
      </c>
      <c r="B5123">
        <v>2</v>
      </c>
      <c r="C5123">
        <v>2045</v>
      </c>
      <c r="D5123" t="s">
        <v>18</v>
      </c>
      <c r="E5123">
        <v>6400.9145802083704</v>
      </c>
      <c r="F5123">
        <v>10</v>
      </c>
      <c r="G5123">
        <v>102</v>
      </c>
      <c r="H5123">
        <v>10</v>
      </c>
      <c r="I5123" t="s">
        <v>80</v>
      </c>
      <c r="J5123" t="s">
        <v>68</v>
      </c>
      <c r="K5123" t="s">
        <v>29</v>
      </c>
      <c r="L5123" t="s">
        <v>17</v>
      </c>
    </row>
    <row r="5124" spans="1:12" x14ac:dyDescent="0.25">
      <c r="A5124" t="s">
        <v>73</v>
      </c>
      <c r="B5124">
        <v>2</v>
      </c>
      <c r="C5124">
        <v>2045</v>
      </c>
      <c r="D5124" t="s">
        <v>13</v>
      </c>
      <c r="E5124">
        <v>77827.910812656701</v>
      </c>
      <c r="F5124">
        <v>5</v>
      </c>
      <c r="G5124">
        <v>2</v>
      </c>
      <c r="H5124">
        <v>2</v>
      </c>
      <c r="I5124" t="s">
        <v>80</v>
      </c>
      <c r="J5124" t="s">
        <v>74</v>
      </c>
      <c r="K5124" t="s">
        <v>27</v>
      </c>
      <c r="L5124" t="s">
        <v>17</v>
      </c>
    </row>
    <row r="5125" spans="1:12" x14ac:dyDescent="0.25">
      <c r="A5125" t="s">
        <v>73</v>
      </c>
      <c r="B5125">
        <v>2</v>
      </c>
      <c r="C5125">
        <v>2045</v>
      </c>
      <c r="D5125" t="s">
        <v>18</v>
      </c>
      <c r="E5125">
        <v>77827.910812656701</v>
      </c>
      <c r="F5125">
        <v>10</v>
      </c>
      <c r="G5125">
        <v>4</v>
      </c>
      <c r="H5125">
        <v>4</v>
      </c>
      <c r="I5125" t="s">
        <v>80</v>
      </c>
      <c r="J5125" t="s">
        <v>74</v>
      </c>
      <c r="K5125" t="s">
        <v>27</v>
      </c>
      <c r="L5125" t="s">
        <v>17</v>
      </c>
    </row>
    <row r="5126" spans="1:12" x14ac:dyDescent="0.25">
      <c r="A5126" t="s">
        <v>75</v>
      </c>
      <c r="B5126">
        <v>2</v>
      </c>
      <c r="C5126">
        <v>2045</v>
      </c>
      <c r="D5126" t="s">
        <v>13</v>
      </c>
      <c r="E5126">
        <v>77827.996907214707</v>
      </c>
      <c r="F5126">
        <v>5</v>
      </c>
      <c r="G5126">
        <v>4</v>
      </c>
      <c r="H5126">
        <v>4</v>
      </c>
      <c r="I5126" t="s">
        <v>80</v>
      </c>
      <c r="J5126" t="s">
        <v>74</v>
      </c>
      <c r="K5126" t="s">
        <v>29</v>
      </c>
      <c r="L5126" t="s">
        <v>17</v>
      </c>
    </row>
    <row r="5127" spans="1:12" x14ac:dyDescent="0.25">
      <c r="A5127" t="s">
        <v>75</v>
      </c>
      <c r="B5127">
        <v>2</v>
      </c>
      <c r="C5127">
        <v>2045</v>
      </c>
      <c r="D5127" t="s">
        <v>18</v>
      </c>
      <c r="E5127">
        <v>77827.996907214707</v>
      </c>
      <c r="F5127">
        <v>10</v>
      </c>
      <c r="G5127">
        <v>8</v>
      </c>
      <c r="H5127">
        <v>8</v>
      </c>
      <c r="I5127" t="s">
        <v>80</v>
      </c>
      <c r="J5127" t="s">
        <v>74</v>
      </c>
      <c r="K5127" t="s">
        <v>29</v>
      </c>
      <c r="L5127" t="s">
        <v>17</v>
      </c>
    </row>
    <row r="5128" spans="1:12" x14ac:dyDescent="0.25">
      <c r="A5128" t="s">
        <v>76</v>
      </c>
      <c r="B5128">
        <v>2</v>
      </c>
      <c r="C5128">
        <v>2045</v>
      </c>
      <c r="D5128" t="s">
        <v>13</v>
      </c>
      <c r="E5128">
        <v>77827.9801284313</v>
      </c>
      <c r="F5128">
        <v>5</v>
      </c>
      <c r="G5128">
        <v>4</v>
      </c>
      <c r="H5128">
        <v>4</v>
      </c>
      <c r="I5128" t="s">
        <v>80</v>
      </c>
      <c r="J5128" t="s">
        <v>74</v>
      </c>
      <c r="K5128" t="s">
        <v>29</v>
      </c>
      <c r="L5128" t="s">
        <v>31</v>
      </c>
    </row>
    <row r="5129" spans="1:12" x14ac:dyDescent="0.25">
      <c r="A5129" t="s">
        <v>76</v>
      </c>
      <c r="B5129">
        <v>2</v>
      </c>
      <c r="C5129">
        <v>2045</v>
      </c>
      <c r="D5129" t="s">
        <v>18</v>
      </c>
      <c r="E5129">
        <v>77827.9801284313</v>
      </c>
      <c r="F5129">
        <v>10</v>
      </c>
      <c r="G5129">
        <v>8</v>
      </c>
      <c r="H5129">
        <v>8</v>
      </c>
      <c r="I5129" t="s">
        <v>80</v>
      </c>
      <c r="J5129" t="s">
        <v>74</v>
      </c>
      <c r="K5129" t="s">
        <v>29</v>
      </c>
      <c r="L5129" t="s">
        <v>31</v>
      </c>
    </row>
    <row r="5130" spans="1:12" x14ac:dyDescent="0.25">
      <c r="A5130" t="s">
        <v>77</v>
      </c>
      <c r="B5130">
        <v>2</v>
      </c>
      <c r="C5130">
        <v>2045</v>
      </c>
      <c r="D5130" t="s">
        <v>13</v>
      </c>
      <c r="E5130">
        <v>150053.75077126001</v>
      </c>
      <c r="F5130">
        <v>5</v>
      </c>
      <c r="G5130">
        <v>2</v>
      </c>
      <c r="H5130">
        <v>2</v>
      </c>
      <c r="I5130" t="s">
        <v>80</v>
      </c>
      <c r="J5130" t="s">
        <v>78</v>
      </c>
      <c r="K5130" t="s">
        <v>29</v>
      </c>
      <c r="L5130" t="s">
        <v>17</v>
      </c>
    </row>
    <row r="5131" spans="1:12" x14ac:dyDescent="0.25">
      <c r="A5131" t="s">
        <v>77</v>
      </c>
      <c r="B5131">
        <v>2</v>
      </c>
      <c r="C5131">
        <v>2045</v>
      </c>
      <c r="D5131" t="s">
        <v>18</v>
      </c>
      <c r="E5131">
        <v>150053.75077126001</v>
      </c>
      <c r="F5131">
        <v>10</v>
      </c>
      <c r="G5131">
        <v>4</v>
      </c>
      <c r="H5131">
        <v>4</v>
      </c>
      <c r="I5131" t="s">
        <v>80</v>
      </c>
      <c r="J5131" t="s">
        <v>78</v>
      </c>
      <c r="K5131" t="s">
        <v>29</v>
      </c>
      <c r="L5131" t="s">
        <v>17</v>
      </c>
    </row>
    <row r="5132" spans="1:12" x14ac:dyDescent="0.25">
      <c r="A5132" t="s">
        <v>12</v>
      </c>
      <c r="B5132">
        <f>B1712*10</f>
        <v>10</v>
      </c>
      <c r="C5132">
        <v>2027</v>
      </c>
      <c r="D5132" t="s">
        <v>13</v>
      </c>
      <c r="F5132">
        <f>F1712-F2</f>
        <v>2</v>
      </c>
      <c r="G5132">
        <f>G1712-G2</f>
        <v>3</v>
      </c>
      <c r="H5132">
        <f>H1712-H2</f>
        <v>2</v>
      </c>
      <c r="I5132" t="str">
        <f>CONCATENATE(I1712," minus ",I2)</f>
        <v>Option1 minus Baseline</v>
      </c>
      <c r="J5132" t="str">
        <f>J1712</f>
        <v>Passenger Trucks</v>
      </c>
      <c r="K5132" t="str">
        <f>K1712</f>
        <v>LHD</v>
      </c>
      <c r="L5132" t="str">
        <f>L1712</f>
        <v>Diesel</v>
      </c>
    </row>
    <row r="5133" spans="1:12" x14ac:dyDescent="0.25">
      <c r="A5133" t="s">
        <v>12</v>
      </c>
      <c r="B5133">
        <f t="shared" ref="B5133:B5196" si="0">B1713*10</f>
        <v>10</v>
      </c>
      <c r="C5133">
        <v>2027</v>
      </c>
      <c r="D5133" t="s">
        <v>18</v>
      </c>
      <c r="F5133">
        <f t="shared" ref="F5133:H5133" si="1">F1713-F3</f>
        <v>2</v>
      </c>
      <c r="G5133">
        <f t="shared" si="1"/>
        <v>6</v>
      </c>
      <c r="H5133">
        <f t="shared" si="1"/>
        <v>5</v>
      </c>
      <c r="I5133" t="str">
        <f t="shared" ref="I5133:I5196" si="2">CONCATENATE(I1713," minus ",I3)</f>
        <v>Option1 minus Baseline</v>
      </c>
      <c r="J5133" t="str">
        <f t="shared" ref="J5133:L5133" si="3">J1713</f>
        <v>Passenger Trucks</v>
      </c>
      <c r="K5133" t="str">
        <f t="shared" si="3"/>
        <v>LHD</v>
      </c>
      <c r="L5133" t="str">
        <f t="shared" si="3"/>
        <v>Diesel</v>
      </c>
    </row>
    <row r="5134" spans="1:12" x14ac:dyDescent="0.25">
      <c r="A5134" t="s">
        <v>19</v>
      </c>
      <c r="B5134">
        <f t="shared" si="0"/>
        <v>10</v>
      </c>
      <c r="C5134">
        <v>2027</v>
      </c>
      <c r="D5134" t="s">
        <v>13</v>
      </c>
      <c r="F5134">
        <f t="shared" ref="F5134:H5134" si="4">F1714-F4</f>
        <v>2</v>
      </c>
      <c r="G5134">
        <f t="shared" si="4"/>
        <v>3</v>
      </c>
      <c r="H5134">
        <f t="shared" si="4"/>
        <v>2</v>
      </c>
      <c r="I5134" t="str">
        <f t="shared" si="2"/>
        <v>Option1 minus Baseline</v>
      </c>
      <c r="J5134" t="str">
        <f t="shared" ref="J5134:L5134" si="5">J1714</f>
        <v>Light Commercial Trucks</v>
      </c>
      <c r="K5134" t="str">
        <f t="shared" si="5"/>
        <v>LHD</v>
      </c>
      <c r="L5134" t="str">
        <f t="shared" si="5"/>
        <v>Diesel</v>
      </c>
    </row>
    <row r="5135" spans="1:12" x14ac:dyDescent="0.25">
      <c r="A5135" t="s">
        <v>19</v>
      </c>
      <c r="B5135">
        <f t="shared" si="0"/>
        <v>10</v>
      </c>
      <c r="C5135">
        <v>2027</v>
      </c>
      <c r="D5135" t="s">
        <v>18</v>
      </c>
      <c r="F5135">
        <f t="shared" ref="F5135:H5135" si="6">F1715-F5</f>
        <v>2</v>
      </c>
      <c r="G5135">
        <f t="shared" si="6"/>
        <v>6</v>
      </c>
      <c r="H5135">
        <f t="shared" si="6"/>
        <v>5</v>
      </c>
      <c r="I5135" t="str">
        <f t="shared" si="2"/>
        <v>Option1 minus Baseline</v>
      </c>
      <c r="J5135" t="str">
        <f t="shared" ref="J5135:L5135" si="7">J1715</f>
        <v>Light Commercial Trucks</v>
      </c>
      <c r="K5135" t="str">
        <f t="shared" si="7"/>
        <v>LHD</v>
      </c>
      <c r="L5135" t="str">
        <f t="shared" si="7"/>
        <v>Diesel</v>
      </c>
    </row>
    <row r="5136" spans="1:12" x14ac:dyDescent="0.25">
      <c r="A5136" t="s">
        <v>21</v>
      </c>
      <c r="B5136">
        <f t="shared" si="0"/>
        <v>10</v>
      </c>
      <c r="C5136">
        <v>2027</v>
      </c>
      <c r="D5136" t="s">
        <v>13</v>
      </c>
      <c r="F5136">
        <f t="shared" ref="F5136:H5136" si="8">F1716-F6</f>
        <v>2</v>
      </c>
      <c r="G5136">
        <f t="shared" si="8"/>
        <v>2</v>
      </c>
      <c r="H5136">
        <f t="shared" si="8"/>
        <v>2</v>
      </c>
      <c r="I5136" t="str">
        <f t="shared" si="2"/>
        <v>Option1 minus Baseline</v>
      </c>
      <c r="J5136" t="str">
        <f t="shared" ref="J5136:L5136" si="9">J1716</f>
        <v>Other Buses</v>
      </c>
      <c r="K5136" t="str">
        <f t="shared" si="9"/>
        <v>LHD45</v>
      </c>
      <c r="L5136" t="str">
        <f t="shared" si="9"/>
        <v>Gasoline</v>
      </c>
    </row>
    <row r="5137" spans="1:12" x14ac:dyDescent="0.25">
      <c r="A5137" t="s">
        <v>21</v>
      </c>
      <c r="B5137">
        <f t="shared" si="0"/>
        <v>10</v>
      </c>
      <c r="C5137">
        <v>2027</v>
      </c>
      <c r="D5137" t="s">
        <v>18</v>
      </c>
      <c r="F5137">
        <f t="shared" ref="F5137:H5137" si="10">F1717-F7</f>
        <v>2</v>
      </c>
      <c r="G5137">
        <f t="shared" si="10"/>
        <v>1</v>
      </c>
      <c r="H5137">
        <f t="shared" si="10"/>
        <v>1</v>
      </c>
      <c r="I5137" t="str">
        <f t="shared" si="2"/>
        <v>Option1 minus Baseline</v>
      </c>
      <c r="J5137" t="str">
        <f t="shared" ref="J5137:L5137" si="11">J1717</f>
        <v>Other Buses</v>
      </c>
      <c r="K5137" t="str">
        <f t="shared" si="11"/>
        <v>LHD45</v>
      </c>
      <c r="L5137" t="str">
        <f t="shared" si="11"/>
        <v>Gasoline</v>
      </c>
    </row>
    <row r="5138" spans="1:12" x14ac:dyDescent="0.25">
      <c r="A5138" t="s">
        <v>25</v>
      </c>
      <c r="B5138">
        <f t="shared" si="0"/>
        <v>10</v>
      </c>
      <c r="C5138">
        <v>2027</v>
      </c>
      <c r="D5138" t="s">
        <v>13</v>
      </c>
      <c r="F5138">
        <f t="shared" ref="F5138:H5138" si="12">F1718-F8</f>
        <v>2</v>
      </c>
      <c r="G5138">
        <f t="shared" si="12"/>
        <v>1</v>
      </c>
      <c r="H5138">
        <f t="shared" si="12"/>
        <v>1</v>
      </c>
      <c r="I5138" t="str">
        <f t="shared" si="2"/>
        <v>Option1 minus Baseline</v>
      </c>
      <c r="J5138" t="str">
        <f t="shared" ref="J5138:L5138" si="13">J1718</f>
        <v>Other Buses</v>
      </c>
      <c r="K5138" t="str">
        <f t="shared" si="13"/>
        <v>LHD45</v>
      </c>
      <c r="L5138" t="str">
        <f t="shared" si="13"/>
        <v>Diesel</v>
      </c>
    </row>
    <row r="5139" spans="1:12" x14ac:dyDescent="0.25">
      <c r="A5139" t="s">
        <v>25</v>
      </c>
      <c r="B5139">
        <f t="shared" si="0"/>
        <v>10</v>
      </c>
      <c r="C5139">
        <v>2027</v>
      </c>
      <c r="D5139" t="s">
        <v>18</v>
      </c>
      <c r="F5139">
        <f t="shared" ref="F5139:H5139" si="14">F1719-F9</f>
        <v>2</v>
      </c>
      <c r="G5139">
        <f t="shared" si="14"/>
        <v>2</v>
      </c>
      <c r="H5139">
        <f t="shared" si="14"/>
        <v>2</v>
      </c>
      <c r="I5139" t="str">
        <f t="shared" si="2"/>
        <v>Option1 minus Baseline</v>
      </c>
      <c r="J5139" t="str">
        <f t="shared" ref="J5139:L5139" si="15">J1719</f>
        <v>Other Buses</v>
      </c>
      <c r="K5139" t="str">
        <f t="shared" si="15"/>
        <v>LHD45</v>
      </c>
      <c r="L5139" t="str">
        <f t="shared" si="15"/>
        <v>Diesel</v>
      </c>
    </row>
    <row r="5140" spans="1:12" x14ac:dyDescent="0.25">
      <c r="A5140" t="s">
        <v>26</v>
      </c>
      <c r="B5140">
        <f t="shared" si="0"/>
        <v>10</v>
      </c>
      <c r="C5140">
        <v>2027</v>
      </c>
      <c r="D5140" t="s">
        <v>13</v>
      </c>
      <c r="F5140">
        <f t="shared" ref="F5140:H5140" si="16">F1720-F10</f>
        <v>2</v>
      </c>
      <c r="G5140">
        <f t="shared" si="16"/>
        <v>3</v>
      </c>
      <c r="H5140">
        <f t="shared" si="16"/>
        <v>3</v>
      </c>
      <c r="I5140" t="str">
        <f t="shared" si="2"/>
        <v>Option1 minus Baseline</v>
      </c>
      <c r="J5140" t="str">
        <f t="shared" ref="J5140:L5140" si="17">J1720</f>
        <v>Other Buses</v>
      </c>
      <c r="K5140" t="str">
        <f t="shared" si="17"/>
        <v>MHD67</v>
      </c>
      <c r="L5140" t="str">
        <f t="shared" si="17"/>
        <v>Diesel</v>
      </c>
    </row>
    <row r="5141" spans="1:12" x14ac:dyDescent="0.25">
      <c r="A5141" t="s">
        <v>26</v>
      </c>
      <c r="B5141">
        <f t="shared" si="0"/>
        <v>10</v>
      </c>
      <c r="C5141">
        <v>2027</v>
      </c>
      <c r="D5141" t="s">
        <v>18</v>
      </c>
      <c r="F5141">
        <f t="shared" ref="F5141:H5141" si="18">F1721-F11</f>
        <v>1</v>
      </c>
      <c r="G5141">
        <f t="shared" si="18"/>
        <v>2</v>
      </c>
      <c r="H5141">
        <f t="shared" si="18"/>
        <v>2</v>
      </c>
      <c r="I5141" t="str">
        <f t="shared" si="2"/>
        <v>Option1 minus Baseline</v>
      </c>
      <c r="J5141" t="str">
        <f t="shared" ref="J5141:L5141" si="19">J1721</f>
        <v>Other Buses</v>
      </c>
      <c r="K5141" t="str">
        <f t="shared" si="19"/>
        <v>MHD67</v>
      </c>
      <c r="L5141" t="str">
        <f t="shared" si="19"/>
        <v>Diesel</v>
      </c>
    </row>
    <row r="5142" spans="1:12" x14ac:dyDescent="0.25">
      <c r="A5142" t="s">
        <v>28</v>
      </c>
      <c r="B5142">
        <f t="shared" si="0"/>
        <v>10</v>
      </c>
      <c r="C5142">
        <v>2027</v>
      </c>
      <c r="D5142" t="s">
        <v>13</v>
      </c>
      <c r="F5142">
        <f t="shared" ref="F5142:H5142" si="20">F1722-F12</f>
        <v>2</v>
      </c>
      <c r="G5142">
        <f t="shared" si="20"/>
        <v>9</v>
      </c>
      <c r="H5142">
        <f t="shared" si="20"/>
        <v>4</v>
      </c>
      <c r="I5142" t="str">
        <f t="shared" si="2"/>
        <v>Option1 minus Baseline</v>
      </c>
      <c r="J5142" t="str">
        <f t="shared" ref="J5142:L5142" si="21">J1722</f>
        <v>Other Buses</v>
      </c>
      <c r="K5142" t="str">
        <f t="shared" si="21"/>
        <v>HHD8</v>
      </c>
      <c r="L5142" t="str">
        <f t="shared" si="21"/>
        <v>Diesel</v>
      </c>
    </row>
    <row r="5143" spans="1:12" x14ac:dyDescent="0.25">
      <c r="A5143" t="s">
        <v>28</v>
      </c>
      <c r="B5143">
        <f t="shared" si="0"/>
        <v>10</v>
      </c>
      <c r="C5143">
        <v>2027</v>
      </c>
      <c r="D5143" t="s">
        <v>18</v>
      </c>
      <c r="F5143">
        <f t="shared" ref="F5143:H5143" si="22">F1723-F13</f>
        <v>1</v>
      </c>
      <c r="G5143">
        <f t="shared" si="22"/>
        <v>4</v>
      </c>
      <c r="H5143">
        <f t="shared" si="22"/>
        <v>1</v>
      </c>
      <c r="I5143" t="str">
        <f t="shared" si="2"/>
        <v>Option1 minus Baseline</v>
      </c>
      <c r="J5143" t="str">
        <f t="shared" ref="J5143:L5143" si="23">J1723</f>
        <v>Other Buses</v>
      </c>
      <c r="K5143" t="str">
        <f t="shared" si="23"/>
        <v>HHD8</v>
      </c>
      <c r="L5143" t="str">
        <f t="shared" si="23"/>
        <v>Diesel</v>
      </c>
    </row>
    <row r="5144" spans="1:12" x14ac:dyDescent="0.25">
      <c r="A5144" t="s">
        <v>30</v>
      </c>
      <c r="B5144">
        <f t="shared" si="0"/>
        <v>10</v>
      </c>
      <c r="C5144">
        <v>2027</v>
      </c>
      <c r="D5144" t="s">
        <v>13</v>
      </c>
      <c r="F5144">
        <f t="shared" ref="F5144:H5144" si="24">F1724-F14</f>
        <v>2</v>
      </c>
      <c r="G5144">
        <f t="shared" si="24"/>
        <v>9</v>
      </c>
      <c r="H5144">
        <f t="shared" si="24"/>
        <v>4</v>
      </c>
      <c r="I5144" t="str">
        <f t="shared" si="2"/>
        <v>Option1 minus Baseline</v>
      </c>
      <c r="J5144" t="str">
        <f t="shared" ref="J5144:L5144" si="25">J1724</f>
        <v>Other Buses</v>
      </c>
      <c r="K5144" t="str">
        <f t="shared" si="25"/>
        <v>HHD8</v>
      </c>
      <c r="L5144" t="str">
        <f t="shared" si="25"/>
        <v>CNG</v>
      </c>
    </row>
    <row r="5145" spans="1:12" x14ac:dyDescent="0.25">
      <c r="A5145" t="s">
        <v>30</v>
      </c>
      <c r="B5145">
        <f t="shared" si="0"/>
        <v>10</v>
      </c>
      <c r="C5145">
        <v>2027</v>
      </c>
      <c r="D5145" t="s">
        <v>18</v>
      </c>
      <c r="F5145">
        <f t="shared" ref="F5145:H5145" si="26">F1725-F15</f>
        <v>1</v>
      </c>
      <c r="G5145">
        <f t="shared" si="26"/>
        <v>4</v>
      </c>
      <c r="H5145">
        <f t="shared" si="26"/>
        <v>1</v>
      </c>
      <c r="I5145" t="str">
        <f t="shared" si="2"/>
        <v>Option1 minus Baseline</v>
      </c>
      <c r="J5145" t="str">
        <f t="shared" ref="J5145:L5145" si="27">J1725</f>
        <v>Other Buses</v>
      </c>
      <c r="K5145" t="str">
        <f t="shared" si="27"/>
        <v>HHD8</v>
      </c>
      <c r="L5145" t="str">
        <f t="shared" si="27"/>
        <v>CNG</v>
      </c>
    </row>
    <row r="5146" spans="1:12" x14ac:dyDescent="0.25">
      <c r="A5146" t="s">
        <v>32</v>
      </c>
      <c r="B5146">
        <f t="shared" si="0"/>
        <v>10</v>
      </c>
      <c r="C5146">
        <v>2027</v>
      </c>
      <c r="D5146" t="s">
        <v>13</v>
      </c>
      <c r="F5146">
        <f t="shared" ref="F5146:H5146" si="28">F1726-F16</f>
        <v>2</v>
      </c>
      <c r="G5146">
        <f t="shared" si="28"/>
        <v>2</v>
      </c>
      <c r="H5146">
        <f t="shared" si="28"/>
        <v>2</v>
      </c>
      <c r="I5146" t="str">
        <f t="shared" si="2"/>
        <v>Option1 minus Baseline</v>
      </c>
      <c r="J5146" t="str">
        <f t="shared" ref="J5146:L5146" si="29">J1726</f>
        <v>Transit Buses</v>
      </c>
      <c r="K5146" t="str">
        <f t="shared" si="29"/>
        <v>LHD45</v>
      </c>
      <c r="L5146" t="str">
        <f t="shared" si="29"/>
        <v>Gasoline</v>
      </c>
    </row>
    <row r="5147" spans="1:12" x14ac:dyDescent="0.25">
      <c r="A5147" t="s">
        <v>32</v>
      </c>
      <c r="B5147">
        <f t="shared" si="0"/>
        <v>10</v>
      </c>
      <c r="C5147">
        <v>2027</v>
      </c>
      <c r="D5147" t="s">
        <v>18</v>
      </c>
      <c r="F5147">
        <f t="shared" ref="F5147:H5147" si="30">F1727-F17</f>
        <v>2</v>
      </c>
      <c r="G5147">
        <f t="shared" si="30"/>
        <v>1</v>
      </c>
      <c r="H5147">
        <f t="shared" si="30"/>
        <v>1</v>
      </c>
      <c r="I5147" t="str">
        <f t="shared" si="2"/>
        <v>Option1 minus Baseline</v>
      </c>
      <c r="J5147" t="str">
        <f t="shared" ref="J5147:L5147" si="31">J1727</f>
        <v>Transit Buses</v>
      </c>
      <c r="K5147" t="str">
        <f t="shared" si="31"/>
        <v>LHD45</v>
      </c>
      <c r="L5147" t="str">
        <f t="shared" si="31"/>
        <v>Gasoline</v>
      </c>
    </row>
    <row r="5148" spans="1:12" x14ac:dyDescent="0.25">
      <c r="A5148" t="s">
        <v>34</v>
      </c>
      <c r="B5148">
        <f t="shared" si="0"/>
        <v>10</v>
      </c>
      <c r="C5148">
        <v>2027</v>
      </c>
      <c r="D5148" t="s">
        <v>13</v>
      </c>
      <c r="F5148">
        <f t="shared" ref="F5148:H5148" si="32">F1728-F18</f>
        <v>2</v>
      </c>
      <c r="G5148">
        <f t="shared" si="32"/>
        <v>1</v>
      </c>
      <c r="H5148">
        <f t="shared" si="32"/>
        <v>1</v>
      </c>
      <c r="I5148" t="str">
        <f t="shared" si="2"/>
        <v>Option1 minus Baseline</v>
      </c>
      <c r="J5148" t="str">
        <f t="shared" ref="J5148:L5148" si="33">J1728</f>
        <v>Transit Buses</v>
      </c>
      <c r="K5148" t="str">
        <f t="shared" si="33"/>
        <v>LHD45</v>
      </c>
      <c r="L5148" t="str">
        <f t="shared" si="33"/>
        <v>Diesel</v>
      </c>
    </row>
    <row r="5149" spans="1:12" x14ac:dyDescent="0.25">
      <c r="A5149" t="s">
        <v>34</v>
      </c>
      <c r="B5149">
        <f t="shared" si="0"/>
        <v>10</v>
      </c>
      <c r="C5149">
        <v>2027</v>
      </c>
      <c r="D5149" t="s">
        <v>18</v>
      </c>
      <c r="F5149">
        <f t="shared" ref="F5149:H5149" si="34">F1729-F19</f>
        <v>2</v>
      </c>
      <c r="G5149">
        <f t="shared" si="34"/>
        <v>2</v>
      </c>
      <c r="H5149">
        <f t="shared" si="34"/>
        <v>2</v>
      </c>
      <c r="I5149" t="str">
        <f t="shared" si="2"/>
        <v>Option1 minus Baseline</v>
      </c>
      <c r="J5149" t="str">
        <f t="shared" ref="J5149:L5149" si="35">J1729</f>
        <v>Transit Buses</v>
      </c>
      <c r="K5149" t="str">
        <f t="shared" si="35"/>
        <v>LHD45</v>
      </c>
      <c r="L5149" t="str">
        <f t="shared" si="35"/>
        <v>Diesel</v>
      </c>
    </row>
    <row r="5150" spans="1:12" x14ac:dyDescent="0.25">
      <c r="A5150" t="s">
        <v>35</v>
      </c>
      <c r="B5150">
        <f t="shared" si="0"/>
        <v>10</v>
      </c>
      <c r="C5150">
        <v>2027</v>
      </c>
      <c r="D5150" t="s">
        <v>13</v>
      </c>
      <c r="F5150">
        <f t="shared" ref="F5150:H5150" si="36">F1730-F20</f>
        <v>2</v>
      </c>
      <c r="G5150">
        <f t="shared" si="36"/>
        <v>3</v>
      </c>
      <c r="H5150">
        <f t="shared" si="36"/>
        <v>3</v>
      </c>
      <c r="I5150" t="str">
        <f t="shared" si="2"/>
        <v>Option1 minus Baseline</v>
      </c>
      <c r="J5150" t="str">
        <f t="shared" ref="J5150:L5150" si="37">J1730</f>
        <v>Transit Buses</v>
      </c>
      <c r="K5150" t="str">
        <f t="shared" si="37"/>
        <v>MHD67</v>
      </c>
      <c r="L5150" t="str">
        <f t="shared" si="37"/>
        <v>Diesel</v>
      </c>
    </row>
    <row r="5151" spans="1:12" x14ac:dyDescent="0.25">
      <c r="A5151" t="s">
        <v>35</v>
      </c>
      <c r="B5151">
        <f t="shared" si="0"/>
        <v>10</v>
      </c>
      <c r="C5151">
        <v>2027</v>
      </c>
      <c r="D5151" t="s">
        <v>18</v>
      </c>
      <c r="F5151">
        <f t="shared" ref="F5151:H5151" si="38">F1731-F21</f>
        <v>1</v>
      </c>
      <c r="G5151">
        <f t="shared" si="38"/>
        <v>2</v>
      </c>
      <c r="H5151">
        <f t="shared" si="38"/>
        <v>2</v>
      </c>
      <c r="I5151" t="str">
        <f t="shared" si="2"/>
        <v>Option1 minus Baseline</v>
      </c>
      <c r="J5151" t="str">
        <f t="shared" ref="J5151:L5151" si="39">J1731</f>
        <v>Transit Buses</v>
      </c>
      <c r="K5151" t="str">
        <f t="shared" si="39"/>
        <v>MHD67</v>
      </c>
      <c r="L5151" t="str">
        <f t="shared" si="39"/>
        <v>Diesel</v>
      </c>
    </row>
    <row r="5152" spans="1:12" x14ac:dyDescent="0.25">
      <c r="A5152" t="s">
        <v>36</v>
      </c>
      <c r="B5152">
        <f t="shared" si="0"/>
        <v>10</v>
      </c>
      <c r="C5152">
        <v>2027</v>
      </c>
      <c r="D5152" t="s">
        <v>13</v>
      </c>
      <c r="F5152">
        <f t="shared" ref="F5152:H5152" si="40">F1732-F22</f>
        <v>2</v>
      </c>
      <c r="G5152">
        <f t="shared" si="40"/>
        <v>9</v>
      </c>
      <c r="H5152">
        <f t="shared" si="40"/>
        <v>4</v>
      </c>
      <c r="I5152" t="str">
        <f t="shared" si="2"/>
        <v>Option1 minus Baseline</v>
      </c>
      <c r="J5152" t="str">
        <f t="shared" ref="J5152:L5152" si="41">J1732</f>
        <v>Transit Buses</v>
      </c>
      <c r="K5152" t="str">
        <f t="shared" si="41"/>
        <v>Urban Bus</v>
      </c>
      <c r="L5152" t="str">
        <f t="shared" si="41"/>
        <v>Diesel</v>
      </c>
    </row>
    <row r="5153" spans="1:12" x14ac:dyDescent="0.25">
      <c r="A5153" t="s">
        <v>36</v>
      </c>
      <c r="B5153">
        <f t="shared" si="0"/>
        <v>10</v>
      </c>
      <c r="C5153">
        <v>2027</v>
      </c>
      <c r="D5153" t="s">
        <v>18</v>
      </c>
      <c r="F5153">
        <f t="shared" ref="F5153:H5153" si="42">F1733-F23</f>
        <v>1</v>
      </c>
      <c r="G5153">
        <f t="shared" si="42"/>
        <v>4</v>
      </c>
      <c r="H5153">
        <f t="shared" si="42"/>
        <v>1</v>
      </c>
      <c r="I5153" t="str">
        <f t="shared" si="2"/>
        <v>Option1 minus Baseline</v>
      </c>
      <c r="J5153" t="str">
        <f t="shared" ref="J5153:L5153" si="43">J1733</f>
        <v>Transit Buses</v>
      </c>
      <c r="K5153" t="str">
        <f t="shared" si="43"/>
        <v>Urban Bus</v>
      </c>
      <c r="L5153" t="str">
        <f t="shared" si="43"/>
        <v>Diesel</v>
      </c>
    </row>
    <row r="5154" spans="1:12" x14ac:dyDescent="0.25">
      <c r="A5154" t="s">
        <v>38</v>
      </c>
      <c r="B5154">
        <f t="shared" si="0"/>
        <v>10</v>
      </c>
      <c r="C5154">
        <v>2027</v>
      </c>
      <c r="D5154" t="s">
        <v>13</v>
      </c>
      <c r="F5154">
        <f t="shared" ref="F5154:H5154" si="44">F1734-F24</f>
        <v>2</v>
      </c>
      <c r="G5154">
        <f t="shared" si="44"/>
        <v>9</v>
      </c>
      <c r="H5154">
        <f t="shared" si="44"/>
        <v>4</v>
      </c>
      <c r="I5154" t="str">
        <f t="shared" si="2"/>
        <v>Option1 minus Baseline</v>
      </c>
      <c r="J5154" t="str">
        <f t="shared" ref="J5154:L5154" si="45">J1734</f>
        <v>Transit Buses</v>
      </c>
      <c r="K5154" t="str">
        <f t="shared" si="45"/>
        <v>Urban Bus</v>
      </c>
      <c r="L5154" t="str">
        <f t="shared" si="45"/>
        <v>CNG</v>
      </c>
    </row>
    <row r="5155" spans="1:12" x14ac:dyDescent="0.25">
      <c r="A5155" t="s">
        <v>38</v>
      </c>
      <c r="B5155">
        <f t="shared" si="0"/>
        <v>10</v>
      </c>
      <c r="C5155">
        <v>2027</v>
      </c>
      <c r="D5155" t="s">
        <v>18</v>
      </c>
      <c r="F5155">
        <f t="shared" ref="F5155:H5155" si="46">F1735-F25</f>
        <v>1</v>
      </c>
      <c r="G5155">
        <f t="shared" si="46"/>
        <v>4</v>
      </c>
      <c r="H5155">
        <f t="shared" si="46"/>
        <v>1</v>
      </c>
      <c r="I5155" t="str">
        <f t="shared" si="2"/>
        <v>Option1 minus Baseline</v>
      </c>
      <c r="J5155" t="str">
        <f t="shared" ref="J5155:L5155" si="47">J1735</f>
        <v>Transit Buses</v>
      </c>
      <c r="K5155" t="str">
        <f t="shared" si="47"/>
        <v>Urban Bus</v>
      </c>
      <c r="L5155" t="str">
        <f t="shared" si="47"/>
        <v>CNG</v>
      </c>
    </row>
    <row r="5156" spans="1:12" x14ac:dyDescent="0.25">
      <c r="A5156" t="s">
        <v>39</v>
      </c>
      <c r="B5156">
        <f t="shared" si="0"/>
        <v>10</v>
      </c>
      <c r="C5156">
        <v>2027</v>
      </c>
      <c r="D5156" t="s">
        <v>13</v>
      </c>
      <c r="F5156">
        <f t="shared" ref="F5156:H5156" si="48">F1736-F26</f>
        <v>2</v>
      </c>
      <c r="G5156">
        <f t="shared" si="48"/>
        <v>7</v>
      </c>
      <c r="H5156">
        <f t="shared" si="48"/>
        <v>2</v>
      </c>
      <c r="I5156" t="str">
        <f t="shared" si="2"/>
        <v>Option1 minus Baseline</v>
      </c>
      <c r="J5156" t="str">
        <f t="shared" ref="J5156:L5156" si="49">J1736</f>
        <v>School Buses</v>
      </c>
      <c r="K5156" t="str">
        <f t="shared" si="49"/>
        <v>LHD45</v>
      </c>
      <c r="L5156" t="str">
        <f t="shared" si="49"/>
        <v>Gasoline</v>
      </c>
    </row>
    <row r="5157" spans="1:12" x14ac:dyDescent="0.25">
      <c r="A5157" t="s">
        <v>39</v>
      </c>
      <c r="B5157">
        <f t="shared" si="0"/>
        <v>10</v>
      </c>
      <c r="C5157">
        <v>2027</v>
      </c>
      <c r="D5157" t="s">
        <v>18</v>
      </c>
      <c r="F5157">
        <f t="shared" ref="F5157:H5157" si="50">F1737-F27</f>
        <v>2</v>
      </c>
      <c r="G5157">
        <f t="shared" si="50"/>
        <v>5</v>
      </c>
      <c r="H5157">
        <f t="shared" si="50"/>
        <v>2</v>
      </c>
      <c r="I5157" t="str">
        <f t="shared" si="2"/>
        <v>Option1 minus Baseline</v>
      </c>
      <c r="J5157" t="str">
        <f t="shared" ref="J5157:L5157" si="51">J1737</f>
        <v>School Buses</v>
      </c>
      <c r="K5157" t="str">
        <f t="shared" si="51"/>
        <v>LHD45</v>
      </c>
      <c r="L5157" t="str">
        <f t="shared" si="51"/>
        <v>Gasoline</v>
      </c>
    </row>
    <row r="5158" spans="1:12" x14ac:dyDescent="0.25">
      <c r="A5158" t="s">
        <v>41</v>
      </c>
      <c r="B5158">
        <f t="shared" si="0"/>
        <v>10</v>
      </c>
      <c r="C5158">
        <v>2027</v>
      </c>
      <c r="D5158" t="s">
        <v>13</v>
      </c>
      <c r="F5158">
        <f t="shared" ref="F5158:H5158" si="52">F1738-F28</f>
        <v>2</v>
      </c>
      <c r="G5158">
        <f t="shared" si="52"/>
        <v>5</v>
      </c>
      <c r="H5158">
        <f t="shared" si="52"/>
        <v>2</v>
      </c>
      <c r="I5158" t="str">
        <f t="shared" si="2"/>
        <v>Option1 minus Baseline</v>
      </c>
      <c r="J5158" t="str">
        <f t="shared" ref="J5158:L5158" si="53">J1738</f>
        <v>School Buses</v>
      </c>
      <c r="K5158" t="str">
        <f t="shared" si="53"/>
        <v>LHD45</v>
      </c>
      <c r="L5158" t="str">
        <f t="shared" si="53"/>
        <v>Diesel</v>
      </c>
    </row>
    <row r="5159" spans="1:12" x14ac:dyDescent="0.25">
      <c r="A5159" t="s">
        <v>41</v>
      </c>
      <c r="B5159">
        <f t="shared" si="0"/>
        <v>10</v>
      </c>
      <c r="C5159">
        <v>2027</v>
      </c>
      <c r="D5159" t="s">
        <v>18</v>
      </c>
      <c r="F5159">
        <f t="shared" ref="F5159:H5159" si="54">F1739-F29</f>
        <v>2</v>
      </c>
      <c r="G5159">
        <f t="shared" si="54"/>
        <v>9</v>
      </c>
      <c r="H5159">
        <f t="shared" si="54"/>
        <v>2</v>
      </c>
      <c r="I5159" t="str">
        <f t="shared" si="2"/>
        <v>Option1 minus Baseline</v>
      </c>
      <c r="J5159" t="str">
        <f t="shared" ref="J5159:L5159" si="55">J1739</f>
        <v>School Buses</v>
      </c>
      <c r="K5159" t="str">
        <f t="shared" si="55"/>
        <v>LHD45</v>
      </c>
      <c r="L5159" t="str">
        <f t="shared" si="55"/>
        <v>Diesel</v>
      </c>
    </row>
    <row r="5160" spans="1:12" x14ac:dyDescent="0.25">
      <c r="A5160" t="s">
        <v>42</v>
      </c>
      <c r="B5160">
        <f t="shared" si="0"/>
        <v>10</v>
      </c>
      <c r="C5160">
        <v>2027</v>
      </c>
      <c r="D5160" t="s">
        <v>13</v>
      </c>
      <c r="F5160">
        <f t="shared" ref="F5160:H5160" si="56">F1740-F30</f>
        <v>2</v>
      </c>
      <c r="G5160">
        <f t="shared" si="56"/>
        <v>13</v>
      </c>
      <c r="H5160">
        <f t="shared" si="56"/>
        <v>2</v>
      </c>
      <c r="I5160" t="str">
        <f t="shared" si="2"/>
        <v>Option1 minus Baseline</v>
      </c>
      <c r="J5160" t="str">
        <f t="shared" ref="J5160:L5160" si="57">J1740</f>
        <v>School Buses</v>
      </c>
      <c r="K5160" t="str">
        <f t="shared" si="57"/>
        <v>MHD67</v>
      </c>
      <c r="L5160" t="str">
        <f t="shared" si="57"/>
        <v>Diesel</v>
      </c>
    </row>
    <row r="5161" spans="1:12" x14ac:dyDescent="0.25">
      <c r="A5161" t="s">
        <v>42</v>
      </c>
      <c r="B5161">
        <f t="shared" si="0"/>
        <v>10</v>
      </c>
      <c r="C5161">
        <v>2027</v>
      </c>
      <c r="D5161" t="s">
        <v>18</v>
      </c>
      <c r="F5161">
        <f t="shared" ref="F5161:H5161" si="58">F1741-F31</f>
        <v>1</v>
      </c>
      <c r="G5161">
        <f t="shared" si="58"/>
        <v>10</v>
      </c>
      <c r="H5161">
        <f t="shared" si="58"/>
        <v>1</v>
      </c>
      <c r="I5161" t="str">
        <f t="shared" si="2"/>
        <v>Option1 minus Baseline</v>
      </c>
      <c r="J5161" t="str">
        <f t="shared" ref="J5161:L5161" si="59">J1741</f>
        <v>School Buses</v>
      </c>
      <c r="K5161" t="str">
        <f t="shared" si="59"/>
        <v>MHD67</v>
      </c>
      <c r="L5161" t="str">
        <f t="shared" si="59"/>
        <v>Diesel</v>
      </c>
    </row>
    <row r="5162" spans="1:12" x14ac:dyDescent="0.25">
      <c r="A5162" t="s">
        <v>43</v>
      </c>
      <c r="B5162">
        <f t="shared" si="0"/>
        <v>10</v>
      </c>
      <c r="C5162">
        <v>2027</v>
      </c>
      <c r="D5162" t="s">
        <v>13</v>
      </c>
      <c r="F5162">
        <f t="shared" ref="F5162:H5162" si="60">F1742-F32</f>
        <v>2</v>
      </c>
      <c r="G5162">
        <f t="shared" si="60"/>
        <v>38</v>
      </c>
      <c r="H5162">
        <f t="shared" si="60"/>
        <v>2</v>
      </c>
      <c r="I5162" t="str">
        <f t="shared" si="2"/>
        <v>Option1 minus Baseline</v>
      </c>
      <c r="J5162" t="str">
        <f t="shared" ref="J5162:L5162" si="61">J1742</f>
        <v>School Buses</v>
      </c>
      <c r="K5162" t="str">
        <f t="shared" si="61"/>
        <v>HHD8</v>
      </c>
      <c r="L5162" t="str">
        <f t="shared" si="61"/>
        <v>Diesel</v>
      </c>
    </row>
    <row r="5163" spans="1:12" x14ac:dyDescent="0.25">
      <c r="A5163" t="s">
        <v>43</v>
      </c>
      <c r="B5163">
        <f t="shared" si="0"/>
        <v>10</v>
      </c>
      <c r="C5163">
        <v>2027</v>
      </c>
      <c r="D5163" t="s">
        <v>18</v>
      </c>
      <c r="F5163">
        <f t="shared" ref="F5163:H5163" si="62">F1743-F33</f>
        <v>1</v>
      </c>
      <c r="G5163">
        <f t="shared" si="62"/>
        <v>18</v>
      </c>
      <c r="H5163">
        <f t="shared" si="62"/>
        <v>1</v>
      </c>
      <c r="I5163" t="str">
        <f t="shared" si="2"/>
        <v>Option1 minus Baseline</v>
      </c>
      <c r="J5163" t="str">
        <f t="shared" ref="J5163:L5163" si="63">J1743</f>
        <v>School Buses</v>
      </c>
      <c r="K5163" t="str">
        <f t="shared" si="63"/>
        <v>HHD8</v>
      </c>
      <c r="L5163" t="str">
        <f t="shared" si="63"/>
        <v>Diesel</v>
      </c>
    </row>
    <row r="5164" spans="1:12" x14ac:dyDescent="0.25">
      <c r="A5164" t="s">
        <v>44</v>
      </c>
      <c r="B5164">
        <f t="shared" si="0"/>
        <v>10</v>
      </c>
      <c r="C5164">
        <v>2027</v>
      </c>
      <c r="D5164" t="s">
        <v>13</v>
      </c>
      <c r="F5164">
        <f t="shared" ref="F5164:H5164" si="64">F1744-F34</f>
        <v>2</v>
      </c>
      <c r="G5164">
        <f t="shared" si="64"/>
        <v>38</v>
      </c>
      <c r="H5164">
        <f t="shared" si="64"/>
        <v>2</v>
      </c>
      <c r="I5164" t="str">
        <f t="shared" si="2"/>
        <v>Option1 minus Baseline</v>
      </c>
      <c r="J5164" t="str">
        <f t="shared" ref="J5164:L5164" si="65">J1744</f>
        <v>School Buses</v>
      </c>
      <c r="K5164" t="str">
        <f t="shared" si="65"/>
        <v>HHD8</v>
      </c>
      <c r="L5164" t="str">
        <f t="shared" si="65"/>
        <v>CNG</v>
      </c>
    </row>
    <row r="5165" spans="1:12" x14ac:dyDescent="0.25">
      <c r="A5165" t="s">
        <v>44</v>
      </c>
      <c r="B5165">
        <f t="shared" si="0"/>
        <v>10</v>
      </c>
      <c r="C5165">
        <v>2027</v>
      </c>
      <c r="D5165" t="s">
        <v>18</v>
      </c>
      <c r="F5165">
        <f t="shared" ref="F5165:H5165" si="66">F1745-F35</f>
        <v>1</v>
      </c>
      <c r="G5165">
        <f t="shared" si="66"/>
        <v>18</v>
      </c>
      <c r="H5165">
        <f t="shared" si="66"/>
        <v>1</v>
      </c>
      <c r="I5165" t="str">
        <f t="shared" si="2"/>
        <v>Option1 minus Baseline</v>
      </c>
      <c r="J5165" t="str">
        <f t="shared" ref="J5165:L5165" si="67">J1745</f>
        <v>School Buses</v>
      </c>
      <c r="K5165" t="str">
        <f t="shared" si="67"/>
        <v>HHD8</v>
      </c>
      <c r="L5165" t="str">
        <f t="shared" si="67"/>
        <v>CNG</v>
      </c>
    </row>
    <row r="5166" spans="1:12" x14ac:dyDescent="0.25">
      <c r="A5166" t="s">
        <v>45</v>
      </c>
      <c r="B5166">
        <f t="shared" si="0"/>
        <v>10</v>
      </c>
      <c r="C5166">
        <v>2027</v>
      </c>
      <c r="D5166" t="s">
        <v>13</v>
      </c>
      <c r="F5166">
        <f t="shared" ref="F5166:H5166" si="68">F1746-F36</f>
        <v>2</v>
      </c>
      <c r="G5166">
        <f t="shared" si="68"/>
        <v>4</v>
      </c>
      <c r="H5166">
        <f t="shared" si="68"/>
        <v>4</v>
      </c>
      <c r="I5166" t="str">
        <f t="shared" si="2"/>
        <v>Option1 minus Baseline</v>
      </c>
      <c r="J5166" t="str">
        <f t="shared" ref="J5166:L5166" si="69">J1746</f>
        <v>Refuse Trucks</v>
      </c>
      <c r="K5166" t="str">
        <f t="shared" si="69"/>
        <v>MHD67</v>
      </c>
      <c r="L5166" t="str">
        <f t="shared" si="69"/>
        <v>Diesel</v>
      </c>
    </row>
    <row r="5167" spans="1:12" x14ac:dyDescent="0.25">
      <c r="A5167" t="s">
        <v>45</v>
      </c>
      <c r="B5167">
        <f t="shared" si="0"/>
        <v>10</v>
      </c>
      <c r="C5167">
        <v>2027</v>
      </c>
      <c r="D5167" t="s">
        <v>18</v>
      </c>
      <c r="F5167">
        <f t="shared" ref="F5167:H5167" si="70">F1747-F37</f>
        <v>1</v>
      </c>
      <c r="G5167">
        <f t="shared" si="70"/>
        <v>3</v>
      </c>
      <c r="H5167">
        <f t="shared" si="70"/>
        <v>3</v>
      </c>
      <c r="I5167" t="str">
        <f t="shared" si="2"/>
        <v>Option1 minus Baseline</v>
      </c>
      <c r="J5167" t="str">
        <f t="shared" ref="J5167:L5167" si="71">J1747</f>
        <v>Refuse Trucks</v>
      </c>
      <c r="K5167" t="str">
        <f t="shared" si="71"/>
        <v>MHD67</v>
      </c>
      <c r="L5167" t="str">
        <f t="shared" si="71"/>
        <v>Diesel</v>
      </c>
    </row>
    <row r="5168" spans="1:12" x14ac:dyDescent="0.25">
      <c r="A5168" t="s">
        <v>47</v>
      </c>
      <c r="B5168">
        <f t="shared" si="0"/>
        <v>10</v>
      </c>
      <c r="C5168">
        <v>2027</v>
      </c>
      <c r="D5168" t="s">
        <v>13</v>
      </c>
      <c r="F5168">
        <f t="shared" ref="F5168:H5168" si="72">F1748-F38</f>
        <v>2</v>
      </c>
      <c r="G5168">
        <f t="shared" si="72"/>
        <v>12</v>
      </c>
      <c r="H5168">
        <f t="shared" si="72"/>
        <v>4</v>
      </c>
      <c r="I5168" t="str">
        <f t="shared" si="2"/>
        <v>Option1 minus Baseline</v>
      </c>
      <c r="J5168" t="str">
        <f t="shared" ref="J5168:L5168" si="73">J1748</f>
        <v>Refuse Trucks</v>
      </c>
      <c r="K5168" t="str">
        <f t="shared" si="73"/>
        <v>HHD8</v>
      </c>
      <c r="L5168" t="str">
        <f t="shared" si="73"/>
        <v>Diesel</v>
      </c>
    </row>
    <row r="5169" spans="1:12" x14ac:dyDescent="0.25">
      <c r="A5169" t="s">
        <v>47</v>
      </c>
      <c r="B5169">
        <f t="shared" si="0"/>
        <v>10</v>
      </c>
      <c r="C5169">
        <v>2027</v>
      </c>
      <c r="D5169" t="s">
        <v>18</v>
      </c>
      <c r="F5169">
        <f t="shared" ref="F5169:H5169" si="74">F1749-F39</f>
        <v>1</v>
      </c>
      <c r="G5169">
        <f t="shared" si="74"/>
        <v>5</v>
      </c>
      <c r="H5169">
        <f t="shared" si="74"/>
        <v>1</v>
      </c>
      <c r="I5169" t="str">
        <f t="shared" si="2"/>
        <v>Option1 minus Baseline</v>
      </c>
      <c r="J5169" t="str">
        <f t="shared" ref="J5169:L5169" si="75">J1749</f>
        <v>Refuse Trucks</v>
      </c>
      <c r="K5169" t="str">
        <f t="shared" si="75"/>
        <v>HHD8</v>
      </c>
      <c r="L5169" t="str">
        <f t="shared" si="75"/>
        <v>Diesel</v>
      </c>
    </row>
    <row r="5170" spans="1:12" x14ac:dyDescent="0.25">
      <c r="A5170" t="s">
        <v>48</v>
      </c>
      <c r="B5170">
        <f t="shared" si="0"/>
        <v>10</v>
      </c>
      <c r="C5170">
        <v>2027</v>
      </c>
      <c r="D5170" t="s">
        <v>13</v>
      </c>
      <c r="F5170">
        <f t="shared" ref="F5170:H5170" si="76">F1750-F40</f>
        <v>2</v>
      </c>
      <c r="G5170">
        <f t="shared" si="76"/>
        <v>12</v>
      </c>
      <c r="H5170">
        <f t="shared" si="76"/>
        <v>4</v>
      </c>
      <c r="I5170" t="str">
        <f t="shared" si="2"/>
        <v>Option1 minus Baseline</v>
      </c>
      <c r="J5170" t="str">
        <f t="shared" ref="J5170:L5170" si="77">J1750</f>
        <v>Refuse Trucks</v>
      </c>
      <c r="K5170" t="str">
        <f t="shared" si="77"/>
        <v>HHD8</v>
      </c>
      <c r="L5170" t="str">
        <f t="shared" si="77"/>
        <v>CNG</v>
      </c>
    </row>
    <row r="5171" spans="1:12" x14ac:dyDescent="0.25">
      <c r="A5171" t="s">
        <v>48</v>
      </c>
      <c r="B5171">
        <f t="shared" si="0"/>
        <v>10</v>
      </c>
      <c r="C5171">
        <v>2027</v>
      </c>
      <c r="D5171" t="s">
        <v>18</v>
      </c>
      <c r="F5171">
        <f t="shared" ref="F5171:H5171" si="78">F1751-F41</f>
        <v>1</v>
      </c>
      <c r="G5171">
        <f t="shared" si="78"/>
        <v>5</v>
      </c>
      <c r="H5171">
        <f t="shared" si="78"/>
        <v>1</v>
      </c>
      <c r="I5171" t="str">
        <f t="shared" si="2"/>
        <v>Option1 minus Baseline</v>
      </c>
      <c r="J5171" t="str">
        <f t="shared" ref="J5171:L5171" si="79">J1751</f>
        <v>Refuse Trucks</v>
      </c>
      <c r="K5171" t="str">
        <f t="shared" si="79"/>
        <v>HHD8</v>
      </c>
      <c r="L5171" t="str">
        <f t="shared" si="79"/>
        <v>CNG</v>
      </c>
    </row>
    <row r="5172" spans="1:12" x14ac:dyDescent="0.25">
      <c r="A5172" t="s">
        <v>49</v>
      </c>
      <c r="B5172">
        <f t="shared" si="0"/>
        <v>10</v>
      </c>
      <c r="C5172">
        <v>2027</v>
      </c>
      <c r="D5172" t="s">
        <v>13</v>
      </c>
      <c r="F5172">
        <f t="shared" ref="F5172:H5172" si="80">F1752-F42</f>
        <v>2</v>
      </c>
      <c r="G5172">
        <f t="shared" si="80"/>
        <v>2</v>
      </c>
      <c r="H5172">
        <f t="shared" si="80"/>
        <v>2</v>
      </c>
      <c r="I5172" t="str">
        <f t="shared" si="2"/>
        <v>Option1 minus Baseline</v>
      </c>
      <c r="J5172" t="str">
        <f t="shared" ref="J5172:L5172" si="81">J1752</f>
        <v>Short-Haul Single Unit Trucks</v>
      </c>
      <c r="K5172" t="str">
        <f t="shared" si="81"/>
        <v>LHD</v>
      </c>
      <c r="L5172" t="str">
        <f t="shared" si="81"/>
        <v>Diesel</v>
      </c>
    </row>
    <row r="5173" spans="1:12" x14ac:dyDescent="0.25">
      <c r="A5173" t="s">
        <v>49</v>
      </c>
      <c r="B5173">
        <f t="shared" si="0"/>
        <v>10</v>
      </c>
      <c r="C5173">
        <v>2027</v>
      </c>
      <c r="D5173" t="s">
        <v>18</v>
      </c>
      <c r="F5173">
        <f t="shared" ref="F5173:H5173" si="82">F1753-F43</f>
        <v>2</v>
      </c>
      <c r="G5173">
        <f t="shared" si="82"/>
        <v>3</v>
      </c>
      <c r="H5173">
        <f t="shared" si="82"/>
        <v>3</v>
      </c>
      <c r="I5173" t="str">
        <f t="shared" si="2"/>
        <v>Option1 minus Baseline</v>
      </c>
      <c r="J5173" t="str">
        <f t="shared" ref="J5173:L5173" si="83">J1753</f>
        <v>Short-Haul Single Unit Trucks</v>
      </c>
      <c r="K5173" t="str">
        <f t="shared" si="83"/>
        <v>LHD</v>
      </c>
      <c r="L5173" t="str">
        <f t="shared" si="83"/>
        <v>Diesel</v>
      </c>
    </row>
    <row r="5174" spans="1:12" x14ac:dyDescent="0.25">
      <c r="A5174" t="s">
        <v>51</v>
      </c>
      <c r="B5174">
        <f t="shared" si="0"/>
        <v>10</v>
      </c>
      <c r="C5174">
        <v>2027</v>
      </c>
      <c r="D5174" t="s">
        <v>13</v>
      </c>
      <c r="F5174">
        <f t="shared" ref="F5174:H5174" si="84">F1754-F44</f>
        <v>2</v>
      </c>
      <c r="G5174">
        <f t="shared" si="84"/>
        <v>3</v>
      </c>
      <c r="H5174">
        <f t="shared" si="84"/>
        <v>3</v>
      </c>
      <c r="I5174" t="str">
        <f t="shared" si="2"/>
        <v>Option1 minus Baseline</v>
      </c>
      <c r="J5174" t="str">
        <f t="shared" ref="J5174:L5174" si="85">J1754</f>
        <v>Short-Haul Single Unit Trucks</v>
      </c>
      <c r="K5174" t="str">
        <f t="shared" si="85"/>
        <v>LHD45</v>
      </c>
      <c r="L5174" t="str">
        <f t="shared" si="85"/>
        <v>Gasoline</v>
      </c>
    </row>
    <row r="5175" spans="1:12" x14ac:dyDescent="0.25">
      <c r="A5175" t="s">
        <v>51</v>
      </c>
      <c r="B5175">
        <f t="shared" si="0"/>
        <v>10</v>
      </c>
      <c r="C5175">
        <v>2027</v>
      </c>
      <c r="D5175" t="s">
        <v>18</v>
      </c>
      <c r="F5175">
        <f t="shared" ref="F5175:H5175" si="86">F1755-F45</f>
        <v>2</v>
      </c>
      <c r="G5175">
        <f t="shared" si="86"/>
        <v>2</v>
      </c>
      <c r="H5175">
        <f t="shared" si="86"/>
        <v>2</v>
      </c>
      <c r="I5175" t="str">
        <f t="shared" si="2"/>
        <v>Option1 minus Baseline</v>
      </c>
      <c r="J5175" t="str">
        <f t="shared" ref="J5175:L5175" si="87">J1755</f>
        <v>Short-Haul Single Unit Trucks</v>
      </c>
      <c r="K5175" t="str">
        <f t="shared" si="87"/>
        <v>LHD45</v>
      </c>
      <c r="L5175" t="str">
        <f t="shared" si="87"/>
        <v>Gasoline</v>
      </c>
    </row>
    <row r="5176" spans="1:12" x14ac:dyDescent="0.25">
      <c r="A5176" t="s">
        <v>52</v>
      </c>
      <c r="B5176">
        <f t="shared" si="0"/>
        <v>10</v>
      </c>
      <c r="C5176">
        <v>2027</v>
      </c>
      <c r="D5176" t="s">
        <v>13</v>
      </c>
      <c r="F5176">
        <f t="shared" ref="F5176:H5176" si="88">F1756-F46</f>
        <v>2</v>
      </c>
      <c r="G5176">
        <f t="shared" si="88"/>
        <v>2</v>
      </c>
      <c r="H5176">
        <f t="shared" si="88"/>
        <v>2</v>
      </c>
      <c r="I5176" t="str">
        <f t="shared" si="2"/>
        <v>Option1 minus Baseline</v>
      </c>
      <c r="J5176" t="str">
        <f t="shared" ref="J5176:L5176" si="89">J1756</f>
        <v>Short-Haul Single Unit Trucks</v>
      </c>
      <c r="K5176" t="str">
        <f t="shared" si="89"/>
        <v>LHD45</v>
      </c>
      <c r="L5176" t="str">
        <f t="shared" si="89"/>
        <v>Diesel</v>
      </c>
    </row>
    <row r="5177" spans="1:12" x14ac:dyDescent="0.25">
      <c r="A5177" t="s">
        <v>52</v>
      </c>
      <c r="B5177">
        <f t="shared" si="0"/>
        <v>10</v>
      </c>
      <c r="C5177">
        <v>2027</v>
      </c>
      <c r="D5177" t="s">
        <v>18</v>
      </c>
      <c r="F5177">
        <f t="shared" ref="F5177:H5177" si="90">F1757-F47</f>
        <v>2</v>
      </c>
      <c r="G5177">
        <f t="shared" si="90"/>
        <v>3</v>
      </c>
      <c r="H5177">
        <f t="shared" si="90"/>
        <v>3</v>
      </c>
      <c r="I5177" t="str">
        <f t="shared" si="2"/>
        <v>Option1 minus Baseline</v>
      </c>
      <c r="J5177" t="str">
        <f t="shared" ref="J5177:L5177" si="91">J1757</f>
        <v>Short-Haul Single Unit Trucks</v>
      </c>
      <c r="K5177" t="str">
        <f t="shared" si="91"/>
        <v>LHD45</v>
      </c>
      <c r="L5177" t="str">
        <f t="shared" si="91"/>
        <v>Diesel</v>
      </c>
    </row>
    <row r="5178" spans="1:12" x14ac:dyDescent="0.25">
      <c r="A5178" t="s">
        <v>53</v>
      </c>
      <c r="B5178">
        <f t="shared" si="0"/>
        <v>10</v>
      </c>
      <c r="C5178">
        <v>2027</v>
      </c>
      <c r="D5178" t="s">
        <v>13</v>
      </c>
      <c r="F5178">
        <f t="shared" ref="F5178:H5178" si="92">F1758-F48</f>
        <v>2</v>
      </c>
      <c r="G5178">
        <f t="shared" si="92"/>
        <v>3</v>
      </c>
      <c r="H5178">
        <f t="shared" si="92"/>
        <v>3</v>
      </c>
      <c r="I5178" t="str">
        <f t="shared" si="2"/>
        <v>Option1 minus Baseline</v>
      </c>
      <c r="J5178" t="str">
        <f t="shared" ref="J5178:L5178" si="93">J1758</f>
        <v>Short-Haul Single Unit Trucks</v>
      </c>
      <c r="K5178" t="str">
        <f t="shared" si="93"/>
        <v>MHD67</v>
      </c>
      <c r="L5178" t="str">
        <f t="shared" si="93"/>
        <v>Gasoline</v>
      </c>
    </row>
    <row r="5179" spans="1:12" x14ac:dyDescent="0.25">
      <c r="A5179" t="s">
        <v>53</v>
      </c>
      <c r="B5179">
        <f t="shared" si="0"/>
        <v>10</v>
      </c>
      <c r="C5179">
        <v>2027</v>
      </c>
      <c r="D5179" t="s">
        <v>18</v>
      </c>
      <c r="F5179">
        <f t="shared" ref="F5179:H5179" si="94">F1759-F49</f>
        <v>2</v>
      </c>
      <c r="G5179">
        <f t="shared" si="94"/>
        <v>2</v>
      </c>
      <c r="H5179">
        <f t="shared" si="94"/>
        <v>2</v>
      </c>
      <c r="I5179" t="str">
        <f t="shared" si="2"/>
        <v>Option1 minus Baseline</v>
      </c>
      <c r="J5179" t="str">
        <f t="shared" ref="J5179:L5179" si="95">J1759</f>
        <v>Short-Haul Single Unit Trucks</v>
      </c>
      <c r="K5179" t="str">
        <f t="shared" si="95"/>
        <v>MHD67</v>
      </c>
      <c r="L5179" t="str">
        <f t="shared" si="95"/>
        <v>Gasoline</v>
      </c>
    </row>
    <row r="5180" spans="1:12" x14ac:dyDescent="0.25">
      <c r="A5180" t="s">
        <v>54</v>
      </c>
      <c r="B5180">
        <f t="shared" si="0"/>
        <v>10</v>
      </c>
      <c r="C5180">
        <v>2027</v>
      </c>
      <c r="D5180" t="s">
        <v>13</v>
      </c>
      <c r="F5180">
        <f t="shared" ref="F5180:H5180" si="96">F1760-F50</f>
        <v>2</v>
      </c>
      <c r="G5180">
        <f t="shared" si="96"/>
        <v>5</v>
      </c>
      <c r="H5180">
        <f t="shared" si="96"/>
        <v>3</v>
      </c>
      <c r="I5180" t="str">
        <f t="shared" si="2"/>
        <v>Option1 minus Baseline</v>
      </c>
      <c r="J5180" t="str">
        <f t="shared" ref="J5180:L5180" si="97">J1760</f>
        <v>Short-Haul Single Unit Trucks</v>
      </c>
      <c r="K5180" t="str">
        <f t="shared" si="97"/>
        <v>MHD67</v>
      </c>
      <c r="L5180" t="str">
        <f t="shared" si="97"/>
        <v>Diesel</v>
      </c>
    </row>
    <row r="5181" spans="1:12" x14ac:dyDescent="0.25">
      <c r="A5181" t="s">
        <v>54</v>
      </c>
      <c r="B5181">
        <f t="shared" si="0"/>
        <v>10</v>
      </c>
      <c r="C5181">
        <v>2027</v>
      </c>
      <c r="D5181" t="s">
        <v>18</v>
      </c>
      <c r="F5181">
        <f t="shared" ref="F5181:H5181" si="98">F1761-F51</f>
        <v>1</v>
      </c>
      <c r="G5181">
        <f t="shared" si="98"/>
        <v>4</v>
      </c>
      <c r="H5181">
        <f t="shared" si="98"/>
        <v>3</v>
      </c>
      <c r="I5181" t="str">
        <f t="shared" si="2"/>
        <v>Option1 minus Baseline</v>
      </c>
      <c r="J5181" t="str">
        <f t="shared" ref="J5181:L5181" si="99">J1761</f>
        <v>Short-Haul Single Unit Trucks</v>
      </c>
      <c r="K5181" t="str">
        <f t="shared" si="99"/>
        <v>MHD67</v>
      </c>
      <c r="L5181" t="str">
        <f t="shared" si="99"/>
        <v>Diesel</v>
      </c>
    </row>
    <row r="5182" spans="1:12" x14ac:dyDescent="0.25">
      <c r="A5182" t="s">
        <v>55</v>
      </c>
      <c r="B5182">
        <f t="shared" si="0"/>
        <v>10</v>
      </c>
      <c r="C5182">
        <v>2027</v>
      </c>
      <c r="D5182" t="s">
        <v>13</v>
      </c>
      <c r="F5182">
        <f t="shared" ref="F5182:H5182" si="100">F1762-F52</f>
        <v>2</v>
      </c>
      <c r="G5182">
        <f t="shared" si="100"/>
        <v>3</v>
      </c>
      <c r="H5182">
        <f t="shared" si="100"/>
        <v>3</v>
      </c>
      <c r="I5182" t="str">
        <f t="shared" si="2"/>
        <v>Option1 minus Baseline</v>
      </c>
      <c r="J5182" t="str">
        <f t="shared" ref="J5182:L5182" si="101">J1762</f>
        <v>Short-Haul Single Unit Trucks</v>
      </c>
      <c r="K5182" t="str">
        <f t="shared" si="101"/>
        <v>HHD8</v>
      </c>
      <c r="L5182" t="str">
        <f t="shared" si="101"/>
        <v>Gasoline</v>
      </c>
    </row>
    <row r="5183" spans="1:12" x14ac:dyDescent="0.25">
      <c r="A5183" t="s">
        <v>55</v>
      </c>
      <c r="B5183">
        <f t="shared" si="0"/>
        <v>10</v>
      </c>
      <c r="C5183">
        <v>2027</v>
      </c>
      <c r="D5183" t="s">
        <v>18</v>
      </c>
      <c r="F5183">
        <f t="shared" ref="F5183:H5183" si="102">F1763-F53</f>
        <v>2</v>
      </c>
      <c r="G5183">
        <f t="shared" si="102"/>
        <v>2</v>
      </c>
      <c r="H5183">
        <f t="shared" si="102"/>
        <v>2</v>
      </c>
      <c r="I5183" t="str">
        <f t="shared" si="2"/>
        <v>Option1 minus Baseline</v>
      </c>
      <c r="J5183" t="str">
        <f t="shared" ref="J5183:L5183" si="103">J1763</f>
        <v>Short-Haul Single Unit Trucks</v>
      </c>
      <c r="K5183" t="str">
        <f t="shared" si="103"/>
        <v>HHD8</v>
      </c>
      <c r="L5183" t="str">
        <f t="shared" si="103"/>
        <v>Gasoline</v>
      </c>
    </row>
    <row r="5184" spans="1:12" x14ac:dyDescent="0.25">
      <c r="A5184" t="s">
        <v>56</v>
      </c>
      <c r="B5184">
        <f t="shared" si="0"/>
        <v>10</v>
      </c>
      <c r="C5184">
        <v>2027</v>
      </c>
      <c r="D5184" t="s">
        <v>13</v>
      </c>
      <c r="F5184">
        <f t="shared" ref="F5184:H5184" si="104">F1764-F54</f>
        <v>2</v>
      </c>
      <c r="G5184">
        <f t="shared" si="104"/>
        <v>15</v>
      </c>
      <c r="H5184">
        <f t="shared" si="104"/>
        <v>3</v>
      </c>
      <c r="I5184" t="str">
        <f t="shared" si="2"/>
        <v>Option1 minus Baseline</v>
      </c>
      <c r="J5184" t="str">
        <f t="shared" ref="J5184:L5184" si="105">J1764</f>
        <v>Short-Haul Single Unit Trucks</v>
      </c>
      <c r="K5184" t="str">
        <f t="shared" si="105"/>
        <v>HHD8</v>
      </c>
      <c r="L5184" t="str">
        <f t="shared" si="105"/>
        <v>Diesel</v>
      </c>
    </row>
    <row r="5185" spans="1:12" x14ac:dyDescent="0.25">
      <c r="A5185" t="s">
        <v>56</v>
      </c>
      <c r="B5185">
        <f t="shared" si="0"/>
        <v>10</v>
      </c>
      <c r="C5185">
        <v>2027</v>
      </c>
      <c r="D5185" t="s">
        <v>18</v>
      </c>
      <c r="F5185">
        <f t="shared" ref="F5185:H5185" si="106">F1765-F55</f>
        <v>1</v>
      </c>
      <c r="G5185">
        <f t="shared" si="106"/>
        <v>7</v>
      </c>
      <c r="H5185">
        <f t="shared" si="106"/>
        <v>1</v>
      </c>
      <c r="I5185" t="str">
        <f t="shared" si="2"/>
        <v>Option1 minus Baseline</v>
      </c>
      <c r="J5185" t="str">
        <f t="shared" ref="J5185:L5185" si="107">J1765</f>
        <v>Short-Haul Single Unit Trucks</v>
      </c>
      <c r="K5185" t="str">
        <f t="shared" si="107"/>
        <v>HHD8</v>
      </c>
      <c r="L5185" t="str">
        <f t="shared" si="107"/>
        <v>Diesel</v>
      </c>
    </row>
    <row r="5186" spans="1:12" x14ac:dyDescent="0.25">
      <c r="A5186" t="s">
        <v>57</v>
      </c>
      <c r="B5186">
        <f t="shared" si="0"/>
        <v>10</v>
      </c>
      <c r="C5186">
        <v>2027</v>
      </c>
      <c r="D5186" t="s">
        <v>13</v>
      </c>
      <c r="F5186">
        <f t="shared" ref="F5186:H5186" si="108">F1766-F56</f>
        <v>2</v>
      </c>
      <c r="G5186">
        <f t="shared" si="108"/>
        <v>15</v>
      </c>
      <c r="H5186">
        <f t="shared" si="108"/>
        <v>3</v>
      </c>
      <c r="I5186" t="str">
        <f t="shared" si="2"/>
        <v>Option1 minus Baseline</v>
      </c>
      <c r="J5186" t="str">
        <f t="shared" ref="J5186:L5186" si="109">J1766</f>
        <v>Short-Haul Single Unit Trucks</v>
      </c>
      <c r="K5186" t="str">
        <f t="shared" si="109"/>
        <v>HHD8</v>
      </c>
      <c r="L5186" t="str">
        <f t="shared" si="109"/>
        <v>CNG</v>
      </c>
    </row>
    <row r="5187" spans="1:12" x14ac:dyDescent="0.25">
      <c r="A5187" t="s">
        <v>57</v>
      </c>
      <c r="B5187">
        <f t="shared" si="0"/>
        <v>10</v>
      </c>
      <c r="C5187">
        <v>2027</v>
      </c>
      <c r="D5187" t="s">
        <v>18</v>
      </c>
      <c r="F5187">
        <f t="shared" ref="F5187:H5187" si="110">F1767-F57</f>
        <v>1</v>
      </c>
      <c r="G5187">
        <f t="shared" si="110"/>
        <v>7</v>
      </c>
      <c r="H5187">
        <f t="shared" si="110"/>
        <v>1</v>
      </c>
      <c r="I5187" t="str">
        <f t="shared" si="2"/>
        <v>Option1 minus Baseline</v>
      </c>
      <c r="J5187" t="str">
        <f t="shared" ref="J5187:L5187" si="111">J1767</f>
        <v>Short-Haul Single Unit Trucks</v>
      </c>
      <c r="K5187" t="str">
        <f t="shared" si="111"/>
        <v>HHD8</v>
      </c>
      <c r="L5187" t="str">
        <f t="shared" si="111"/>
        <v>CNG</v>
      </c>
    </row>
    <row r="5188" spans="1:12" x14ac:dyDescent="0.25">
      <c r="A5188" t="s">
        <v>58</v>
      </c>
      <c r="B5188">
        <f t="shared" si="0"/>
        <v>10</v>
      </c>
      <c r="C5188">
        <v>2027</v>
      </c>
      <c r="D5188" t="s">
        <v>13</v>
      </c>
      <c r="F5188">
        <f t="shared" ref="F5188:H5188" si="112">F1768-F58</f>
        <v>2</v>
      </c>
      <c r="G5188">
        <f t="shared" si="112"/>
        <v>1</v>
      </c>
      <c r="H5188">
        <f t="shared" si="112"/>
        <v>1</v>
      </c>
      <c r="I5188" t="str">
        <f t="shared" si="2"/>
        <v>Option1 minus Baseline</v>
      </c>
      <c r="J5188" t="str">
        <f t="shared" ref="J5188:L5188" si="113">J1768</f>
        <v>Long-Haul Single Unit Trucks</v>
      </c>
      <c r="K5188" t="str">
        <f t="shared" si="113"/>
        <v>LHD</v>
      </c>
      <c r="L5188" t="str">
        <f t="shared" si="113"/>
        <v>Diesel</v>
      </c>
    </row>
    <row r="5189" spans="1:12" x14ac:dyDescent="0.25">
      <c r="A5189" t="s">
        <v>58</v>
      </c>
      <c r="B5189">
        <f t="shared" si="0"/>
        <v>10</v>
      </c>
      <c r="C5189">
        <v>2027</v>
      </c>
      <c r="D5189" t="s">
        <v>18</v>
      </c>
      <c r="F5189">
        <f t="shared" ref="F5189:H5189" si="114">F1769-F59</f>
        <v>2</v>
      </c>
      <c r="G5189">
        <f t="shared" si="114"/>
        <v>2</v>
      </c>
      <c r="H5189">
        <f t="shared" si="114"/>
        <v>2</v>
      </c>
      <c r="I5189" t="str">
        <f t="shared" si="2"/>
        <v>Option1 minus Baseline</v>
      </c>
      <c r="J5189" t="str">
        <f t="shared" ref="J5189:L5189" si="115">J1769</f>
        <v>Long-Haul Single Unit Trucks</v>
      </c>
      <c r="K5189" t="str">
        <f t="shared" si="115"/>
        <v>LHD</v>
      </c>
      <c r="L5189" t="str">
        <f t="shared" si="115"/>
        <v>Diesel</v>
      </c>
    </row>
    <row r="5190" spans="1:12" x14ac:dyDescent="0.25">
      <c r="A5190" t="s">
        <v>60</v>
      </c>
      <c r="B5190">
        <f t="shared" si="0"/>
        <v>10</v>
      </c>
      <c r="C5190">
        <v>2027</v>
      </c>
      <c r="D5190" t="s">
        <v>13</v>
      </c>
      <c r="F5190">
        <f t="shared" ref="F5190:H5190" si="116">F1770-F60</f>
        <v>2</v>
      </c>
      <c r="G5190">
        <f t="shared" si="116"/>
        <v>2</v>
      </c>
      <c r="H5190">
        <f t="shared" si="116"/>
        <v>2</v>
      </c>
      <c r="I5190" t="str">
        <f t="shared" si="2"/>
        <v>Option1 minus Baseline</v>
      </c>
      <c r="J5190" t="str">
        <f t="shared" ref="J5190:L5190" si="117">J1770</f>
        <v>Long-Haul Single Unit Trucks</v>
      </c>
      <c r="K5190" t="str">
        <f t="shared" si="117"/>
        <v>LHD45</v>
      </c>
      <c r="L5190" t="str">
        <f t="shared" si="117"/>
        <v>Gasoline</v>
      </c>
    </row>
    <row r="5191" spans="1:12" x14ac:dyDescent="0.25">
      <c r="A5191" t="s">
        <v>60</v>
      </c>
      <c r="B5191">
        <f t="shared" si="0"/>
        <v>10</v>
      </c>
      <c r="C5191">
        <v>2027</v>
      </c>
      <c r="D5191" t="s">
        <v>18</v>
      </c>
      <c r="F5191">
        <f t="shared" ref="F5191:H5191" si="118">F1771-F61</f>
        <v>2</v>
      </c>
      <c r="G5191">
        <f t="shared" si="118"/>
        <v>1</v>
      </c>
      <c r="H5191">
        <f t="shared" si="118"/>
        <v>1</v>
      </c>
      <c r="I5191" t="str">
        <f t="shared" si="2"/>
        <v>Option1 minus Baseline</v>
      </c>
      <c r="J5191" t="str">
        <f t="shared" ref="J5191:L5191" si="119">J1771</f>
        <v>Long-Haul Single Unit Trucks</v>
      </c>
      <c r="K5191" t="str">
        <f t="shared" si="119"/>
        <v>LHD45</v>
      </c>
      <c r="L5191" t="str">
        <f t="shared" si="119"/>
        <v>Gasoline</v>
      </c>
    </row>
    <row r="5192" spans="1:12" x14ac:dyDescent="0.25">
      <c r="A5192" t="s">
        <v>61</v>
      </c>
      <c r="B5192">
        <f t="shared" si="0"/>
        <v>10</v>
      </c>
      <c r="C5192">
        <v>2027</v>
      </c>
      <c r="D5192" t="s">
        <v>13</v>
      </c>
      <c r="F5192">
        <f t="shared" ref="F5192:H5192" si="120">F1772-F62</f>
        <v>2</v>
      </c>
      <c r="G5192">
        <f t="shared" si="120"/>
        <v>1</v>
      </c>
      <c r="H5192">
        <f t="shared" si="120"/>
        <v>1</v>
      </c>
      <c r="I5192" t="str">
        <f t="shared" si="2"/>
        <v>Option1 minus Baseline</v>
      </c>
      <c r="J5192" t="str">
        <f t="shared" ref="J5192:L5192" si="121">J1772</f>
        <v>Long-Haul Single Unit Trucks</v>
      </c>
      <c r="K5192" t="str">
        <f t="shared" si="121"/>
        <v>LHD45</v>
      </c>
      <c r="L5192" t="str">
        <f t="shared" si="121"/>
        <v>Diesel</v>
      </c>
    </row>
    <row r="5193" spans="1:12" x14ac:dyDescent="0.25">
      <c r="A5193" t="s">
        <v>61</v>
      </c>
      <c r="B5193">
        <f t="shared" si="0"/>
        <v>10</v>
      </c>
      <c r="C5193">
        <v>2027</v>
      </c>
      <c r="D5193" t="s">
        <v>18</v>
      </c>
      <c r="F5193">
        <f t="shared" ref="F5193:H5193" si="122">F1773-F63</f>
        <v>2</v>
      </c>
      <c r="G5193">
        <f t="shared" si="122"/>
        <v>2</v>
      </c>
      <c r="H5193">
        <f t="shared" si="122"/>
        <v>2</v>
      </c>
      <c r="I5193" t="str">
        <f t="shared" si="2"/>
        <v>Option1 minus Baseline</v>
      </c>
      <c r="J5193" t="str">
        <f t="shared" ref="J5193:L5193" si="123">J1773</f>
        <v>Long-Haul Single Unit Trucks</v>
      </c>
      <c r="K5193" t="str">
        <f t="shared" si="123"/>
        <v>LHD45</v>
      </c>
      <c r="L5193" t="str">
        <f t="shared" si="123"/>
        <v>Diesel</v>
      </c>
    </row>
    <row r="5194" spans="1:12" x14ac:dyDescent="0.25">
      <c r="A5194" t="s">
        <v>62</v>
      </c>
      <c r="B5194">
        <f t="shared" si="0"/>
        <v>10</v>
      </c>
      <c r="C5194">
        <v>2027</v>
      </c>
      <c r="D5194" t="s">
        <v>13</v>
      </c>
      <c r="F5194">
        <f t="shared" ref="F5194:H5194" si="124">F1774-F64</f>
        <v>2</v>
      </c>
      <c r="G5194">
        <f t="shared" si="124"/>
        <v>2</v>
      </c>
      <c r="H5194">
        <f t="shared" si="124"/>
        <v>2</v>
      </c>
      <c r="I5194" t="str">
        <f t="shared" si="2"/>
        <v>Option1 minus Baseline</v>
      </c>
      <c r="J5194" t="str">
        <f t="shared" ref="J5194:L5194" si="125">J1774</f>
        <v>Long-Haul Single Unit Trucks</v>
      </c>
      <c r="K5194" t="str">
        <f t="shared" si="125"/>
        <v>MHD67</v>
      </c>
      <c r="L5194" t="str">
        <f t="shared" si="125"/>
        <v>Gasoline</v>
      </c>
    </row>
    <row r="5195" spans="1:12" x14ac:dyDescent="0.25">
      <c r="A5195" t="s">
        <v>62</v>
      </c>
      <c r="B5195">
        <f t="shared" si="0"/>
        <v>10</v>
      </c>
      <c r="C5195">
        <v>2027</v>
      </c>
      <c r="D5195" t="s">
        <v>18</v>
      </c>
      <c r="F5195">
        <f t="shared" ref="F5195:H5195" si="126">F1775-F65</f>
        <v>2</v>
      </c>
      <c r="G5195">
        <f t="shared" si="126"/>
        <v>1</v>
      </c>
      <c r="H5195">
        <f t="shared" si="126"/>
        <v>1</v>
      </c>
      <c r="I5195" t="str">
        <f t="shared" si="2"/>
        <v>Option1 minus Baseline</v>
      </c>
      <c r="J5195" t="str">
        <f t="shared" ref="J5195:L5195" si="127">J1775</f>
        <v>Long-Haul Single Unit Trucks</v>
      </c>
      <c r="K5195" t="str">
        <f t="shared" si="127"/>
        <v>MHD67</v>
      </c>
      <c r="L5195" t="str">
        <f t="shared" si="127"/>
        <v>Gasoline</v>
      </c>
    </row>
    <row r="5196" spans="1:12" x14ac:dyDescent="0.25">
      <c r="A5196" t="s">
        <v>63</v>
      </c>
      <c r="B5196">
        <f t="shared" si="0"/>
        <v>10</v>
      </c>
      <c r="C5196">
        <v>2027</v>
      </c>
      <c r="D5196" t="s">
        <v>13</v>
      </c>
      <c r="F5196">
        <f t="shared" ref="F5196:H5196" si="128">F1776-F66</f>
        <v>2</v>
      </c>
      <c r="G5196">
        <f t="shared" si="128"/>
        <v>3</v>
      </c>
      <c r="H5196">
        <f t="shared" si="128"/>
        <v>3</v>
      </c>
      <c r="I5196" t="str">
        <f t="shared" si="2"/>
        <v>Option1 minus Baseline</v>
      </c>
      <c r="J5196" t="str">
        <f t="shared" ref="J5196:L5196" si="129">J1776</f>
        <v>Long-Haul Single Unit Trucks</v>
      </c>
      <c r="K5196" t="str">
        <f t="shared" si="129"/>
        <v>MHD67</v>
      </c>
      <c r="L5196" t="str">
        <f t="shared" si="129"/>
        <v>Diesel</v>
      </c>
    </row>
    <row r="5197" spans="1:12" x14ac:dyDescent="0.25">
      <c r="A5197" t="s">
        <v>63</v>
      </c>
      <c r="B5197">
        <f t="shared" ref="B5197:B5260" si="130">B1777*10</f>
        <v>10</v>
      </c>
      <c r="C5197">
        <v>2027</v>
      </c>
      <c r="D5197" t="s">
        <v>18</v>
      </c>
      <c r="F5197">
        <f t="shared" ref="F5197:H5197" si="131">F1777-F67</f>
        <v>1</v>
      </c>
      <c r="G5197">
        <f t="shared" si="131"/>
        <v>2</v>
      </c>
      <c r="H5197">
        <f t="shared" si="131"/>
        <v>2</v>
      </c>
      <c r="I5197" t="str">
        <f t="shared" ref="I5197:I5260" si="132">CONCATENATE(I1777," minus ",I67)</f>
        <v>Option1 minus Baseline</v>
      </c>
      <c r="J5197" t="str">
        <f t="shared" ref="J5197:L5197" si="133">J1777</f>
        <v>Long-Haul Single Unit Trucks</v>
      </c>
      <c r="K5197" t="str">
        <f t="shared" si="133"/>
        <v>MHD67</v>
      </c>
      <c r="L5197" t="str">
        <f t="shared" si="133"/>
        <v>Diesel</v>
      </c>
    </row>
    <row r="5198" spans="1:12" x14ac:dyDescent="0.25">
      <c r="A5198" t="s">
        <v>64</v>
      </c>
      <c r="B5198">
        <f t="shared" si="130"/>
        <v>10</v>
      </c>
      <c r="C5198">
        <v>2027</v>
      </c>
      <c r="D5198" t="s">
        <v>13</v>
      </c>
      <c r="F5198">
        <f t="shared" ref="F5198:H5198" si="134">F1778-F68</f>
        <v>2</v>
      </c>
      <c r="G5198">
        <f t="shared" si="134"/>
        <v>2</v>
      </c>
      <c r="H5198">
        <f t="shared" si="134"/>
        <v>2</v>
      </c>
      <c r="I5198" t="str">
        <f t="shared" si="132"/>
        <v>Option1 minus Baseline</v>
      </c>
      <c r="J5198" t="str">
        <f t="shared" ref="J5198:L5198" si="135">J1778</f>
        <v>Long-Haul Single Unit Trucks</v>
      </c>
      <c r="K5198" t="str">
        <f t="shared" si="135"/>
        <v>HHD8</v>
      </c>
      <c r="L5198" t="str">
        <f t="shared" si="135"/>
        <v>Gasoline</v>
      </c>
    </row>
    <row r="5199" spans="1:12" x14ac:dyDescent="0.25">
      <c r="A5199" t="s">
        <v>64</v>
      </c>
      <c r="B5199">
        <f t="shared" si="130"/>
        <v>10</v>
      </c>
      <c r="C5199">
        <v>2027</v>
      </c>
      <c r="D5199" t="s">
        <v>18</v>
      </c>
      <c r="F5199">
        <f t="shared" ref="F5199:H5199" si="136">F1779-F69</f>
        <v>2</v>
      </c>
      <c r="G5199">
        <f t="shared" si="136"/>
        <v>1</v>
      </c>
      <c r="H5199">
        <f t="shared" si="136"/>
        <v>1</v>
      </c>
      <c r="I5199" t="str">
        <f t="shared" si="132"/>
        <v>Option1 minus Baseline</v>
      </c>
      <c r="J5199" t="str">
        <f t="shared" ref="J5199:L5199" si="137">J1779</f>
        <v>Long-Haul Single Unit Trucks</v>
      </c>
      <c r="K5199" t="str">
        <f t="shared" si="137"/>
        <v>HHD8</v>
      </c>
      <c r="L5199" t="str">
        <f t="shared" si="137"/>
        <v>Gasoline</v>
      </c>
    </row>
    <row r="5200" spans="1:12" x14ac:dyDescent="0.25">
      <c r="A5200" t="s">
        <v>65</v>
      </c>
      <c r="B5200">
        <f t="shared" si="130"/>
        <v>10</v>
      </c>
      <c r="C5200">
        <v>2027</v>
      </c>
      <c r="D5200" t="s">
        <v>13</v>
      </c>
      <c r="F5200">
        <f t="shared" ref="F5200:H5200" si="138">F1780-F70</f>
        <v>2</v>
      </c>
      <c r="G5200">
        <f t="shared" si="138"/>
        <v>9</v>
      </c>
      <c r="H5200">
        <f t="shared" si="138"/>
        <v>4</v>
      </c>
      <c r="I5200" t="str">
        <f t="shared" si="132"/>
        <v>Option1 minus Baseline</v>
      </c>
      <c r="J5200" t="str">
        <f t="shared" ref="J5200:L5200" si="139">J1780</f>
        <v>Long-Haul Single Unit Trucks</v>
      </c>
      <c r="K5200" t="str">
        <f t="shared" si="139"/>
        <v>HHD8</v>
      </c>
      <c r="L5200" t="str">
        <f t="shared" si="139"/>
        <v>Diesel</v>
      </c>
    </row>
    <row r="5201" spans="1:12" x14ac:dyDescent="0.25">
      <c r="A5201" t="s">
        <v>65</v>
      </c>
      <c r="B5201">
        <f t="shared" si="130"/>
        <v>10</v>
      </c>
      <c r="C5201">
        <v>2027</v>
      </c>
      <c r="D5201" t="s">
        <v>18</v>
      </c>
      <c r="F5201">
        <f t="shared" ref="F5201:H5201" si="140">F1781-F71</f>
        <v>1</v>
      </c>
      <c r="G5201">
        <f t="shared" si="140"/>
        <v>4</v>
      </c>
      <c r="H5201">
        <f t="shared" si="140"/>
        <v>1</v>
      </c>
      <c r="I5201" t="str">
        <f t="shared" si="132"/>
        <v>Option1 minus Baseline</v>
      </c>
      <c r="J5201" t="str">
        <f t="shared" ref="J5201:L5201" si="141">J1781</f>
        <v>Long-Haul Single Unit Trucks</v>
      </c>
      <c r="K5201" t="str">
        <f t="shared" si="141"/>
        <v>HHD8</v>
      </c>
      <c r="L5201" t="str">
        <f t="shared" si="141"/>
        <v>Diesel</v>
      </c>
    </row>
    <row r="5202" spans="1:12" x14ac:dyDescent="0.25">
      <c r="A5202" t="s">
        <v>66</v>
      </c>
      <c r="B5202">
        <f t="shared" si="130"/>
        <v>10</v>
      </c>
      <c r="C5202">
        <v>2027</v>
      </c>
      <c r="D5202" t="s">
        <v>13</v>
      </c>
      <c r="F5202">
        <f t="shared" ref="F5202:H5202" si="142">F1782-F72</f>
        <v>2</v>
      </c>
      <c r="G5202">
        <f t="shared" si="142"/>
        <v>9</v>
      </c>
      <c r="H5202">
        <f t="shared" si="142"/>
        <v>4</v>
      </c>
      <c r="I5202" t="str">
        <f t="shared" si="132"/>
        <v>Option1 minus Baseline</v>
      </c>
      <c r="J5202" t="str">
        <f t="shared" ref="J5202:L5202" si="143">J1782</f>
        <v>Long-Haul Single Unit Trucks</v>
      </c>
      <c r="K5202" t="str">
        <f t="shared" si="143"/>
        <v>HHD8</v>
      </c>
      <c r="L5202" t="str">
        <f t="shared" si="143"/>
        <v>CNG</v>
      </c>
    </row>
    <row r="5203" spans="1:12" x14ac:dyDescent="0.25">
      <c r="A5203" t="s">
        <v>66</v>
      </c>
      <c r="B5203">
        <f t="shared" si="130"/>
        <v>10</v>
      </c>
      <c r="C5203">
        <v>2027</v>
      </c>
      <c r="D5203" t="s">
        <v>18</v>
      </c>
      <c r="F5203">
        <f t="shared" ref="F5203:H5203" si="144">F1783-F73</f>
        <v>1</v>
      </c>
      <c r="G5203">
        <f t="shared" si="144"/>
        <v>4</v>
      </c>
      <c r="H5203">
        <f t="shared" si="144"/>
        <v>1</v>
      </c>
      <c r="I5203" t="str">
        <f t="shared" si="132"/>
        <v>Option1 minus Baseline</v>
      </c>
      <c r="J5203" t="str">
        <f t="shared" ref="J5203:L5203" si="145">J1783</f>
        <v>Long-Haul Single Unit Trucks</v>
      </c>
      <c r="K5203" t="str">
        <f t="shared" si="145"/>
        <v>HHD8</v>
      </c>
      <c r="L5203" t="str">
        <f t="shared" si="145"/>
        <v>CNG</v>
      </c>
    </row>
    <row r="5204" spans="1:12" x14ac:dyDescent="0.25">
      <c r="A5204" t="s">
        <v>67</v>
      </c>
      <c r="B5204">
        <f t="shared" si="130"/>
        <v>10</v>
      </c>
      <c r="C5204">
        <v>2027</v>
      </c>
      <c r="D5204" t="s">
        <v>13</v>
      </c>
      <c r="F5204">
        <f t="shared" ref="F5204:H5204" si="146">F1784-F74</f>
        <v>2</v>
      </c>
      <c r="G5204">
        <f t="shared" si="146"/>
        <v>10</v>
      </c>
      <c r="H5204">
        <f t="shared" si="146"/>
        <v>2</v>
      </c>
      <c r="I5204" t="str">
        <f t="shared" si="132"/>
        <v>Option1 minus Baseline</v>
      </c>
      <c r="J5204" t="str">
        <f t="shared" ref="J5204:L5204" si="147">J1784</f>
        <v>Motor Homes</v>
      </c>
      <c r="K5204" t="str">
        <f t="shared" si="147"/>
        <v>LHD45</v>
      </c>
      <c r="L5204" t="str">
        <f t="shared" si="147"/>
        <v>Gasoline</v>
      </c>
    </row>
    <row r="5205" spans="1:12" x14ac:dyDescent="0.25">
      <c r="A5205" t="s">
        <v>67</v>
      </c>
      <c r="B5205">
        <f t="shared" si="130"/>
        <v>10</v>
      </c>
      <c r="C5205">
        <v>2027</v>
      </c>
      <c r="D5205" t="s">
        <v>18</v>
      </c>
      <c r="F5205">
        <f t="shared" ref="F5205:H5205" si="148">F1785-F75</f>
        <v>2</v>
      </c>
      <c r="G5205">
        <f t="shared" si="148"/>
        <v>7</v>
      </c>
      <c r="H5205">
        <f t="shared" si="148"/>
        <v>2</v>
      </c>
      <c r="I5205" t="str">
        <f t="shared" si="132"/>
        <v>Option1 minus Baseline</v>
      </c>
      <c r="J5205" t="str">
        <f t="shared" ref="J5205:L5205" si="149">J1785</f>
        <v>Motor Homes</v>
      </c>
      <c r="K5205" t="str">
        <f t="shared" si="149"/>
        <v>LHD45</v>
      </c>
      <c r="L5205" t="str">
        <f t="shared" si="149"/>
        <v>Gasoline</v>
      </c>
    </row>
    <row r="5206" spans="1:12" x14ac:dyDescent="0.25">
      <c r="A5206" t="s">
        <v>69</v>
      </c>
      <c r="B5206">
        <f t="shared" si="130"/>
        <v>10</v>
      </c>
      <c r="C5206">
        <v>2027</v>
      </c>
      <c r="D5206" t="s">
        <v>13</v>
      </c>
      <c r="F5206">
        <f t="shared" ref="F5206:H5206" si="150">F1786-F76</f>
        <v>2</v>
      </c>
      <c r="G5206">
        <f t="shared" si="150"/>
        <v>10</v>
      </c>
      <c r="H5206">
        <f t="shared" si="150"/>
        <v>2</v>
      </c>
      <c r="I5206" t="str">
        <f t="shared" si="132"/>
        <v>Option1 minus Baseline</v>
      </c>
      <c r="J5206" t="str">
        <f t="shared" ref="J5206:L5206" si="151">J1786</f>
        <v>Motor Homes</v>
      </c>
      <c r="K5206" t="str">
        <f t="shared" si="151"/>
        <v>MHD67</v>
      </c>
      <c r="L5206" t="str">
        <f t="shared" si="151"/>
        <v>Gasoline</v>
      </c>
    </row>
    <row r="5207" spans="1:12" x14ac:dyDescent="0.25">
      <c r="A5207" t="s">
        <v>69</v>
      </c>
      <c r="B5207">
        <f t="shared" si="130"/>
        <v>10</v>
      </c>
      <c r="C5207">
        <v>2027</v>
      </c>
      <c r="D5207" t="s">
        <v>18</v>
      </c>
      <c r="F5207">
        <f t="shared" ref="F5207:H5207" si="152">F1787-F77</f>
        <v>2</v>
      </c>
      <c r="G5207">
        <f t="shared" si="152"/>
        <v>7</v>
      </c>
      <c r="H5207">
        <f t="shared" si="152"/>
        <v>2</v>
      </c>
      <c r="I5207" t="str">
        <f t="shared" si="132"/>
        <v>Option1 minus Baseline</v>
      </c>
      <c r="J5207" t="str">
        <f t="shared" ref="J5207:L5207" si="153">J1787</f>
        <v>Motor Homes</v>
      </c>
      <c r="K5207" t="str">
        <f t="shared" si="153"/>
        <v>MHD67</v>
      </c>
      <c r="L5207" t="str">
        <f t="shared" si="153"/>
        <v>Gasoline</v>
      </c>
    </row>
    <row r="5208" spans="1:12" x14ac:dyDescent="0.25">
      <c r="A5208" t="s">
        <v>70</v>
      </c>
      <c r="B5208">
        <f t="shared" si="130"/>
        <v>10</v>
      </c>
      <c r="C5208">
        <v>2027</v>
      </c>
      <c r="D5208" t="s">
        <v>13</v>
      </c>
      <c r="F5208">
        <f t="shared" ref="F5208:H5208" si="154">F1788-F78</f>
        <v>2</v>
      </c>
      <c r="G5208">
        <f t="shared" si="154"/>
        <v>19</v>
      </c>
      <c r="H5208">
        <f t="shared" si="154"/>
        <v>2</v>
      </c>
      <c r="I5208" t="str">
        <f t="shared" si="132"/>
        <v>Option1 minus Baseline</v>
      </c>
      <c r="J5208" t="str">
        <f t="shared" ref="J5208:L5208" si="155">J1788</f>
        <v>Motor Homes</v>
      </c>
      <c r="K5208" t="str">
        <f t="shared" si="155"/>
        <v>MHD67</v>
      </c>
      <c r="L5208" t="str">
        <f t="shared" si="155"/>
        <v>Diesel</v>
      </c>
    </row>
    <row r="5209" spans="1:12" x14ac:dyDescent="0.25">
      <c r="A5209" t="s">
        <v>70</v>
      </c>
      <c r="B5209">
        <f t="shared" si="130"/>
        <v>10</v>
      </c>
      <c r="C5209">
        <v>2027</v>
      </c>
      <c r="D5209" t="s">
        <v>18</v>
      </c>
      <c r="F5209">
        <f t="shared" ref="F5209:H5209" si="156">F1789-F79</f>
        <v>1</v>
      </c>
      <c r="G5209">
        <f t="shared" si="156"/>
        <v>14</v>
      </c>
      <c r="H5209">
        <f t="shared" si="156"/>
        <v>1</v>
      </c>
      <c r="I5209" t="str">
        <f t="shared" si="132"/>
        <v>Option1 minus Baseline</v>
      </c>
      <c r="J5209" t="str">
        <f t="shared" ref="J5209:L5209" si="157">J1789</f>
        <v>Motor Homes</v>
      </c>
      <c r="K5209" t="str">
        <f t="shared" si="157"/>
        <v>MHD67</v>
      </c>
      <c r="L5209" t="str">
        <f t="shared" si="157"/>
        <v>Diesel</v>
      </c>
    </row>
    <row r="5210" spans="1:12" x14ac:dyDescent="0.25">
      <c r="A5210" t="s">
        <v>71</v>
      </c>
      <c r="B5210">
        <f t="shared" si="130"/>
        <v>10</v>
      </c>
      <c r="C5210">
        <v>2027</v>
      </c>
      <c r="D5210" t="s">
        <v>13</v>
      </c>
      <c r="F5210">
        <f t="shared" ref="F5210:H5210" si="158">F1790-F80</f>
        <v>2</v>
      </c>
      <c r="G5210">
        <f t="shared" si="158"/>
        <v>10</v>
      </c>
      <c r="H5210">
        <f t="shared" si="158"/>
        <v>2</v>
      </c>
      <c r="I5210" t="str">
        <f t="shared" si="132"/>
        <v>Option1 minus Baseline</v>
      </c>
      <c r="J5210" t="str">
        <f t="shared" ref="J5210:L5210" si="159">J1790</f>
        <v>Motor Homes</v>
      </c>
      <c r="K5210" t="str">
        <f t="shared" si="159"/>
        <v>HHD8</v>
      </c>
      <c r="L5210" t="str">
        <f t="shared" si="159"/>
        <v>Gasoline</v>
      </c>
    </row>
    <row r="5211" spans="1:12" x14ac:dyDescent="0.25">
      <c r="A5211" t="s">
        <v>71</v>
      </c>
      <c r="B5211">
        <f t="shared" si="130"/>
        <v>10</v>
      </c>
      <c r="C5211">
        <v>2027</v>
      </c>
      <c r="D5211" t="s">
        <v>18</v>
      </c>
      <c r="F5211">
        <f t="shared" ref="F5211:H5211" si="160">F1791-F81</f>
        <v>2</v>
      </c>
      <c r="G5211">
        <f t="shared" si="160"/>
        <v>7</v>
      </c>
      <c r="H5211">
        <f t="shared" si="160"/>
        <v>2</v>
      </c>
      <c r="I5211" t="str">
        <f t="shared" si="132"/>
        <v>Option1 minus Baseline</v>
      </c>
      <c r="J5211" t="str">
        <f t="shared" ref="J5211:L5211" si="161">J1791</f>
        <v>Motor Homes</v>
      </c>
      <c r="K5211" t="str">
        <f t="shared" si="161"/>
        <v>HHD8</v>
      </c>
      <c r="L5211" t="str">
        <f t="shared" si="161"/>
        <v>Gasoline</v>
      </c>
    </row>
    <row r="5212" spans="1:12" x14ac:dyDescent="0.25">
      <c r="A5212" t="s">
        <v>72</v>
      </c>
      <c r="B5212">
        <f t="shared" si="130"/>
        <v>10</v>
      </c>
      <c r="C5212">
        <v>2027</v>
      </c>
      <c r="D5212" t="s">
        <v>13</v>
      </c>
      <c r="F5212">
        <f t="shared" ref="F5212:H5212" si="162">F1792-F82</f>
        <v>2</v>
      </c>
      <c r="G5212">
        <f t="shared" si="162"/>
        <v>56</v>
      </c>
      <c r="H5212">
        <f t="shared" si="162"/>
        <v>2</v>
      </c>
      <c r="I5212" t="str">
        <f t="shared" si="132"/>
        <v>Option1 minus Baseline</v>
      </c>
      <c r="J5212" t="str">
        <f t="shared" ref="J5212:L5212" si="163">J1792</f>
        <v>Motor Homes</v>
      </c>
      <c r="K5212" t="str">
        <f t="shared" si="163"/>
        <v>HHD8</v>
      </c>
      <c r="L5212" t="str">
        <f t="shared" si="163"/>
        <v>Diesel</v>
      </c>
    </row>
    <row r="5213" spans="1:12" x14ac:dyDescent="0.25">
      <c r="A5213" t="s">
        <v>72</v>
      </c>
      <c r="B5213">
        <f t="shared" si="130"/>
        <v>10</v>
      </c>
      <c r="C5213">
        <v>2027</v>
      </c>
      <c r="D5213" t="s">
        <v>18</v>
      </c>
      <c r="F5213">
        <f t="shared" ref="F5213:H5213" si="164">F1793-F83</f>
        <v>1</v>
      </c>
      <c r="G5213">
        <f t="shared" si="164"/>
        <v>27</v>
      </c>
      <c r="H5213">
        <f t="shared" si="164"/>
        <v>1</v>
      </c>
      <c r="I5213" t="str">
        <f t="shared" si="132"/>
        <v>Option1 minus Baseline</v>
      </c>
      <c r="J5213" t="str">
        <f t="shared" ref="J5213:L5213" si="165">J1793</f>
        <v>Motor Homes</v>
      </c>
      <c r="K5213" t="str">
        <f t="shared" si="165"/>
        <v>HHD8</v>
      </c>
      <c r="L5213" t="str">
        <f t="shared" si="165"/>
        <v>Diesel</v>
      </c>
    </row>
    <row r="5214" spans="1:12" x14ac:dyDescent="0.25">
      <c r="A5214" t="s">
        <v>73</v>
      </c>
      <c r="B5214">
        <f t="shared" si="130"/>
        <v>10</v>
      </c>
      <c r="C5214">
        <v>2027</v>
      </c>
      <c r="D5214" t="s">
        <v>13</v>
      </c>
      <c r="F5214">
        <f t="shared" ref="F5214:H5214" si="166">F1794-F84</f>
        <v>2</v>
      </c>
      <c r="G5214">
        <f t="shared" si="166"/>
        <v>2</v>
      </c>
      <c r="H5214">
        <f t="shared" si="166"/>
        <v>2</v>
      </c>
      <c r="I5214" t="str">
        <f t="shared" si="132"/>
        <v>Option1 minus Baseline</v>
      </c>
      <c r="J5214" t="str">
        <f t="shared" ref="J5214:L5214" si="167">J1794</f>
        <v>Short-Haul Combination Trucks</v>
      </c>
      <c r="K5214" t="str">
        <f t="shared" si="167"/>
        <v>MHD67</v>
      </c>
      <c r="L5214" t="str">
        <f t="shared" si="167"/>
        <v>Diesel</v>
      </c>
    </row>
    <row r="5215" spans="1:12" x14ac:dyDescent="0.25">
      <c r="A5215" t="s">
        <v>73</v>
      </c>
      <c r="B5215">
        <f t="shared" si="130"/>
        <v>10</v>
      </c>
      <c r="C5215">
        <v>2027</v>
      </c>
      <c r="D5215" t="s">
        <v>18</v>
      </c>
      <c r="F5215">
        <f t="shared" ref="F5215:H5215" si="168">F1795-F85</f>
        <v>1</v>
      </c>
      <c r="G5215">
        <f t="shared" si="168"/>
        <v>2</v>
      </c>
      <c r="H5215">
        <f t="shared" si="168"/>
        <v>2</v>
      </c>
      <c r="I5215" t="str">
        <f t="shared" si="132"/>
        <v>Option1 minus Baseline</v>
      </c>
      <c r="J5215" t="str">
        <f t="shared" ref="J5215:L5215" si="169">J1795</f>
        <v>Short-Haul Combination Trucks</v>
      </c>
      <c r="K5215" t="str">
        <f t="shared" si="169"/>
        <v>MHD67</v>
      </c>
      <c r="L5215" t="str">
        <f t="shared" si="169"/>
        <v>Diesel</v>
      </c>
    </row>
    <row r="5216" spans="1:12" x14ac:dyDescent="0.25">
      <c r="A5216" t="s">
        <v>75</v>
      </c>
      <c r="B5216">
        <f t="shared" si="130"/>
        <v>10</v>
      </c>
      <c r="C5216">
        <v>2027</v>
      </c>
      <c r="D5216" t="s">
        <v>13</v>
      </c>
      <c r="F5216">
        <f t="shared" ref="F5216:H5216" si="170">F1796-F86</f>
        <v>2</v>
      </c>
      <c r="G5216">
        <f t="shared" si="170"/>
        <v>5</v>
      </c>
      <c r="H5216">
        <f t="shared" si="170"/>
        <v>5</v>
      </c>
      <c r="I5216" t="str">
        <f t="shared" si="132"/>
        <v>Option1 minus Baseline</v>
      </c>
      <c r="J5216" t="str">
        <f t="shared" ref="J5216:L5216" si="171">J1796</f>
        <v>Short-Haul Combination Trucks</v>
      </c>
      <c r="K5216" t="str">
        <f t="shared" si="171"/>
        <v>HHD8</v>
      </c>
      <c r="L5216" t="str">
        <f t="shared" si="171"/>
        <v>Diesel</v>
      </c>
    </row>
    <row r="5217" spans="1:12" x14ac:dyDescent="0.25">
      <c r="A5217" t="s">
        <v>75</v>
      </c>
      <c r="B5217">
        <f t="shared" si="130"/>
        <v>10</v>
      </c>
      <c r="C5217">
        <v>2027</v>
      </c>
      <c r="D5217" t="s">
        <v>18</v>
      </c>
      <c r="F5217">
        <f t="shared" ref="F5217:H5217" si="172">F1797-F87</f>
        <v>1</v>
      </c>
      <c r="G5217">
        <f t="shared" si="172"/>
        <v>2</v>
      </c>
      <c r="H5217">
        <f t="shared" si="172"/>
        <v>2</v>
      </c>
      <c r="I5217" t="str">
        <f t="shared" si="132"/>
        <v>Option1 minus Baseline</v>
      </c>
      <c r="J5217" t="str">
        <f t="shared" ref="J5217:L5217" si="173">J1797</f>
        <v>Short-Haul Combination Trucks</v>
      </c>
      <c r="K5217" t="str">
        <f t="shared" si="173"/>
        <v>HHD8</v>
      </c>
      <c r="L5217" t="str">
        <f t="shared" si="173"/>
        <v>Diesel</v>
      </c>
    </row>
    <row r="5218" spans="1:12" x14ac:dyDescent="0.25">
      <c r="A5218" t="s">
        <v>76</v>
      </c>
      <c r="B5218">
        <f t="shared" si="130"/>
        <v>10</v>
      </c>
      <c r="C5218">
        <v>2027</v>
      </c>
      <c r="D5218" t="s">
        <v>13</v>
      </c>
      <c r="F5218">
        <f t="shared" ref="F5218:H5218" si="174">F1798-F88</f>
        <v>2</v>
      </c>
      <c r="G5218">
        <f t="shared" si="174"/>
        <v>5</v>
      </c>
      <c r="H5218">
        <f t="shared" si="174"/>
        <v>5</v>
      </c>
      <c r="I5218" t="str">
        <f t="shared" si="132"/>
        <v>Option1 minus Baseline</v>
      </c>
      <c r="J5218" t="str">
        <f t="shared" ref="J5218:L5218" si="175">J1798</f>
        <v>Short-Haul Combination Trucks</v>
      </c>
      <c r="K5218" t="str">
        <f t="shared" si="175"/>
        <v>HHD8</v>
      </c>
      <c r="L5218" t="str">
        <f t="shared" si="175"/>
        <v>CNG</v>
      </c>
    </row>
    <row r="5219" spans="1:12" x14ac:dyDescent="0.25">
      <c r="A5219" t="s">
        <v>76</v>
      </c>
      <c r="B5219">
        <f t="shared" si="130"/>
        <v>10</v>
      </c>
      <c r="C5219">
        <v>2027</v>
      </c>
      <c r="D5219" t="s">
        <v>18</v>
      </c>
      <c r="F5219">
        <f t="shared" ref="F5219:H5219" si="176">F1799-F89</f>
        <v>1</v>
      </c>
      <c r="G5219">
        <f t="shared" si="176"/>
        <v>2</v>
      </c>
      <c r="H5219">
        <f t="shared" si="176"/>
        <v>2</v>
      </c>
      <c r="I5219" t="str">
        <f t="shared" si="132"/>
        <v>Option1 minus Baseline</v>
      </c>
      <c r="J5219" t="str">
        <f t="shared" ref="J5219:L5219" si="177">J1799</f>
        <v>Short-Haul Combination Trucks</v>
      </c>
      <c r="K5219" t="str">
        <f t="shared" si="177"/>
        <v>HHD8</v>
      </c>
      <c r="L5219" t="str">
        <f t="shared" si="177"/>
        <v>CNG</v>
      </c>
    </row>
    <row r="5220" spans="1:12" x14ac:dyDescent="0.25">
      <c r="A5220" t="s">
        <v>77</v>
      </c>
      <c r="B5220">
        <f t="shared" si="130"/>
        <v>10</v>
      </c>
      <c r="C5220">
        <v>2027</v>
      </c>
      <c r="D5220" t="s">
        <v>13</v>
      </c>
      <c r="F5220">
        <f t="shared" ref="F5220:H5220" si="178">F1800-F90</f>
        <v>2</v>
      </c>
      <c r="G5220">
        <f t="shared" si="178"/>
        <v>2</v>
      </c>
      <c r="H5220">
        <f t="shared" si="178"/>
        <v>2</v>
      </c>
      <c r="I5220" t="str">
        <f t="shared" si="132"/>
        <v>Option1 minus Baseline</v>
      </c>
      <c r="J5220" t="str">
        <f t="shared" ref="J5220:L5220" si="179">J1800</f>
        <v>Long-Haul Combination Trucks</v>
      </c>
      <c r="K5220" t="str">
        <f t="shared" si="179"/>
        <v>HHD8</v>
      </c>
      <c r="L5220" t="str">
        <f t="shared" si="179"/>
        <v>Diesel</v>
      </c>
    </row>
    <row r="5221" spans="1:12" x14ac:dyDescent="0.25">
      <c r="A5221" t="s">
        <v>77</v>
      </c>
      <c r="B5221">
        <f t="shared" si="130"/>
        <v>10</v>
      </c>
      <c r="C5221">
        <v>2027</v>
      </c>
      <c r="D5221" t="s">
        <v>18</v>
      </c>
      <c r="F5221">
        <f t="shared" ref="F5221:H5221" si="180">F1801-F91</f>
        <v>1</v>
      </c>
      <c r="G5221">
        <f t="shared" si="180"/>
        <v>1</v>
      </c>
      <c r="H5221">
        <f t="shared" si="180"/>
        <v>1</v>
      </c>
      <c r="I5221" t="str">
        <f t="shared" si="132"/>
        <v>Option1 minus Baseline</v>
      </c>
      <c r="J5221" t="str">
        <f t="shared" ref="J5221:L5221" si="181">J1801</f>
        <v>Long-Haul Combination Trucks</v>
      </c>
      <c r="K5221" t="str">
        <f t="shared" si="181"/>
        <v>HHD8</v>
      </c>
      <c r="L5221" t="str">
        <f t="shared" si="181"/>
        <v>Diesel</v>
      </c>
    </row>
    <row r="5222" spans="1:12" x14ac:dyDescent="0.25">
      <c r="A5222" t="s">
        <v>12</v>
      </c>
      <c r="B5222">
        <f t="shared" si="130"/>
        <v>10</v>
      </c>
      <c r="C5222">
        <v>2028</v>
      </c>
      <c r="D5222" t="s">
        <v>13</v>
      </c>
      <c r="F5222">
        <f t="shared" ref="F5222:H5222" si="182">F1802-F92</f>
        <v>2</v>
      </c>
      <c r="G5222">
        <f t="shared" si="182"/>
        <v>3</v>
      </c>
      <c r="H5222">
        <f t="shared" si="182"/>
        <v>2</v>
      </c>
      <c r="I5222" t="str">
        <f t="shared" si="132"/>
        <v>Option1 minus Baseline</v>
      </c>
      <c r="J5222" t="str">
        <f t="shared" ref="J5222:L5222" si="183">J1802</f>
        <v>Passenger Trucks</v>
      </c>
      <c r="K5222" t="str">
        <f t="shared" si="183"/>
        <v>LHD</v>
      </c>
      <c r="L5222" t="str">
        <f t="shared" si="183"/>
        <v>Diesel</v>
      </c>
    </row>
    <row r="5223" spans="1:12" x14ac:dyDescent="0.25">
      <c r="A5223" t="s">
        <v>12</v>
      </c>
      <c r="B5223">
        <f t="shared" si="130"/>
        <v>10</v>
      </c>
      <c r="C5223">
        <v>2028</v>
      </c>
      <c r="D5223" t="s">
        <v>18</v>
      </c>
      <c r="F5223">
        <f t="shared" ref="F5223:H5223" si="184">F1803-F93</f>
        <v>2</v>
      </c>
      <c r="G5223">
        <f t="shared" si="184"/>
        <v>6</v>
      </c>
      <c r="H5223">
        <f t="shared" si="184"/>
        <v>5</v>
      </c>
      <c r="I5223" t="str">
        <f t="shared" si="132"/>
        <v>Option1 minus Baseline</v>
      </c>
      <c r="J5223" t="str">
        <f t="shared" ref="J5223:L5223" si="185">J1803</f>
        <v>Passenger Trucks</v>
      </c>
      <c r="K5223" t="str">
        <f t="shared" si="185"/>
        <v>LHD</v>
      </c>
      <c r="L5223" t="str">
        <f t="shared" si="185"/>
        <v>Diesel</v>
      </c>
    </row>
    <row r="5224" spans="1:12" x14ac:dyDescent="0.25">
      <c r="A5224" t="s">
        <v>19</v>
      </c>
      <c r="B5224">
        <f t="shared" si="130"/>
        <v>10</v>
      </c>
      <c r="C5224">
        <v>2028</v>
      </c>
      <c r="D5224" t="s">
        <v>13</v>
      </c>
      <c r="F5224">
        <f t="shared" ref="F5224:H5224" si="186">F1804-F94</f>
        <v>2</v>
      </c>
      <c r="G5224">
        <f t="shared" si="186"/>
        <v>3</v>
      </c>
      <c r="H5224">
        <f t="shared" si="186"/>
        <v>2</v>
      </c>
      <c r="I5224" t="str">
        <f t="shared" si="132"/>
        <v>Option1 minus Baseline</v>
      </c>
      <c r="J5224" t="str">
        <f t="shared" ref="J5224:L5224" si="187">J1804</f>
        <v>Light Commercial Trucks</v>
      </c>
      <c r="K5224" t="str">
        <f t="shared" si="187"/>
        <v>LHD</v>
      </c>
      <c r="L5224" t="str">
        <f t="shared" si="187"/>
        <v>Diesel</v>
      </c>
    </row>
    <row r="5225" spans="1:12" x14ac:dyDescent="0.25">
      <c r="A5225" t="s">
        <v>19</v>
      </c>
      <c r="B5225">
        <f t="shared" si="130"/>
        <v>10</v>
      </c>
      <c r="C5225">
        <v>2028</v>
      </c>
      <c r="D5225" t="s">
        <v>18</v>
      </c>
      <c r="F5225">
        <f t="shared" ref="F5225:H5225" si="188">F1805-F95</f>
        <v>2</v>
      </c>
      <c r="G5225">
        <f t="shared" si="188"/>
        <v>6</v>
      </c>
      <c r="H5225">
        <f t="shared" si="188"/>
        <v>5</v>
      </c>
      <c r="I5225" t="str">
        <f t="shared" si="132"/>
        <v>Option1 minus Baseline</v>
      </c>
      <c r="J5225" t="str">
        <f t="shared" ref="J5225:L5225" si="189">J1805</f>
        <v>Light Commercial Trucks</v>
      </c>
      <c r="K5225" t="str">
        <f t="shared" si="189"/>
        <v>LHD</v>
      </c>
      <c r="L5225" t="str">
        <f t="shared" si="189"/>
        <v>Diesel</v>
      </c>
    </row>
    <row r="5226" spans="1:12" x14ac:dyDescent="0.25">
      <c r="A5226" t="s">
        <v>21</v>
      </c>
      <c r="B5226">
        <f t="shared" si="130"/>
        <v>10</v>
      </c>
      <c r="C5226">
        <v>2028</v>
      </c>
      <c r="D5226" t="s">
        <v>13</v>
      </c>
      <c r="F5226">
        <f t="shared" ref="F5226:H5226" si="190">F1806-F96</f>
        <v>2</v>
      </c>
      <c r="G5226">
        <f t="shared" si="190"/>
        <v>2</v>
      </c>
      <c r="H5226">
        <f t="shared" si="190"/>
        <v>2</v>
      </c>
      <c r="I5226" t="str">
        <f t="shared" si="132"/>
        <v>Option1 minus Baseline</v>
      </c>
      <c r="J5226" t="str">
        <f t="shared" ref="J5226:L5226" si="191">J1806</f>
        <v>Other Buses</v>
      </c>
      <c r="K5226" t="str">
        <f t="shared" si="191"/>
        <v>LHD45</v>
      </c>
      <c r="L5226" t="str">
        <f t="shared" si="191"/>
        <v>Gasoline</v>
      </c>
    </row>
    <row r="5227" spans="1:12" x14ac:dyDescent="0.25">
      <c r="A5227" t="s">
        <v>21</v>
      </c>
      <c r="B5227">
        <f t="shared" si="130"/>
        <v>10</v>
      </c>
      <c r="C5227">
        <v>2028</v>
      </c>
      <c r="D5227" t="s">
        <v>18</v>
      </c>
      <c r="F5227">
        <f t="shared" ref="F5227:H5227" si="192">F1807-F97</f>
        <v>2</v>
      </c>
      <c r="G5227">
        <f t="shared" si="192"/>
        <v>1</v>
      </c>
      <c r="H5227">
        <f t="shared" si="192"/>
        <v>1</v>
      </c>
      <c r="I5227" t="str">
        <f t="shared" si="132"/>
        <v>Option1 minus Baseline</v>
      </c>
      <c r="J5227" t="str">
        <f t="shared" ref="J5227:L5227" si="193">J1807</f>
        <v>Other Buses</v>
      </c>
      <c r="K5227" t="str">
        <f t="shared" si="193"/>
        <v>LHD45</v>
      </c>
      <c r="L5227" t="str">
        <f t="shared" si="193"/>
        <v>Gasoline</v>
      </c>
    </row>
    <row r="5228" spans="1:12" x14ac:dyDescent="0.25">
      <c r="A5228" t="s">
        <v>25</v>
      </c>
      <c r="B5228">
        <f t="shared" si="130"/>
        <v>10</v>
      </c>
      <c r="C5228">
        <v>2028</v>
      </c>
      <c r="D5228" t="s">
        <v>13</v>
      </c>
      <c r="F5228">
        <f t="shared" ref="F5228:H5228" si="194">F1808-F98</f>
        <v>2</v>
      </c>
      <c r="G5228">
        <f t="shared" si="194"/>
        <v>1</v>
      </c>
      <c r="H5228">
        <f t="shared" si="194"/>
        <v>1</v>
      </c>
      <c r="I5228" t="str">
        <f t="shared" si="132"/>
        <v>Option1 minus Baseline</v>
      </c>
      <c r="J5228" t="str">
        <f t="shared" ref="J5228:L5228" si="195">J1808</f>
        <v>Other Buses</v>
      </c>
      <c r="K5228" t="str">
        <f t="shared" si="195"/>
        <v>LHD45</v>
      </c>
      <c r="L5228" t="str">
        <f t="shared" si="195"/>
        <v>Diesel</v>
      </c>
    </row>
    <row r="5229" spans="1:12" x14ac:dyDescent="0.25">
      <c r="A5229" t="s">
        <v>25</v>
      </c>
      <c r="B5229">
        <f t="shared" si="130"/>
        <v>10</v>
      </c>
      <c r="C5229">
        <v>2028</v>
      </c>
      <c r="D5229" t="s">
        <v>18</v>
      </c>
      <c r="F5229">
        <f t="shared" ref="F5229:H5229" si="196">F1809-F99</f>
        <v>2</v>
      </c>
      <c r="G5229">
        <f t="shared" si="196"/>
        <v>2</v>
      </c>
      <c r="H5229">
        <f t="shared" si="196"/>
        <v>2</v>
      </c>
      <c r="I5229" t="str">
        <f t="shared" si="132"/>
        <v>Option1 minus Baseline</v>
      </c>
      <c r="J5229" t="str">
        <f t="shared" ref="J5229:L5229" si="197">J1809</f>
        <v>Other Buses</v>
      </c>
      <c r="K5229" t="str">
        <f t="shared" si="197"/>
        <v>LHD45</v>
      </c>
      <c r="L5229" t="str">
        <f t="shared" si="197"/>
        <v>Diesel</v>
      </c>
    </row>
    <row r="5230" spans="1:12" x14ac:dyDescent="0.25">
      <c r="A5230" t="s">
        <v>26</v>
      </c>
      <c r="B5230">
        <f t="shared" si="130"/>
        <v>10</v>
      </c>
      <c r="C5230">
        <v>2028</v>
      </c>
      <c r="D5230" t="s">
        <v>13</v>
      </c>
      <c r="F5230">
        <f t="shared" ref="F5230:H5230" si="198">F1810-F100</f>
        <v>2</v>
      </c>
      <c r="G5230">
        <f t="shared" si="198"/>
        <v>3</v>
      </c>
      <c r="H5230">
        <f t="shared" si="198"/>
        <v>3</v>
      </c>
      <c r="I5230" t="str">
        <f t="shared" si="132"/>
        <v>Option1 minus Baseline</v>
      </c>
      <c r="J5230" t="str">
        <f t="shared" ref="J5230:L5230" si="199">J1810</f>
        <v>Other Buses</v>
      </c>
      <c r="K5230" t="str">
        <f t="shared" si="199"/>
        <v>MHD67</v>
      </c>
      <c r="L5230" t="str">
        <f t="shared" si="199"/>
        <v>Diesel</v>
      </c>
    </row>
    <row r="5231" spans="1:12" x14ac:dyDescent="0.25">
      <c r="A5231" t="s">
        <v>26</v>
      </c>
      <c r="B5231">
        <f t="shared" si="130"/>
        <v>10</v>
      </c>
      <c r="C5231">
        <v>2028</v>
      </c>
      <c r="D5231" t="s">
        <v>18</v>
      </c>
      <c r="F5231">
        <f t="shared" ref="F5231:H5231" si="200">F1811-F101</f>
        <v>1</v>
      </c>
      <c r="G5231">
        <f t="shared" si="200"/>
        <v>2</v>
      </c>
      <c r="H5231">
        <f t="shared" si="200"/>
        <v>2</v>
      </c>
      <c r="I5231" t="str">
        <f t="shared" si="132"/>
        <v>Option1 minus Baseline</v>
      </c>
      <c r="J5231" t="str">
        <f t="shared" ref="J5231:L5231" si="201">J1811</f>
        <v>Other Buses</v>
      </c>
      <c r="K5231" t="str">
        <f t="shared" si="201"/>
        <v>MHD67</v>
      </c>
      <c r="L5231" t="str">
        <f t="shared" si="201"/>
        <v>Diesel</v>
      </c>
    </row>
    <row r="5232" spans="1:12" x14ac:dyDescent="0.25">
      <c r="A5232" t="s">
        <v>28</v>
      </c>
      <c r="B5232">
        <f t="shared" si="130"/>
        <v>10</v>
      </c>
      <c r="C5232">
        <v>2028</v>
      </c>
      <c r="D5232" t="s">
        <v>13</v>
      </c>
      <c r="F5232">
        <f t="shared" ref="F5232:H5232" si="202">F1812-F102</f>
        <v>2</v>
      </c>
      <c r="G5232">
        <f t="shared" si="202"/>
        <v>9</v>
      </c>
      <c r="H5232">
        <f t="shared" si="202"/>
        <v>4</v>
      </c>
      <c r="I5232" t="str">
        <f t="shared" si="132"/>
        <v>Option1 minus Baseline</v>
      </c>
      <c r="J5232" t="str">
        <f t="shared" ref="J5232:L5232" si="203">J1812</f>
        <v>Other Buses</v>
      </c>
      <c r="K5232" t="str">
        <f t="shared" si="203"/>
        <v>HHD8</v>
      </c>
      <c r="L5232" t="str">
        <f t="shared" si="203"/>
        <v>Diesel</v>
      </c>
    </row>
    <row r="5233" spans="1:12" x14ac:dyDescent="0.25">
      <c r="A5233" t="s">
        <v>28</v>
      </c>
      <c r="B5233">
        <f t="shared" si="130"/>
        <v>10</v>
      </c>
      <c r="C5233">
        <v>2028</v>
      </c>
      <c r="D5233" t="s">
        <v>18</v>
      </c>
      <c r="F5233">
        <f t="shared" ref="F5233:H5233" si="204">F1813-F103</f>
        <v>1</v>
      </c>
      <c r="G5233">
        <f t="shared" si="204"/>
        <v>4</v>
      </c>
      <c r="H5233">
        <f t="shared" si="204"/>
        <v>1</v>
      </c>
      <c r="I5233" t="str">
        <f t="shared" si="132"/>
        <v>Option1 minus Baseline</v>
      </c>
      <c r="J5233" t="str">
        <f t="shared" ref="J5233:L5233" si="205">J1813</f>
        <v>Other Buses</v>
      </c>
      <c r="K5233" t="str">
        <f t="shared" si="205"/>
        <v>HHD8</v>
      </c>
      <c r="L5233" t="str">
        <f t="shared" si="205"/>
        <v>Diesel</v>
      </c>
    </row>
    <row r="5234" spans="1:12" x14ac:dyDescent="0.25">
      <c r="A5234" t="s">
        <v>30</v>
      </c>
      <c r="B5234">
        <f t="shared" si="130"/>
        <v>10</v>
      </c>
      <c r="C5234">
        <v>2028</v>
      </c>
      <c r="D5234" t="s">
        <v>13</v>
      </c>
      <c r="F5234">
        <f t="shared" ref="F5234:H5234" si="206">F1814-F104</f>
        <v>2</v>
      </c>
      <c r="G5234">
        <f t="shared" si="206"/>
        <v>9</v>
      </c>
      <c r="H5234">
        <f t="shared" si="206"/>
        <v>4</v>
      </c>
      <c r="I5234" t="str">
        <f t="shared" si="132"/>
        <v>Option1 minus Baseline</v>
      </c>
      <c r="J5234" t="str">
        <f t="shared" ref="J5234:L5234" si="207">J1814</f>
        <v>Other Buses</v>
      </c>
      <c r="K5234" t="str">
        <f t="shared" si="207"/>
        <v>HHD8</v>
      </c>
      <c r="L5234" t="str">
        <f t="shared" si="207"/>
        <v>CNG</v>
      </c>
    </row>
    <row r="5235" spans="1:12" x14ac:dyDescent="0.25">
      <c r="A5235" t="s">
        <v>30</v>
      </c>
      <c r="B5235">
        <f t="shared" si="130"/>
        <v>10</v>
      </c>
      <c r="C5235">
        <v>2028</v>
      </c>
      <c r="D5235" t="s">
        <v>18</v>
      </c>
      <c r="F5235">
        <f t="shared" ref="F5235:H5235" si="208">F1815-F105</f>
        <v>1</v>
      </c>
      <c r="G5235">
        <f t="shared" si="208"/>
        <v>4</v>
      </c>
      <c r="H5235">
        <f t="shared" si="208"/>
        <v>1</v>
      </c>
      <c r="I5235" t="str">
        <f t="shared" si="132"/>
        <v>Option1 minus Baseline</v>
      </c>
      <c r="J5235" t="str">
        <f t="shared" ref="J5235:L5235" si="209">J1815</f>
        <v>Other Buses</v>
      </c>
      <c r="K5235" t="str">
        <f t="shared" si="209"/>
        <v>HHD8</v>
      </c>
      <c r="L5235" t="str">
        <f t="shared" si="209"/>
        <v>CNG</v>
      </c>
    </row>
    <row r="5236" spans="1:12" x14ac:dyDescent="0.25">
      <c r="A5236" t="s">
        <v>32</v>
      </c>
      <c r="B5236">
        <f t="shared" si="130"/>
        <v>10</v>
      </c>
      <c r="C5236">
        <v>2028</v>
      </c>
      <c r="D5236" t="s">
        <v>13</v>
      </c>
      <c r="F5236">
        <f t="shared" ref="F5236:H5236" si="210">F1816-F106</f>
        <v>2</v>
      </c>
      <c r="G5236">
        <f t="shared" si="210"/>
        <v>2</v>
      </c>
      <c r="H5236">
        <f t="shared" si="210"/>
        <v>2</v>
      </c>
      <c r="I5236" t="str">
        <f t="shared" si="132"/>
        <v>Option1 minus Baseline</v>
      </c>
      <c r="J5236" t="str">
        <f t="shared" ref="J5236:L5236" si="211">J1816</f>
        <v>Transit Buses</v>
      </c>
      <c r="K5236" t="str">
        <f t="shared" si="211"/>
        <v>LHD45</v>
      </c>
      <c r="L5236" t="str">
        <f t="shared" si="211"/>
        <v>Gasoline</v>
      </c>
    </row>
    <row r="5237" spans="1:12" x14ac:dyDescent="0.25">
      <c r="A5237" t="s">
        <v>32</v>
      </c>
      <c r="B5237">
        <f t="shared" si="130"/>
        <v>10</v>
      </c>
      <c r="C5237">
        <v>2028</v>
      </c>
      <c r="D5237" t="s">
        <v>18</v>
      </c>
      <c r="F5237">
        <f t="shared" ref="F5237:H5237" si="212">F1817-F107</f>
        <v>2</v>
      </c>
      <c r="G5237">
        <f t="shared" si="212"/>
        <v>1</v>
      </c>
      <c r="H5237">
        <f t="shared" si="212"/>
        <v>1</v>
      </c>
      <c r="I5237" t="str">
        <f t="shared" si="132"/>
        <v>Option1 minus Baseline</v>
      </c>
      <c r="J5237" t="str">
        <f t="shared" ref="J5237:L5237" si="213">J1817</f>
        <v>Transit Buses</v>
      </c>
      <c r="K5237" t="str">
        <f t="shared" si="213"/>
        <v>LHD45</v>
      </c>
      <c r="L5237" t="str">
        <f t="shared" si="213"/>
        <v>Gasoline</v>
      </c>
    </row>
    <row r="5238" spans="1:12" x14ac:dyDescent="0.25">
      <c r="A5238" t="s">
        <v>34</v>
      </c>
      <c r="B5238">
        <f t="shared" si="130"/>
        <v>10</v>
      </c>
      <c r="C5238">
        <v>2028</v>
      </c>
      <c r="D5238" t="s">
        <v>13</v>
      </c>
      <c r="F5238">
        <f t="shared" ref="F5238:H5238" si="214">F1818-F108</f>
        <v>2</v>
      </c>
      <c r="G5238">
        <f t="shared" si="214"/>
        <v>1</v>
      </c>
      <c r="H5238">
        <f t="shared" si="214"/>
        <v>1</v>
      </c>
      <c r="I5238" t="str">
        <f t="shared" si="132"/>
        <v>Option1 minus Baseline</v>
      </c>
      <c r="J5238" t="str">
        <f t="shared" ref="J5238:L5238" si="215">J1818</f>
        <v>Transit Buses</v>
      </c>
      <c r="K5238" t="str">
        <f t="shared" si="215"/>
        <v>LHD45</v>
      </c>
      <c r="L5238" t="str">
        <f t="shared" si="215"/>
        <v>Diesel</v>
      </c>
    </row>
    <row r="5239" spans="1:12" x14ac:dyDescent="0.25">
      <c r="A5239" t="s">
        <v>34</v>
      </c>
      <c r="B5239">
        <f t="shared" si="130"/>
        <v>10</v>
      </c>
      <c r="C5239">
        <v>2028</v>
      </c>
      <c r="D5239" t="s">
        <v>18</v>
      </c>
      <c r="F5239">
        <f t="shared" ref="F5239:H5239" si="216">F1819-F109</f>
        <v>2</v>
      </c>
      <c r="G5239">
        <f t="shared" si="216"/>
        <v>2</v>
      </c>
      <c r="H5239">
        <f t="shared" si="216"/>
        <v>2</v>
      </c>
      <c r="I5239" t="str">
        <f t="shared" si="132"/>
        <v>Option1 minus Baseline</v>
      </c>
      <c r="J5239" t="str">
        <f t="shared" ref="J5239:L5239" si="217">J1819</f>
        <v>Transit Buses</v>
      </c>
      <c r="K5239" t="str">
        <f t="shared" si="217"/>
        <v>LHD45</v>
      </c>
      <c r="L5239" t="str">
        <f t="shared" si="217"/>
        <v>Diesel</v>
      </c>
    </row>
    <row r="5240" spans="1:12" x14ac:dyDescent="0.25">
      <c r="A5240" t="s">
        <v>35</v>
      </c>
      <c r="B5240">
        <f t="shared" si="130"/>
        <v>10</v>
      </c>
      <c r="C5240">
        <v>2028</v>
      </c>
      <c r="D5240" t="s">
        <v>13</v>
      </c>
      <c r="F5240">
        <f t="shared" ref="F5240:H5240" si="218">F1820-F110</f>
        <v>2</v>
      </c>
      <c r="G5240">
        <f t="shared" si="218"/>
        <v>3</v>
      </c>
      <c r="H5240">
        <f t="shared" si="218"/>
        <v>3</v>
      </c>
      <c r="I5240" t="str">
        <f t="shared" si="132"/>
        <v>Option1 minus Baseline</v>
      </c>
      <c r="J5240" t="str">
        <f t="shared" ref="J5240:L5240" si="219">J1820</f>
        <v>Transit Buses</v>
      </c>
      <c r="K5240" t="str">
        <f t="shared" si="219"/>
        <v>MHD67</v>
      </c>
      <c r="L5240" t="str">
        <f t="shared" si="219"/>
        <v>Diesel</v>
      </c>
    </row>
    <row r="5241" spans="1:12" x14ac:dyDescent="0.25">
      <c r="A5241" t="s">
        <v>35</v>
      </c>
      <c r="B5241">
        <f t="shared" si="130"/>
        <v>10</v>
      </c>
      <c r="C5241">
        <v>2028</v>
      </c>
      <c r="D5241" t="s">
        <v>18</v>
      </c>
      <c r="F5241">
        <f t="shared" ref="F5241:H5241" si="220">F1821-F111</f>
        <v>1</v>
      </c>
      <c r="G5241">
        <f t="shared" si="220"/>
        <v>2</v>
      </c>
      <c r="H5241">
        <f t="shared" si="220"/>
        <v>2</v>
      </c>
      <c r="I5241" t="str">
        <f t="shared" si="132"/>
        <v>Option1 minus Baseline</v>
      </c>
      <c r="J5241" t="str">
        <f t="shared" ref="J5241:L5241" si="221">J1821</f>
        <v>Transit Buses</v>
      </c>
      <c r="K5241" t="str">
        <f t="shared" si="221"/>
        <v>MHD67</v>
      </c>
      <c r="L5241" t="str">
        <f t="shared" si="221"/>
        <v>Diesel</v>
      </c>
    </row>
    <row r="5242" spans="1:12" x14ac:dyDescent="0.25">
      <c r="A5242" t="s">
        <v>36</v>
      </c>
      <c r="B5242">
        <f t="shared" si="130"/>
        <v>10</v>
      </c>
      <c r="C5242">
        <v>2028</v>
      </c>
      <c r="D5242" t="s">
        <v>13</v>
      </c>
      <c r="F5242">
        <f t="shared" ref="F5242:H5242" si="222">F1822-F112</f>
        <v>2</v>
      </c>
      <c r="G5242">
        <f t="shared" si="222"/>
        <v>9</v>
      </c>
      <c r="H5242">
        <f t="shared" si="222"/>
        <v>4</v>
      </c>
      <c r="I5242" t="str">
        <f t="shared" si="132"/>
        <v>Option1 minus Baseline</v>
      </c>
      <c r="J5242" t="str">
        <f t="shared" ref="J5242:L5242" si="223">J1822</f>
        <v>Transit Buses</v>
      </c>
      <c r="K5242" t="str">
        <f t="shared" si="223"/>
        <v>Urban Bus</v>
      </c>
      <c r="L5242" t="str">
        <f t="shared" si="223"/>
        <v>Diesel</v>
      </c>
    </row>
    <row r="5243" spans="1:12" x14ac:dyDescent="0.25">
      <c r="A5243" t="s">
        <v>36</v>
      </c>
      <c r="B5243">
        <f t="shared" si="130"/>
        <v>10</v>
      </c>
      <c r="C5243">
        <v>2028</v>
      </c>
      <c r="D5243" t="s">
        <v>18</v>
      </c>
      <c r="F5243">
        <f t="shared" ref="F5243:H5243" si="224">F1823-F113</f>
        <v>1</v>
      </c>
      <c r="G5243">
        <f t="shared" si="224"/>
        <v>4</v>
      </c>
      <c r="H5243">
        <f t="shared" si="224"/>
        <v>1</v>
      </c>
      <c r="I5243" t="str">
        <f t="shared" si="132"/>
        <v>Option1 minus Baseline</v>
      </c>
      <c r="J5243" t="str">
        <f t="shared" ref="J5243:L5243" si="225">J1823</f>
        <v>Transit Buses</v>
      </c>
      <c r="K5243" t="str">
        <f t="shared" si="225"/>
        <v>Urban Bus</v>
      </c>
      <c r="L5243" t="str">
        <f t="shared" si="225"/>
        <v>Diesel</v>
      </c>
    </row>
    <row r="5244" spans="1:12" x14ac:dyDescent="0.25">
      <c r="A5244" t="s">
        <v>38</v>
      </c>
      <c r="B5244">
        <f t="shared" si="130"/>
        <v>10</v>
      </c>
      <c r="C5244">
        <v>2028</v>
      </c>
      <c r="D5244" t="s">
        <v>13</v>
      </c>
      <c r="F5244">
        <f t="shared" ref="F5244:H5244" si="226">F1824-F114</f>
        <v>2</v>
      </c>
      <c r="G5244">
        <f t="shared" si="226"/>
        <v>9</v>
      </c>
      <c r="H5244">
        <f t="shared" si="226"/>
        <v>4</v>
      </c>
      <c r="I5244" t="str">
        <f t="shared" si="132"/>
        <v>Option1 minus Baseline</v>
      </c>
      <c r="J5244" t="str">
        <f t="shared" ref="J5244:L5244" si="227">J1824</f>
        <v>Transit Buses</v>
      </c>
      <c r="K5244" t="str">
        <f t="shared" si="227"/>
        <v>Urban Bus</v>
      </c>
      <c r="L5244" t="str">
        <f t="shared" si="227"/>
        <v>CNG</v>
      </c>
    </row>
    <row r="5245" spans="1:12" x14ac:dyDescent="0.25">
      <c r="A5245" t="s">
        <v>38</v>
      </c>
      <c r="B5245">
        <f t="shared" si="130"/>
        <v>10</v>
      </c>
      <c r="C5245">
        <v>2028</v>
      </c>
      <c r="D5245" t="s">
        <v>18</v>
      </c>
      <c r="F5245">
        <f t="shared" ref="F5245:H5245" si="228">F1825-F115</f>
        <v>1</v>
      </c>
      <c r="G5245">
        <f t="shared" si="228"/>
        <v>4</v>
      </c>
      <c r="H5245">
        <f t="shared" si="228"/>
        <v>1</v>
      </c>
      <c r="I5245" t="str">
        <f t="shared" si="132"/>
        <v>Option1 minus Baseline</v>
      </c>
      <c r="J5245" t="str">
        <f t="shared" ref="J5245:L5245" si="229">J1825</f>
        <v>Transit Buses</v>
      </c>
      <c r="K5245" t="str">
        <f t="shared" si="229"/>
        <v>Urban Bus</v>
      </c>
      <c r="L5245" t="str">
        <f t="shared" si="229"/>
        <v>CNG</v>
      </c>
    </row>
    <row r="5246" spans="1:12" x14ac:dyDescent="0.25">
      <c r="A5246" t="s">
        <v>39</v>
      </c>
      <c r="B5246">
        <f t="shared" si="130"/>
        <v>10</v>
      </c>
      <c r="C5246">
        <v>2028</v>
      </c>
      <c r="D5246" t="s">
        <v>13</v>
      </c>
      <c r="F5246">
        <f t="shared" ref="F5246:H5246" si="230">F1826-F116</f>
        <v>2</v>
      </c>
      <c r="G5246">
        <f t="shared" si="230"/>
        <v>7</v>
      </c>
      <c r="H5246">
        <f t="shared" si="230"/>
        <v>2</v>
      </c>
      <c r="I5246" t="str">
        <f t="shared" si="132"/>
        <v>Option1 minus Baseline</v>
      </c>
      <c r="J5246" t="str">
        <f t="shared" ref="J5246:L5246" si="231">J1826</f>
        <v>School Buses</v>
      </c>
      <c r="K5246" t="str">
        <f t="shared" si="231"/>
        <v>LHD45</v>
      </c>
      <c r="L5246" t="str">
        <f t="shared" si="231"/>
        <v>Gasoline</v>
      </c>
    </row>
    <row r="5247" spans="1:12" x14ac:dyDescent="0.25">
      <c r="A5247" t="s">
        <v>39</v>
      </c>
      <c r="B5247">
        <f t="shared" si="130"/>
        <v>10</v>
      </c>
      <c r="C5247">
        <v>2028</v>
      </c>
      <c r="D5247" t="s">
        <v>18</v>
      </c>
      <c r="F5247">
        <f t="shared" ref="F5247:H5247" si="232">F1827-F117</f>
        <v>2</v>
      </c>
      <c r="G5247">
        <f t="shared" si="232"/>
        <v>5</v>
      </c>
      <c r="H5247">
        <f t="shared" si="232"/>
        <v>2</v>
      </c>
      <c r="I5247" t="str">
        <f t="shared" si="132"/>
        <v>Option1 minus Baseline</v>
      </c>
      <c r="J5247" t="str">
        <f t="shared" ref="J5247:L5247" si="233">J1827</f>
        <v>School Buses</v>
      </c>
      <c r="K5247" t="str">
        <f t="shared" si="233"/>
        <v>LHD45</v>
      </c>
      <c r="L5247" t="str">
        <f t="shared" si="233"/>
        <v>Gasoline</v>
      </c>
    </row>
    <row r="5248" spans="1:12" x14ac:dyDescent="0.25">
      <c r="A5248" t="s">
        <v>41</v>
      </c>
      <c r="B5248">
        <f t="shared" si="130"/>
        <v>10</v>
      </c>
      <c r="C5248">
        <v>2028</v>
      </c>
      <c r="D5248" t="s">
        <v>13</v>
      </c>
      <c r="F5248">
        <f t="shared" ref="F5248:H5248" si="234">F1828-F118</f>
        <v>2</v>
      </c>
      <c r="G5248">
        <f t="shared" si="234"/>
        <v>5</v>
      </c>
      <c r="H5248">
        <f t="shared" si="234"/>
        <v>2</v>
      </c>
      <c r="I5248" t="str">
        <f t="shared" si="132"/>
        <v>Option1 minus Baseline</v>
      </c>
      <c r="J5248" t="str">
        <f t="shared" ref="J5248:L5248" si="235">J1828</f>
        <v>School Buses</v>
      </c>
      <c r="K5248" t="str">
        <f t="shared" si="235"/>
        <v>LHD45</v>
      </c>
      <c r="L5248" t="str">
        <f t="shared" si="235"/>
        <v>Diesel</v>
      </c>
    </row>
    <row r="5249" spans="1:12" x14ac:dyDescent="0.25">
      <c r="A5249" t="s">
        <v>41</v>
      </c>
      <c r="B5249">
        <f t="shared" si="130"/>
        <v>10</v>
      </c>
      <c r="C5249">
        <v>2028</v>
      </c>
      <c r="D5249" t="s">
        <v>18</v>
      </c>
      <c r="F5249">
        <f t="shared" ref="F5249:H5249" si="236">F1829-F119</f>
        <v>2</v>
      </c>
      <c r="G5249">
        <f t="shared" si="236"/>
        <v>9</v>
      </c>
      <c r="H5249">
        <f t="shared" si="236"/>
        <v>2</v>
      </c>
      <c r="I5249" t="str">
        <f t="shared" si="132"/>
        <v>Option1 minus Baseline</v>
      </c>
      <c r="J5249" t="str">
        <f t="shared" ref="J5249:L5249" si="237">J1829</f>
        <v>School Buses</v>
      </c>
      <c r="K5249" t="str">
        <f t="shared" si="237"/>
        <v>LHD45</v>
      </c>
      <c r="L5249" t="str">
        <f t="shared" si="237"/>
        <v>Diesel</v>
      </c>
    </row>
    <row r="5250" spans="1:12" x14ac:dyDescent="0.25">
      <c r="A5250" t="s">
        <v>42</v>
      </c>
      <c r="B5250">
        <f t="shared" si="130"/>
        <v>10</v>
      </c>
      <c r="C5250">
        <v>2028</v>
      </c>
      <c r="D5250" t="s">
        <v>13</v>
      </c>
      <c r="F5250">
        <f t="shared" ref="F5250:H5250" si="238">F1830-F120</f>
        <v>2</v>
      </c>
      <c r="G5250">
        <f t="shared" si="238"/>
        <v>13</v>
      </c>
      <c r="H5250">
        <f t="shared" si="238"/>
        <v>2</v>
      </c>
      <c r="I5250" t="str">
        <f t="shared" si="132"/>
        <v>Option1 minus Baseline</v>
      </c>
      <c r="J5250" t="str">
        <f t="shared" ref="J5250:L5250" si="239">J1830</f>
        <v>School Buses</v>
      </c>
      <c r="K5250" t="str">
        <f t="shared" si="239"/>
        <v>MHD67</v>
      </c>
      <c r="L5250" t="str">
        <f t="shared" si="239"/>
        <v>Diesel</v>
      </c>
    </row>
    <row r="5251" spans="1:12" x14ac:dyDescent="0.25">
      <c r="A5251" t="s">
        <v>42</v>
      </c>
      <c r="B5251">
        <f t="shared" si="130"/>
        <v>10</v>
      </c>
      <c r="C5251">
        <v>2028</v>
      </c>
      <c r="D5251" t="s">
        <v>18</v>
      </c>
      <c r="F5251">
        <f t="shared" ref="F5251:H5251" si="240">F1831-F121</f>
        <v>1</v>
      </c>
      <c r="G5251">
        <f t="shared" si="240"/>
        <v>9</v>
      </c>
      <c r="H5251">
        <f t="shared" si="240"/>
        <v>1</v>
      </c>
      <c r="I5251" t="str">
        <f t="shared" si="132"/>
        <v>Option1 minus Baseline</v>
      </c>
      <c r="J5251" t="str">
        <f t="shared" ref="J5251:L5251" si="241">J1831</f>
        <v>School Buses</v>
      </c>
      <c r="K5251" t="str">
        <f t="shared" si="241"/>
        <v>MHD67</v>
      </c>
      <c r="L5251" t="str">
        <f t="shared" si="241"/>
        <v>Diesel</v>
      </c>
    </row>
    <row r="5252" spans="1:12" x14ac:dyDescent="0.25">
      <c r="A5252" t="s">
        <v>43</v>
      </c>
      <c r="B5252">
        <f t="shared" si="130"/>
        <v>10</v>
      </c>
      <c r="C5252">
        <v>2028</v>
      </c>
      <c r="D5252" t="s">
        <v>13</v>
      </c>
      <c r="F5252">
        <f t="shared" ref="F5252:H5252" si="242">F1832-F122</f>
        <v>2</v>
      </c>
      <c r="G5252">
        <f t="shared" si="242"/>
        <v>38</v>
      </c>
      <c r="H5252">
        <f t="shared" si="242"/>
        <v>2</v>
      </c>
      <c r="I5252" t="str">
        <f t="shared" si="132"/>
        <v>Option1 minus Baseline</v>
      </c>
      <c r="J5252" t="str">
        <f t="shared" ref="J5252:L5252" si="243">J1832</f>
        <v>School Buses</v>
      </c>
      <c r="K5252" t="str">
        <f t="shared" si="243"/>
        <v>HHD8</v>
      </c>
      <c r="L5252" t="str">
        <f t="shared" si="243"/>
        <v>Diesel</v>
      </c>
    </row>
    <row r="5253" spans="1:12" x14ac:dyDescent="0.25">
      <c r="A5253" t="s">
        <v>43</v>
      </c>
      <c r="B5253">
        <f t="shared" si="130"/>
        <v>10</v>
      </c>
      <c r="C5253">
        <v>2028</v>
      </c>
      <c r="D5253" t="s">
        <v>18</v>
      </c>
      <c r="F5253">
        <f t="shared" ref="F5253:H5253" si="244">F1833-F123</f>
        <v>1</v>
      </c>
      <c r="G5253">
        <f t="shared" si="244"/>
        <v>18</v>
      </c>
      <c r="H5253">
        <f t="shared" si="244"/>
        <v>1</v>
      </c>
      <c r="I5253" t="str">
        <f t="shared" si="132"/>
        <v>Option1 minus Baseline</v>
      </c>
      <c r="J5253" t="str">
        <f t="shared" ref="J5253:L5253" si="245">J1833</f>
        <v>School Buses</v>
      </c>
      <c r="K5253" t="str">
        <f t="shared" si="245"/>
        <v>HHD8</v>
      </c>
      <c r="L5253" t="str">
        <f t="shared" si="245"/>
        <v>Diesel</v>
      </c>
    </row>
    <row r="5254" spans="1:12" x14ac:dyDescent="0.25">
      <c r="A5254" t="s">
        <v>44</v>
      </c>
      <c r="B5254">
        <f t="shared" si="130"/>
        <v>10</v>
      </c>
      <c r="C5254">
        <v>2028</v>
      </c>
      <c r="D5254" t="s">
        <v>13</v>
      </c>
      <c r="F5254">
        <f t="shared" ref="F5254:H5254" si="246">F1834-F124</f>
        <v>2</v>
      </c>
      <c r="G5254">
        <f t="shared" si="246"/>
        <v>38</v>
      </c>
      <c r="H5254">
        <f t="shared" si="246"/>
        <v>2</v>
      </c>
      <c r="I5254" t="str">
        <f t="shared" si="132"/>
        <v>Option1 minus Baseline</v>
      </c>
      <c r="J5254" t="str">
        <f t="shared" ref="J5254:L5254" si="247">J1834</f>
        <v>School Buses</v>
      </c>
      <c r="K5254" t="str">
        <f t="shared" si="247"/>
        <v>HHD8</v>
      </c>
      <c r="L5254" t="str">
        <f t="shared" si="247"/>
        <v>CNG</v>
      </c>
    </row>
    <row r="5255" spans="1:12" x14ac:dyDescent="0.25">
      <c r="A5255" t="s">
        <v>44</v>
      </c>
      <c r="B5255">
        <f t="shared" si="130"/>
        <v>10</v>
      </c>
      <c r="C5255">
        <v>2028</v>
      </c>
      <c r="D5255" t="s">
        <v>18</v>
      </c>
      <c r="F5255">
        <f t="shared" ref="F5255:H5255" si="248">F1835-F125</f>
        <v>1</v>
      </c>
      <c r="G5255">
        <f t="shared" si="248"/>
        <v>18</v>
      </c>
      <c r="H5255">
        <f t="shared" si="248"/>
        <v>1</v>
      </c>
      <c r="I5255" t="str">
        <f t="shared" si="132"/>
        <v>Option1 minus Baseline</v>
      </c>
      <c r="J5255" t="str">
        <f t="shared" ref="J5255:L5255" si="249">J1835</f>
        <v>School Buses</v>
      </c>
      <c r="K5255" t="str">
        <f t="shared" si="249"/>
        <v>HHD8</v>
      </c>
      <c r="L5255" t="str">
        <f t="shared" si="249"/>
        <v>CNG</v>
      </c>
    </row>
    <row r="5256" spans="1:12" x14ac:dyDescent="0.25">
      <c r="A5256" t="s">
        <v>45</v>
      </c>
      <c r="B5256">
        <f t="shared" si="130"/>
        <v>10</v>
      </c>
      <c r="C5256">
        <v>2028</v>
      </c>
      <c r="D5256" t="s">
        <v>13</v>
      </c>
      <c r="F5256">
        <f t="shared" ref="F5256:H5256" si="250">F1836-F126</f>
        <v>2</v>
      </c>
      <c r="G5256">
        <f t="shared" si="250"/>
        <v>4</v>
      </c>
      <c r="H5256">
        <f t="shared" si="250"/>
        <v>4</v>
      </c>
      <c r="I5256" t="str">
        <f t="shared" si="132"/>
        <v>Option1 minus Baseline</v>
      </c>
      <c r="J5256" t="str">
        <f t="shared" ref="J5256:L5256" si="251">J1836</f>
        <v>Refuse Trucks</v>
      </c>
      <c r="K5256" t="str">
        <f t="shared" si="251"/>
        <v>MHD67</v>
      </c>
      <c r="L5256" t="str">
        <f t="shared" si="251"/>
        <v>Diesel</v>
      </c>
    </row>
    <row r="5257" spans="1:12" x14ac:dyDescent="0.25">
      <c r="A5257" t="s">
        <v>45</v>
      </c>
      <c r="B5257">
        <f t="shared" si="130"/>
        <v>10</v>
      </c>
      <c r="C5257">
        <v>2028</v>
      </c>
      <c r="D5257" t="s">
        <v>18</v>
      </c>
      <c r="F5257">
        <f t="shared" ref="F5257:H5257" si="252">F1837-F127</f>
        <v>1</v>
      </c>
      <c r="G5257">
        <f t="shared" si="252"/>
        <v>3</v>
      </c>
      <c r="H5257">
        <f t="shared" si="252"/>
        <v>3</v>
      </c>
      <c r="I5257" t="str">
        <f t="shared" si="132"/>
        <v>Option1 minus Baseline</v>
      </c>
      <c r="J5257" t="str">
        <f t="shared" ref="J5257:L5257" si="253">J1837</f>
        <v>Refuse Trucks</v>
      </c>
      <c r="K5257" t="str">
        <f t="shared" si="253"/>
        <v>MHD67</v>
      </c>
      <c r="L5257" t="str">
        <f t="shared" si="253"/>
        <v>Diesel</v>
      </c>
    </row>
    <row r="5258" spans="1:12" x14ac:dyDescent="0.25">
      <c r="A5258" t="s">
        <v>47</v>
      </c>
      <c r="B5258">
        <f t="shared" si="130"/>
        <v>10</v>
      </c>
      <c r="C5258">
        <v>2028</v>
      </c>
      <c r="D5258" t="s">
        <v>13</v>
      </c>
      <c r="F5258">
        <f t="shared" ref="F5258:H5258" si="254">F1838-F128</f>
        <v>2</v>
      </c>
      <c r="G5258">
        <f t="shared" si="254"/>
        <v>11</v>
      </c>
      <c r="H5258">
        <f t="shared" si="254"/>
        <v>4</v>
      </c>
      <c r="I5258" t="str">
        <f t="shared" si="132"/>
        <v>Option1 minus Baseline</v>
      </c>
      <c r="J5258" t="str">
        <f t="shared" ref="J5258:L5258" si="255">J1838</f>
        <v>Refuse Trucks</v>
      </c>
      <c r="K5258" t="str">
        <f t="shared" si="255"/>
        <v>HHD8</v>
      </c>
      <c r="L5258" t="str">
        <f t="shared" si="255"/>
        <v>Diesel</v>
      </c>
    </row>
    <row r="5259" spans="1:12" x14ac:dyDescent="0.25">
      <c r="A5259" t="s">
        <v>47</v>
      </c>
      <c r="B5259">
        <f t="shared" si="130"/>
        <v>10</v>
      </c>
      <c r="C5259">
        <v>2028</v>
      </c>
      <c r="D5259" t="s">
        <v>18</v>
      </c>
      <c r="F5259">
        <f t="shared" ref="F5259:H5259" si="256">F1839-F129</f>
        <v>1</v>
      </c>
      <c r="G5259">
        <f t="shared" si="256"/>
        <v>5</v>
      </c>
      <c r="H5259">
        <f t="shared" si="256"/>
        <v>1</v>
      </c>
      <c r="I5259" t="str">
        <f t="shared" si="132"/>
        <v>Option1 minus Baseline</v>
      </c>
      <c r="J5259" t="str">
        <f t="shared" ref="J5259:L5259" si="257">J1839</f>
        <v>Refuse Trucks</v>
      </c>
      <c r="K5259" t="str">
        <f t="shared" si="257"/>
        <v>HHD8</v>
      </c>
      <c r="L5259" t="str">
        <f t="shared" si="257"/>
        <v>Diesel</v>
      </c>
    </row>
    <row r="5260" spans="1:12" x14ac:dyDescent="0.25">
      <c r="A5260" t="s">
        <v>48</v>
      </c>
      <c r="B5260">
        <f t="shared" si="130"/>
        <v>10</v>
      </c>
      <c r="C5260">
        <v>2028</v>
      </c>
      <c r="D5260" t="s">
        <v>13</v>
      </c>
      <c r="F5260">
        <f t="shared" ref="F5260:H5260" si="258">F1840-F130</f>
        <v>2</v>
      </c>
      <c r="G5260">
        <f t="shared" si="258"/>
        <v>11</v>
      </c>
      <c r="H5260">
        <f t="shared" si="258"/>
        <v>4</v>
      </c>
      <c r="I5260" t="str">
        <f t="shared" si="132"/>
        <v>Option1 minus Baseline</v>
      </c>
      <c r="J5260" t="str">
        <f t="shared" ref="J5260:L5260" si="259">J1840</f>
        <v>Refuse Trucks</v>
      </c>
      <c r="K5260" t="str">
        <f t="shared" si="259"/>
        <v>HHD8</v>
      </c>
      <c r="L5260" t="str">
        <f t="shared" si="259"/>
        <v>CNG</v>
      </c>
    </row>
    <row r="5261" spans="1:12" x14ac:dyDescent="0.25">
      <c r="A5261" t="s">
        <v>48</v>
      </c>
      <c r="B5261">
        <f t="shared" ref="B5261:B5324" si="260">B1841*10</f>
        <v>10</v>
      </c>
      <c r="C5261">
        <v>2028</v>
      </c>
      <c r="D5261" t="s">
        <v>18</v>
      </c>
      <c r="F5261">
        <f t="shared" ref="F5261:H5261" si="261">F1841-F131</f>
        <v>1</v>
      </c>
      <c r="G5261">
        <f t="shared" si="261"/>
        <v>5</v>
      </c>
      <c r="H5261">
        <f t="shared" si="261"/>
        <v>1</v>
      </c>
      <c r="I5261" t="str">
        <f t="shared" ref="I5261:I5324" si="262">CONCATENATE(I1841," minus ",I131)</f>
        <v>Option1 minus Baseline</v>
      </c>
      <c r="J5261" t="str">
        <f t="shared" ref="J5261:L5261" si="263">J1841</f>
        <v>Refuse Trucks</v>
      </c>
      <c r="K5261" t="str">
        <f t="shared" si="263"/>
        <v>HHD8</v>
      </c>
      <c r="L5261" t="str">
        <f t="shared" si="263"/>
        <v>CNG</v>
      </c>
    </row>
    <row r="5262" spans="1:12" x14ac:dyDescent="0.25">
      <c r="A5262" t="s">
        <v>49</v>
      </c>
      <c r="B5262">
        <f t="shared" si="260"/>
        <v>10</v>
      </c>
      <c r="C5262">
        <v>2028</v>
      </c>
      <c r="D5262" t="s">
        <v>13</v>
      </c>
      <c r="F5262">
        <f t="shared" ref="F5262:H5262" si="264">F1842-F132</f>
        <v>2</v>
      </c>
      <c r="G5262">
        <f t="shared" si="264"/>
        <v>2</v>
      </c>
      <c r="H5262">
        <f t="shared" si="264"/>
        <v>2</v>
      </c>
      <c r="I5262" t="str">
        <f t="shared" si="262"/>
        <v>Option1 minus Baseline</v>
      </c>
      <c r="J5262" t="str">
        <f t="shared" ref="J5262:L5262" si="265">J1842</f>
        <v>Short-Haul Single Unit Trucks</v>
      </c>
      <c r="K5262" t="str">
        <f t="shared" si="265"/>
        <v>LHD</v>
      </c>
      <c r="L5262" t="str">
        <f t="shared" si="265"/>
        <v>Diesel</v>
      </c>
    </row>
    <row r="5263" spans="1:12" x14ac:dyDescent="0.25">
      <c r="A5263" t="s">
        <v>49</v>
      </c>
      <c r="B5263">
        <f t="shared" si="260"/>
        <v>10</v>
      </c>
      <c r="C5263">
        <v>2028</v>
      </c>
      <c r="D5263" t="s">
        <v>18</v>
      </c>
      <c r="F5263">
        <f t="shared" ref="F5263:H5263" si="266">F1843-F133</f>
        <v>2</v>
      </c>
      <c r="G5263">
        <f t="shared" si="266"/>
        <v>3</v>
      </c>
      <c r="H5263">
        <f t="shared" si="266"/>
        <v>3</v>
      </c>
      <c r="I5263" t="str">
        <f t="shared" si="262"/>
        <v>Option1 minus Baseline</v>
      </c>
      <c r="J5263" t="str">
        <f t="shared" ref="J5263:L5263" si="267">J1843</f>
        <v>Short-Haul Single Unit Trucks</v>
      </c>
      <c r="K5263" t="str">
        <f t="shared" si="267"/>
        <v>LHD</v>
      </c>
      <c r="L5263" t="str">
        <f t="shared" si="267"/>
        <v>Diesel</v>
      </c>
    </row>
    <row r="5264" spans="1:12" x14ac:dyDescent="0.25">
      <c r="A5264" t="s">
        <v>51</v>
      </c>
      <c r="B5264">
        <f t="shared" si="260"/>
        <v>10</v>
      </c>
      <c r="C5264">
        <v>2028</v>
      </c>
      <c r="D5264" t="s">
        <v>13</v>
      </c>
      <c r="F5264">
        <f t="shared" ref="F5264:H5264" si="268">F1844-F134</f>
        <v>2</v>
      </c>
      <c r="G5264">
        <f t="shared" si="268"/>
        <v>3</v>
      </c>
      <c r="H5264">
        <f t="shared" si="268"/>
        <v>3</v>
      </c>
      <c r="I5264" t="str">
        <f t="shared" si="262"/>
        <v>Option1 minus Baseline</v>
      </c>
      <c r="J5264" t="str">
        <f t="shared" ref="J5264:L5264" si="269">J1844</f>
        <v>Short-Haul Single Unit Trucks</v>
      </c>
      <c r="K5264" t="str">
        <f t="shared" si="269"/>
        <v>LHD45</v>
      </c>
      <c r="L5264" t="str">
        <f t="shared" si="269"/>
        <v>Gasoline</v>
      </c>
    </row>
    <row r="5265" spans="1:12" x14ac:dyDescent="0.25">
      <c r="A5265" t="s">
        <v>51</v>
      </c>
      <c r="B5265">
        <f t="shared" si="260"/>
        <v>10</v>
      </c>
      <c r="C5265">
        <v>2028</v>
      </c>
      <c r="D5265" t="s">
        <v>18</v>
      </c>
      <c r="F5265">
        <f t="shared" ref="F5265:H5265" si="270">F1845-F135</f>
        <v>2</v>
      </c>
      <c r="G5265">
        <f t="shared" si="270"/>
        <v>2</v>
      </c>
      <c r="H5265">
        <f t="shared" si="270"/>
        <v>2</v>
      </c>
      <c r="I5265" t="str">
        <f t="shared" si="262"/>
        <v>Option1 minus Baseline</v>
      </c>
      <c r="J5265" t="str">
        <f t="shared" ref="J5265:L5265" si="271">J1845</f>
        <v>Short-Haul Single Unit Trucks</v>
      </c>
      <c r="K5265" t="str">
        <f t="shared" si="271"/>
        <v>LHD45</v>
      </c>
      <c r="L5265" t="str">
        <f t="shared" si="271"/>
        <v>Gasoline</v>
      </c>
    </row>
    <row r="5266" spans="1:12" x14ac:dyDescent="0.25">
      <c r="A5266" t="s">
        <v>52</v>
      </c>
      <c r="B5266">
        <f t="shared" si="260"/>
        <v>10</v>
      </c>
      <c r="C5266">
        <v>2028</v>
      </c>
      <c r="D5266" t="s">
        <v>13</v>
      </c>
      <c r="F5266">
        <f t="shared" ref="F5266:H5266" si="272">F1846-F136</f>
        <v>2</v>
      </c>
      <c r="G5266">
        <f t="shared" si="272"/>
        <v>2</v>
      </c>
      <c r="H5266">
        <f t="shared" si="272"/>
        <v>2</v>
      </c>
      <c r="I5266" t="str">
        <f t="shared" si="262"/>
        <v>Option1 minus Baseline</v>
      </c>
      <c r="J5266" t="str">
        <f t="shared" ref="J5266:L5266" si="273">J1846</f>
        <v>Short-Haul Single Unit Trucks</v>
      </c>
      <c r="K5266" t="str">
        <f t="shared" si="273"/>
        <v>LHD45</v>
      </c>
      <c r="L5266" t="str">
        <f t="shared" si="273"/>
        <v>Diesel</v>
      </c>
    </row>
    <row r="5267" spans="1:12" x14ac:dyDescent="0.25">
      <c r="A5267" t="s">
        <v>52</v>
      </c>
      <c r="B5267">
        <f t="shared" si="260"/>
        <v>10</v>
      </c>
      <c r="C5267">
        <v>2028</v>
      </c>
      <c r="D5267" t="s">
        <v>18</v>
      </c>
      <c r="F5267">
        <f t="shared" ref="F5267:H5267" si="274">F1847-F137</f>
        <v>2</v>
      </c>
      <c r="G5267">
        <f t="shared" si="274"/>
        <v>3</v>
      </c>
      <c r="H5267">
        <f t="shared" si="274"/>
        <v>3</v>
      </c>
      <c r="I5267" t="str">
        <f t="shared" si="262"/>
        <v>Option1 minus Baseline</v>
      </c>
      <c r="J5267" t="str">
        <f t="shared" ref="J5267:L5267" si="275">J1847</f>
        <v>Short-Haul Single Unit Trucks</v>
      </c>
      <c r="K5267" t="str">
        <f t="shared" si="275"/>
        <v>LHD45</v>
      </c>
      <c r="L5267" t="str">
        <f t="shared" si="275"/>
        <v>Diesel</v>
      </c>
    </row>
    <row r="5268" spans="1:12" x14ac:dyDescent="0.25">
      <c r="A5268" t="s">
        <v>53</v>
      </c>
      <c r="B5268">
        <f t="shared" si="260"/>
        <v>10</v>
      </c>
      <c r="C5268">
        <v>2028</v>
      </c>
      <c r="D5268" t="s">
        <v>13</v>
      </c>
      <c r="F5268">
        <f t="shared" ref="F5268:H5268" si="276">F1848-F138</f>
        <v>2</v>
      </c>
      <c r="G5268">
        <f t="shared" si="276"/>
        <v>3</v>
      </c>
      <c r="H5268">
        <f t="shared" si="276"/>
        <v>3</v>
      </c>
      <c r="I5268" t="str">
        <f t="shared" si="262"/>
        <v>Option1 minus Baseline</v>
      </c>
      <c r="J5268" t="str">
        <f t="shared" ref="J5268:L5268" si="277">J1848</f>
        <v>Short-Haul Single Unit Trucks</v>
      </c>
      <c r="K5268" t="str">
        <f t="shared" si="277"/>
        <v>MHD67</v>
      </c>
      <c r="L5268" t="str">
        <f t="shared" si="277"/>
        <v>Gasoline</v>
      </c>
    </row>
    <row r="5269" spans="1:12" x14ac:dyDescent="0.25">
      <c r="A5269" t="s">
        <v>53</v>
      </c>
      <c r="B5269">
        <f t="shared" si="260"/>
        <v>10</v>
      </c>
      <c r="C5269">
        <v>2028</v>
      </c>
      <c r="D5269" t="s">
        <v>18</v>
      </c>
      <c r="F5269">
        <f t="shared" ref="F5269:H5269" si="278">F1849-F139</f>
        <v>2</v>
      </c>
      <c r="G5269">
        <f t="shared" si="278"/>
        <v>2</v>
      </c>
      <c r="H5269">
        <f t="shared" si="278"/>
        <v>2</v>
      </c>
      <c r="I5269" t="str">
        <f t="shared" si="262"/>
        <v>Option1 minus Baseline</v>
      </c>
      <c r="J5269" t="str">
        <f t="shared" ref="J5269:L5269" si="279">J1849</f>
        <v>Short-Haul Single Unit Trucks</v>
      </c>
      <c r="K5269" t="str">
        <f t="shared" si="279"/>
        <v>MHD67</v>
      </c>
      <c r="L5269" t="str">
        <f t="shared" si="279"/>
        <v>Gasoline</v>
      </c>
    </row>
    <row r="5270" spans="1:12" x14ac:dyDescent="0.25">
      <c r="A5270" t="s">
        <v>54</v>
      </c>
      <c r="B5270">
        <f t="shared" si="260"/>
        <v>10</v>
      </c>
      <c r="C5270">
        <v>2028</v>
      </c>
      <c r="D5270" t="s">
        <v>13</v>
      </c>
      <c r="F5270">
        <f t="shared" ref="F5270:H5270" si="280">F1850-F140</f>
        <v>2</v>
      </c>
      <c r="G5270">
        <f t="shared" si="280"/>
        <v>5</v>
      </c>
      <c r="H5270">
        <f t="shared" si="280"/>
        <v>3</v>
      </c>
      <c r="I5270" t="str">
        <f t="shared" si="262"/>
        <v>Option1 minus Baseline</v>
      </c>
      <c r="J5270" t="str">
        <f t="shared" ref="J5270:L5270" si="281">J1850</f>
        <v>Short-Haul Single Unit Trucks</v>
      </c>
      <c r="K5270" t="str">
        <f t="shared" si="281"/>
        <v>MHD67</v>
      </c>
      <c r="L5270" t="str">
        <f t="shared" si="281"/>
        <v>Diesel</v>
      </c>
    </row>
    <row r="5271" spans="1:12" x14ac:dyDescent="0.25">
      <c r="A5271" t="s">
        <v>54</v>
      </c>
      <c r="B5271">
        <f t="shared" si="260"/>
        <v>10</v>
      </c>
      <c r="C5271">
        <v>2028</v>
      </c>
      <c r="D5271" t="s">
        <v>18</v>
      </c>
      <c r="F5271">
        <f t="shared" ref="F5271:H5271" si="282">F1851-F141</f>
        <v>1</v>
      </c>
      <c r="G5271">
        <f t="shared" si="282"/>
        <v>4</v>
      </c>
      <c r="H5271">
        <f t="shared" si="282"/>
        <v>3</v>
      </c>
      <c r="I5271" t="str">
        <f t="shared" si="262"/>
        <v>Option1 minus Baseline</v>
      </c>
      <c r="J5271" t="str">
        <f t="shared" ref="J5271:L5271" si="283">J1851</f>
        <v>Short-Haul Single Unit Trucks</v>
      </c>
      <c r="K5271" t="str">
        <f t="shared" si="283"/>
        <v>MHD67</v>
      </c>
      <c r="L5271" t="str">
        <f t="shared" si="283"/>
        <v>Diesel</v>
      </c>
    </row>
    <row r="5272" spans="1:12" x14ac:dyDescent="0.25">
      <c r="A5272" t="s">
        <v>55</v>
      </c>
      <c r="B5272">
        <f t="shared" si="260"/>
        <v>10</v>
      </c>
      <c r="C5272">
        <v>2028</v>
      </c>
      <c r="D5272" t="s">
        <v>13</v>
      </c>
      <c r="F5272">
        <f t="shared" ref="F5272:H5272" si="284">F1852-F142</f>
        <v>2</v>
      </c>
      <c r="G5272">
        <f t="shared" si="284"/>
        <v>3</v>
      </c>
      <c r="H5272">
        <f t="shared" si="284"/>
        <v>3</v>
      </c>
      <c r="I5272" t="str">
        <f t="shared" si="262"/>
        <v>Option1 minus Baseline</v>
      </c>
      <c r="J5272" t="str">
        <f t="shared" ref="J5272:L5272" si="285">J1852</f>
        <v>Short-Haul Single Unit Trucks</v>
      </c>
      <c r="K5272" t="str">
        <f t="shared" si="285"/>
        <v>HHD8</v>
      </c>
      <c r="L5272" t="str">
        <f t="shared" si="285"/>
        <v>Gasoline</v>
      </c>
    </row>
    <row r="5273" spans="1:12" x14ac:dyDescent="0.25">
      <c r="A5273" t="s">
        <v>55</v>
      </c>
      <c r="B5273">
        <f t="shared" si="260"/>
        <v>10</v>
      </c>
      <c r="C5273">
        <v>2028</v>
      </c>
      <c r="D5273" t="s">
        <v>18</v>
      </c>
      <c r="F5273">
        <f t="shared" ref="F5273:H5273" si="286">F1853-F143</f>
        <v>2</v>
      </c>
      <c r="G5273">
        <f t="shared" si="286"/>
        <v>2</v>
      </c>
      <c r="H5273">
        <f t="shared" si="286"/>
        <v>2</v>
      </c>
      <c r="I5273" t="str">
        <f t="shared" si="262"/>
        <v>Option1 minus Baseline</v>
      </c>
      <c r="J5273" t="str">
        <f t="shared" ref="J5273:L5273" si="287">J1853</f>
        <v>Short-Haul Single Unit Trucks</v>
      </c>
      <c r="K5273" t="str">
        <f t="shared" si="287"/>
        <v>HHD8</v>
      </c>
      <c r="L5273" t="str">
        <f t="shared" si="287"/>
        <v>Gasoline</v>
      </c>
    </row>
    <row r="5274" spans="1:12" x14ac:dyDescent="0.25">
      <c r="A5274" t="s">
        <v>56</v>
      </c>
      <c r="B5274">
        <f t="shared" si="260"/>
        <v>10</v>
      </c>
      <c r="C5274">
        <v>2028</v>
      </c>
      <c r="D5274" t="s">
        <v>13</v>
      </c>
      <c r="F5274">
        <f t="shared" ref="F5274:H5274" si="288">F1854-F144</f>
        <v>2</v>
      </c>
      <c r="G5274">
        <f t="shared" si="288"/>
        <v>15</v>
      </c>
      <c r="H5274">
        <f t="shared" si="288"/>
        <v>3</v>
      </c>
      <c r="I5274" t="str">
        <f t="shared" si="262"/>
        <v>Option1 minus Baseline</v>
      </c>
      <c r="J5274" t="str">
        <f t="shared" ref="J5274:L5274" si="289">J1854</f>
        <v>Short-Haul Single Unit Trucks</v>
      </c>
      <c r="K5274" t="str">
        <f t="shared" si="289"/>
        <v>HHD8</v>
      </c>
      <c r="L5274" t="str">
        <f t="shared" si="289"/>
        <v>Diesel</v>
      </c>
    </row>
    <row r="5275" spans="1:12" x14ac:dyDescent="0.25">
      <c r="A5275" t="s">
        <v>56</v>
      </c>
      <c r="B5275">
        <f t="shared" si="260"/>
        <v>10</v>
      </c>
      <c r="C5275">
        <v>2028</v>
      </c>
      <c r="D5275" t="s">
        <v>18</v>
      </c>
      <c r="F5275">
        <f t="shared" ref="F5275:H5275" si="290">F1855-F145</f>
        <v>1</v>
      </c>
      <c r="G5275">
        <f t="shared" si="290"/>
        <v>7</v>
      </c>
      <c r="H5275">
        <f t="shared" si="290"/>
        <v>1</v>
      </c>
      <c r="I5275" t="str">
        <f t="shared" si="262"/>
        <v>Option1 minus Baseline</v>
      </c>
      <c r="J5275" t="str">
        <f t="shared" ref="J5275:L5275" si="291">J1855</f>
        <v>Short-Haul Single Unit Trucks</v>
      </c>
      <c r="K5275" t="str">
        <f t="shared" si="291"/>
        <v>HHD8</v>
      </c>
      <c r="L5275" t="str">
        <f t="shared" si="291"/>
        <v>Diesel</v>
      </c>
    </row>
    <row r="5276" spans="1:12" x14ac:dyDescent="0.25">
      <c r="A5276" t="s">
        <v>57</v>
      </c>
      <c r="B5276">
        <f t="shared" si="260"/>
        <v>10</v>
      </c>
      <c r="C5276">
        <v>2028</v>
      </c>
      <c r="D5276" t="s">
        <v>13</v>
      </c>
      <c r="F5276">
        <f t="shared" ref="F5276:H5276" si="292">F1856-F146</f>
        <v>2</v>
      </c>
      <c r="G5276">
        <f t="shared" si="292"/>
        <v>15</v>
      </c>
      <c r="H5276">
        <f t="shared" si="292"/>
        <v>3</v>
      </c>
      <c r="I5276" t="str">
        <f t="shared" si="262"/>
        <v>Option1 minus Baseline</v>
      </c>
      <c r="J5276" t="str">
        <f t="shared" ref="J5276:L5276" si="293">J1856</f>
        <v>Short-Haul Single Unit Trucks</v>
      </c>
      <c r="K5276" t="str">
        <f t="shared" si="293"/>
        <v>HHD8</v>
      </c>
      <c r="L5276" t="str">
        <f t="shared" si="293"/>
        <v>CNG</v>
      </c>
    </row>
    <row r="5277" spans="1:12" x14ac:dyDescent="0.25">
      <c r="A5277" t="s">
        <v>57</v>
      </c>
      <c r="B5277">
        <f t="shared" si="260"/>
        <v>10</v>
      </c>
      <c r="C5277">
        <v>2028</v>
      </c>
      <c r="D5277" t="s">
        <v>18</v>
      </c>
      <c r="F5277">
        <f t="shared" ref="F5277:H5277" si="294">F1857-F147</f>
        <v>1</v>
      </c>
      <c r="G5277">
        <f t="shared" si="294"/>
        <v>7</v>
      </c>
      <c r="H5277">
        <f t="shared" si="294"/>
        <v>1</v>
      </c>
      <c r="I5277" t="str">
        <f t="shared" si="262"/>
        <v>Option1 minus Baseline</v>
      </c>
      <c r="J5277" t="str">
        <f t="shared" ref="J5277:L5277" si="295">J1857</f>
        <v>Short-Haul Single Unit Trucks</v>
      </c>
      <c r="K5277" t="str">
        <f t="shared" si="295"/>
        <v>HHD8</v>
      </c>
      <c r="L5277" t="str">
        <f t="shared" si="295"/>
        <v>CNG</v>
      </c>
    </row>
    <row r="5278" spans="1:12" x14ac:dyDescent="0.25">
      <c r="A5278" t="s">
        <v>58</v>
      </c>
      <c r="B5278">
        <f t="shared" si="260"/>
        <v>10</v>
      </c>
      <c r="C5278">
        <v>2028</v>
      </c>
      <c r="D5278" t="s">
        <v>13</v>
      </c>
      <c r="F5278">
        <f t="shared" ref="F5278:H5278" si="296">F1858-F148</f>
        <v>2</v>
      </c>
      <c r="G5278">
        <f t="shared" si="296"/>
        <v>1</v>
      </c>
      <c r="H5278">
        <f t="shared" si="296"/>
        <v>1</v>
      </c>
      <c r="I5278" t="str">
        <f t="shared" si="262"/>
        <v>Option1 minus Baseline</v>
      </c>
      <c r="J5278" t="str">
        <f t="shared" ref="J5278:L5278" si="297">J1858</f>
        <v>Long-Haul Single Unit Trucks</v>
      </c>
      <c r="K5278" t="str">
        <f t="shared" si="297"/>
        <v>LHD</v>
      </c>
      <c r="L5278" t="str">
        <f t="shared" si="297"/>
        <v>Diesel</v>
      </c>
    </row>
    <row r="5279" spans="1:12" x14ac:dyDescent="0.25">
      <c r="A5279" t="s">
        <v>58</v>
      </c>
      <c r="B5279">
        <f t="shared" si="260"/>
        <v>10</v>
      </c>
      <c r="C5279">
        <v>2028</v>
      </c>
      <c r="D5279" t="s">
        <v>18</v>
      </c>
      <c r="F5279">
        <f t="shared" ref="F5279:H5279" si="298">F1859-F149</f>
        <v>2</v>
      </c>
      <c r="G5279">
        <f t="shared" si="298"/>
        <v>2</v>
      </c>
      <c r="H5279">
        <f t="shared" si="298"/>
        <v>2</v>
      </c>
      <c r="I5279" t="str">
        <f t="shared" si="262"/>
        <v>Option1 minus Baseline</v>
      </c>
      <c r="J5279" t="str">
        <f t="shared" ref="J5279:L5279" si="299">J1859</f>
        <v>Long-Haul Single Unit Trucks</v>
      </c>
      <c r="K5279" t="str">
        <f t="shared" si="299"/>
        <v>LHD</v>
      </c>
      <c r="L5279" t="str">
        <f t="shared" si="299"/>
        <v>Diesel</v>
      </c>
    </row>
    <row r="5280" spans="1:12" x14ac:dyDescent="0.25">
      <c r="A5280" t="s">
        <v>60</v>
      </c>
      <c r="B5280">
        <f t="shared" si="260"/>
        <v>10</v>
      </c>
      <c r="C5280">
        <v>2028</v>
      </c>
      <c r="D5280" t="s">
        <v>13</v>
      </c>
      <c r="F5280">
        <f t="shared" ref="F5280:H5280" si="300">F1860-F150</f>
        <v>2</v>
      </c>
      <c r="G5280">
        <f t="shared" si="300"/>
        <v>2</v>
      </c>
      <c r="H5280">
        <f t="shared" si="300"/>
        <v>2</v>
      </c>
      <c r="I5280" t="str">
        <f t="shared" si="262"/>
        <v>Option1 minus Baseline</v>
      </c>
      <c r="J5280" t="str">
        <f t="shared" ref="J5280:L5280" si="301">J1860</f>
        <v>Long-Haul Single Unit Trucks</v>
      </c>
      <c r="K5280" t="str">
        <f t="shared" si="301"/>
        <v>LHD45</v>
      </c>
      <c r="L5280" t="str">
        <f t="shared" si="301"/>
        <v>Gasoline</v>
      </c>
    </row>
    <row r="5281" spans="1:12" x14ac:dyDescent="0.25">
      <c r="A5281" t="s">
        <v>60</v>
      </c>
      <c r="B5281">
        <f t="shared" si="260"/>
        <v>10</v>
      </c>
      <c r="C5281">
        <v>2028</v>
      </c>
      <c r="D5281" t="s">
        <v>18</v>
      </c>
      <c r="F5281">
        <f t="shared" ref="F5281:H5281" si="302">F1861-F151</f>
        <v>2</v>
      </c>
      <c r="G5281">
        <f t="shared" si="302"/>
        <v>1</v>
      </c>
      <c r="H5281">
        <f t="shared" si="302"/>
        <v>1</v>
      </c>
      <c r="I5281" t="str">
        <f t="shared" si="262"/>
        <v>Option1 minus Baseline</v>
      </c>
      <c r="J5281" t="str">
        <f t="shared" ref="J5281:L5281" si="303">J1861</f>
        <v>Long-Haul Single Unit Trucks</v>
      </c>
      <c r="K5281" t="str">
        <f t="shared" si="303"/>
        <v>LHD45</v>
      </c>
      <c r="L5281" t="str">
        <f t="shared" si="303"/>
        <v>Gasoline</v>
      </c>
    </row>
    <row r="5282" spans="1:12" x14ac:dyDescent="0.25">
      <c r="A5282" t="s">
        <v>61</v>
      </c>
      <c r="B5282">
        <f t="shared" si="260"/>
        <v>10</v>
      </c>
      <c r="C5282">
        <v>2028</v>
      </c>
      <c r="D5282" t="s">
        <v>13</v>
      </c>
      <c r="F5282">
        <f t="shared" ref="F5282:H5282" si="304">F1862-F152</f>
        <v>2</v>
      </c>
      <c r="G5282">
        <f t="shared" si="304"/>
        <v>1</v>
      </c>
      <c r="H5282">
        <f t="shared" si="304"/>
        <v>1</v>
      </c>
      <c r="I5282" t="str">
        <f t="shared" si="262"/>
        <v>Option1 minus Baseline</v>
      </c>
      <c r="J5282" t="str">
        <f t="shared" ref="J5282:L5282" si="305">J1862</f>
        <v>Long-Haul Single Unit Trucks</v>
      </c>
      <c r="K5282" t="str">
        <f t="shared" si="305"/>
        <v>LHD45</v>
      </c>
      <c r="L5282" t="str">
        <f t="shared" si="305"/>
        <v>Diesel</v>
      </c>
    </row>
    <row r="5283" spans="1:12" x14ac:dyDescent="0.25">
      <c r="A5283" t="s">
        <v>61</v>
      </c>
      <c r="B5283">
        <f t="shared" si="260"/>
        <v>10</v>
      </c>
      <c r="C5283">
        <v>2028</v>
      </c>
      <c r="D5283" t="s">
        <v>18</v>
      </c>
      <c r="F5283">
        <f t="shared" ref="F5283:H5283" si="306">F1863-F153</f>
        <v>2</v>
      </c>
      <c r="G5283">
        <f t="shared" si="306"/>
        <v>2</v>
      </c>
      <c r="H5283">
        <f t="shared" si="306"/>
        <v>2</v>
      </c>
      <c r="I5283" t="str">
        <f t="shared" si="262"/>
        <v>Option1 minus Baseline</v>
      </c>
      <c r="J5283" t="str">
        <f t="shared" ref="J5283:L5283" si="307">J1863</f>
        <v>Long-Haul Single Unit Trucks</v>
      </c>
      <c r="K5283" t="str">
        <f t="shared" si="307"/>
        <v>LHD45</v>
      </c>
      <c r="L5283" t="str">
        <f t="shared" si="307"/>
        <v>Diesel</v>
      </c>
    </row>
    <row r="5284" spans="1:12" x14ac:dyDescent="0.25">
      <c r="A5284" t="s">
        <v>62</v>
      </c>
      <c r="B5284">
        <f t="shared" si="260"/>
        <v>10</v>
      </c>
      <c r="C5284">
        <v>2028</v>
      </c>
      <c r="D5284" t="s">
        <v>13</v>
      </c>
      <c r="F5284">
        <f t="shared" ref="F5284:H5284" si="308">F1864-F154</f>
        <v>2</v>
      </c>
      <c r="G5284">
        <f t="shared" si="308"/>
        <v>2</v>
      </c>
      <c r="H5284">
        <f t="shared" si="308"/>
        <v>2</v>
      </c>
      <c r="I5284" t="str">
        <f t="shared" si="262"/>
        <v>Option1 minus Baseline</v>
      </c>
      <c r="J5284" t="str">
        <f t="shared" ref="J5284:L5284" si="309">J1864</f>
        <v>Long-Haul Single Unit Trucks</v>
      </c>
      <c r="K5284" t="str">
        <f t="shared" si="309"/>
        <v>MHD67</v>
      </c>
      <c r="L5284" t="str">
        <f t="shared" si="309"/>
        <v>Gasoline</v>
      </c>
    </row>
    <row r="5285" spans="1:12" x14ac:dyDescent="0.25">
      <c r="A5285" t="s">
        <v>62</v>
      </c>
      <c r="B5285">
        <f t="shared" si="260"/>
        <v>10</v>
      </c>
      <c r="C5285">
        <v>2028</v>
      </c>
      <c r="D5285" t="s">
        <v>18</v>
      </c>
      <c r="F5285">
        <f t="shared" ref="F5285:H5285" si="310">F1865-F155</f>
        <v>2</v>
      </c>
      <c r="G5285">
        <f t="shared" si="310"/>
        <v>1</v>
      </c>
      <c r="H5285">
        <f t="shared" si="310"/>
        <v>1</v>
      </c>
      <c r="I5285" t="str">
        <f t="shared" si="262"/>
        <v>Option1 minus Baseline</v>
      </c>
      <c r="J5285" t="str">
        <f t="shared" ref="J5285:L5285" si="311">J1865</f>
        <v>Long-Haul Single Unit Trucks</v>
      </c>
      <c r="K5285" t="str">
        <f t="shared" si="311"/>
        <v>MHD67</v>
      </c>
      <c r="L5285" t="str">
        <f t="shared" si="311"/>
        <v>Gasoline</v>
      </c>
    </row>
    <row r="5286" spans="1:12" x14ac:dyDescent="0.25">
      <c r="A5286" t="s">
        <v>63</v>
      </c>
      <c r="B5286">
        <f t="shared" si="260"/>
        <v>10</v>
      </c>
      <c r="C5286">
        <v>2028</v>
      </c>
      <c r="D5286" t="s">
        <v>13</v>
      </c>
      <c r="F5286">
        <f t="shared" ref="F5286:H5286" si="312">F1866-F156</f>
        <v>2</v>
      </c>
      <c r="G5286">
        <f t="shared" si="312"/>
        <v>3</v>
      </c>
      <c r="H5286">
        <f t="shared" si="312"/>
        <v>3</v>
      </c>
      <c r="I5286" t="str">
        <f t="shared" si="262"/>
        <v>Option1 minus Baseline</v>
      </c>
      <c r="J5286" t="str">
        <f t="shared" ref="J5286:L5286" si="313">J1866</f>
        <v>Long-Haul Single Unit Trucks</v>
      </c>
      <c r="K5286" t="str">
        <f t="shared" si="313"/>
        <v>MHD67</v>
      </c>
      <c r="L5286" t="str">
        <f t="shared" si="313"/>
        <v>Diesel</v>
      </c>
    </row>
    <row r="5287" spans="1:12" x14ac:dyDescent="0.25">
      <c r="A5287" t="s">
        <v>63</v>
      </c>
      <c r="B5287">
        <f t="shared" si="260"/>
        <v>10</v>
      </c>
      <c r="C5287">
        <v>2028</v>
      </c>
      <c r="D5287" t="s">
        <v>18</v>
      </c>
      <c r="F5287">
        <f t="shared" ref="F5287:H5287" si="314">F1867-F157</f>
        <v>1</v>
      </c>
      <c r="G5287">
        <f t="shared" si="314"/>
        <v>2</v>
      </c>
      <c r="H5287">
        <f t="shared" si="314"/>
        <v>2</v>
      </c>
      <c r="I5287" t="str">
        <f t="shared" si="262"/>
        <v>Option1 minus Baseline</v>
      </c>
      <c r="J5287" t="str">
        <f t="shared" ref="J5287:L5287" si="315">J1867</f>
        <v>Long-Haul Single Unit Trucks</v>
      </c>
      <c r="K5287" t="str">
        <f t="shared" si="315"/>
        <v>MHD67</v>
      </c>
      <c r="L5287" t="str">
        <f t="shared" si="315"/>
        <v>Diesel</v>
      </c>
    </row>
    <row r="5288" spans="1:12" x14ac:dyDescent="0.25">
      <c r="A5288" t="s">
        <v>64</v>
      </c>
      <c r="B5288">
        <f t="shared" si="260"/>
        <v>10</v>
      </c>
      <c r="C5288">
        <v>2028</v>
      </c>
      <c r="D5288" t="s">
        <v>13</v>
      </c>
      <c r="F5288">
        <f t="shared" ref="F5288:H5288" si="316">F1868-F158</f>
        <v>2</v>
      </c>
      <c r="G5288">
        <f t="shared" si="316"/>
        <v>2</v>
      </c>
      <c r="H5288">
        <f t="shared" si="316"/>
        <v>2</v>
      </c>
      <c r="I5288" t="str">
        <f t="shared" si="262"/>
        <v>Option1 minus Baseline</v>
      </c>
      <c r="J5288" t="str">
        <f t="shared" ref="J5288:L5288" si="317">J1868</f>
        <v>Long-Haul Single Unit Trucks</v>
      </c>
      <c r="K5288" t="str">
        <f t="shared" si="317"/>
        <v>HHD8</v>
      </c>
      <c r="L5288" t="str">
        <f t="shared" si="317"/>
        <v>Gasoline</v>
      </c>
    </row>
    <row r="5289" spans="1:12" x14ac:dyDescent="0.25">
      <c r="A5289" t="s">
        <v>64</v>
      </c>
      <c r="B5289">
        <f t="shared" si="260"/>
        <v>10</v>
      </c>
      <c r="C5289">
        <v>2028</v>
      </c>
      <c r="D5289" t="s">
        <v>18</v>
      </c>
      <c r="F5289">
        <f t="shared" ref="F5289:H5289" si="318">F1869-F159</f>
        <v>2</v>
      </c>
      <c r="G5289">
        <f t="shared" si="318"/>
        <v>1</v>
      </c>
      <c r="H5289">
        <f t="shared" si="318"/>
        <v>1</v>
      </c>
      <c r="I5289" t="str">
        <f t="shared" si="262"/>
        <v>Option1 minus Baseline</v>
      </c>
      <c r="J5289" t="str">
        <f t="shared" ref="J5289:L5289" si="319">J1869</f>
        <v>Long-Haul Single Unit Trucks</v>
      </c>
      <c r="K5289" t="str">
        <f t="shared" si="319"/>
        <v>HHD8</v>
      </c>
      <c r="L5289" t="str">
        <f t="shared" si="319"/>
        <v>Gasoline</v>
      </c>
    </row>
    <row r="5290" spans="1:12" x14ac:dyDescent="0.25">
      <c r="A5290" t="s">
        <v>65</v>
      </c>
      <c r="B5290">
        <f t="shared" si="260"/>
        <v>10</v>
      </c>
      <c r="C5290">
        <v>2028</v>
      </c>
      <c r="D5290" t="s">
        <v>13</v>
      </c>
      <c r="F5290">
        <f t="shared" ref="F5290:H5290" si="320">F1870-F160</f>
        <v>2</v>
      </c>
      <c r="G5290">
        <f t="shared" si="320"/>
        <v>9</v>
      </c>
      <c r="H5290">
        <f t="shared" si="320"/>
        <v>4</v>
      </c>
      <c r="I5290" t="str">
        <f t="shared" si="262"/>
        <v>Option1 minus Baseline</v>
      </c>
      <c r="J5290" t="str">
        <f t="shared" ref="J5290:L5290" si="321">J1870</f>
        <v>Long-Haul Single Unit Trucks</v>
      </c>
      <c r="K5290" t="str">
        <f t="shared" si="321"/>
        <v>HHD8</v>
      </c>
      <c r="L5290" t="str">
        <f t="shared" si="321"/>
        <v>Diesel</v>
      </c>
    </row>
    <row r="5291" spans="1:12" x14ac:dyDescent="0.25">
      <c r="A5291" t="s">
        <v>65</v>
      </c>
      <c r="B5291">
        <f t="shared" si="260"/>
        <v>10</v>
      </c>
      <c r="C5291">
        <v>2028</v>
      </c>
      <c r="D5291" t="s">
        <v>18</v>
      </c>
      <c r="F5291">
        <f t="shared" ref="F5291:H5291" si="322">F1871-F161</f>
        <v>1</v>
      </c>
      <c r="G5291">
        <f t="shared" si="322"/>
        <v>4</v>
      </c>
      <c r="H5291">
        <f t="shared" si="322"/>
        <v>1</v>
      </c>
      <c r="I5291" t="str">
        <f t="shared" si="262"/>
        <v>Option1 minus Baseline</v>
      </c>
      <c r="J5291" t="str">
        <f t="shared" ref="J5291:L5291" si="323">J1871</f>
        <v>Long-Haul Single Unit Trucks</v>
      </c>
      <c r="K5291" t="str">
        <f t="shared" si="323"/>
        <v>HHD8</v>
      </c>
      <c r="L5291" t="str">
        <f t="shared" si="323"/>
        <v>Diesel</v>
      </c>
    </row>
    <row r="5292" spans="1:12" x14ac:dyDescent="0.25">
      <c r="A5292" t="s">
        <v>66</v>
      </c>
      <c r="B5292">
        <f t="shared" si="260"/>
        <v>10</v>
      </c>
      <c r="C5292">
        <v>2028</v>
      </c>
      <c r="D5292" t="s">
        <v>13</v>
      </c>
      <c r="F5292">
        <f t="shared" ref="F5292:H5292" si="324">F1872-F162</f>
        <v>2</v>
      </c>
      <c r="G5292">
        <f t="shared" si="324"/>
        <v>9</v>
      </c>
      <c r="H5292">
        <f t="shared" si="324"/>
        <v>4</v>
      </c>
      <c r="I5292" t="str">
        <f t="shared" si="262"/>
        <v>Option1 minus Baseline</v>
      </c>
      <c r="J5292" t="str">
        <f t="shared" ref="J5292:L5292" si="325">J1872</f>
        <v>Long-Haul Single Unit Trucks</v>
      </c>
      <c r="K5292" t="str">
        <f t="shared" si="325"/>
        <v>HHD8</v>
      </c>
      <c r="L5292" t="str">
        <f t="shared" si="325"/>
        <v>CNG</v>
      </c>
    </row>
    <row r="5293" spans="1:12" x14ac:dyDescent="0.25">
      <c r="A5293" t="s">
        <v>66</v>
      </c>
      <c r="B5293">
        <f t="shared" si="260"/>
        <v>10</v>
      </c>
      <c r="C5293">
        <v>2028</v>
      </c>
      <c r="D5293" t="s">
        <v>18</v>
      </c>
      <c r="F5293">
        <f t="shared" ref="F5293:H5293" si="326">F1873-F163</f>
        <v>1</v>
      </c>
      <c r="G5293">
        <f t="shared" si="326"/>
        <v>4</v>
      </c>
      <c r="H5293">
        <f t="shared" si="326"/>
        <v>1</v>
      </c>
      <c r="I5293" t="str">
        <f t="shared" si="262"/>
        <v>Option1 minus Baseline</v>
      </c>
      <c r="J5293" t="str">
        <f t="shared" ref="J5293:L5293" si="327">J1873</f>
        <v>Long-Haul Single Unit Trucks</v>
      </c>
      <c r="K5293" t="str">
        <f t="shared" si="327"/>
        <v>HHD8</v>
      </c>
      <c r="L5293" t="str">
        <f t="shared" si="327"/>
        <v>CNG</v>
      </c>
    </row>
    <row r="5294" spans="1:12" x14ac:dyDescent="0.25">
      <c r="A5294" t="s">
        <v>67</v>
      </c>
      <c r="B5294">
        <f t="shared" si="260"/>
        <v>10</v>
      </c>
      <c r="C5294">
        <v>2028</v>
      </c>
      <c r="D5294" t="s">
        <v>13</v>
      </c>
      <c r="F5294">
        <f t="shared" ref="F5294:H5294" si="328">F1874-F164</f>
        <v>2</v>
      </c>
      <c r="G5294">
        <f t="shared" si="328"/>
        <v>9</v>
      </c>
      <c r="H5294">
        <f t="shared" si="328"/>
        <v>2</v>
      </c>
      <c r="I5294" t="str">
        <f t="shared" si="262"/>
        <v>Option1 minus Baseline</v>
      </c>
      <c r="J5294" t="str">
        <f t="shared" ref="J5294:L5294" si="329">J1874</f>
        <v>Motor Homes</v>
      </c>
      <c r="K5294" t="str">
        <f t="shared" si="329"/>
        <v>LHD45</v>
      </c>
      <c r="L5294" t="str">
        <f t="shared" si="329"/>
        <v>Gasoline</v>
      </c>
    </row>
    <row r="5295" spans="1:12" x14ac:dyDescent="0.25">
      <c r="A5295" t="s">
        <v>67</v>
      </c>
      <c r="B5295">
        <f t="shared" si="260"/>
        <v>10</v>
      </c>
      <c r="C5295">
        <v>2028</v>
      </c>
      <c r="D5295" t="s">
        <v>18</v>
      </c>
      <c r="F5295">
        <f t="shared" ref="F5295:H5295" si="330">F1875-F165</f>
        <v>2</v>
      </c>
      <c r="G5295">
        <f t="shared" si="330"/>
        <v>8</v>
      </c>
      <c r="H5295">
        <f t="shared" si="330"/>
        <v>2</v>
      </c>
      <c r="I5295" t="str">
        <f t="shared" si="262"/>
        <v>Option1 minus Baseline</v>
      </c>
      <c r="J5295" t="str">
        <f t="shared" ref="J5295:L5295" si="331">J1875</f>
        <v>Motor Homes</v>
      </c>
      <c r="K5295" t="str">
        <f t="shared" si="331"/>
        <v>LHD45</v>
      </c>
      <c r="L5295" t="str">
        <f t="shared" si="331"/>
        <v>Gasoline</v>
      </c>
    </row>
    <row r="5296" spans="1:12" x14ac:dyDescent="0.25">
      <c r="A5296" t="s">
        <v>69</v>
      </c>
      <c r="B5296">
        <f t="shared" si="260"/>
        <v>10</v>
      </c>
      <c r="C5296">
        <v>2028</v>
      </c>
      <c r="D5296" t="s">
        <v>13</v>
      </c>
      <c r="F5296">
        <f t="shared" ref="F5296:H5296" si="332">F1876-F166</f>
        <v>2</v>
      </c>
      <c r="G5296">
        <f t="shared" si="332"/>
        <v>9</v>
      </c>
      <c r="H5296">
        <f t="shared" si="332"/>
        <v>2</v>
      </c>
      <c r="I5296" t="str">
        <f t="shared" si="262"/>
        <v>Option1 minus Baseline</v>
      </c>
      <c r="J5296" t="str">
        <f t="shared" ref="J5296:L5296" si="333">J1876</f>
        <v>Motor Homes</v>
      </c>
      <c r="K5296" t="str">
        <f t="shared" si="333"/>
        <v>MHD67</v>
      </c>
      <c r="L5296" t="str">
        <f t="shared" si="333"/>
        <v>Gasoline</v>
      </c>
    </row>
    <row r="5297" spans="1:12" x14ac:dyDescent="0.25">
      <c r="A5297" t="s">
        <v>69</v>
      </c>
      <c r="B5297">
        <f t="shared" si="260"/>
        <v>10</v>
      </c>
      <c r="C5297">
        <v>2028</v>
      </c>
      <c r="D5297" t="s">
        <v>18</v>
      </c>
      <c r="F5297">
        <f t="shared" ref="F5297:H5297" si="334">F1877-F167</f>
        <v>2</v>
      </c>
      <c r="G5297">
        <f t="shared" si="334"/>
        <v>8</v>
      </c>
      <c r="H5297">
        <f t="shared" si="334"/>
        <v>2</v>
      </c>
      <c r="I5297" t="str">
        <f t="shared" si="262"/>
        <v>Option1 minus Baseline</v>
      </c>
      <c r="J5297" t="str">
        <f t="shared" ref="J5297:L5297" si="335">J1877</f>
        <v>Motor Homes</v>
      </c>
      <c r="K5297" t="str">
        <f t="shared" si="335"/>
        <v>MHD67</v>
      </c>
      <c r="L5297" t="str">
        <f t="shared" si="335"/>
        <v>Gasoline</v>
      </c>
    </row>
    <row r="5298" spans="1:12" x14ac:dyDescent="0.25">
      <c r="A5298" t="s">
        <v>70</v>
      </c>
      <c r="B5298">
        <f t="shared" si="260"/>
        <v>10</v>
      </c>
      <c r="C5298">
        <v>2028</v>
      </c>
      <c r="D5298" t="s">
        <v>13</v>
      </c>
      <c r="F5298">
        <f t="shared" ref="F5298:H5298" si="336">F1878-F168</f>
        <v>2</v>
      </c>
      <c r="G5298">
        <f t="shared" si="336"/>
        <v>19</v>
      </c>
      <c r="H5298">
        <f t="shared" si="336"/>
        <v>2</v>
      </c>
      <c r="I5298" t="str">
        <f t="shared" si="262"/>
        <v>Option1 minus Baseline</v>
      </c>
      <c r="J5298" t="str">
        <f t="shared" ref="J5298:L5298" si="337">J1878</f>
        <v>Motor Homes</v>
      </c>
      <c r="K5298" t="str">
        <f t="shared" si="337"/>
        <v>MHD67</v>
      </c>
      <c r="L5298" t="str">
        <f t="shared" si="337"/>
        <v>Diesel</v>
      </c>
    </row>
    <row r="5299" spans="1:12" x14ac:dyDescent="0.25">
      <c r="A5299" t="s">
        <v>70</v>
      </c>
      <c r="B5299">
        <f t="shared" si="260"/>
        <v>10</v>
      </c>
      <c r="C5299">
        <v>2028</v>
      </c>
      <c r="D5299" t="s">
        <v>18</v>
      </c>
      <c r="F5299">
        <f t="shared" ref="F5299:H5299" si="338">F1879-F169</f>
        <v>1</v>
      </c>
      <c r="G5299">
        <f t="shared" si="338"/>
        <v>14</v>
      </c>
      <c r="H5299">
        <f t="shared" si="338"/>
        <v>1</v>
      </c>
      <c r="I5299" t="str">
        <f t="shared" si="262"/>
        <v>Option1 minus Baseline</v>
      </c>
      <c r="J5299" t="str">
        <f t="shared" ref="J5299:L5299" si="339">J1879</f>
        <v>Motor Homes</v>
      </c>
      <c r="K5299" t="str">
        <f t="shared" si="339"/>
        <v>MHD67</v>
      </c>
      <c r="L5299" t="str">
        <f t="shared" si="339"/>
        <v>Diesel</v>
      </c>
    </row>
    <row r="5300" spans="1:12" x14ac:dyDescent="0.25">
      <c r="A5300" t="s">
        <v>71</v>
      </c>
      <c r="B5300">
        <f t="shared" si="260"/>
        <v>10</v>
      </c>
      <c r="C5300">
        <v>2028</v>
      </c>
      <c r="D5300" t="s">
        <v>13</v>
      </c>
      <c r="F5300">
        <f t="shared" ref="F5300:H5300" si="340">F1880-F170</f>
        <v>2</v>
      </c>
      <c r="G5300">
        <f t="shared" si="340"/>
        <v>9</v>
      </c>
      <c r="H5300">
        <f t="shared" si="340"/>
        <v>2</v>
      </c>
      <c r="I5300" t="str">
        <f t="shared" si="262"/>
        <v>Option1 minus Baseline</v>
      </c>
      <c r="J5300" t="str">
        <f t="shared" ref="J5300:L5300" si="341">J1880</f>
        <v>Motor Homes</v>
      </c>
      <c r="K5300" t="str">
        <f t="shared" si="341"/>
        <v>HHD8</v>
      </c>
      <c r="L5300" t="str">
        <f t="shared" si="341"/>
        <v>Gasoline</v>
      </c>
    </row>
    <row r="5301" spans="1:12" x14ac:dyDescent="0.25">
      <c r="A5301" t="s">
        <v>71</v>
      </c>
      <c r="B5301">
        <f t="shared" si="260"/>
        <v>10</v>
      </c>
      <c r="C5301">
        <v>2028</v>
      </c>
      <c r="D5301" t="s">
        <v>18</v>
      </c>
      <c r="F5301">
        <f t="shared" ref="F5301:H5301" si="342">F1881-F171</f>
        <v>2</v>
      </c>
      <c r="G5301">
        <f t="shared" si="342"/>
        <v>8</v>
      </c>
      <c r="H5301">
        <f t="shared" si="342"/>
        <v>2</v>
      </c>
      <c r="I5301" t="str">
        <f t="shared" si="262"/>
        <v>Option1 minus Baseline</v>
      </c>
      <c r="J5301" t="str">
        <f t="shared" ref="J5301:L5301" si="343">J1881</f>
        <v>Motor Homes</v>
      </c>
      <c r="K5301" t="str">
        <f t="shared" si="343"/>
        <v>HHD8</v>
      </c>
      <c r="L5301" t="str">
        <f t="shared" si="343"/>
        <v>Gasoline</v>
      </c>
    </row>
    <row r="5302" spans="1:12" x14ac:dyDescent="0.25">
      <c r="A5302" t="s">
        <v>72</v>
      </c>
      <c r="B5302">
        <f t="shared" si="260"/>
        <v>10</v>
      </c>
      <c r="C5302">
        <v>2028</v>
      </c>
      <c r="D5302" t="s">
        <v>13</v>
      </c>
      <c r="F5302">
        <f t="shared" ref="F5302:H5302" si="344">F1882-F172</f>
        <v>2</v>
      </c>
      <c r="G5302">
        <f t="shared" si="344"/>
        <v>55</v>
      </c>
      <c r="H5302">
        <f t="shared" si="344"/>
        <v>2</v>
      </c>
      <c r="I5302" t="str">
        <f t="shared" si="262"/>
        <v>Option1 minus Baseline</v>
      </c>
      <c r="J5302" t="str">
        <f t="shared" ref="J5302:L5302" si="345">J1882</f>
        <v>Motor Homes</v>
      </c>
      <c r="K5302" t="str">
        <f t="shared" si="345"/>
        <v>HHD8</v>
      </c>
      <c r="L5302" t="str">
        <f t="shared" si="345"/>
        <v>Diesel</v>
      </c>
    </row>
    <row r="5303" spans="1:12" x14ac:dyDescent="0.25">
      <c r="A5303" t="s">
        <v>72</v>
      </c>
      <c r="B5303">
        <f t="shared" si="260"/>
        <v>10</v>
      </c>
      <c r="C5303">
        <v>2028</v>
      </c>
      <c r="D5303" t="s">
        <v>18</v>
      </c>
      <c r="F5303">
        <f t="shared" ref="F5303:H5303" si="346">F1883-F173</f>
        <v>1</v>
      </c>
      <c r="G5303">
        <f t="shared" si="346"/>
        <v>26</v>
      </c>
      <c r="H5303">
        <f t="shared" si="346"/>
        <v>1</v>
      </c>
      <c r="I5303" t="str">
        <f t="shared" si="262"/>
        <v>Option1 minus Baseline</v>
      </c>
      <c r="J5303" t="str">
        <f t="shared" ref="J5303:L5303" si="347">J1883</f>
        <v>Motor Homes</v>
      </c>
      <c r="K5303" t="str">
        <f t="shared" si="347"/>
        <v>HHD8</v>
      </c>
      <c r="L5303" t="str">
        <f t="shared" si="347"/>
        <v>Diesel</v>
      </c>
    </row>
    <row r="5304" spans="1:12" x14ac:dyDescent="0.25">
      <c r="A5304" t="s">
        <v>73</v>
      </c>
      <c r="B5304">
        <f t="shared" si="260"/>
        <v>10</v>
      </c>
      <c r="C5304">
        <v>2028</v>
      </c>
      <c r="D5304" t="s">
        <v>13</v>
      </c>
      <c r="F5304">
        <f t="shared" ref="F5304:H5304" si="348">F1884-F174</f>
        <v>2</v>
      </c>
      <c r="G5304">
        <f t="shared" si="348"/>
        <v>2</v>
      </c>
      <c r="H5304">
        <f t="shared" si="348"/>
        <v>2</v>
      </c>
      <c r="I5304" t="str">
        <f t="shared" si="262"/>
        <v>Option1 minus Baseline</v>
      </c>
      <c r="J5304" t="str">
        <f t="shared" ref="J5304:L5304" si="349">J1884</f>
        <v>Short-Haul Combination Trucks</v>
      </c>
      <c r="K5304" t="str">
        <f t="shared" si="349"/>
        <v>MHD67</v>
      </c>
      <c r="L5304" t="str">
        <f t="shared" si="349"/>
        <v>Diesel</v>
      </c>
    </row>
    <row r="5305" spans="1:12" x14ac:dyDescent="0.25">
      <c r="A5305" t="s">
        <v>73</v>
      </c>
      <c r="B5305">
        <f t="shared" si="260"/>
        <v>10</v>
      </c>
      <c r="C5305">
        <v>2028</v>
      </c>
      <c r="D5305" t="s">
        <v>18</v>
      </c>
      <c r="F5305">
        <f t="shared" ref="F5305:H5305" si="350">F1885-F175</f>
        <v>1</v>
      </c>
      <c r="G5305">
        <f t="shared" si="350"/>
        <v>2</v>
      </c>
      <c r="H5305">
        <f t="shared" si="350"/>
        <v>2</v>
      </c>
      <c r="I5305" t="str">
        <f t="shared" si="262"/>
        <v>Option1 minus Baseline</v>
      </c>
      <c r="J5305" t="str">
        <f t="shared" ref="J5305:L5305" si="351">J1885</f>
        <v>Short-Haul Combination Trucks</v>
      </c>
      <c r="K5305" t="str">
        <f t="shared" si="351"/>
        <v>MHD67</v>
      </c>
      <c r="L5305" t="str">
        <f t="shared" si="351"/>
        <v>Diesel</v>
      </c>
    </row>
    <row r="5306" spans="1:12" x14ac:dyDescent="0.25">
      <c r="A5306" t="s">
        <v>75</v>
      </c>
      <c r="B5306">
        <f t="shared" si="260"/>
        <v>10</v>
      </c>
      <c r="C5306">
        <v>2028</v>
      </c>
      <c r="D5306" t="s">
        <v>13</v>
      </c>
      <c r="F5306">
        <f t="shared" ref="F5306:H5306" si="352">F1886-F176</f>
        <v>2</v>
      </c>
      <c r="G5306">
        <f t="shared" si="352"/>
        <v>5</v>
      </c>
      <c r="H5306">
        <f t="shared" si="352"/>
        <v>5</v>
      </c>
      <c r="I5306" t="str">
        <f t="shared" si="262"/>
        <v>Option1 minus Baseline</v>
      </c>
      <c r="J5306" t="str">
        <f t="shared" ref="J5306:L5306" si="353">J1886</f>
        <v>Short-Haul Combination Trucks</v>
      </c>
      <c r="K5306" t="str">
        <f t="shared" si="353"/>
        <v>HHD8</v>
      </c>
      <c r="L5306" t="str">
        <f t="shared" si="353"/>
        <v>Diesel</v>
      </c>
    </row>
    <row r="5307" spans="1:12" x14ac:dyDescent="0.25">
      <c r="A5307" t="s">
        <v>75</v>
      </c>
      <c r="B5307">
        <f t="shared" si="260"/>
        <v>10</v>
      </c>
      <c r="C5307">
        <v>2028</v>
      </c>
      <c r="D5307" t="s">
        <v>18</v>
      </c>
      <c r="F5307">
        <f t="shared" ref="F5307:H5307" si="354">F1887-F177</f>
        <v>1</v>
      </c>
      <c r="G5307">
        <f t="shared" si="354"/>
        <v>2</v>
      </c>
      <c r="H5307">
        <f t="shared" si="354"/>
        <v>2</v>
      </c>
      <c r="I5307" t="str">
        <f t="shared" si="262"/>
        <v>Option1 minus Baseline</v>
      </c>
      <c r="J5307" t="str">
        <f t="shared" ref="J5307:L5307" si="355">J1887</f>
        <v>Short-Haul Combination Trucks</v>
      </c>
      <c r="K5307" t="str">
        <f t="shared" si="355"/>
        <v>HHD8</v>
      </c>
      <c r="L5307" t="str">
        <f t="shared" si="355"/>
        <v>Diesel</v>
      </c>
    </row>
    <row r="5308" spans="1:12" x14ac:dyDescent="0.25">
      <c r="A5308" t="s">
        <v>76</v>
      </c>
      <c r="B5308">
        <f t="shared" si="260"/>
        <v>10</v>
      </c>
      <c r="C5308">
        <v>2028</v>
      </c>
      <c r="D5308" t="s">
        <v>13</v>
      </c>
      <c r="F5308">
        <f t="shared" ref="F5308:H5308" si="356">F1888-F178</f>
        <v>2</v>
      </c>
      <c r="G5308">
        <f t="shared" si="356"/>
        <v>5</v>
      </c>
      <c r="H5308">
        <f t="shared" si="356"/>
        <v>5</v>
      </c>
      <c r="I5308" t="str">
        <f t="shared" si="262"/>
        <v>Option1 minus Baseline</v>
      </c>
      <c r="J5308" t="str">
        <f t="shared" ref="J5308:L5308" si="357">J1888</f>
        <v>Short-Haul Combination Trucks</v>
      </c>
      <c r="K5308" t="str">
        <f t="shared" si="357"/>
        <v>HHD8</v>
      </c>
      <c r="L5308" t="str">
        <f t="shared" si="357"/>
        <v>CNG</v>
      </c>
    </row>
    <row r="5309" spans="1:12" x14ac:dyDescent="0.25">
      <c r="A5309" t="s">
        <v>76</v>
      </c>
      <c r="B5309">
        <f t="shared" si="260"/>
        <v>10</v>
      </c>
      <c r="C5309">
        <v>2028</v>
      </c>
      <c r="D5309" t="s">
        <v>18</v>
      </c>
      <c r="F5309">
        <f t="shared" ref="F5309:H5309" si="358">F1889-F179</f>
        <v>1</v>
      </c>
      <c r="G5309">
        <f t="shared" si="358"/>
        <v>2</v>
      </c>
      <c r="H5309">
        <f t="shared" si="358"/>
        <v>2</v>
      </c>
      <c r="I5309" t="str">
        <f t="shared" si="262"/>
        <v>Option1 minus Baseline</v>
      </c>
      <c r="J5309" t="str">
        <f t="shared" ref="J5309:L5309" si="359">J1889</f>
        <v>Short-Haul Combination Trucks</v>
      </c>
      <c r="K5309" t="str">
        <f t="shared" si="359"/>
        <v>HHD8</v>
      </c>
      <c r="L5309" t="str">
        <f t="shared" si="359"/>
        <v>CNG</v>
      </c>
    </row>
    <row r="5310" spans="1:12" x14ac:dyDescent="0.25">
      <c r="A5310" t="s">
        <v>77</v>
      </c>
      <c r="B5310">
        <f t="shared" si="260"/>
        <v>10</v>
      </c>
      <c r="C5310">
        <v>2028</v>
      </c>
      <c r="D5310" t="s">
        <v>13</v>
      </c>
      <c r="F5310">
        <f t="shared" ref="F5310:H5310" si="360">F1890-F180</f>
        <v>2</v>
      </c>
      <c r="G5310">
        <f t="shared" si="360"/>
        <v>2</v>
      </c>
      <c r="H5310">
        <f t="shared" si="360"/>
        <v>2</v>
      </c>
      <c r="I5310" t="str">
        <f t="shared" si="262"/>
        <v>Option1 minus Baseline</v>
      </c>
      <c r="J5310" t="str">
        <f t="shared" ref="J5310:L5310" si="361">J1890</f>
        <v>Long-Haul Combination Trucks</v>
      </c>
      <c r="K5310" t="str">
        <f t="shared" si="361"/>
        <v>HHD8</v>
      </c>
      <c r="L5310" t="str">
        <f t="shared" si="361"/>
        <v>Diesel</v>
      </c>
    </row>
    <row r="5311" spans="1:12" x14ac:dyDescent="0.25">
      <c r="A5311" t="s">
        <v>77</v>
      </c>
      <c r="B5311">
        <f t="shared" si="260"/>
        <v>10</v>
      </c>
      <c r="C5311">
        <v>2028</v>
      </c>
      <c r="D5311" t="s">
        <v>18</v>
      </c>
      <c r="F5311">
        <f t="shared" ref="F5311:H5311" si="362">F1891-F181</f>
        <v>1</v>
      </c>
      <c r="G5311">
        <f t="shared" si="362"/>
        <v>1</v>
      </c>
      <c r="H5311">
        <f t="shared" si="362"/>
        <v>1</v>
      </c>
      <c r="I5311" t="str">
        <f t="shared" si="262"/>
        <v>Option1 minus Baseline</v>
      </c>
      <c r="J5311" t="str">
        <f t="shared" ref="J5311:L5311" si="363">J1891</f>
        <v>Long-Haul Combination Trucks</v>
      </c>
      <c r="K5311" t="str">
        <f t="shared" si="363"/>
        <v>HHD8</v>
      </c>
      <c r="L5311" t="str">
        <f t="shared" si="363"/>
        <v>Diesel</v>
      </c>
    </row>
    <row r="5312" spans="1:12" x14ac:dyDescent="0.25">
      <c r="A5312" t="s">
        <v>12</v>
      </c>
      <c r="B5312">
        <f t="shared" si="260"/>
        <v>10</v>
      </c>
      <c r="C5312">
        <v>2029</v>
      </c>
      <c r="D5312" t="s">
        <v>13</v>
      </c>
      <c r="F5312">
        <f t="shared" ref="F5312:H5312" si="364">F1892-F182</f>
        <v>2</v>
      </c>
      <c r="G5312">
        <f t="shared" si="364"/>
        <v>3</v>
      </c>
      <c r="H5312">
        <f t="shared" si="364"/>
        <v>2</v>
      </c>
      <c r="I5312" t="str">
        <f t="shared" si="262"/>
        <v>Option1 minus Baseline</v>
      </c>
      <c r="J5312" t="str">
        <f t="shared" ref="J5312:L5312" si="365">J1892</f>
        <v>Passenger Trucks</v>
      </c>
      <c r="K5312" t="str">
        <f t="shared" si="365"/>
        <v>LHD</v>
      </c>
      <c r="L5312" t="str">
        <f t="shared" si="365"/>
        <v>Diesel</v>
      </c>
    </row>
    <row r="5313" spans="1:12" x14ac:dyDescent="0.25">
      <c r="A5313" t="s">
        <v>12</v>
      </c>
      <c r="B5313">
        <f t="shared" si="260"/>
        <v>10</v>
      </c>
      <c r="C5313">
        <v>2029</v>
      </c>
      <c r="D5313" t="s">
        <v>18</v>
      </c>
      <c r="F5313">
        <f t="shared" ref="F5313:H5313" si="366">F1893-F183</f>
        <v>2</v>
      </c>
      <c r="G5313">
        <f t="shared" si="366"/>
        <v>6</v>
      </c>
      <c r="H5313">
        <f t="shared" si="366"/>
        <v>5</v>
      </c>
      <c r="I5313" t="str">
        <f t="shared" si="262"/>
        <v>Option1 minus Baseline</v>
      </c>
      <c r="J5313" t="str">
        <f t="shared" ref="J5313:L5313" si="367">J1893</f>
        <v>Passenger Trucks</v>
      </c>
      <c r="K5313" t="str">
        <f t="shared" si="367"/>
        <v>LHD</v>
      </c>
      <c r="L5313" t="str">
        <f t="shared" si="367"/>
        <v>Diesel</v>
      </c>
    </row>
    <row r="5314" spans="1:12" x14ac:dyDescent="0.25">
      <c r="A5314" t="s">
        <v>19</v>
      </c>
      <c r="B5314">
        <f t="shared" si="260"/>
        <v>10</v>
      </c>
      <c r="C5314">
        <v>2029</v>
      </c>
      <c r="D5314" t="s">
        <v>13</v>
      </c>
      <c r="F5314">
        <f t="shared" ref="F5314:H5314" si="368">F1894-F184</f>
        <v>2</v>
      </c>
      <c r="G5314">
        <f t="shared" si="368"/>
        <v>3</v>
      </c>
      <c r="H5314">
        <f t="shared" si="368"/>
        <v>2</v>
      </c>
      <c r="I5314" t="str">
        <f t="shared" si="262"/>
        <v>Option1 minus Baseline</v>
      </c>
      <c r="J5314" t="str">
        <f t="shared" ref="J5314:L5314" si="369">J1894</f>
        <v>Light Commercial Trucks</v>
      </c>
      <c r="K5314" t="str">
        <f t="shared" si="369"/>
        <v>LHD</v>
      </c>
      <c r="L5314" t="str">
        <f t="shared" si="369"/>
        <v>Diesel</v>
      </c>
    </row>
    <row r="5315" spans="1:12" x14ac:dyDescent="0.25">
      <c r="A5315" t="s">
        <v>19</v>
      </c>
      <c r="B5315">
        <f t="shared" si="260"/>
        <v>10</v>
      </c>
      <c r="C5315">
        <v>2029</v>
      </c>
      <c r="D5315" t="s">
        <v>18</v>
      </c>
      <c r="F5315">
        <f t="shared" ref="F5315:H5315" si="370">F1895-F185</f>
        <v>2</v>
      </c>
      <c r="G5315">
        <f t="shared" si="370"/>
        <v>6</v>
      </c>
      <c r="H5315">
        <f t="shared" si="370"/>
        <v>5</v>
      </c>
      <c r="I5315" t="str">
        <f t="shared" si="262"/>
        <v>Option1 minus Baseline</v>
      </c>
      <c r="J5315" t="str">
        <f t="shared" ref="J5315:L5315" si="371">J1895</f>
        <v>Light Commercial Trucks</v>
      </c>
      <c r="K5315" t="str">
        <f t="shared" si="371"/>
        <v>LHD</v>
      </c>
      <c r="L5315" t="str">
        <f t="shared" si="371"/>
        <v>Diesel</v>
      </c>
    </row>
    <row r="5316" spans="1:12" x14ac:dyDescent="0.25">
      <c r="A5316" t="s">
        <v>21</v>
      </c>
      <c r="B5316">
        <f t="shared" si="260"/>
        <v>10</v>
      </c>
      <c r="C5316">
        <v>2029</v>
      </c>
      <c r="D5316" t="s">
        <v>13</v>
      </c>
      <c r="F5316">
        <f t="shared" ref="F5316:H5316" si="372">F1896-F186</f>
        <v>2</v>
      </c>
      <c r="G5316">
        <f t="shared" si="372"/>
        <v>2</v>
      </c>
      <c r="H5316">
        <f t="shared" si="372"/>
        <v>2</v>
      </c>
      <c r="I5316" t="str">
        <f t="shared" si="262"/>
        <v>Option1 minus Baseline</v>
      </c>
      <c r="J5316" t="str">
        <f t="shared" ref="J5316:L5316" si="373">J1896</f>
        <v>Other Buses</v>
      </c>
      <c r="K5316" t="str">
        <f t="shared" si="373"/>
        <v>LHD45</v>
      </c>
      <c r="L5316" t="str">
        <f t="shared" si="373"/>
        <v>Gasoline</v>
      </c>
    </row>
    <row r="5317" spans="1:12" x14ac:dyDescent="0.25">
      <c r="A5317" t="s">
        <v>21</v>
      </c>
      <c r="B5317">
        <f t="shared" si="260"/>
        <v>10</v>
      </c>
      <c r="C5317">
        <v>2029</v>
      </c>
      <c r="D5317" t="s">
        <v>18</v>
      </c>
      <c r="F5317">
        <f t="shared" ref="F5317:H5317" si="374">F1897-F187</f>
        <v>2</v>
      </c>
      <c r="G5317">
        <f t="shared" si="374"/>
        <v>1</v>
      </c>
      <c r="H5317">
        <f t="shared" si="374"/>
        <v>1</v>
      </c>
      <c r="I5317" t="str">
        <f t="shared" si="262"/>
        <v>Option1 minus Baseline</v>
      </c>
      <c r="J5317" t="str">
        <f t="shared" ref="J5317:L5317" si="375">J1897</f>
        <v>Other Buses</v>
      </c>
      <c r="K5317" t="str">
        <f t="shared" si="375"/>
        <v>LHD45</v>
      </c>
      <c r="L5317" t="str">
        <f t="shared" si="375"/>
        <v>Gasoline</v>
      </c>
    </row>
    <row r="5318" spans="1:12" x14ac:dyDescent="0.25">
      <c r="A5318" t="s">
        <v>25</v>
      </c>
      <c r="B5318">
        <f t="shared" si="260"/>
        <v>10</v>
      </c>
      <c r="C5318">
        <v>2029</v>
      </c>
      <c r="D5318" t="s">
        <v>13</v>
      </c>
      <c r="F5318">
        <f t="shared" ref="F5318:H5318" si="376">F1898-F188</f>
        <v>2</v>
      </c>
      <c r="G5318">
        <f t="shared" si="376"/>
        <v>1</v>
      </c>
      <c r="H5318">
        <f t="shared" si="376"/>
        <v>1</v>
      </c>
      <c r="I5318" t="str">
        <f t="shared" si="262"/>
        <v>Option1 minus Baseline</v>
      </c>
      <c r="J5318" t="str">
        <f t="shared" ref="J5318:L5318" si="377">J1898</f>
        <v>Other Buses</v>
      </c>
      <c r="K5318" t="str">
        <f t="shared" si="377"/>
        <v>LHD45</v>
      </c>
      <c r="L5318" t="str">
        <f t="shared" si="377"/>
        <v>Diesel</v>
      </c>
    </row>
    <row r="5319" spans="1:12" x14ac:dyDescent="0.25">
      <c r="A5319" t="s">
        <v>25</v>
      </c>
      <c r="B5319">
        <f t="shared" si="260"/>
        <v>10</v>
      </c>
      <c r="C5319">
        <v>2029</v>
      </c>
      <c r="D5319" t="s">
        <v>18</v>
      </c>
      <c r="F5319">
        <f t="shared" ref="F5319:H5319" si="378">F1899-F189</f>
        <v>2</v>
      </c>
      <c r="G5319">
        <f t="shared" si="378"/>
        <v>2</v>
      </c>
      <c r="H5319">
        <f t="shared" si="378"/>
        <v>2</v>
      </c>
      <c r="I5319" t="str">
        <f t="shared" si="262"/>
        <v>Option1 minus Baseline</v>
      </c>
      <c r="J5319" t="str">
        <f t="shared" ref="J5319:L5319" si="379">J1899</f>
        <v>Other Buses</v>
      </c>
      <c r="K5319" t="str">
        <f t="shared" si="379"/>
        <v>LHD45</v>
      </c>
      <c r="L5319" t="str">
        <f t="shared" si="379"/>
        <v>Diesel</v>
      </c>
    </row>
    <row r="5320" spans="1:12" x14ac:dyDescent="0.25">
      <c r="A5320" t="s">
        <v>26</v>
      </c>
      <c r="B5320">
        <f t="shared" si="260"/>
        <v>10</v>
      </c>
      <c r="C5320">
        <v>2029</v>
      </c>
      <c r="D5320" t="s">
        <v>13</v>
      </c>
      <c r="F5320">
        <f t="shared" ref="F5320:H5320" si="380">F1900-F190</f>
        <v>2</v>
      </c>
      <c r="G5320">
        <f t="shared" si="380"/>
        <v>3</v>
      </c>
      <c r="H5320">
        <f t="shared" si="380"/>
        <v>3</v>
      </c>
      <c r="I5320" t="str">
        <f t="shared" si="262"/>
        <v>Option1 minus Baseline</v>
      </c>
      <c r="J5320" t="str">
        <f t="shared" ref="J5320:L5320" si="381">J1900</f>
        <v>Other Buses</v>
      </c>
      <c r="K5320" t="str">
        <f t="shared" si="381"/>
        <v>MHD67</v>
      </c>
      <c r="L5320" t="str">
        <f t="shared" si="381"/>
        <v>Diesel</v>
      </c>
    </row>
    <row r="5321" spans="1:12" x14ac:dyDescent="0.25">
      <c r="A5321" t="s">
        <v>26</v>
      </c>
      <c r="B5321">
        <f t="shared" si="260"/>
        <v>10</v>
      </c>
      <c r="C5321">
        <v>2029</v>
      </c>
      <c r="D5321" t="s">
        <v>18</v>
      </c>
      <c r="F5321">
        <f t="shared" ref="F5321:H5321" si="382">F1901-F191</f>
        <v>1</v>
      </c>
      <c r="G5321">
        <f t="shared" si="382"/>
        <v>2</v>
      </c>
      <c r="H5321">
        <f t="shared" si="382"/>
        <v>2</v>
      </c>
      <c r="I5321" t="str">
        <f t="shared" si="262"/>
        <v>Option1 minus Baseline</v>
      </c>
      <c r="J5321" t="str">
        <f t="shared" ref="J5321:L5321" si="383">J1901</f>
        <v>Other Buses</v>
      </c>
      <c r="K5321" t="str">
        <f t="shared" si="383"/>
        <v>MHD67</v>
      </c>
      <c r="L5321" t="str">
        <f t="shared" si="383"/>
        <v>Diesel</v>
      </c>
    </row>
    <row r="5322" spans="1:12" x14ac:dyDescent="0.25">
      <c r="A5322" t="s">
        <v>28</v>
      </c>
      <c r="B5322">
        <f t="shared" si="260"/>
        <v>10</v>
      </c>
      <c r="C5322">
        <v>2029</v>
      </c>
      <c r="D5322" t="s">
        <v>13</v>
      </c>
      <c r="F5322">
        <f t="shared" ref="F5322:H5322" si="384">F1902-F192</f>
        <v>2</v>
      </c>
      <c r="G5322">
        <f t="shared" si="384"/>
        <v>9</v>
      </c>
      <c r="H5322">
        <f t="shared" si="384"/>
        <v>4</v>
      </c>
      <c r="I5322" t="str">
        <f t="shared" si="262"/>
        <v>Option1 minus Baseline</v>
      </c>
      <c r="J5322" t="str">
        <f t="shared" ref="J5322:L5322" si="385">J1902</f>
        <v>Other Buses</v>
      </c>
      <c r="K5322" t="str">
        <f t="shared" si="385"/>
        <v>HHD8</v>
      </c>
      <c r="L5322" t="str">
        <f t="shared" si="385"/>
        <v>Diesel</v>
      </c>
    </row>
    <row r="5323" spans="1:12" x14ac:dyDescent="0.25">
      <c r="A5323" t="s">
        <v>28</v>
      </c>
      <c r="B5323">
        <f t="shared" si="260"/>
        <v>10</v>
      </c>
      <c r="C5323">
        <v>2029</v>
      </c>
      <c r="D5323" t="s">
        <v>18</v>
      </c>
      <c r="F5323">
        <f t="shared" ref="F5323:H5323" si="386">F1903-F193</f>
        <v>1</v>
      </c>
      <c r="G5323">
        <f t="shared" si="386"/>
        <v>4</v>
      </c>
      <c r="H5323">
        <f t="shared" si="386"/>
        <v>1</v>
      </c>
      <c r="I5323" t="str">
        <f t="shared" si="262"/>
        <v>Option1 minus Baseline</v>
      </c>
      <c r="J5323" t="str">
        <f t="shared" ref="J5323:L5323" si="387">J1903</f>
        <v>Other Buses</v>
      </c>
      <c r="K5323" t="str">
        <f t="shared" si="387"/>
        <v>HHD8</v>
      </c>
      <c r="L5323" t="str">
        <f t="shared" si="387"/>
        <v>Diesel</v>
      </c>
    </row>
    <row r="5324" spans="1:12" x14ac:dyDescent="0.25">
      <c r="A5324" t="s">
        <v>30</v>
      </c>
      <c r="B5324">
        <f t="shared" si="260"/>
        <v>10</v>
      </c>
      <c r="C5324">
        <v>2029</v>
      </c>
      <c r="D5324" t="s">
        <v>13</v>
      </c>
      <c r="F5324">
        <f t="shared" ref="F5324:H5324" si="388">F1904-F194</f>
        <v>2</v>
      </c>
      <c r="G5324">
        <f t="shared" si="388"/>
        <v>9</v>
      </c>
      <c r="H5324">
        <f t="shared" si="388"/>
        <v>4</v>
      </c>
      <c r="I5324" t="str">
        <f t="shared" si="262"/>
        <v>Option1 minus Baseline</v>
      </c>
      <c r="J5324" t="str">
        <f t="shared" ref="J5324:L5324" si="389">J1904</f>
        <v>Other Buses</v>
      </c>
      <c r="K5324" t="str">
        <f t="shared" si="389"/>
        <v>HHD8</v>
      </c>
      <c r="L5324" t="str">
        <f t="shared" si="389"/>
        <v>CNG</v>
      </c>
    </row>
    <row r="5325" spans="1:12" x14ac:dyDescent="0.25">
      <c r="A5325" t="s">
        <v>30</v>
      </c>
      <c r="B5325">
        <f t="shared" ref="B5325:B5388" si="390">B1905*10</f>
        <v>10</v>
      </c>
      <c r="C5325">
        <v>2029</v>
      </c>
      <c r="D5325" t="s">
        <v>18</v>
      </c>
      <c r="F5325">
        <f t="shared" ref="F5325:H5325" si="391">F1905-F195</f>
        <v>1</v>
      </c>
      <c r="G5325">
        <f t="shared" si="391"/>
        <v>4</v>
      </c>
      <c r="H5325">
        <f t="shared" si="391"/>
        <v>1</v>
      </c>
      <c r="I5325" t="str">
        <f t="shared" ref="I5325:I5388" si="392">CONCATENATE(I1905," minus ",I195)</f>
        <v>Option1 minus Baseline</v>
      </c>
      <c r="J5325" t="str">
        <f t="shared" ref="J5325:L5325" si="393">J1905</f>
        <v>Other Buses</v>
      </c>
      <c r="K5325" t="str">
        <f t="shared" si="393"/>
        <v>HHD8</v>
      </c>
      <c r="L5325" t="str">
        <f t="shared" si="393"/>
        <v>CNG</v>
      </c>
    </row>
    <row r="5326" spans="1:12" x14ac:dyDescent="0.25">
      <c r="A5326" t="s">
        <v>32</v>
      </c>
      <c r="B5326">
        <f t="shared" si="390"/>
        <v>10</v>
      </c>
      <c r="C5326">
        <v>2029</v>
      </c>
      <c r="D5326" t="s">
        <v>13</v>
      </c>
      <c r="F5326">
        <f t="shared" ref="F5326:H5326" si="394">F1906-F196</f>
        <v>2</v>
      </c>
      <c r="G5326">
        <f t="shared" si="394"/>
        <v>2</v>
      </c>
      <c r="H5326">
        <f t="shared" si="394"/>
        <v>2</v>
      </c>
      <c r="I5326" t="str">
        <f t="shared" si="392"/>
        <v>Option1 minus Baseline</v>
      </c>
      <c r="J5326" t="str">
        <f t="shared" ref="J5326:L5326" si="395">J1906</f>
        <v>Transit Buses</v>
      </c>
      <c r="K5326" t="str">
        <f t="shared" si="395"/>
        <v>LHD45</v>
      </c>
      <c r="L5326" t="str">
        <f t="shared" si="395"/>
        <v>Gasoline</v>
      </c>
    </row>
    <row r="5327" spans="1:12" x14ac:dyDescent="0.25">
      <c r="A5327" t="s">
        <v>32</v>
      </c>
      <c r="B5327">
        <f t="shared" si="390"/>
        <v>10</v>
      </c>
      <c r="C5327">
        <v>2029</v>
      </c>
      <c r="D5327" t="s">
        <v>18</v>
      </c>
      <c r="F5327">
        <f t="shared" ref="F5327:H5327" si="396">F1907-F197</f>
        <v>2</v>
      </c>
      <c r="G5327">
        <f t="shared" si="396"/>
        <v>1</v>
      </c>
      <c r="H5327">
        <f t="shared" si="396"/>
        <v>1</v>
      </c>
      <c r="I5327" t="str">
        <f t="shared" si="392"/>
        <v>Option1 minus Baseline</v>
      </c>
      <c r="J5327" t="str">
        <f t="shared" ref="J5327:L5327" si="397">J1907</f>
        <v>Transit Buses</v>
      </c>
      <c r="K5327" t="str">
        <f t="shared" si="397"/>
        <v>LHD45</v>
      </c>
      <c r="L5327" t="str">
        <f t="shared" si="397"/>
        <v>Gasoline</v>
      </c>
    </row>
    <row r="5328" spans="1:12" x14ac:dyDescent="0.25">
      <c r="A5328" t="s">
        <v>34</v>
      </c>
      <c r="B5328">
        <f t="shared" si="390"/>
        <v>10</v>
      </c>
      <c r="C5328">
        <v>2029</v>
      </c>
      <c r="D5328" t="s">
        <v>13</v>
      </c>
      <c r="F5328">
        <f t="shared" ref="F5328:H5328" si="398">F1908-F198</f>
        <v>2</v>
      </c>
      <c r="G5328">
        <f t="shared" si="398"/>
        <v>1</v>
      </c>
      <c r="H5328">
        <f t="shared" si="398"/>
        <v>1</v>
      </c>
      <c r="I5328" t="str">
        <f t="shared" si="392"/>
        <v>Option1 minus Baseline</v>
      </c>
      <c r="J5328" t="str">
        <f t="shared" ref="J5328:L5328" si="399">J1908</f>
        <v>Transit Buses</v>
      </c>
      <c r="K5328" t="str">
        <f t="shared" si="399"/>
        <v>LHD45</v>
      </c>
      <c r="L5328" t="str">
        <f t="shared" si="399"/>
        <v>Diesel</v>
      </c>
    </row>
    <row r="5329" spans="1:12" x14ac:dyDescent="0.25">
      <c r="A5329" t="s">
        <v>34</v>
      </c>
      <c r="B5329">
        <f t="shared" si="390"/>
        <v>10</v>
      </c>
      <c r="C5329">
        <v>2029</v>
      </c>
      <c r="D5329" t="s">
        <v>18</v>
      </c>
      <c r="F5329">
        <f t="shared" ref="F5329:H5329" si="400">F1909-F199</f>
        <v>2</v>
      </c>
      <c r="G5329">
        <f t="shared" si="400"/>
        <v>2</v>
      </c>
      <c r="H5329">
        <f t="shared" si="400"/>
        <v>2</v>
      </c>
      <c r="I5329" t="str">
        <f t="shared" si="392"/>
        <v>Option1 minus Baseline</v>
      </c>
      <c r="J5329" t="str">
        <f t="shared" ref="J5329:L5329" si="401">J1909</f>
        <v>Transit Buses</v>
      </c>
      <c r="K5329" t="str">
        <f t="shared" si="401"/>
        <v>LHD45</v>
      </c>
      <c r="L5329" t="str">
        <f t="shared" si="401"/>
        <v>Diesel</v>
      </c>
    </row>
    <row r="5330" spans="1:12" x14ac:dyDescent="0.25">
      <c r="A5330" t="s">
        <v>35</v>
      </c>
      <c r="B5330">
        <f t="shared" si="390"/>
        <v>10</v>
      </c>
      <c r="C5330">
        <v>2029</v>
      </c>
      <c r="D5330" t="s">
        <v>13</v>
      </c>
      <c r="F5330">
        <f t="shared" ref="F5330:H5330" si="402">F1910-F200</f>
        <v>2</v>
      </c>
      <c r="G5330">
        <f t="shared" si="402"/>
        <v>3</v>
      </c>
      <c r="H5330">
        <f t="shared" si="402"/>
        <v>3</v>
      </c>
      <c r="I5330" t="str">
        <f t="shared" si="392"/>
        <v>Option1 minus Baseline</v>
      </c>
      <c r="J5330" t="str">
        <f t="shared" ref="J5330:L5330" si="403">J1910</f>
        <v>Transit Buses</v>
      </c>
      <c r="K5330" t="str">
        <f t="shared" si="403"/>
        <v>MHD67</v>
      </c>
      <c r="L5330" t="str">
        <f t="shared" si="403"/>
        <v>Diesel</v>
      </c>
    </row>
    <row r="5331" spans="1:12" x14ac:dyDescent="0.25">
      <c r="A5331" t="s">
        <v>35</v>
      </c>
      <c r="B5331">
        <f t="shared" si="390"/>
        <v>10</v>
      </c>
      <c r="C5331">
        <v>2029</v>
      </c>
      <c r="D5331" t="s">
        <v>18</v>
      </c>
      <c r="F5331">
        <f t="shared" ref="F5331:H5331" si="404">F1911-F201</f>
        <v>1</v>
      </c>
      <c r="G5331">
        <f t="shared" si="404"/>
        <v>2</v>
      </c>
      <c r="H5331">
        <f t="shared" si="404"/>
        <v>2</v>
      </c>
      <c r="I5331" t="str">
        <f t="shared" si="392"/>
        <v>Option1 minus Baseline</v>
      </c>
      <c r="J5331" t="str">
        <f t="shared" ref="J5331:L5331" si="405">J1911</f>
        <v>Transit Buses</v>
      </c>
      <c r="K5331" t="str">
        <f t="shared" si="405"/>
        <v>MHD67</v>
      </c>
      <c r="L5331" t="str">
        <f t="shared" si="405"/>
        <v>Diesel</v>
      </c>
    </row>
    <row r="5332" spans="1:12" x14ac:dyDescent="0.25">
      <c r="A5332" t="s">
        <v>36</v>
      </c>
      <c r="B5332">
        <f t="shared" si="390"/>
        <v>10</v>
      </c>
      <c r="C5332">
        <v>2029</v>
      </c>
      <c r="D5332" t="s">
        <v>13</v>
      </c>
      <c r="F5332">
        <f t="shared" ref="F5332:H5332" si="406">F1912-F202</f>
        <v>2</v>
      </c>
      <c r="G5332">
        <f t="shared" si="406"/>
        <v>9</v>
      </c>
      <c r="H5332">
        <f t="shared" si="406"/>
        <v>4</v>
      </c>
      <c r="I5332" t="str">
        <f t="shared" si="392"/>
        <v>Option1 minus Baseline</v>
      </c>
      <c r="J5332" t="str">
        <f t="shared" ref="J5332:L5332" si="407">J1912</f>
        <v>Transit Buses</v>
      </c>
      <c r="K5332" t="str">
        <f t="shared" si="407"/>
        <v>Urban Bus</v>
      </c>
      <c r="L5332" t="str">
        <f t="shared" si="407"/>
        <v>Diesel</v>
      </c>
    </row>
    <row r="5333" spans="1:12" x14ac:dyDescent="0.25">
      <c r="A5333" t="s">
        <v>36</v>
      </c>
      <c r="B5333">
        <f t="shared" si="390"/>
        <v>10</v>
      </c>
      <c r="C5333">
        <v>2029</v>
      </c>
      <c r="D5333" t="s">
        <v>18</v>
      </c>
      <c r="F5333">
        <f t="shared" ref="F5333:H5333" si="408">F1913-F203</f>
        <v>1</v>
      </c>
      <c r="G5333">
        <f t="shared" si="408"/>
        <v>4</v>
      </c>
      <c r="H5333">
        <f t="shared" si="408"/>
        <v>1</v>
      </c>
      <c r="I5333" t="str">
        <f t="shared" si="392"/>
        <v>Option1 minus Baseline</v>
      </c>
      <c r="J5333" t="str">
        <f t="shared" ref="J5333:L5333" si="409">J1913</f>
        <v>Transit Buses</v>
      </c>
      <c r="K5333" t="str">
        <f t="shared" si="409"/>
        <v>Urban Bus</v>
      </c>
      <c r="L5333" t="str">
        <f t="shared" si="409"/>
        <v>Diesel</v>
      </c>
    </row>
    <row r="5334" spans="1:12" x14ac:dyDescent="0.25">
      <c r="A5334" t="s">
        <v>38</v>
      </c>
      <c r="B5334">
        <f t="shared" si="390"/>
        <v>10</v>
      </c>
      <c r="C5334">
        <v>2029</v>
      </c>
      <c r="D5334" t="s">
        <v>13</v>
      </c>
      <c r="F5334">
        <f t="shared" ref="F5334:H5334" si="410">F1914-F204</f>
        <v>2</v>
      </c>
      <c r="G5334">
        <f t="shared" si="410"/>
        <v>9</v>
      </c>
      <c r="H5334">
        <f t="shared" si="410"/>
        <v>4</v>
      </c>
      <c r="I5334" t="str">
        <f t="shared" si="392"/>
        <v>Option1 minus Baseline</v>
      </c>
      <c r="J5334" t="str">
        <f t="shared" ref="J5334:L5334" si="411">J1914</f>
        <v>Transit Buses</v>
      </c>
      <c r="K5334" t="str">
        <f t="shared" si="411"/>
        <v>Urban Bus</v>
      </c>
      <c r="L5334" t="str">
        <f t="shared" si="411"/>
        <v>CNG</v>
      </c>
    </row>
    <row r="5335" spans="1:12" x14ac:dyDescent="0.25">
      <c r="A5335" t="s">
        <v>38</v>
      </c>
      <c r="B5335">
        <f t="shared" si="390"/>
        <v>10</v>
      </c>
      <c r="C5335">
        <v>2029</v>
      </c>
      <c r="D5335" t="s">
        <v>18</v>
      </c>
      <c r="F5335">
        <f t="shared" ref="F5335:H5335" si="412">F1915-F205</f>
        <v>1</v>
      </c>
      <c r="G5335">
        <f t="shared" si="412"/>
        <v>4</v>
      </c>
      <c r="H5335">
        <f t="shared" si="412"/>
        <v>1</v>
      </c>
      <c r="I5335" t="str">
        <f t="shared" si="392"/>
        <v>Option1 minus Baseline</v>
      </c>
      <c r="J5335" t="str">
        <f t="shared" ref="J5335:L5335" si="413">J1915</f>
        <v>Transit Buses</v>
      </c>
      <c r="K5335" t="str">
        <f t="shared" si="413"/>
        <v>Urban Bus</v>
      </c>
      <c r="L5335" t="str">
        <f t="shared" si="413"/>
        <v>CNG</v>
      </c>
    </row>
    <row r="5336" spans="1:12" x14ac:dyDescent="0.25">
      <c r="A5336" t="s">
        <v>39</v>
      </c>
      <c r="B5336">
        <f t="shared" si="390"/>
        <v>10</v>
      </c>
      <c r="C5336">
        <v>2029</v>
      </c>
      <c r="D5336" t="s">
        <v>13</v>
      </c>
      <c r="F5336">
        <f t="shared" ref="F5336:H5336" si="414">F1916-F206</f>
        <v>2</v>
      </c>
      <c r="G5336">
        <f t="shared" si="414"/>
        <v>7</v>
      </c>
      <c r="H5336">
        <f t="shared" si="414"/>
        <v>2</v>
      </c>
      <c r="I5336" t="str">
        <f t="shared" si="392"/>
        <v>Option1 minus Baseline</v>
      </c>
      <c r="J5336" t="str">
        <f t="shared" ref="J5336:L5336" si="415">J1916</f>
        <v>School Buses</v>
      </c>
      <c r="K5336" t="str">
        <f t="shared" si="415"/>
        <v>LHD45</v>
      </c>
      <c r="L5336" t="str">
        <f t="shared" si="415"/>
        <v>Gasoline</v>
      </c>
    </row>
    <row r="5337" spans="1:12" x14ac:dyDescent="0.25">
      <c r="A5337" t="s">
        <v>39</v>
      </c>
      <c r="B5337">
        <f t="shared" si="390"/>
        <v>10</v>
      </c>
      <c r="C5337">
        <v>2029</v>
      </c>
      <c r="D5337" t="s">
        <v>18</v>
      </c>
      <c r="F5337">
        <f t="shared" ref="F5337:H5337" si="416">F1917-F207</f>
        <v>2</v>
      </c>
      <c r="G5337">
        <f t="shared" si="416"/>
        <v>5</v>
      </c>
      <c r="H5337">
        <f t="shared" si="416"/>
        <v>2</v>
      </c>
      <c r="I5337" t="str">
        <f t="shared" si="392"/>
        <v>Option1 minus Baseline</v>
      </c>
      <c r="J5337" t="str">
        <f t="shared" ref="J5337:L5337" si="417">J1917</f>
        <v>School Buses</v>
      </c>
      <c r="K5337" t="str">
        <f t="shared" si="417"/>
        <v>LHD45</v>
      </c>
      <c r="L5337" t="str">
        <f t="shared" si="417"/>
        <v>Gasoline</v>
      </c>
    </row>
    <row r="5338" spans="1:12" x14ac:dyDescent="0.25">
      <c r="A5338" t="s">
        <v>41</v>
      </c>
      <c r="B5338">
        <f t="shared" si="390"/>
        <v>10</v>
      </c>
      <c r="C5338">
        <v>2029</v>
      </c>
      <c r="D5338" t="s">
        <v>13</v>
      </c>
      <c r="F5338">
        <f t="shared" ref="F5338:H5338" si="418">F1918-F208</f>
        <v>2</v>
      </c>
      <c r="G5338">
        <f t="shared" si="418"/>
        <v>5</v>
      </c>
      <c r="H5338">
        <f t="shared" si="418"/>
        <v>2</v>
      </c>
      <c r="I5338" t="str">
        <f t="shared" si="392"/>
        <v>Option1 minus Baseline</v>
      </c>
      <c r="J5338" t="str">
        <f t="shared" ref="J5338:L5338" si="419">J1918</f>
        <v>School Buses</v>
      </c>
      <c r="K5338" t="str">
        <f t="shared" si="419"/>
        <v>LHD45</v>
      </c>
      <c r="L5338" t="str">
        <f t="shared" si="419"/>
        <v>Diesel</v>
      </c>
    </row>
    <row r="5339" spans="1:12" x14ac:dyDescent="0.25">
      <c r="A5339" t="s">
        <v>41</v>
      </c>
      <c r="B5339">
        <f t="shared" si="390"/>
        <v>10</v>
      </c>
      <c r="C5339">
        <v>2029</v>
      </c>
      <c r="D5339" t="s">
        <v>18</v>
      </c>
      <c r="F5339">
        <f t="shared" ref="F5339:H5339" si="420">F1919-F209</f>
        <v>2</v>
      </c>
      <c r="G5339">
        <f t="shared" si="420"/>
        <v>9</v>
      </c>
      <c r="H5339">
        <f t="shared" si="420"/>
        <v>2</v>
      </c>
      <c r="I5339" t="str">
        <f t="shared" si="392"/>
        <v>Option1 minus Baseline</v>
      </c>
      <c r="J5339" t="str">
        <f t="shared" ref="J5339:L5339" si="421">J1919</f>
        <v>School Buses</v>
      </c>
      <c r="K5339" t="str">
        <f t="shared" si="421"/>
        <v>LHD45</v>
      </c>
      <c r="L5339" t="str">
        <f t="shared" si="421"/>
        <v>Diesel</v>
      </c>
    </row>
    <row r="5340" spans="1:12" x14ac:dyDescent="0.25">
      <c r="A5340" t="s">
        <v>42</v>
      </c>
      <c r="B5340">
        <f t="shared" si="390"/>
        <v>10</v>
      </c>
      <c r="C5340">
        <v>2029</v>
      </c>
      <c r="D5340" t="s">
        <v>13</v>
      </c>
      <c r="F5340">
        <f t="shared" ref="F5340:H5340" si="422">F1920-F210</f>
        <v>2</v>
      </c>
      <c r="G5340">
        <f t="shared" si="422"/>
        <v>13</v>
      </c>
      <c r="H5340">
        <f t="shared" si="422"/>
        <v>2</v>
      </c>
      <c r="I5340" t="str">
        <f t="shared" si="392"/>
        <v>Option1 minus Baseline</v>
      </c>
      <c r="J5340" t="str">
        <f t="shared" ref="J5340:L5340" si="423">J1920</f>
        <v>School Buses</v>
      </c>
      <c r="K5340" t="str">
        <f t="shared" si="423"/>
        <v>MHD67</v>
      </c>
      <c r="L5340" t="str">
        <f t="shared" si="423"/>
        <v>Diesel</v>
      </c>
    </row>
    <row r="5341" spans="1:12" x14ac:dyDescent="0.25">
      <c r="A5341" t="s">
        <v>42</v>
      </c>
      <c r="B5341">
        <f t="shared" si="390"/>
        <v>10</v>
      </c>
      <c r="C5341">
        <v>2029</v>
      </c>
      <c r="D5341" t="s">
        <v>18</v>
      </c>
      <c r="F5341">
        <f t="shared" ref="F5341:H5341" si="424">F1921-F211</f>
        <v>1</v>
      </c>
      <c r="G5341">
        <f t="shared" si="424"/>
        <v>9</v>
      </c>
      <c r="H5341">
        <f t="shared" si="424"/>
        <v>1</v>
      </c>
      <c r="I5341" t="str">
        <f t="shared" si="392"/>
        <v>Option1 minus Baseline</v>
      </c>
      <c r="J5341" t="str">
        <f t="shared" ref="J5341:L5341" si="425">J1921</f>
        <v>School Buses</v>
      </c>
      <c r="K5341" t="str">
        <f t="shared" si="425"/>
        <v>MHD67</v>
      </c>
      <c r="L5341" t="str">
        <f t="shared" si="425"/>
        <v>Diesel</v>
      </c>
    </row>
    <row r="5342" spans="1:12" x14ac:dyDescent="0.25">
      <c r="A5342" t="s">
        <v>43</v>
      </c>
      <c r="B5342">
        <f t="shared" si="390"/>
        <v>10</v>
      </c>
      <c r="C5342">
        <v>2029</v>
      </c>
      <c r="D5342" t="s">
        <v>13</v>
      </c>
      <c r="F5342">
        <f t="shared" ref="F5342:H5342" si="426">F1922-F212</f>
        <v>2</v>
      </c>
      <c r="G5342">
        <f t="shared" si="426"/>
        <v>38</v>
      </c>
      <c r="H5342">
        <f t="shared" si="426"/>
        <v>2</v>
      </c>
      <c r="I5342" t="str">
        <f t="shared" si="392"/>
        <v>Option1 minus Baseline</v>
      </c>
      <c r="J5342" t="str">
        <f t="shared" ref="J5342:L5342" si="427">J1922</f>
        <v>School Buses</v>
      </c>
      <c r="K5342" t="str">
        <f t="shared" si="427"/>
        <v>HHD8</v>
      </c>
      <c r="L5342" t="str">
        <f t="shared" si="427"/>
        <v>Diesel</v>
      </c>
    </row>
    <row r="5343" spans="1:12" x14ac:dyDescent="0.25">
      <c r="A5343" t="s">
        <v>43</v>
      </c>
      <c r="B5343">
        <f t="shared" si="390"/>
        <v>10</v>
      </c>
      <c r="C5343">
        <v>2029</v>
      </c>
      <c r="D5343" t="s">
        <v>18</v>
      </c>
      <c r="F5343">
        <f t="shared" ref="F5343:H5343" si="428">F1923-F213</f>
        <v>1</v>
      </c>
      <c r="G5343">
        <f t="shared" si="428"/>
        <v>18</v>
      </c>
      <c r="H5343">
        <f t="shared" si="428"/>
        <v>1</v>
      </c>
      <c r="I5343" t="str">
        <f t="shared" si="392"/>
        <v>Option1 minus Baseline</v>
      </c>
      <c r="J5343" t="str">
        <f t="shared" ref="J5343:L5343" si="429">J1923</f>
        <v>School Buses</v>
      </c>
      <c r="K5343" t="str">
        <f t="shared" si="429"/>
        <v>HHD8</v>
      </c>
      <c r="L5343" t="str">
        <f t="shared" si="429"/>
        <v>Diesel</v>
      </c>
    </row>
    <row r="5344" spans="1:12" x14ac:dyDescent="0.25">
      <c r="A5344" t="s">
        <v>44</v>
      </c>
      <c r="B5344">
        <f t="shared" si="390"/>
        <v>10</v>
      </c>
      <c r="C5344">
        <v>2029</v>
      </c>
      <c r="D5344" t="s">
        <v>13</v>
      </c>
      <c r="F5344">
        <f t="shared" ref="F5344:H5344" si="430">F1924-F214</f>
        <v>2</v>
      </c>
      <c r="G5344">
        <f t="shared" si="430"/>
        <v>38</v>
      </c>
      <c r="H5344">
        <f t="shared" si="430"/>
        <v>2</v>
      </c>
      <c r="I5344" t="str">
        <f t="shared" si="392"/>
        <v>Option1 minus Baseline</v>
      </c>
      <c r="J5344" t="str">
        <f t="shared" ref="J5344:L5344" si="431">J1924</f>
        <v>School Buses</v>
      </c>
      <c r="K5344" t="str">
        <f t="shared" si="431"/>
        <v>HHD8</v>
      </c>
      <c r="L5344" t="str">
        <f t="shared" si="431"/>
        <v>CNG</v>
      </c>
    </row>
    <row r="5345" spans="1:12" x14ac:dyDescent="0.25">
      <c r="A5345" t="s">
        <v>44</v>
      </c>
      <c r="B5345">
        <f t="shared" si="390"/>
        <v>10</v>
      </c>
      <c r="C5345">
        <v>2029</v>
      </c>
      <c r="D5345" t="s">
        <v>18</v>
      </c>
      <c r="F5345">
        <f t="shared" ref="F5345:H5345" si="432">F1925-F215</f>
        <v>1</v>
      </c>
      <c r="G5345">
        <f t="shared" si="432"/>
        <v>18</v>
      </c>
      <c r="H5345">
        <f t="shared" si="432"/>
        <v>1</v>
      </c>
      <c r="I5345" t="str">
        <f t="shared" si="392"/>
        <v>Option1 minus Baseline</v>
      </c>
      <c r="J5345" t="str">
        <f t="shared" ref="J5345:L5345" si="433">J1925</f>
        <v>School Buses</v>
      </c>
      <c r="K5345" t="str">
        <f t="shared" si="433"/>
        <v>HHD8</v>
      </c>
      <c r="L5345" t="str">
        <f t="shared" si="433"/>
        <v>CNG</v>
      </c>
    </row>
    <row r="5346" spans="1:12" x14ac:dyDescent="0.25">
      <c r="A5346" t="s">
        <v>45</v>
      </c>
      <c r="B5346">
        <f t="shared" si="390"/>
        <v>10</v>
      </c>
      <c r="C5346">
        <v>2029</v>
      </c>
      <c r="D5346" t="s">
        <v>13</v>
      </c>
      <c r="F5346">
        <f t="shared" ref="F5346:H5346" si="434">F1926-F216</f>
        <v>2</v>
      </c>
      <c r="G5346">
        <f t="shared" si="434"/>
        <v>4</v>
      </c>
      <c r="H5346">
        <f t="shared" si="434"/>
        <v>4</v>
      </c>
      <c r="I5346" t="str">
        <f t="shared" si="392"/>
        <v>Option1 minus Baseline</v>
      </c>
      <c r="J5346" t="str">
        <f t="shared" ref="J5346:L5346" si="435">J1926</f>
        <v>Refuse Trucks</v>
      </c>
      <c r="K5346" t="str">
        <f t="shared" si="435"/>
        <v>MHD67</v>
      </c>
      <c r="L5346" t="str">
        <f t="shared" si="435"/>
        <v>Diesel</v>
      </c>
    </row>
    <row r="5347" spans="1:12" x14ac:dyDescent="0.25">
      <c r="A5347" t="s">
        <v>45</v>
      </c>
      <c r="B5347">
        <f t="shared" si="390"/>
        <v>10</v>
      </c>
      <c r="C5347">
        <v>2029</v>
      </c>
      <c r="D5347" t="s">
        <v>18</v>
      </c>
      <c r="F5347">
        <f t="shared" ref="F5347:H5347" si="436">F1927-F217</f>
        <v>1</v>
      </c>
      <c r="G5347">
        <f t="shared" si="436"/>
        <v>3</v>
      </c>
      <c r="H5347">
        <f t="shared" si="436"/>
        <v>3</v>
      </c>
      <c r="I5347" t="str">
        <f t="shared" si="392"/>
        <v>Option1 minus Baseline</v>
      </c>
      <c r="J5347" t="str">
        <f t="shared" ref="J5347:L5347" si="437">J1927</f>
        <v>Refuse Trucks</v>
      </c>
      <c r="K5347" t="str">
        <f t="shared" si="437"/>
        <v>MHD67</v>
      </c>
      <c r="L5347" t="str">
        <f t="shared" si="437"/>
        <v>Diesel</v>
      </c>
    </row>
    <row r="5348" spans="1:12" x14ac:dyDescent="0.25">
      <c r="A5348" t="s">
        <v>47</v>
      </c>
      <c r="B5348">
        <f t="shared" si="390"/>
        <v>10</v>
      </c>
      <c r="C5348">
        <v>2029</v>
      </c>
      <c r="D5348" t="s">
        <v>13</v>
      </c>
      <c r="F5348">
        <f t="shared" ref="F5348:H5348" si="438">F1928-F218</f>
        <v>2</v>
      </c>
      <c r="G5348">
        <f t="shared" si="438"/>
        <v>11</v>
      </c>
      <c r="H5348">
        <f t="shared" si="438"/>
        <v>4</v>
      </c>
      <c r="I5348" t="str">
        <f t="shared" si="392"/>
        <v>Option1 minus Baseline</v>
      </c>
      <c r="J5348" t="str">
        <f t="shared" ref="J5348:L5348" si="439">J1928</f>
        <v>Refuse Trucks</v>
      </c>
      <c r="K5348" t="str">
        <f t="shared" si="439"/>
        <v>HHD8</v>
      </c>
      <c r="L5348" t="str">
        <f t="shared" si="439"/>
        <v>Diesel</v>
      </c>
    </row>
    <row r="5349" spans="1:12" x14ac:dyDescent="0.25">
      <c r="A5349" t="s">
        <v>47</v>
      </c>
      <c r="B5349">
        <f t="shared" si="390"/>
        <v>10</v>
      </c>
      <c r="C5349">
        <v>2029</v>
      </c>
      <c r="D5349" t="s">
        <v>18</v>
      </c>
      <c r="F5349">
        <f t="shared" ref="F5349:H5349" si="440">F1929-F219</f>
        <v>1</v>
      </c>
      <c r="G5349">
        <f t="shared" si="440"/>
        <v>5</v>
      </c>
      <c r="H5349">
        <f t="shared" si="440"/>
        <v>1</v>
      </c>
      <c r="I5349" t="str">
        <f t="shared" si="392"/>
        <v>Option1 minus Baseline</v>
      </c>
      <c r="J5349" t="str">
        <f t="shared" ref="J5349:L5349" si="441">J1929</f>
        <v>Refuse Trucks</v>
      </c>
      <c r="K5349" t="str">
        <f t="shared" si="441"/>
        <v>HHD8</v>
      </c>
      <c r="L5349" t="str">
        <f t="shared" si="441"/>
        <v>Diesel</v>
      </c>
    </row>
    <row r="5350" spans="1:12" x14ac:dyDescent="0.25">
      <c r="A5350" t="s">
        <v>48</v>
      </c>
      <c r="B5350">
        <f t="shared" si="390"/>
        <v>10</v>
      </c>
      <c r="C5350">
        <v>2029</v>
      </c>
      <c r="D5350" t="s">
        <v>13</v>
      </c>
      <c r="F5350">
        <f t="shared" ref="F5350:H5350" si="442">F1930-F220</f>
        <v>2</v>
      </c>
      <c r="G5350">
        <f t="shared" si="442"/>
        <v>11</v>
      </c>
      <c r="H5350">
        <f t="shared" si="442"/>
        <v>4</v>
      </c>
      <c r="I5350" t="str">
        <f t="shared" si="392"/>
        <v>Option1 minus Baseline</v>
      </c>
      <c r="J5350" t="str">
        <f t="shared" ref="J5350:L5350" si="443">J1930</f>
        <v>Refuse Trucks</v>
      </c>
      <c r="K5350" t="str">
        <f t="shared" si="443"/>
        <v>HHD8</v>
      </c>
      <c r="L5350" t="str">
        <f t="shared" si="443"/>
        <v>CNG</v>
      </c>
    </row>
    <row r="5351" spans="1:12" x14ac:dyDescent="0.25">
      <c r="A5351" t="s">
        <v>48</v>
      </c>
      <c r="B5351">
        <f t="shared" si="390"/>
        <v>10</v>
      </c>
      <c r="C5351">
        <v>2029</v>
      </c>
      <c r="D5351" t="s">
        <v>18</v>
      </c>
      <c r="F5351">
        <f t="shared" ref="F5351:H5351" si="444">F1931-F221</f>
        <v>1</v>
      </c>
      <c r="G5351">
        <f t="shared" si="444"/>
        <v>5</v>
      </c>
      <c r="H5351">
        <f t="shared" si="444"/>
        <v>1</v>
      </c>
      <c r="I5351" t="str">
        <f t="shared" si="392"/>
        <v>Option1 minus Baseline</v>
      </c>
      <c r="J5351" t="str">
        <f t="shared" ref="J5351:L5351" si="445">J1931</f>
        <v>Refuse Trucks</v>
      </c>
      <c r="K5351" t="str">
        <f t="shared" si="445"/>
        <v>HHD8</v>
      </c>
      <c r="L5351" t="str">
        <f t="shared" si="445"/>
        <v>CNG</v>
      </c>
    </row>
    <row r="5352" spans="1:12" x14ac:dyDescent="0.25">
      <c r="A5352" t="s">
        <v>49</v>
      </c>
      <c r="B5352">
        <f t="shared" si="390"/>
        <v>10</v>
      </c>
      <c r="C5352">
        <v>2029</v>
      </c>
      <c r="D5352" t="s">
        <v>13</v>
      </c>
      <c r="F5352">
        <f t="shared" ref="F5352:H5352" si="446">F1932-F222</f>
        <v>2</v>
      </c>
      <c r="G5352">
        <f t="shared" si="446"/>
        <v>2</v>
      </c>
      <c r="H5352">
        <f t="shared" si="446"/>
        <v>2</v>
      </c>
      <c r="I5352" t="str">
        <f t="shared" si="392"/>
        <v>Option1 minus Baseline</v>
      </c>
      <c r="J5352" t="str">
        <f t="shared" ref="J5352:L5352" si="447">J1932</f>
        <v>Short-Haul Single Unit Trucks</v>
      </c>
      <c r="K5352" t="str">
        <f t="shared" si="447"/>
        <v>LHD</v>
      </c>
      <c r="L5352" t="str">
        <f t="shared" si="447"/>
        <v>Diesel</v>
      </c>
    </row>
    <row r="5353" spans="1:12" x14ac:dyDescent="0.25">
      <c r="A5353" t="s">
        <v>49</v>
      </c>
      <c r="B5353">
        <f t="shared" si="390"/>
        <v>10</v>
      </c>
      <c r="C5353">
        <v>2029</v>
      </c>
      <c r="D5353" t="s">
        <v>18</v>
      </c>
      <c r="F5353">
        <f t="shared" ref="F5353:H5353" si="448">F1933-F223</f>
        <v>2</v>
      </c>
      <c r="G5353">
        <f t="shared" si="448"/>
        <v>3</v>
      </c>
      <c r="H5353">
        <f t="shared" si="448"/>
        <v>3</v>
      </c>
      <c r="I5353" t="str">
        <f t="shared" si="392"/>
        <v>Option1 minus Baseline</v>
      </c>
      <c r="J5353" t="str">
        <f t="shared" ref="J5353:L5353" si="449">J1933</f>
        <v>Short-Haul Single Unit Trucks</v>
      </c>
      <c r="K5353" t="str">
        <f t="shared" si="449"/>
        <v>LHD</v>
      </c>
      <c r="L5353" t="str">
        <f t="shared" si="449"/>
        <v>Diesel</v>
      </c>
    </row>
    <row r="5354" spans="1:12" x14ac:dyDescent="0.25">
      <c r="A5354" t="s">
        <v>51</v>
      </c>
      <c r="B5354">
        <f t="shared" si="390"/>
        <v>10</v>
      </c>
      <c r="C5354">
        <v>2029</v>
      </c>
      <c r="D5354" t="s">
        <v>13</v>
      </c>
      <c r="F5354">
        <f t="shared" ref="F5354:H5354" si="450">F1934-F224</f>
        <v>2</v>
      </c>
      <c r="G5354">
        <f t="shared" si="450"/>
        <v>3</v>
      </c>
      <c r="H5354">
        <f t="shared" si="450"/>
        <v>3</v>
      </c>
      <c r="I5354" t="str">
        <f t="shared" si="392"/>
        <v>Option1 minus Baseline</v>
      </c>
      <c r="J5354" t="str">
        <f t="shared" ref="J5354:L5354" si="451">J1934</f>
        <v>Short-Haul Single Unit Trucks</v>
      </c>
      <c r="K5354" t="str">
        <f t="shared" si="451"/>
        <v>LHD45</v>
      </c>
      <c r="L5354" t="str">
        <f t="shared" si="451"/>
        <v>Gasoline</v>
      </c>
    </row>
    <row r="5355" spans="1:12" x14ac:dyDescent="0.25">
      <c r="A5355" t="s">
        <v>51</v>
      </c>
      <c r="B5355">
        <f t="shared" si="390"/>
        <v>10</v>
      </c>
      <c r="C5355">
        <v>2029</v>
      </c>
      <c r="D5355" t="s">
        <v>18</v>
      </c>
      <c r="F5355">
        <f t="shared" ref="F5355:H5355" si="452">F1935-F225</f>
        <v>2</v>
      </c>
      <c r="G5355">
        <f t="shared" si="452"/>
        <v>2</v>
      </c>
      <c r="H5355">
        <f t="shared" si="452"/>
        <v>2</v>
      </c>
      <c r="I5355" t="str">
        <f t="shared" si="392"/>
        <v>Option1 minus Baseline</v>
      </c>
      <c r="J5355" t="str">
        <f t="shared" ref="J5355:L5355" si="453">J1935</f>
        <v>Short-Haul Single Unit Trucks</v>
      </c>
      <c r="K5355" t="str">
        <f t="shared" si="453"/>
        <v>LHD45</v>
      </c>
      <c r="L5355" t="str">
        <f t="shared" si="453"/>
        <v>Gasoline</v>
      </c>
    </row>
    <row r="5356" spans="1:12" x14ac:dyDescent="0.25">
      <c r="A5356" t="s">
        <v>52</v>
      </c>
      <c r="B5356">
        <f t="shared" si="390"/>
        <v>10</v>
      </c>
      <c r="C5356">
        <v>2029</v>
      </c>
      <c r="D5356" t="s">
        <v>13</v>
      </c>
      <c r="F5356">
        <f t="shared" ref="F5356:H5356" si="454">F1936-F226</f>
        <v>2</v>
      </c>
      <c r="G5356">
        <f t="shared" si="454"/>
        <v>2</v>
      </c>
      <c r="H5356">
        <f t="shared" si="454"/>
        <v>2</v>
      </c>
      <c r="I5356" t="str">
        <f t="shared" si="392"/>
        <v>Option1 minus Baseline</v>
      </c>
      <c r="J5356" t="str">
        <f t="shared" ref="J5356:L5356" si="455">J1936</f>
        <v>Short-Haul Single Unit Trucks</v>
      </c>
      <c r="K5356" t="str">
        <f t="shared" si="455"/>
        <v>LHD45</v>
      </c>
      <c r="L5356" t="str">
        <f t="shared" si="455"/>
        <v>Diesel</v>
      </c>
    </row>
    <row r="5357" spans="1:12" x14ac:dyDescent="0.25">
      <c r="A5357" t="s">
        <v>52</v>
      </c>
      <c r="B5357">
        <f t="shared" si="390"/>
        <v>10</v>
      </c>
      <c r="C5357">
        <v>2029</v>
      </c>
      <c r="D5357" t="s">
        <v>18</v>
      </c>
      <c r="F5357">
        <f t="shared" ref="F5357:H5357" si="456">F1937-F227</f>
        <v>2</v>
      </c>
      <c r="G5357">
        <f t="shared" si="456"/>
        <v>3</v>
      </c>
      <c r="H5357">
        <f t="shared" si="456"/>
        <v>3</v>
      </c>
      <c r="I5357" t="str">
        <f t="shared" si="392"/>
        <v>Option1 minus Baseline</v>
      </c>
      <c r="J5357" t="str">
        <f t="shared" ref="J5357:L5357" si="457">J1937</f>
        <v>Short-Haul Single Unit Trucks</v>
      </c>
      <c r="K5357" t="str">
        <f t="shared" si="457"/>
        <v>LHD45</v>
      </c>
      <c r="L5357" t="str">
        <f t="shared" si="457"/>
        <v>Diesel</v>
      </c>
    </row>
    <row r="5358" spans="1:12" x14ac:dyDescent="0.25">
      <c r="A5358" t="s">
        <v>53</v>
      </c>
      <c r="B5358">
        <f t="shared" si="390"/>
        <v>10</v>
      </c>
      <c r="C5358">
        <v>2029</v>
      </c>
      <c r="D5358" t="s">
        <v>13</v>
      </c>
      <c r="F5358">
        <f t="shared" ref="F5358:H5358" si="458">F1938-F228</f>
        <v>2</v>
      </c>
      <c r="G5358">
        <f t="shared" si="458"/>
        <v>3</v>
      </c>
      <c r="H5358">
        <f t="shared" si="458"/>
        <v>3</v>
      </c>
      <c r="I5358" t="str">
        <f t="shared" si="392"/>
        <v>Option1 minus Baseline</v>
      </c>
      <c r="J5358" t="str">
        <f t="shared" ref="J5358:L5358" si="459">J1938</f>
        <v>Short-Haul Single Unit Trucks</v>
      </c>
      <c r="K5358" t="str">
        <f t="shared" si="459"/>
        <v>MHD67</v>
      </c>
      <c r="L5358" t="str">
        <f t="shared" si="459"/>
        <v>Gasoline</v>
      </c>
    </row>
    <row r="5359" spans="1:12" x14ac:dyDescent="0.25">
      <c r="A5359" t="s">
        <v>53</v>
      </c>
      <c r="B5359">
        <f t="shared" si="390"/>
        <v>10</v>
      </c>
      <c r="C5359">
        <v>2029</v>
      </c>
      <c r="D5359" t="s">
        <v>18</v>
      </c>
      <c r="F5359">
        <f t="shared" ref="F5359:H5359" si="460">F1939-F229</f>
        <v>2</v>
      </c>
      <c r="G5359">
        <f t="shared" si="460"/>
        <v>2</v>
      </c>
      <c r="H5359">
        <f t="shared" si="460"/>
        <v>2</v>
      </c>
      <c r="I5359" t="str">
        <f t="shared" si="392"/>
        <v>Option1 minus Baseline</v>
      </c>
      <c r="J5359" t="str">
        <f t="shared" ref="J5359:L5359" si="461">J1939</f>
        <v>Short-Haul Single Unit Trucks</v>
      </c>
      <c r="K5359" t="str">
        <f t="shared" si="461"/>
        <v>MHD67</v>
      </c>
      <c r="L5359" t="str">
        <f t="shared" si="461"/>
        <v>Gasoline</v>
      </c>
    </row>
    <row r="5360" spans="1:12" x14ac:dyDescent="0.25">
      <c r="A5360" t="s">
        <v>54</v>
      </c>
      <c r="B5360">
        <f t="shared" si="390"/>
        <v>10</v>
      </c>
      <c r="C5360">
        <v>2029</v>
      </c>
      <c r="D5360" t="s">
        <v>13</v>
      </c>
      <c r="F5360">
        <f t="shared" ref="F5360:H5360" si="462">F1940-F230</f>
        <v>2</v>
      </c>
      <c r="G5360">
        <f t="shared" si="462"/>
        <v>5</v>
      </c>
      <c r="H5360">
        <f t="shared" si="462"/>
        <v>3</v>
      </c>
      <c r="I5360" t="str">
        <f t="shared" si="392"/>
        <v>Option1 minus Baseline</v>
      </c>
      <c r="J5360" t="str">
        <f t="shared" ref="J5360:L5360" si="463">J1940</f>
        <v>Short-Haul Single Unit Trucks</v>
      </c>
      <c r="K5360" t="str">
        <f t="shared" si="463"/>
        <v>MHD67</v>
      </c>
      <c r="L5360" t="str">
        <f t="shared" si="463"/>
        <v>Diesel</v>
      </c>
    </row>
    <row r="5361" spans="1:12" x14ac:dyDescent="0.25">
      <c r="A5361" t="s">
        <v>54</v>
      </c>
      <c r="B5361">
        <f t="shared" si="390"/>
        <v>10</v>
      </c>
      <c r="C5361">
        <v>2029</v>
      </c>
      <c r="D5361" t="s">
        <v>18</v>
      </c>
      <c r="F5361">
        <f t="shared" ref="F5361:H5361" si="464">F1941-F231</f>
        <v>1</v>
      </c>
      <c r="G5361">
        <f t="shared" si="464"/>
        <v>4</v>
      </c>
      <c r="H5361">
        <f t="shared" si="464"/>
        <v>3</v>
      </c>
      <c r="I5361" t="str">
        <f t="shared" si="392"/>
        <v>Option1 minus Baseline</v>
      </c>
      <c r="J5361" t="str">
        <f t="shared" ref="J5361:L5361" si="465">J1941</f>
        <v>Short-Haul Single Unit Trucks</v>
      </c>
      <c r="K5361" t="str">
        <f t="shared" si="465"/>
        <v>MHD67</v>
      </c>
      <c r="L5361" t="str">
        <f t="shared" si="465"/>
        <v>Diesel</v>
      </c>
    </row>
    <row r="5362" spans="1:12" x14ac:dyDescent="0.25">
      <c r="A5362" t="s">
        <v>55</v>
      </c>
      <c r="B5362">
        <f t="shared" si="390"/>
        <v>10</v>
      </c>
      <c r="C5362">
        <v>2029</v>
      </c>
      <c r="D5362" t="s">
        <v>13</v>
      </c>
      <c r="F5362">
        <f t="shared" ref="F5362:H5362" si="466">F1942-F232</f>
        <v>2</v>
      </c>
      <c r="G5362">
        <f t="shared" si="466"/>
        <v>3</v>
      </c>
      <c r="H5362">
        <f t="shared" si="466"/>
        <v>3</v>
      </c>
      <c r="I5362" t="str">
        <f t="shared" si="392"/>
        <v>Option1 minus Baseline</v>
      </c>
      <c r="J5362" t="str">
        <f t="shared" ref="J5362:L5362" si="467">J1942</f>
        <v>Short-Haul Single Unit Trucks</v>
      </c>
      <c r="K5362" t="str">
        <f t="shared" si="467"/>
        <v>HHD8</v>
      </c>
      <c r="L5362" t="str">
        <f t="shared" si="467"/>
        <v>Gasoline</v>
      </c>
    </row>
    <row r="5363" spans="1:12" x14ac:dyDescent="0.25">
      <c r="A5363" t="s">
        <v>55</v>
      </c>
      <c r="B5363">
        <f t="shared" si="390"/>
        <v>10</v>
      </c>
      <c r="C5363">
        <v>2029</v>
      </c>
      <c r="D5363" t="s">
        <v>18</v>
      </c>
      <c r="F5363">
        <f t="shared" ref="F5363:H5363" si="468">F1943-F233</f>
        <v>2</v>
      </c>
      <c r="G5363">
        <f t="shared" si="468"/>
        <v>2</v>
      </c>
      <c r="H5363">
        <f t="shared" si="468"/>
        <v>2</v>
      </c>
      <c r="I5363" t="str">
        <f t="shared" si="392"/>
        <v>Option1 minus Baseline</v>
      </c>
      <c r="J5363" t="str">
        <f t="shared" ref="J5363:L5363" si="469">J1943</f>
        <v>Short-Haul Single Unit Trucks</v>
      </c>
      <c r="K5363" t="str">
        <f t="shared" si="469"/>
        <v>HHD8</v>
      </c>
      <c r="L5363" t="str">
        <f t="shared" si="469"/>
        <v>Gasoline</v>
      </c>
    </row>
    <row r="5364" spans="1:12" x14ac:dyDescent="0.25">
      <c r="A5364" t="s">
        <v>56</v>
      </c>
      <c r="B5364">
        <f t="shared" si="390"/>
        <v>10</v>
      </c>
      <c r="C5364">
        <v>2029</v>
      </c>
      <c r="D5364" t="s">
        <v>13</v>
      </c>
      <c r="F5364">
        <f t="shared" ref="F5364:H5364" si="470">F1944-F234</f>
        <v>2</v>
      </c>
      <c r="G5364">
        <f t="shared" si="470"/>
        <v>15</v>
      </c>
      <c r="H5364">
        <f t="shared" si="470"/>
        <v>3</v>
      </c>
      <c r="I5364" t="str">
        <f t="shared" si="392"/>
        <v>Option1 minus Baseline</v>
      </c>
      <c r="J5364" t="str">
        <f t="shared" ref="J5364:L5364" si="471">J1944</f>
        <v>Short-Haul Single Unit Trucks</v>
      </c>
      <c r="K5364" t="str">
        <f t="shared" si="471"/>
        <v>HHD8</v>
      </c>
      <c r="L5364" t="str">
        <f t="shared" si="471"/>
        <v>Diesel</v>
      </c>
    </row>
    <row r="5365" spans="1:12" x14ac:dyDescent="0.25">
      <c r="A5365" t="s">
        <v>56</v>
      </c>
      <c r="B5365">
        <f t="shared" si="390"/>
        <v>10</v>
      </c>
      <c r="C5365">
        <v>2029</v>
      </c>
      <c r="D5365" t="s">
        <v>18</v>
      </c>
      <c r="F5365">
        <f t="shared" ref="F5365:H5365" si="472">F1945-F235</f>
        <v>1</v>
      </c>
      <c r="G5365">
        <f t="shared" si="472"/>
        <v>7</v>
      </c>
      <c r="H5365">
        <f t="shared" si="472"/>
        <v>1</v>
      </c>
      <c r="I5365" t="str">
        <f t="shared" si="392"/>
        <v>Option1 minus Baseline</v>
      </c>
      <c r="J5365" t="str">
        <f t="shared" ref="J5365:L5365" si="473">J1945</f>
        <v>Short-Haul Single Unit Trucks</v>
      </c>
      <c r="K5365" t="str">
        <f t="shared" si="473"/>
        <v>HHD8</v>
      </c>
      <c r="L5365" t="str">
        <f t="shared" si="473"/>
        <v>Diesel</v>
      </c>
    </row>
    <row r="5366" spans="1:12" x14ac:dyDescent="0.25">
      <c r="A5366" t="s">
        <v>57</v>
      </c>
      <c r="B5366">
        <f t="shared" si="390"/>
        <v>10</v>
      </c>
      <c r="C5366">
        <v>2029</v>
      </c>
      <c r="D5366" t="s">
        <v>13</v>
      </c>
      <c r="F5366">
        <f t="shared" ref="F5366:H5366" si="474">F1946-F236</f>
        <v>2</v>
      </c>
      <c r="G5366">
        <f t="shared" si="474"/>
        <v>15</v>
      </c>
      <c r="H5366">
        <f t="shared" si="474"/>
        <v>3</v>
      </c>
      <c r="I5366" t="str">
        <f t="shared" si="392"/>
        <v>Option1 minus Baseline</v>
      </c>
      <c r="J5366" t="str">
        <f t="shared" ref="J5366:L5366" si="475">J1946</f>
        <v>Short-Haul Single Unit Trucks</v>
      </c>
      <c r="K5366" t="str">
        <f t="shared" si="475"/>
        <v>HHD8</v>
      </c>
      <c r="L5366" t="str">
        <f t="shared" si="475"/>
        <v>CNG</v>
      </c>
    </row>
    <row r="5367" spans="1:12" x14ac:dyDescent="0.25">
      <c r="A5367" t="s">
        <v>57</v>
      </c>
      <c r="B5367">
        <f t="shared" si="390"/>
        <v>10</v>
      </c>
      <c r="C5367">
        <v>2029</v>
      </c>
      <c r="D5367" t="s">
        <v>18</v>
      </c>
      <c r="F5367">
        <f t="shared" ref="F5367:H5367" si="476">F1947-F237</f>
        <v>1</v>
      </c>
      <c r="G5367">
        <f t="shared" si="476"/>
        <v>7</v>
      </c>
      <c r="H5367">
        <f t="shared" si="476"/>
        <v>1</v>
      </c>
      <c r="I5367" t="str">
        <f t="shared" si="392"/>
        <v>Option1 minus Baseline</v>
      </c>
      <c r="J5367" t="str">
        <f t="shared" ref="J5367:L5367" si="477">J1947</f>
        <v>Short-Haul Single Unit Trucks</v>
      </c>
      <c r="K5367" t="str">
        <f t="shared" si="477"/>
        <v>HHD8</v>
      </c>
      <c r="L5367" t="str">
        <f t="shared" si="477"/>
        <v>CNG</v>
      </c>
    </row>
    <row r="5368" spans="1:12" x14ac:dyDescent="0.25">
      <c r="A5368" t="s">
        <v>58</v>
      </c>
      <c r="B5368">
        <f t="shared" si="390"/>
        <v>10</v>
      </c>
      <c r="C5368">
        <v>2029</v>
      </c>
      <c r="D5368" t="s">
        <v>13</v>
      </c>
      <c r="F5368">
        <f t="shared" ref="F5368:H5368" si="478">F1948-F238</f>
        <v>2</v>
      </c>
      <c r="G5368">
        <f t="shared" si="478"/>
        <v>1</v>
      </c>
      <c r="H5368">
        <f t="shared" si="478"/>
        <v>1</v>
      </c>
      <c r="I5368" t="str">
        <f t="shared" si="392"/>
        <v>Option1 minus Baseline</v>
      </c>
      <c r="J5368" t="str">
        <f t="shared" ref="J5368:L5368" si="479">J1948</f>
        <v>Long-Haul Single Unit Trucks</v>
      </c>
      <c r="K5368" t="str">
        <f t="shared" si="479"/>
        <v>LHD</v>
      </c>
      <c r="L5368" t="str">
        <f t="shared" si="479"/>
        <v>Diesel</v>
      </c>
    </row>
    <row r="5369" spans="1:12" x14ac:dyDescent="0.25">
      <c r="A5369" t="s">
        <v>58</v>
      </c>
      <c r="B5369">
        <f t="shared" si="390"/>
        <v>10</v>
      </c>
      <c r="C5369">
        <v>2029</v>
      </c>
      <c r="D5369" t="s">
        <v>18</v>
      </c>
      <c r="F5369">
        <f t="shared" ref="F5369:H5369" si="480">F1949-F239</f>
        <v>2</v>
      </c>
      <c r="G5369">
        <f t="shared" si="480"/>
        <v>2</v>
      </c>
      <c r="H5369">
        <f t="shared" si="480"/>
        <v>2</v>
      </c>
      <c r="I5369" t="str">
        <f t="shared" si="392"/>
        <v>Option1 minus Baseline</v>
      </c>
      <c r="J5369" t="str">
        <f t="shared" ref="J5369:L5369" si="481">J1949</f>
        <v>Long-Haul Single Unit Trucks</v>
      </c>
      <c r="K5369" t="str">
        <f t="shared" si="481"/>
        <v>LHD</v>
      </c>
      <c r="L5369" t="str">
        <f t="shared" si="481"/>
        <v>Diesel</v>
      </c>
    </row>
    <row r="5370" spans="1:12" x14ac:dyDescent="0.25">
      <c r="A5370" t="s">
        <v>60</v>
      </c>
      <c r="B5370">
        <f t="shared" si="390"/>
        <v>10</v>
      </c>
      <c r="C5370">
        <v>2029</v>
      </c>
      <c r="D5370" t="s">
        <v>13</v>
      </c>
      <c r="F5370">
        <f t="shared" ref="F5370:H5370" si="482">F1950-F240</f>
        <v>2</v>
      </c>
      <c r="G5370">
        <f t="shared" si="482"/>
        <v>2</v>
      </c>
      <c r="H5370">
        <f t="shared" si="482"/>
        <v>2</v>
      </c>
      <c r="I5370" t="str">
        <f t="shared" si="392"/>
        <v>Option1 minus Baseline</v>
      </c>
      <c r="J5370" t="str">
        <f t="shared" ref="J5370:L5370" si="483">J1950</f>
        <v>Long-Haul Single Unit Trucks</v>
      </c>
      <c r="K5370" t="str">
        <f t="shared" si="483"/>
        <v>LHD45</v>
      </c>
      <c r="L5370" t="str">
        <f t="shared" si="483"/>
        <v>Gasoline</v>
      </c>
    </row>
    <row r="5371" spans="1:12" x14ac:dyDescent="0.25">
      <c r="A5371" t="s">
        <v>60</v>
      </c>
      <c r="B5371">
        <f t="shared" si="390"/>
        <v>10</v>
      </c>
      <c r="C5371">
        <v>2029</v>
      </c>
      <c r="D5371" t="s">
        <v>18</v>
      </c>
      <c r="F5371">
        <f t="shared" ref="F5371:H5371" si="484">F1951-F241</f>
        <v>2</v>
      </c>
      <c r="G5371">
        <f t="shared" si="484"/>
        <v>1</v>
      </c>
      <c r="H5371">
        <f t="shared" si="484"/>
        <v>1</v>
      </c>
      <c r="I5371" t="str">
        <f t="shared" si="392"/>
        <v>Option1 minus Baseline</v>
      </c>
      <c r="J5371" t="str">
        <f t="shared" ref="J5371:L5371" si="485">J1951</f>
        <v>Long-Haul Single Unit Trucks</v>
      </c>
      <c r="K5371" t="str">
        <f t="shared" si="485"/>
        <v>LHD45</v>
      </c>
      <c r="L5371" t="str">
        <f t="shared" si="485"/>
        <v>Gasoline</v>
      </c>
    </row>
    <row r="5372" spans="1:12" x14ac:dyDescent="0.25">
      <c r="A5372" t="s">
        <v>61</v>
      </c>
      <c r="B5372">
        <f t="shared" si="390"/>
        <v>10</v>
      </c>
      <c r="C5372">
        <v>2029</v>
      </c>
      <c r="D5372" t="s">
        <v>13</v>
      </c>
      <c r="F5372">
        <f t="shared" ref="F5372:H5372" si="486">F1952-F242</f>
        <v>2</v>
      </c>
      <c r="G5372">
        <f t="shared" si="486"/>
        <v>1</v>
      </c>
      <c r="H5372">
        <f t="shared" si="486"/>
        <v>1</v>
      </c>
      <c r="I5372" t="str">
        <f t="shared" si="392"/>
        <v>Option1 minus Baseline</v>
      </c>
      <c r="J5372" t="str">
        <f t="shared" ref="J5372:L5372" si="487">J1952</f>
        <v>Long-Haul Single Unit Trucks</v>
      </c>
      <c r="K5372" t="str">
        <f t="shared" si="487"/>
        <v>LHD45</v>
      </c>
      <c r="L5372" t="str">
        <f t="shared" si="487"/>
        <v>Diesel</v>
      </c>
    </row>
    <row r="5373" spans="1:12" x14ac:dyDescent="0.25">
      <c r="A5373" t="s">
        <v>61</v>
      </c>
      <c r="B5373">
        <f t="shared" si="390"/>
        <v>10</v>
      </c>
      <c r="C5373">
        <v>2029</v>
      </c>
      <c r="D5373" t="s">
        <v>18</v>
      </c>
      <c r="F5373">
        <f t="shared" ref="F5373:H5373" si="488">F1953-F243</f>
        <v>2</v>
      </c>
      <c r="G5373">
        <f t="shared" si="488"/>
        <v>2</v>
      </c>
      <c r="H5373">
        <f t="shared" si="488"/>
        <v>2</v>
      </c>
      <c r="I5373" t="str">
        <f t="shared" si="392"/>
        <v>Option1 minus Baseline</v>
      </c>
      <c r="J5373" t="str">
        <f t="shared" ref="J5373:L5373" si="489">J1953</f>
        <v>Long-Haul Single Unit Trucks</v>
      </c>
      <c r="K5373" t="str">
        <f t="shared" si="489"/>
        <v>LHD45</v>
      </c>
      <c r="L5373" t="str">
        <f t="shared" si="489"/>
        <v>Diesel</v>
      </c>
    </row>
    <row r="5374" spans="1:12" x14ac:dyDescent="0.25">
      <c r="A5374" t="s">
        <v>62</v>
      </c>
      <c r="B5374">
        <f t="shared" si="390"/>
        <v>10</v>
      </c>
      <c r="C5374">
        <v>2029</v>
      </c>
      <c r="D5374" t="s">
        <v>13</v>
      </c>
      <c r="F5374">
        <f t="shared" ref="F5374:H5374" si="490">F1954-F244</f>
        <v>2</v>
      </c>
      <c r="G5374">
        <f t="shared" si="490"/>
        <v>2</v>
      </c>
      <c r="H5374">
        <f t="shared" si="490"/>
        <v>2</v>
      </c>
      <c r="I5374" t="str">
        <f t="shared" si="392"/>
        <v>Option1 minus Baseline</v>
      </c>
      <c r="J5374" t="str">
        <f t="shared" ref="J5374:L5374" si="491">J1954</f>
        <v>Long-Haul Single Unit Trucks</v>
      </c>
      <c r="K5374" t="str">
        <f t="shared" si="491"/>
        <v>MHD67</v>
      </c>
      <c r="L5374" t="str">
        <f t="shared" si="491"/>
        <v>Gasoline</v>
      </c>
    </row>
    <row r="5375" spans="1:12" x14ac:dyDescent="0.25">
      <c r="A5375" t="s">
        <v>62</v>
      </c>
      <c r="B5375">
        <f t="shared" si="390"/>
        <v>10</v>
      </c>
      <c r="C5375">
        <v>2029</v>
      </c>
      <c r="D5375" t="s">
        <v>18</v>
      </c>
      <c r="F5375">
        <f t="shared" ref="F5375:H5375" si="492">F1955-F245</f>
        <v>2</v>
      </c>
      <c r="G5375">
        <f t="shared" si="492"/>
        <v>1</v>
      </c>
      <c r="H5375">
        <f t="shared" si="492"/>
        <v>1</v>
      </c>
      <c r="I5375" t="str">
        <f t="shared" si="392"/>
        <v>Option1 minus Baseline</v>
      </c>
      <c r="J5375" t="str">
        <f t="shared" ref="J5375:L5375" si="493">J1955</f>
        <v>Long-Haul Single Unit Trucks</v>
      </c>
      <c r="K5375" t="str">
        <f t="shared" si="493"/>
        <v>MHD67</v>
      </c>
      <c r="L5375" t="str">
        <f t="shared" si="493"/>
        <v>Gasoline</v>
      </c>
    </row>
    <row r="5376" spans="1:12" x14ac:dyDescent="0.25">
      <c r="A5376" t="s">
        <v>63</v>
      </c>
      <c r="B5376">
        <f t="shared" si="390"/>
        <v>10</v>
      </c>
      <c r="C5376">
        <v>2029</v>
      </c>
      <c r="D5376" t="s">
        <v>13</v>
      </c>
      <c r="F5376">
        <f t="shared" ref="F5376:H5376" si="494">F1956-F246</f>
        <v>2</v>
      </c>
      <c r="G5376">
        <f t="shared" si="494"/>
        <v>3</v>
      </c>
      <c r="H5376">
        <f t="shared" si="494"/>
        <v>3</v>
      </c>
      <c r="I5376" t="str">
        <f t="shared" si="392"/>
        <v>Option1 minus Baseline</v>
      </c>
      <c r="J5376" t="str">
        <f t="shared" ref="J5376:L5376" si="495">J1956</f>
        <v>Long-Haul Single Unit Trucks</v>
      </c>
      <c r="K5376" t="str">
        <f t="shared" si="495"/>
        <v>MHD67</v>
      </c>
      <c r="L5376" t="str">
        <f t="shared" si="495"/>
        <v>Diesel</v>
      </c>
    </row>
    <row r="5377" spans="1:12" x14ac:dyDescent="0.25">
      <c r="A5377" t="s">
        <v>63</v>
      </c>
      <c r="B5377">
        <f t="shared" si="390"/>
        <v>10</v>
      </c>
      <c r="C5377">
        <v>2029</v>
      </c>
      <c r="D5377" t="s">
        <v>18</v>
      </c>
      <c r="F5377">
        <f t="shared" ref="F5377:H5377" si="496">F1957-F247</f>
        <v>1</v>
      </c>
      <c r="G5377">
        <f t="shared" si="496"/>
        <v>2</v>
      </c>
      <c r="H5377">
        <f t="shared" si="496"/>
        <v>2</v>
      </c>
      <c r="I5377" t="str">
        <f t="shared" si="392"/>
        <v>Option1 minus Baseline</v>
      </c>
      <c r="J5377" t="str">
        <f t="shared" ref="J5377:L5377" si="497">J1957</f>
        <v>Long-Haul Single Unit Trucks</v>
      </c>
      <c r="K5377" t="str">
        <f t="shared" si="497"/>
        <v>MHD67</v>
      </c>
      <c r="L5377" t="str">
        <f t="shared" si="497"/>
        <v>Diesel</v>
      </c>
    </row>
    <row r="5378" spans="1:12" x14ac:dyDescent="0.25">
      <c r="A5378" t="s">
        <v>64</v>
      </c>
      <c r="B5378">
        <f t="shared" si="390"/>
        <v>10</v>
      </c>
      <c r="C5378">
        <v>2029</v>
      </c>
      <c r="D5378" t="s">
        <v>13</v>
      </c>
      <c r="F5378">
        <f t="shared" ref="F5378:H5378" si="498">F1958-F248</f>
        <v>2</v>
      </c>
      <c r="G5378">
        <f t="shared" si="498"/>
        <v>2</v>
      </c>
      <c r="H5378">
        <f t="shared" si="498"/>
        <v>2</v>
      </c>
      <c r="I5378" t="str">
        <f t="shared" si="392"/>
        <v>Option1 minus Baseline</v>
      </c>
      <c r="J5378" t="str">
        <f t="shared" ref="J5378:L5378" si="499">J1958</f>
        <v>Long-Haul Single Unit Trucks</v>
      </c>
      <c r="K5378" t="str">
        <f t="shared" si="499"/>
        <v>HHD8</v>
      </c>
      <c r="L5378" t="str">
        <f t="shared" si="499"/>
        <v>Gasoline</v>
      </c>
    </row>
    <row r="5379" spans="1:12" x14ac:dyDescent="0.25">
      <c r="A5379" t="s">
        <v>64</v>
      </c>
      <c r="B5379">
        <f t="shared" si="390"/>
        <v>10</v>
      </c>
      <c r="C5379">
        <v>2029</v>
      </c>
      <c r="D5379" t="s">
        <v>18</v>
      </c>
      <c r="F5379">
        <f t="shared" ref="F5379:H5379" si="500">F1959-F249</f>
        <v>2</v>
      </c>
      <c r="G5379">
        <f t="shared" si="500"/>
        <v>1</v>
      </c>
      <c r="H5379">
        <f t="shared" si="500"/>
        <v>1</v>
      </c>
      <c r="I5379" t="str">
        <f t="shared" si="392"/>
        <v>Option1 minus Baseline</v>
      </c>
      <c r="J5379" t="str">
        <f t="shared" ref="J5379:L5379" si="501">J1959</f>
        <v>Long-Haul Single Unit Trucks</v>
      </c>
      <c r="K5379" t="str">
        <f t="shared" si="501"/>
        <v>HHD8</v>
      </c>
      <c r="L5379" t="str">
        <f t="shared" si="501"/>
        <v>Gasoline</v>
      </c>
    </row>
    <row r="5380" spans="1:12" x14ac:dyDescent="0.25">
      <c r="A5380" t="s">
        <v>65</v>
      </c>
      <c r="B5380">
        <f t="shared" si="390"/>
        <v>10</v>
      </c>
      <c r="C5380">
        <v>2029</v>
      </c>
      <c r="D5380" t="s">
        <v>13</v>
      </c>
      <c r="F5380">
        <f t="shared" ref="F5380:H5380" si="502">F1960-F250</f>
        <v>2</v>
      </c>
      <c r="G5380">
        <f t="shared" si="502"/>
        <v>9</v>
      </c>
      <c r="H5380">
        <f t="shared" si="502"/>
        <v>4</v>
      </c>
      <c r="I5380" t="str">
        <f t="shared" si="392"/>
        <v>Option1 minus Baseline</v>
      </c>
      <c r="J5380" t="str">
        <f t="shared" ref="J5380:L5380" si="503">J1960</f>
        <v>Long-Haul Single Unit Trucks</v>
      </c>
      <c r="K5380" t="str">
        <f t="shared" si="503"/>
        <v>HHD8</v>
      </c>
      <c r="L5380" t="str">
        <f t="shared" si="503"/>
        <v>Diesel</v>
      </c>
    </row>
    <row r="5381" spans="1:12" x14ac:dyDescent="0.25">
      <c r="A5381" t="s">
        <v>65</v>
      </c>
      <c r="B5381">
        <f t="shared" si="390"/>
        <v>10</v>
      </c>
      <c r="C5381">
        <v>2029</v>
      </c>
      <c r="D5381" t="s">
        <v>18</v>
      </c>
      <c r="F5381">
        <f t="shared" ref="F5381:H5381" si="504">F1961-F251</f>
        <v>1</v>
      </c>
      <c r="G5381">
        <f t="shared" si="504"/>
        <v>4</v>
      </c>
      <c r="H5381">
        <f t="shared" si="504"/>
        <v>1</v>
      </c>
      <c r="I5381" t="str">
        <f t="shared" si="392"/>
        <v>Option1 minus Baseline</v>
      </c>
      <c r="J5381" t="str">
        <f t="shared" ref="J5381:L5381" si="505">J1961</f>
        <v>Long-Haul Single Unit Trucks</v>
      </c>
      <c r="K5381" t="str">
        <f t="shared" si="505"/>
        <v>HHD8</v>
      </c>
      <c r="L5381" t="str">
        <f t="shared" si="505"/>
        <v>Diesel</v>
      </c>
    </row>
    <row r="5382" spans="1:12" x14ac:dyDescent="0.25">
      <c r="A5382" t="s">
        <v>66</v>
      </c>
      <c r="B5382">
        <f t="shared" si="390"/>
        <v>10</v>
      </c>
      <c r="C5382">
        <v>2029</v>
      </c>
      <c r="D5382" t="s">
        <v>13</v>
      </c>
      <c r="F5382">
        <f t="shared" ref="F5382:H5382" si="506">F1962-F252</f>
        <v>2</v>
      </c>
      <c r="G5382">
        <f t="shared" si="506"/>
        <v>9</v>
      </c>
      <c r="H5382">
        <f t="shared" si="506"/>
        <v>4</v>
      </c>
      <c r="I5382" t="str">
        <f t="shared" si="392"/>
        <v>Option1 minus Baseline</v>
      </c>
      <c r="J5382" t="str">
        <f t="shared" ref="J5382:L5382" si="507">J1962</f>
        <v>Long-Haul Single Unit Trucks</v>
      </c>
      <c r="K5382" t="str">
        <f t="shared" si="507"/>
        <v>HHD8</v>
      </c>
      <c r="L5382" t="str">
        <f t="shared" si="507"/>
        <v>CNG</v>
      </c>
    </row>
    <row r="5383" spans="1:12" x14ac:dyDescent="0.25">
      <c r="A5383" t="s">
        <v>66</v>
      </c>
      <c r="B5383">
        <f t="shared" si="390"/>
        <v>10</v>
      </c>
      <c r="C5383">
        <v>2029</v>
      </c>
      <c r="D5383" t="s">
        <v>18</v>
      </c>
      <c r="F5383">
        <f t="shared" ref="F5383:H5383" si="508">F1963-F253</f>
        <v>1</v>
      </c>
      <c r="G5383">
        <f t="shared" si="508"/>
        <v>4</v>
      </c>
      <c r="H5383">
        <f t="shared" si="508"/>
        <v>1</v>
      </c>
      <c r="I5383" t="str">
        <f t="shared" si="392"/>
        <v>Option1 minus Baseline</v>
      </c>
      <c r="J5383" t="str">
        <f t="shared" ref="J5383:L5383" si="509">J1963</f>
        <v>Long-Haul Single Unit Trucks</v>
      </c>
      <c r="K5383" t="str">
        <f t="shared" si="509"/>
        <v>HHD8</v>
      </c>
      <c r="L5383" t="str">
        <f t="shared" si="509"/>
        <v>CNG</v>
      </c>
    </row>
    <row r="5384" spans="1:12" x14ac:dyDescent="0.25">
      <c r="A5384" t="s">
        <v>67</v>
      </c>
      <c r="B5384">
        <f t="shared" si="390"/>
        <v>10</v>
      </c>
      <c r="C5384">
        <v>2029</v>
      </c>
      <c r="D5384" t="s">
        <v>13</v>
      </c>
      <c r="F5384">
        <f t="shared" ref="F5384:H5384" si="510">F1964-F254</f>
        <v>2</v>
      </c>
      <c r="G5384">
        <f t="shared" si="510"/>
        <v>9</v>
      </c>
      <c r="H5384">
        <f t="shared" si="510"/>
        <v>2</v>
      </c>
      <c r="I5384" t="str">
        <f t="shared" si="392"/>
        <v>Option1 minus Baseline</v>
      </c>
      <c r="J5384" t="str">
        <f t="shared" ref="J5384:L5384" si="511">J1964</f>
        <v>Motor Homes</v>
      </c>
      <c r="K5384" t="str">
        <f t="shared" si="511"/>
        <v>LHD45</v>
      </c>
      <c r="L5384" t="str">
        <f t="shared" si="511"/>
        <v>Gasoline</v>
      </c>
    </row>
    <row r="5385" spans="1:12" x14ac:dyDescent="0.25">
      <c r="A5385" t="s">
        <v>67</v>
      </c>
      <c r="B5385">
        <f t="shared" si="390"/>
        <v>10</v>
      </c>
      <c r="C5385">
        <v>2029</v>
      </c>
      <c r="D5385" t="s">
        <v>18</v>
      </c>
      <c r="F5385">
        <f t="shared" ref="F5385:H5385" si="512">F1965-F255</f>
        <v>2</v>
      </c>
      <c r="G5385">
        <f t="shared" si="512"/>
        <v>8</v>
      </c>
      <c r="H5385">
        <f t="shared" si="512"/>
        <v>2</v>
      </c>
      <c r="I5385" t="str">
        <f t="shared" si="392"/>
        <v>Option1 minus Baseline</v>
      </c>
      <c r="J5385" t="str">
        <f t="shared" ref="J5385:L5385" si="513">J1965</f>
        <v>Motor Homes</v>
      </c>
      <c r="K5385" t="str">
        <f t="shared" si="513"/>
        <v>LHD45</v>
      </c>
      <c r="L5385" t="str">
        <f t="shared" si="513"/>
        <v>Gasoline</v>
      </c>
    </row>
    <row r="5386" spans="1:12" x14ac:dyDescent="0.25">
      <c r="A5386" t="s">
        <v>69</v>
      </c>
      <c r="B5386">
        <f t="shared" si="390"/>
        <v>10</v>
      </c>
      <c r="C5386">
        <v>2029</v>
      </c>
      <c r="D5386" t="s">
        <v>13</v>
      </c>
      <c r="F5386">
        <f t="shared" ref="F5386:H5386" si="514">F1966-F256</f>
        <v>2</v>
      </c>
      <c r="G5386">
        <f t="shared" si="514"/>
        <v>9</v>
      </c>
      <c r="H5386">
        <f t="shared" si="514"/>
        <v>2</v>
      </c>
      <c r="I5386" t="str">
        <f t="shared" si="392"/>
        <v>Option1 minus Baseline</v>
      </c>
      <c r="J5386" t="str">
        <f t="shared" ref="J5386:L5386" si="515">J1966</f>
        <v>Motor Homes</v>
      </c>
      <c r="K5386" t="str">
        <f t="shared" si="515"/>
        <v>MHD67</v>
      </c>
      <c r="L5386" t="str">
        <f t="shared" si="515"/>
        <v>Gasoline</v>
      </c>
    </row>
    <row r="5387" spans="1:12" x14ac:dyDescent="0.25">
      <c r="A5387" t="s">
        <v>69</v>
      </c>
      <c r="B5387">
        <f t="shared" si="390"/>
        <v>10</v>
      </c>
      <c r="C5387">
        <v>2029</v>
      </c>
      <c r="D5387" t="s">
        <v>18</v>
      </c>
      <c r="F5387">
        <f t="shared" ref="F5387:H5387" si="516">F1967-F257</f>
        <v>2</v>
      </c>
      <c r="G5387">
        <f t="shared" si="516"/>
        <v>8</v>
      </c>
      <c r="H5387">
        <f t="shared" si="516"/>
        <v>2</v>
      </c>
      <c r="I5387" t="str">
        <f t="shared" si="392"/>
        <v>Option1 minus Baseline</v>
      </c>
      <c r="J5387" t="str">
        <f t="shared" ref="J5387:L5387" si="517">J1967</f>
        <v>Motor Homes</v>
      </c>
      <c r="K5387" t="str">
        <f t="shared" si="517"/>
        <v>MHD67</v>
      </c>
      <c r="L5387" t="str">
        <f t="shared" si="517"/>
        <v>Gasoline</v>
      </c>
    </row>
    <row r="5388" spans="1:12" x14ac:dyDescent="0.25">
      <c r="A5388" t="s">
        <v>70</v>
      </c>
      <c r="B5388">
        <f t="shared" si="390"/>
        <v>10</v>
      </c>
      <c r="C5388">
        <v>2029</v>
      </c>
      <c r="D5388" t="s">
        <v>13</v>
      </c>
      <c r="F5388">
        <f t="shared" ref="F5388:H5388" si="518">F1968-F258</f>
        <v>2</v>
      </c>
      <c r="G5388">
        <f t="shared" si="518"/>
        <v>19</v>
      </c>
      <c r="H5388">
        <f t="shared" si="518"/>
        <v>2</v>
      </c>
      <c r="I5388" t="str">
        <f t="shared" si="392"/>
        <v>Option1 minus Baseline</v>
      </c>
      <c r="J5388" t="str">
        <f t="shared" ref="J5388:L5388" si="519">J1968</f>
        <v>Motor Homes</v>
      </c>
      <c r="K5388" t="str">
        <f t="shared" si="519"/>
        <v>MHD67</v>
      </c>
      <c r="L5388" t="str">
        <f t="shared" si="519"/>
        <v>Diesel</v>
      </c>
    </row>
    <row r="5389" spans="1:12" x14ac:dyDescent="0.25">
      <c r="A5389" t="s">
        <v>70</v>
      </c>
      <c r="B5389">
        <f t="shared" ref="B5389:B5452" si="520">B1969*10</f>
        <v>10</v>
      </c>
      <c r="C5389">
        <v>2029</v>
      </c>
      <c r="D5389" t="s">
        <v>18</v>
      </c>
      <c r="F5389">
        <f t="shared" ref="F5389:H5389" si="521">F1969-F259</f>
        <v>1</v>
      </c>
      <c r="G5389">
        <f t="shared" si="521"/>
        <v>14</v>
      </c>
      <c r="H5389">
        <f t="shared" si="521"/>
        <v>1</v>
      </c>
      <c r="I5389" t="str">
        <f t="shared" ref="I5389:I5452" si="522">CONCATENATE(I1969," minus ",I259)</f>
        <v>Option1 minus Baseline</v>
      </c>
      <c r="J5389" t="str">
        <f t="shared" ref="J5389:L5389" si="523">J1969</f>
        <v>Motor Homes</v>
      </c>
      <c r="K5389" t="str">
        <f t="shared" si="523"/>
        <v>MHD67</v>
      </c>
      <c r="L5389" t="str">
        <f t="shared" si="523"/>
        <v>Diesel</v>
      </c>
    </row>
    <row r="5390" spans="1:12" x14ac:dyDescent="0.25">
      <c r="A5390" t="s">
        <v>71</v>
      </c>
      <c r="B5390">
        <f t="shared" si="520"/>
        <v>10</v>
      </c>
      <c r="C5390">
        <v>2029</v>
      </c>
      <c r="D5390" t="s">
        <v>13</v>
      </c>
      <c r="F5390">
        <f t="shared" ref="F5390:H5390" si="524">F1970-F260</f>
        <v>2</v>
      </c>
      <c r="G5390">
        <f t="shared" si="524"/>
        <v>9</v>
      </c>
      <c r="H5390">
        <f t="shared" si="524"/>
        <v>2</v>
      </c>
      <c r="I5390" t="str">
        <f t="shared" si="522"/>
        <v>Option1 minus Baseline</v>
      </c>
      <c r="J5390" t="str">
        <f t="shared" ref="J5390:L5390" si="525">J1970</f>
        <v>Motor Homes</v>
      </c>
      <c r="K5390" t="str">
        <f t="shared" si="525"/>
        <v>HHD8</v>
      </c>
      <c r="L5390" t="str">
        <f t="shared" si="525"/>
        <v>Gasoline</v>
      </c>
    </row>
    <row r="5391" spans="1:12" x14ac:dyDescent="0.25">
      <c r="A5391" t="s">
        <v>71</v>
      </c>
      <c r="B5391">
        <f t="shared" si="520"/>
        <v>10</v>
      </c>
      <c r="C5391">
        <v>2029</v>
      </c>
      <c r="D5391" t="s">
        <v>18</v>
      </c>
      <c r="F5391">
        <f t="shared" ref="F5391:H5391" si="526">F1971-F261</f>
        <v>2</v>
      </c>
      <c r="G5391">
        <f t="shared" si="526"/>
        <v>8</v>
      </c>
      <c r="H5391">
        <f t="shared" si="526"/>
        <v>2</v>
      </c>
      <c r="I5391" t="str">
        <f t="shared" si="522"/>
        <v>Option1 minus Baseline</v>
      </c>
      <c r="J5391" t="str">
        <f t="shared" ref="J5391:L5391" si="527">J1971</f>
        <v>Motor Homes</v>
      </c>
      <c r="K5391" t="str">
        <f t="shared" si="527"/>
        <v>HHD8</v>
      </c>
      <c r="L5391" t="str">
        <f t="shared" si="527"/>
        <v>Gasoline</v>
      </c>
    </row>
    <row r="5392" spans="1:12" x14ac:dyDescent="0.25">
      <c r="A5392" t="s">
        <v>72</v>
      </c>
      <c r="B5392">
        <f t="shared" si="520"/>
        <v>10</v>
      </c>
      <c r="C5392">
        <v>2029</v>
      </c>
      <c r="D5392" t="s">
        <v>13</v>
      </c>
      <c r="F5392">
        <f t="shared" ref="F5392:H5392" si="528">F1972-F262</f>
        <v>2</v>
      </c>
      <c r="G5392">
        <f t="shared" si="528"/>
        <v>55</v>
      </c>
      <c r="H5392">
        <f t="shared" si="528"/>
        <v>2</v>
      </c>
      <c r="I5392" t="str">
        <f t="shared" si="522"/>
        <v>Option1 minus Baseline</v>
      </c>
      <c r="J5392" t="str">
        <f t="shared" ref="J5392:L5392" si="529">J1972</f>
        <v>Motor Homes</v>
      </c>
      <c r="K5392" t="str">
        <f t="shared" si="529"/>
        <v>HHD8</v>
      </c>
      <c r="L5392" t="str">
        <f t="shared" si="529"/>
        <v>Diesel</v>
      </c>
    </row>
    <row r="5393" spans="1:12" x14ac:dyDescent="0.25">
      <c r="A5393" t="s">
        <v>72</v>
      </c>
      <c r="B5393">
        <f t="shared" si="520"/>
        <v>10</v>
      </c>
      <c r="C5393">
        <v>2029</v>
      </c>
      <c r="D5393" t="s">
        <v>18</v>
      </c>
      <c r="F5393">
        <f t="shared" ref="F5393:H5393" si="530">F1973-F263</f>
        <v>1</v>
      </c>
      <c r="G5393">
        <f t="shared" si="530"/>
        <v>26</v>
      </c>
      <c r="H5393">
        <f t="shared" si="530"/>
        <v>1</v>
      </c>
      <c r="I5393" t="str">
        <f t="shared" si="522"/>
        <v>Option1 minus Baseline</v>
      </c>
      <c r="J5393" t="str">
        <f t="shared" ref="J5393:L5393" si="531">J1973</f>
        <v>Motor Homes</v>
      </c>
      <c r="K5393" t="str">
        <f t="shared" si="531"/>
        <v>HHD8</v>
      </c>
      <c r="L5393" t="str">
        <f t="shared" si="531"/>
        <v>Diesel</v>
      </c>
    </row>
    <row r="5394" spans="1:12" x14ac:dyDescent="0.25">
      <c r="A5394" t="s">
        <v>73</v>
      </c>
      <c r="B5394">
        <f t="shared" si="520"/>
        <v>10</v>
      </c>
      <c r="C5394">
        <v>2029</v>
      </c>
      <c r="D5394" t="s">
        <v>13</v>
      </c>
      <c r="F5394">
        <f t="shared" ref="F5394:H5394" si="532">F1974-F264</f>
        <v>2</v>
      </c>
      <c r="G5394">
        <f t="shared" si="532"/>
        <v>2</v>
      </c>
      <c r="H5394">
        <f t="shared" si="532"/>
        <v>2</v>
      </c>
      <c r="I5394" t="str">
        <f t="shared" si="522"/>
        <v>Option1 minus Baseline</v>
      </c>
      <c r="J5394" t="str">
        <f t="shared" ref="J5394:L5394" si="533">J1974</f>
        <v>Short-Haul Combination Trucks</v>
      </c>
      <c r="K5394" t="str">
        <f t="shared" si="533"/>
        <v>MHD67</v>
      </c>
      <c r="L5394" t="str">
        <f t="shared" si="533"/>
        <v>Diesel</v>
      </c>
    </row>
    <row r="5395" spans="1:12" x14ac:dyDescent="0.25">
      <c r="A5395" t="s">
        <v>73</v>
      </c>
      <c r="B5395">
        <f t="shared" si="520"/>
        <v>10</v>
      </c>
      <c r="C5395">
        <v>2029</v>
      </c>
      <c r="D5395" t="s">
        <v>18</v>
      </c>
      <c r="F5395">
        <f t="shared" ref="F5395:H5395" si="534">F1975-F265</f>
        <v>1</v>
      </c>
      <c r="G5395">
        <f t="shared" si="534"/>
        <v>2</v>
      </c>
      <c r="H5395">
        <f t="shared" si="534"/>
        <v>2</v>
      </c>
      <c r="I5395" t="str">
        <f t="shared" si="522"/>
        <v>Option1 minus Baseline</v>
      </c>
      <c r="J5395" t="str">
        <f t="shared" ref="J5395:L5395" si="535">J1975</f>
        <v>Short-Haul Combination Trucks</v>
      </c>
      <c r="K5395" t="str">
        <f t="shared" si="535"/>
        <v>MHD67</v>
      </c>
      <c r="L5395" t="str">
        <f t="shared" si="535"/>
        <v>Diesel</v>
      </c>
    </row>
    <row r="5396" spans="1:12" x14ac:dyDescent="0.25">
      <c r="A5396" t="s">
        <v>75</v>
      </c>
      <c r="B5396">
        <f t="shared" si="520"/>
        <v>10</v>
      </c>
      <c r="C5396">
        <v>2029</v>
      </c>
      <c r="D5396" t="s">
        <v>13</v>
      </c>
      <c r="F5396">
        <f t="shared" ref="F5396:H5396" si="536">F1976-F266</f>
        <v>2</v>
      </c>
      <c r="G5396">
        <f t="shared" si="536"/>
        <v>5</v>
      </c>
      <c r="H5396">
        <f t="shared" si="536"/>
        <v>5</v>
      </c>
      <c r="I5396" t="str">
        <f t="shared" si="522"/>
        <v>Option1 minus Baseline</v>
      </c>
      <c r="J5396" t="str">
        <f t="shared" ref="J5396:L5396" si="537">J1976</f>
        <v>Short-Haul Combination Trucks</v>
      </c>
      <c r="K5396" t="str">
        <f t="shared" si="537"/>
        <v>HHD8</v>
      </c>
      <c r="L5396" t="str">
        <f t="shared" si="537"/>
        <v>Diesel</v>
      </c>
    </row>
    <row r="5397" spans="1:12" x14ac:dyDescent="0.25">
      <c r="A5397" t="s">
        <v>75</v>
      </c>
      <c r="B5397">
        <f t="shared" si="520"/>
        <v>10</v>
      </c>
      <c r="C5397">
        <v>2029</v>
      </c>
      <c r="D5397" t="s">
        <v>18</v>
      </c>
      <c r="F5397">
        <f t="shared" ref="F5397:H5397" si="538">F1977-F267</f>
        <v>1</v>
      </c>
      <c r="G5397">
        <f t="shared" si="538"/>
        <v>2</v>
      </c>
      <c r="H5397">
        <f t="shared" si="538"/>
        <v>2</v>
      </c>
      <c r="I5397" t="str">
        <f t="shared" si="522"/>
        <v>Option1 minus Baseline</v>
      </c>
      <c r="J5397" t="str">
        <f t="shared" ref="J5397:L5397" si="539">J1977</f>
        <v>Short-Haul Combination Trucks</v>
      </c>
      <c r="K5397" t="str">
        <f t="shared" si="539"/>
        <v>HHD8</v>
      </c>
      <c r="L5397" t="str">
        <f t="shared" si="539"/>
        <v>Diesel</v>
      </c>
    </row>
    <row r="5398" spans="1:12" x14ac:dyDescent="0.25">
      <c r="A5398" t="s">
        <v>76</v>
      </c>
      <c r="B5398">
        <f t="shared" si="520"/>
        <v>10</v>
      </c>
      <c r="C5398">
        <v>2029</v>
      </c>
      <c r="D5398" t="s">
        <v>13</v>
      </c>
      <c r="F5398">
        <f t="shared" ref="F5398:H5398" si="540">F1978-F268</f>
        <v>2</v>
      </c>
      <c r="G5398">
        <f t="shared" si="540"/>
        <v>5</v>
      </c>
      <c r="H5398">
        <f t="shared" si="540"/>
        <v>5</v>
      </c>
      <c r="I5398" t="str">
        <f t="shared" si="522"/>
        <v>Option1 minus Baseline</v>
      </c>
      <c r="J5398" t="str">
        <f t="shared" ref="J5398:L5398" si="541">J1978</f>
        <v>Short-Haul Combination Trucks</v>
      </c>
      <c r="K5398" t="str">
        <f t="shared" si="541"/>
        <v>HHD8</v>
      </c>
      <c r="L5398" t="str">
        <f t="shared" si="541"/>
        <v>CNG</v>
      </c>
    </row>
    <row r="5399" spans="1:12" x14ac:dyDescent="0.25">
      <c r="A5399" t="s">
        <v>76</v>
      </c>
      <c r="B5399">
        <f t="shared" si="520"/>
        <v>10</v>
      </c>
      <c r="C5399">
        <v>2029</v>
      </c>
      <c r="D5399" t="s">
        <v>18</v>
      </c>
      <c r="F5399">
        <f t="shared" ref="F5399:H5399" si="542">F1979-F269</f>
        <v>1</v>
      </c>
      <c r="G5399">
        <f t="shared" si="542"/>
        <v>2</v>
      </c>
      <c r="H5399">
        <f t="shared" si="542"/>
        <v>2</v>
      </c>
      <c r="I5399" t="str">
        <f t="shared" si="522"/>
        <v>Option1 minus Baseline</v>
      </c>
      <c r="J5399" t="str">
        <f t="shared" ref="J5399:L5399" si="543">J1979</f>
        <v>Short-Haul Combination Trucks</v>
      </c>
      <c r="K5399" t="str">
        <f t="shared" si="543"/>
        <v>HHD8</v>
      </c>
      <c r="L5399" t="str">
        <f t="shared" si="543"/>
        <v>CNG</v>
      </c>
    </row>
    <row r="5400" spans="1:12" x14ac:dyDescent="0.25">
      <c r="A5400" t="s">
        <v>77</v>
      </c>
      <c r="B5400">
        <f t="shared" si="520"/>
        <v>10</v>
      </c>
      <c r="C5400">
        <v>2029</v>
      </c>
      <c r="D5400" t="s">
        <v>13</v>
      </c>
      <c r="F5400">
        <f t="shared" ref="F5400:H5400" si="544">F1980-F270</f>
        <v>2</v>
      </c>
      <c r="G5400">
        <f t="shared" si="544"/>
        <v>2</v>
      </c>
      <c r="H5400">
        <f t="shared" si="544"/>
        <v>2</v>
      </c>
      <c r="I5400" t="str">
        <f t="shared" si="522"/>
        <v>Option1 minus Baseline</v>
      </c>
      <c r="J5400" t="str">
        <f t="shared" ref="J5400:L5400" si="545">J1980</f>
        <v>Long-Haul Combination Trucks</v>
      </c>
      <c r="K5400" t="str">
        <f t="shared" si="545"/>
        <v>HHD8</v>
      </c>
      <c r="L5400" t="str">
        <f t="shared" si="545"/>
        <v>Diesel</v>
      </c>
    </row>
    <row r="5401" spans="1:12" x14ac:dyDescent="0.25">
      <c r="A5401" t="s">
        <v>77</v>
      </c>
      <c r="B5401">
        <f t="shared" si="520"/>
        <v>10</v>
      </c>
      <c r="C5401">
        <v>2029</v>
      </c>
      <c r="D5401" t="s">
        <v>18</v>
      </c>
      <c r="F5401">
        <f t="shared" ref="F5401:H5401" si="546">F1981-F271</f>
        <v>1</v>
      </c>
      <c r="G5401">
        <f t="shared" si="546"/>
        <v>1</v>
      </c>
      <c r="H5401">
        <f t="shared" si="546"/>
        <v>1</v>
      </c>
      <c r="I5401" t="str">
        <f t="shared" si="522"/>
        <v>Option1 minus Baseline</v>
      </c>
      <c r="J5401" t="str">
        <f t="shared" ref="J5401:L5401" si="547">J1981</f>
        <v>Long-Haul Combination Trucks</v>
      </c>
      <c r="K5401" t="str">
        <f t="shared" si="547"/>
        <v>HHD8</v>
      </c>
      <c r="L5401" t="str">
        <f t="shared" si="547"/>
        <v>Diesel</v>
      </c>
    </row>
    <row r="5402" spans="1:12" x14ac:dyDescent="0.25">
      <c r="A5402" t="s">
        <v>12</v>
      </c>
      <c r="B5402">
        <f t="shared" si="520"/>
        <v>10</v>
      </c>
      <c r="C5402">
        <v>2030</v>
      </c>
      <c r="D5402" t="s">
        <v>13</v>
      </c>
      <c r="F5402">
        <f t="shared" ref="F5402:H5402" si="548">F1982-F272</f>
        <v>2</v>
      </c>
      <c r="G5402">
        <f t="shared" si="548"/>
        <v>3</v>
      </c>
      <c r="H5402">
        <f t="shared" si="548"/>
        <v>2</v>
      </c>
      <c r="I5402" t="str">
        <f t="shared" si="522"/>
        <v>Option1 minus Baseline</v>
      </c>
      <c r="J5402" t="str">
        <f t="shared" ref="J5402:L5402" si="549">J1982</f>
        <v>Passenger Trucks</v>
      </c>
      <c r="K5402" t="str">
        <f t="shared" si="549"/>
        <v>LHD</v>
      </c>
      <c r="L5402" t="str">
        <f t="shared" si="549"/>
        <v>Diesel</v>
      </c>
    </row>
    <row r="5403" spans="1:12" x14ac:dyDescent="0.25">
      <c r="A5403" t="s">
        <v>12</v>
      </c>
      <c r="B5403">
        <f t="shared" si="520"/>
        <v>10</v>
      </c>
      <c r="C5403">
        <v>2030</v>
      </c>
      <c r="D5403" t="s">
        <v>18</v>
      </c>
      <c r="F5403">
        <f t="shared" ref="F5403:H5403" si="550">F1983-F273</f>
        <v>2</v>
      </c>
      <c r="G5403">
        <f t="shared" si="550"/>
        <v>6</v>
      </c>
      <c r="H5403">
        <f t="shared" si="550"/>
        <v>5</v>
      </c>
      <c r="I5403" t="str">
        <f t="shared" si="522"/>
        <v>Option1 minus Baseline</v>
      </c>
      <c r="J5403" t="str">
        <f t="shared" ref="J5403:L5403" si="551">J1983</f>
        <v>Passenger Trucks</v>
      </c>
      <c r="K5403" t="str">
        <f t="shared" si="551"/>
        <v>LHD</v>
      </c>
      <c r="L5403" t="str">
        <f t="shared" si="551"/>
        <v>Diesel</v>
      </c>
    </row>
    <row r="5404" spans="1:12" x14ac:dyDescent="0.25">
      <c r="A5404" t="s">
        <v>19</v>
      </c>
      <c r="B5404">
        <f t="shared" si="520"/>
        <v>10</v>
      </c>
      <c r="C5404">
        <v>2030</v>
      </c>
      <c r="D5404" t="s">
        <v>13</v>
      </c>
      <c r="F5404">
        <f t="shared" ref="F5404:H5404" si="552">F1984-F274</f>
        <v>2</v>
      </c>
      <c r="G5404">
        <f t="shared" si="552"/>
        <v>3</v>
      </c>
      <c r="H5404">
        <f t="shared" si="552"/>
        <v>2</v>
      </c>
      <c r="I5404" t="str">
        <f t="shared" si="522"/>
        <v>Option1 minus Baseline</v>
      </c>
      <c r="J5404" t="str">
        <f t="shared" ref="J5404:L5404" si="553">J1984</f>
        <v>Light Commercial Trucks</v>
      </c>
      <c r="K5404" t="str">
        <f t="shared" si="553"/>
        <v>LHD</v>
      </c>
      <c r="L5404" t="str">
        <f t="shared" si="553"/>
        <v>Diesel</v>
      </c>
    </row>
    <row r="5405" spans="1:12" x14ac:dyDescent="0.25">
      <c r="A5405" t="s">
        <v>19</v>
      </c>
      <c r="B5405">
        <f t="shared" si="520"/>
        <v>10</v>
      </c>
      <c r="C5405">
        <v>2030</v>
      </c>
      <c r="D5405" t="s">
        <v>18</v>
      </c>
      <c r="F5405">
        <f t="shared" ref="F5405:H5405" si="554">F1985-F275</f>
        <v>2</v>
      </c>
      <c r="G5405">
        <f t="shared" si="554"/>
        <v>6</v>
      </c>
      <c r="H5405">
        <f t="shared" si="554"/>
        <v>5</v>
      </c>
      <c r="I5405" t="str">
        <f t="shared" si="522"/>
        <v>Option1 minus Baseline</v>
      </c>
      <c r="J5405" t="str">
        <f t="shared" ref="J5405:L5405" si="555">J1985</f>
        <v>Light Commercial Trucks</v>
      </c>
      <c r="K5405" t="str">
        <f t="shared" si="555"/>
        <v>LHD</v>
      </c>
      <c r="L5405" t="str">
        <f t="shared" si="555"/>
        <v>Diesel</v>
      </c>
    </row>
    <row r="5406" spans="1:12" x14ac:dyDescent="0.25">
      <c r="A5406" t="s">
        <v>21</v>
      </c>
      <c r="B5406">
        <f t="shared" si="520"/>
        <v>10</v>
      </c>
      <c r="C5406">
        <v>2030</v>
      </c>
      <c r="D5406" t="s">
        <v>13</v>
      </c>
      <c r="F5406">
        <f t="shared" ref="F5406:H5406" si="556">F1986-F276</f>
        <v>2</v>
      </c>
      <c r="G5406">
        <f t="shared" si="556"/>
        <v>2</v>
      </c>
      <c r="H5406">
        <f t="shared" si="556"/>
        <v>2</v>
      </c>
      <c r="I5406" t="str">
        <f t="shared" si="522"/>
        <v>Option1 minus Baseline</v>
      </c>
      <c r="J5406" t="str">
        <f t="shared" ref="J5406:L5406" si="557">J1986</f>
        <v>Other Buses</v>
      </c>
      <c r="K5406" t="str">
        <f t="shared" si="557"/>
        <v>LHD45</v>
      </c>
      <c r="L5406" t="str">
        <f t="shared" si="557"/>
        <v>Gasoline</v>
      </c>
    </row>
    <row r="5407" spans="1:12" x14ac:dyDescent="0.25">
      <c r="A5407" t="s">
        <v>21</v>
      </c>
      <c r="B5407">
        <f t="shared" si="520"/>
        <v>10</v>
      </c>
      <c r="C5407">
        <v>2030</v>
      </c>
      <c r="D5407" t="s">
        <v>18</v>
      </c>
      <c r="F5407">
        <f t="shared" ref="F5407:H5407" si="558">F1987-F277</f>
        <v>2</v>
      </c>
      <c r="G5407">
        <f t="shared" si="558"/>
        <v>1</v>
      </c>
      <c r="H5407">
        <f t="shared" si="558"/>
        <v>1</v>
      </c>
      <c r="I5407" t="str">
        <f t="shared" si="522"/>
        <v>Option1 minus Baseline</v>
      </c>
      <c r="J5407" t="str">
        <f t="shared" ref="J5407:L5407" si="559">J1987</f>
        <v>Other Buses</v>
      </c>
      <c r="K5407" t="str">
        <f t="shared" si="559"/>
        <v>LHD45</v>
      </c>
      <c r="L5407" t="str">
        <f t="shared" si="559"/>
        <v>Gasoline</v>
      </c>
    </row>
    <row r="5408" spans="1:12" x14ac:dyDescent="0.25">
      <c r="A5408" t="s">
        <v>25</v>
      </c>
      <c r="B5408">
        <f t="shared" si="520"/>
        <v>10</v>
      </c>
      <c r="C5408">
        <v>2030</v>
      </c>
      <c r="D5408" t="s">
        <v>13</v>
      </c>
      <c r="F5408">
        <f t="shared" ref="F5408:H5408" si="560">F1988-F278</f>
        <v>2</v>
      </c>
      <c r="G5408">
        <f t="shared" si="560"/>
        <v>1</v>
      </c>
      <c r="H5408">
        <f t="shared" si="560"/>
        <v>1</v>
      </c>
      <c r="I5408" t="str">
        <f t="shared" si="522"/>
        <v>Option1 minus Baseline</v>
      </c>
      <c r="J5408" t="str">
        <f t="shared" ref="J5408:L5408" si="561">J1988</f>
        <v>Other Buses</v>
      </c>
      <c r="K5408" t="str">
        <f t="shared" si="561"/>
        <v>LHD45</v>
      </c>
      <c r="L5408" t="str">
        <f t="shared" si="561"/>
        <v>Diesel</v>
      </c>
    </row>
    <row r="5409" spans="1:12" x14ac:dyDescent="0.25">
      <c r="A5409" t="s">
        <v>25</v>
      </c>
      <c r="B5409">
        <f t="shared" si="520"/>
        <v>10</v>
      </c>
      <c r="C5409">
        <v>2030</v>
      </c>
      <c r="D5409" t="s">
        <v>18</v>
      </c>
      <c r="F5409">
        <f t="shared" ref="F5409:H5409" si="562">F1989-F279</f>
        <v>2</v>
      </c>
      <c r="G5409">
        <f t="shared" si="562"/>
        <v>2</v>
      </c>
      <c r="H5409">
        <f t="shared" si="562"/>
        <v>2</v>
      </c>
      <c r="I5409" t="str">
        <f t="shared" si="522"/>
        <v>Option1 minus Baseline</v>
      </c>
      <c r="J5409" t="str">
        <f t="shared" ref="J5409:L5409" si="563">J1989</f>
        <v>Other Buses</v>
      </c>
      <c r="K5409" t="str">
        <f t="shared" si="563"/>
        <v>LHD45</v>
      </c>
      <c r="L5409" t="str">
        <f t="shared" si="563"/>
        <v>Diesel</v>
      </c>
    </row>
    <row r="5410" spans="1:12" x14ac:dyDescent="0.25">
      <c r="A5410" t="s">
        <v>26</v>
      </c>
      <c r="B5410">
        <f t="shared" si="520"/>
        <v>10</v>
      </c>
      <c r="C5410">
        <v>2030</v>
      </c>
      <c r="D5410" t="s">
        <v>13</v>
      </c>
      <c r="F5410">
        <f t="shared" ref="F5410:H5410" si="564">F1990-F280</f>
        <v>2</v>
      </c>
      <c r="G5410">
        <f t="shared" si="564"/>
        <v>3</v>
      </c>
      <c r="H5410">
        <f t="shared" si="564"/>
        <v>3</v>
      </c>
      <c r="I5410" t="str">
        <f t="shared" si="522"/>
        <v>Option1 minus Baseline</v>
      </c>
      <c r="J5410" t="str">
        <f t="shared" ref="J5410:L5410" si="565">J1990</f>
        <v>Other Buses</v>
      </c>
      <c r="K5410" t="str">
        <f t="shared" si="565"/>
        <v>MHD67</v>
      </c>
      <c r="L5410" t="str">
        <f t="shared" si="565"/>
        <v>Diesel</v>
      </c>
    </row>
    <row r="5411" spans="1:12" x14ac:dyDescent="0.25">
      <c r="A5411" t="s">
        <v>26</v>
      </c>
      <c r="B5411">
        <f t="shared" si="520"/>
        <v>10</v>
      </c>
      <c r="C5411">
        <v>2030</v>
      </c>
      <c r="D5411" t="s">
        <v>18</v>
      </c>
      <c r="F5411">
        <f t="shared" ref="F5411:H5411" si="566">F1991-F281</f>
        <v>1</v>
      </c>
      <c r="G5411">
        <f t="shared" si="566"/>
        <v>2</v>
      </c>
      <c r="H5411">
        <f t="shared" si="566"/>
        <v>2</v>
      </c>
      <c r="I5411" t="str">
        <f t="shared" si="522"/>
        <v>Option1 minus Baseline</v>
      </c>
      <c r="J5411" t="str">
        <f t="shared" ref="J5411:L5411" si="567">J1991</f>
        <v>Other Buses</v>
      </c>
      <c r="K5411" t="str">
        <f t="shared" si="567"/>
        <v>MHD67</v>
      </c>
      <c r="L5411" t="str">
        <f t="shared" si="567"/>
        <v>Diesel</v>
      </c>
    </row>
    <row r="5412" spans="1:12" x14ac:dyDescent="0.25">
      <c r="A5412" t="s">
        <v>28</v>
      </c>
      <c r="B5412">
        <f t="shared" si="520"/>
        <v>10</v>
      </c>
      <c r="C5412">
        <v>2030</v>
      </c>
      <c r="D5412" t="s">
        <v>13</v>
      </c>
      <c r="F5412">
        <f t="shared" ref="F5412:H5412" si="568">F1992-F282</f>
        <v>2</v>
      </c>
      <c r="G5412">
        <f t="shared" si="568"/>
        <v>9</v>
      </c>
      <c r="H5412">
        <f t="shared" si="568"/>
        <v>4</v>
      </c>
      <c r="I5412" t="str">
        <f t="shared" si="522"/>
        <v>Option1 minus Baseline</v>
      </c>
      <c r="J5412" t="str">
        <f t="shared" ref="J5412:L5412" si="569">J1992</f>
        <v>Other Buses</v>
      </c>
      <c r="K5412" t="str">
        <f t="shared" si="569"/>
        <v>HHD8</v>
      </c>
      <c r="L5412" t="str">
        <f t="shared" si="569"/>
        <v>Diesel</v>
      </c>
    </row>
    <row r="5413" spans="1:12" x14ac:dyDescent="0.25">
      <c r="A5413" t="s">
        <v>28</v>
      </c>
      <c r="B5413">
        <f t="shared" si="520"/>
        <v>10</v>
      </c>
      <c r="C5413">
        <v>2030</v>
      </c>
      <c r="D5413" t="s">
        <v>18</v>
      </c>
      <c r="F5413">
        <f t="shared" ref="F5413:H5413" si="570">F1993-F283</f>
        <v>1</v>
      </c>
      <c r="G5413">
        <f t="shared" si="570"/>
        <v>5</v>
      </c>
      <c r="H5413">
        <f t="shared" si="570"/>
        <v>1</v>
      </c>
      <c r="I5413" t="str">
        <f t="shared" si="522"/>
        <v>Option1 minus Baseline</v>
      </c>
      <c r="J5413" t="str">
        <f t="shared" ref="J5413:L5413" si="571">J1993</f>
        <v>Other Buses</v>
      </c>
      <c r="K5413" t="str">
        <f t="shared" si="571"/>
        <v>HHD8</v>
      </c>
      <c r="L5413" t="str">
        <f t="shared" si="571"/>
        <v>Diesel</v>
      </c>
    </row>
    <row r="5414" spans="1:12" x14ac:dyDescent="0.25">
      <c r="A5414" t="s">
        <v>30</v>
      </c>
      <c r="B5414">
        <f t="shared" si="520"/>
        <v>10</v>
      </c>
      <c r="C5414">
        <v>2030</v>
      </c>
      <c r="D5414" t="s">
        <v>13</v>
      </c>
      <c r="F5414">
        <f t="shared" ref="F5414:H5414" si="572">F1994-F284</f>
        <v>2</v>
      </c>
      <c r="G5414">
        <f t="shared" si="572"/>
        <v>9</v>
      </c>
      <c r="H5414">
        <f t="shared" si="572"/>
        <v>4</v>
      </c>
      <c r="I5414" t="str">
        <f t="shared" si="522"/>
        <v>Option1 minus Baseline</v>
      </c>
      <c r="J5414" t="str">
        <f t="shared" ref="J5414:L5414" si="573">J1994</f>
        <v>Other Buses</v>
      </c>
      <c r="K5414" t="str">
        <f t="shared" si="573"/>
        <v>HHD8</v>
      </c>
      <c r="L5414" t="str">
        <f t="shared" si="573"/>
        <v>CNG</v>
      </c>
    </row>
    <row r="5415" spans="1:12" x14ac:dyDescent="0.25">
      <c r="A5415" t="s">
        <v>30</v>
      </c>
      <c r="B5415">
        <f t="shared" si="520"/>
        <v>10</v>
      </c>
      <c r="C5415">
        <v>2030</v>
      </c>
      <c r="D5415" t="s">
        <v>18</v>
      </c>
      <c r="F5415">
        <f t="shared" ref="F5415:H5415" si="574">F1995-F285</f>
        <v>1</v>
      </c>
      <c r="G5415">
        <f t="shared" si="574"/>
        <v>5</v>
      </c>
      <c r="H5415">
        <f t="shared" si="574"/>
        <v>1</v>
      </c>
      <c r="I5415" t="str">
        <f t="shared" si="522"/>
        <v>Option1 minus Baseline</v>
      </c>
      <c r="J5415" t="str">
        <f t="shared" ref="J5415:L5415" si="575">J1995</f>
        <v>Other Buses</v>
      </c>
      <c r="K5415" t="str">
        <f t="shared" si="575"/>
        <v>HHD8</v>
      </c>
      <c r="L5415" t="str">
        <f t="shared" si="575"/>
        <v>CNG</v>
      </c>
    </row>
    <row r="5416" spans="1:12" x14ac:dyDescent="0.25">
      <c r="A5416" t="s">
        <v>32</v>
      </c>
      <c r="B5416">
        <f t="shared" si="520"/>
        <v>10</v>
      </c>
      <c r="C5416">
        <v>2030</v>
      </c>
      <c r="D5416" t="s">
        <v>13</v>
      </c>
      <c r="F5416">
        <f t="shared" ref="F5416:H5416" si="576">F1996-F286</f>
        <v>2</v>
      </c>
      <c r="G5416">
        <f t="shared" si="576"/>
        <v>2</v>
      </c>
      <c r="H5416">
        <f t="shared" si="576"/>
        <v>2</v>
      </c>
      <c r="I5416" t="str">
        <f t="shared" si="522"/>
        <v>Option1 minus Baseline</v>
      </c>
      <c r="J5416" t="str">
        <f t="shared" ref="J5416:L5416" si="577">J1996</f>
        <v>Transit Buses</v>
      </c>
      <c r="K5416" t="str">
        <f t="shared" si="577"/>
        <v>LHD45</v>
      </c>
      <c r="L5416" t="str">
        <f t="shared" si="577"/>
        <v>Gasoline</v>
      </c>
    </row>
    <row r="5417" spans="1:12" x14ac:dyDescent="0.25">
      <c r="A5417" t="s">
        <v>32</v>
      </c>
      <c r="B5417">
        <f t="shared" si="520"/>
        <v>10</v>
      </c>
      <c r="C5417">
        <v>2030</v>
      </c>
      <c r="D5417" t="s">
        <v>18</v>
      </c>
      <c r="F5417">
        <f t="shared" ref="F5417:H5417" si="578">F1997-F287</f>
        <v>2</v>
      </c>
      <c r="G5417">
        <f t="shared" si="578"/>
        <v>1</v>
      </c>
      <c r="H5417">
        <f t="shared" si="578"/>
        <v>1</v>
      </c>
      <c r="I5417" t="str">
        <f t="shared" si="522"/>
        <v>Option1 minus Baseline</v>
      </c>
      <c r="J5417" t="str">
        <f t="shared" ref="J5417:L5417" si="579">J1997</f>
        <v>Transit Buses</v>
      </c>
      <c r="K5417" t="str">
        <f t="shared" si="579"/>
        <v>LHD45</v>
      </c>
      <c r="L5417" t="str">
        <f t="shared" si="579"/>
        <v>Gasoline</v>
      </c>
    </row>
    <row r="5418" spans="1:12" x14ac:dyDescent="0.25">
      <c r="A5418" t="s">
        <v>34</v>
      </c>
      <c r="B5418">
        <f t="shared" si="520"/>
        <v>10</v>
      </c>
      <c r="C5418">
        <v>2030</v>
      </c>
      <c r="D5418" t="s">
        <v>13</v>
      </c>
      <c r="F5418">
        <f t="shared" ref="F5418:H5418" si="580">F1998-F288</f>
        <v>2</v>
      </c>
      <c r="G5418">
        <f t="shared" si="580"/>
        <v>1</v>
      </c>
      <c r="H5418">
        <f t="shared" si="580"/>
        <v>1</v>
      </c>
      <c r="I5418" t="str">
        <f t="shared" si="522"/>
        <v>Option1 minus Baseline</v>
      </c>
      <c r="J5418" t="str">
        <f t="shared" ref="J5418:L5418" si="581">J1998</f>
        <v>Transit Buses</v>
      </c>
      <c r="K5418" t="str">
        <f t="shared" si="581"/>
        <v>LHD45</v>
      </c>
      <c r="L5418" t="str">
        <f t="shared" si="581"/>
        <v>Diesel</v>
      </c>
    </row>
    <row r="5419" spans="1:12" x14ac:dyDescent="0.25">
      <c r="A5419" t="s">
        <v>34</v>
      </c>
      <c r="B5419">
        <f t="shared" si="520"/>
        <v>10</v>
      </c>
      <c r="C5419">
        <v>2030</v>
      </c>
      <c r="D5419" t="s">
        <v>18</v>
      </c>
      <c r="F5419">
        <f t="shared" ref="F5419:H5419" si="582">F1999-F289</f>
        <v>2</v>
      </c>
      <c r="G5419">
        <f t="shared" si="582"/>
        <v>2</v>
      </c>
      <c r="H5419">
        <f t="shared" si="582"/>
        <v>2</v>
      </c>
      <c r="I5419" t="str">
        <f t="shared" si="522"/>
        <v>Option1 minus Baseline</v>
      </c>
      <c r="J5419" t="str">
        <f t="shared" ref="J5419:L5419" si="583">J1999</f>
        <v>Transit Buses</v>
      </c>
      <c r="K5419" t="str">
        <f t="shared" si="583"/>
        <v>LHD45</v>
      </c>
      <c r="L5419" t="str">
        <f t="shared" si="583"/>
        <v>Diesel</v>
      </c>
    </row>
    <row r="5420" spans="1:12" x14ac:dyDescent="0.25">
      <c r="A5420" t="s">
        <v>35</v>
      </c>
      <c r="B5420">
        <f t="shared" si="520"/>
        <v>10</v>
      </c>
      <c r="C5420">
        <v>2030</v>
      </c>
      <c r="D5420" t="s">
        <v>13</v>
      </c>
      <c r="F5420">
        <f t="shared" ref="F5420:H5420" si="584">F2000-F290</f>
        <v>2</v>
      </c>
      <c r="G5420">
        <f t="shared" si="584"/>
        <v>3</v>
      </c>
      <c r="H5420">
        <f t="shared" si="584"/>
        <v>3</v>
      </c>
      <c r="I5420" t="str">
        <f t="shared" si="522"/>
        <v>Option1 minus Baseline</v>
      </c>
      <c r="J5420" t="str">
        <f t="shared" ref="J5420:L5420" si="585">J2000</f>
        <v>Transit Buses</v>
      </c>
      <c r="K5420" t="str">
        <f t="shared" si="585"/>
        <v>MHD67</v>
      </c>
      <c r="L5420" t="str">
        <f t="shared" si="585"/>
        <v>Diesel</v>
      </c>
    </row>
    <row r="5421" spans="1:12" x14ac:dyDescent="0.25">
      <c r="A5421" t="s">
        <v>35</v>
      </c>
      <c r="B5421">
        <f t="shared" si="520"/>
        <v>10</v>
      </c>
      <c r="C5421">
        <v>2030</v>
      </c>
      <c r="D5421" t="s">
        <v>18</v>
      </c>
      <c r="F5421">
        <f t="shared" ref="F5421:H5421" si="586">F2001-F291</f>
        <v>1</v>
      </c>
      <c r="G5421">
        <f t="shared" si="586"/>
        <v>2</v>
      </c>
      <c r="H5421">
        <f t="shared" si="586"/>
        <v>2</v>
      </c>
      <c r="I5421" t="str">
        <f t="shared" si="522"/>
        <v>Option1 minus Baseline</v>
      </c>
      <c r="J5421" t="str">
        <f t="shared" ref="J5421:L5421" si="587">J2001</f>
        <v>Transit Buses</v>
      </c>
      <c r="K5421" t="str">
        <f t="shared" si="587"/>
        <v>MHD67</v>
      </c>
      <c r="L5421" t="str">
        <f t="shared" si="587"/>
        <v>Diesel</v>
      </c>
    </row>
    <row r="5422" spans="1:12" x14ac:dyDescent="0.25">
      <c r="A5422" t="s">
        <v>36</v>
      </c>
      <c r="B5422">
        <f t="shared" si="520"/>
        <v>10</v>
      </c>
      <c r="C5422">
        <v>2030</v>
      </c>
      <c r="D5422" t="s">
        <v>13</v>
      </c>
      <c r="F5422">
        <f t="shared" ref="F5422:H5422" si="588">F2002-F292</f>
        <v>2</v>
      </c>
      <c r="G5422">
        <f t="shared" si="588"/>
        <v>9</v>
      </c>
      <c r="H5422">
        <f t="shared" si="588"/>
        <v>4</v>
      </c>
      <c r="I5422" t="str">
        <f t="shared" si="522"/>
        <v>Option1 minus Baseline</v>
      </c>
      <c r="J5422" t="str">
        <f t="shared" ref="J5422:L5422" si="589">J2002</f>
        <v>Transit Buses</v>
      </c>
      <c r="K5422" t="str">
        <f t="shared" si="589"/>
        <v>Urban Bus</v>
      </c>
      <c r="L5422" t="str">
        <f t="shared" si="589"/>
        <v>Diesel</v>
      </c>
    </row>
    <row r="5423" spans="1:12" x14ac:dyDescent="0.25">
      <c r="A5423" t="s">
        <v>36</v>
      </c>
      <c r="B5423">
        <f t="shared" si="520"/>
        <v>10</v>
      </c>
      <c r="C5423">
        <v>2030</v>
      </c>
      <c r="D5423" t="s">
        <v>18</v>
      </c>
      <c r="F5423">
        <f t="shared" ref="F5423:H5423" si="590">F2003-F293</f>
        <v>1</v>
      </c>
      <c r="G5423">
        <f t="shared" si="590"/>
        <v>5</v>
      </c>
      <c r="H5423">
        <f t="shared" si="590"/>
        <v>1</v>
      </c>
      <c r="I5423" t="str">
        <f t="shared" si="522"/>
        <v>Option1 minus Baseline</v>
      </c>
      <c r="J5423" t="str">
        <f t="shared" ref="J5423:L5423" si="591">J2003</f>
        <v>Transit Buses</v>
      </c>
      <c r="K5423" t="str">
        <f t="shared" si="591"/>
        <v>Urban Bus</v>
      </c>
      <c r="L5423" t="str">
        <f t="shared" si="591"/>
        <v>Diesel</v>
      </c>
    </row>
    <row r="5424" spans="1:12" x14ac:dyDescent="0.25">
      <c r="A5424" t="s">
        <v>38</v>
      </c>
      <c r="B5424">
        <f t="shared" si="520"/>
        <v>10</v>
      </c>
      <c r="C5424">
        <v>2030</v>
      </c>
      <c r="D5424" t="s">
        <v>13</v>
      </c>
      <c r="F5424">
        <f t="shared" ref="F5424:H5424" si="592">F2004-F294</f>
        <v>2</v>
      </c>
      <c r="G5424">
        <f t="shared" si="592"/>
        <v>9</v>
      </c>
      <c r="H5424">
        <f t="shared" si="592"/>
        <v>4</v>
      </c>
      <c r="I5424" t="str">
        <f t="shared" si="522"/>
        <v>Option1 minus Baseline</v>
      </c>
      <c r="J5424" t="str">
        <f t="shared" ref="J5424:L5424" si="593">J2004</f>
        <v>Transit Buses</v>
      </c>
      <c r="K5424" t="str">
        <f t="shared" si="593"/>
        <v>Urban Bus</v>
      </c>
      <c r="L5424" t="str">
        <f t="shared" si="593"/>
        <v>CNG</v>
      </c>
    </row>
    <row r="5425" spans="1:12" x14ac:dyDescent="0.25">
      <c r="A5425" t="s">
        <v>38</v>
      </c>
      <c r="B5425">
        <f t="shared" si="520"/>
        <v>10</v>
      </c>
      <c r="C5425">
        <v>2030</v>
      </c>
      <c r="D5425" t="s">
        <v>18</v>
      </c>
      <c r="F5425">
        <f t="shared" ref="F5425:H5425" si="594">F2005-F295</f>
        <v>1</v>
      </c>
      <c r="G5425">
        <f t="shared" si="594"/>
        <v>5</v>
      </c>
      <c r="H5425">
        <f t="shared" si="594"/>
        <v>1</v>
      </c>
      <c r="I5425" t="str">
        <f t="shared" si="522"/>
        <v>Option1 minus Baseline</v>
      </c>
      <c r="J5425" t="str">
        <f t="shared" ref="J5425:L5425" si="595">J2005</f>
        <v>Transit Buses</v>
      </c>
      <c r="K5425" t="str">
        <f t="shared" si="595"/>
        <v>Urban Bus</v>
      </c>
      <c r="L5425" t="str">
        <f t="shared" si="595"/>
        <v>CNG</v>
      </c>
    </row>
    <row r="5426" spans="1:12" x14ac:dyDescent="0.25">
      <c r="A5426" t="s">
        <v>39</v>
      </c>
      <c r="B5426">
        <f t="shared" si="520"/>
        <v>10</v>
      </c>
      <c r="C5426">
        <v>2030</v>
      </c>
      <c r="D5426" t="s">
        <v>13</v>
      </c>
      <c r="F5426">
        <f t="shared" ref="F5426:H5426" si="596">F2006-F296</f>
        <v>2</v>
      </c>
      <c r="G5426">
        <f t="shared" si="596"/>
        <v>7</v>
      </c>
      <c r="H5426">
        <f t="shared" si="596"/>
        <v>2</v>
      </c>
      <c r="I5426" t="str">
        <f t="shared" si="522"/>
        <v>Option1 minus Baseline</v>
      </c>
      <c r="J5426" t="str">
        <f t="shared" ref="J5426:L5426" si="597">J2006</f>
        <v>School Buses</v>
      </c>
      <c r="K5426" t="str">
        <f t="shared" si="597"/>
        <v>LHD45</v>
      </c>
      <c r="L5426" t="str">
        <f t="shared" si="597"/>
        <v>Gasoline</v>
      </c>
    </row>
    <row r="5427" spans="1:12" x14ac:dyDescent="0.25">
      <c r="A5427" t="s">
        <v>39</v>
      </c>
      <c r="B5427">
        <f t="shared" si="520"/>
        <v>10</v>
      </c>
      <c r="C5427">
        <v>2030</v>
      </c>
      <c r="D5427" t="s">
        <v>18</v>
      </c>
      <c r="F5427">
        <f t="shared" ref="F5427:H5427" si="598">F2007-F297</f>
        <v>2</v>
      </c>
      <c r="G5427">
        <f t="shared" si="598"/>
        <v>5</v>
      </c>
      <c r="H5427">
        <f t="shared" si="598"/>
        <v>2</v>
      </c>
      <c r="I5427" t="str">
        <f t="shared" si="522"/>
        <v>Option1 minus Baseline</v>
      </c>
      <c r="J5427" t="str">
        <f t="shared" ref="J5427:L5427" si="599">J2007</f>
        <v>School Buses</v>
      </c>
      <c r="K5427" t="str">
        <f t="shared" si="599"/>
        <v>LHD45</v>
      </c>
      <c r="L5427" t="str">
        <f t="shared" si="599"/>
        <v>Gasoline</v>
      </c>
    </row>
    <row r="5428" spans="1:12" x14ac:dyDescent="0.25">
      <c r="A5428" t="s">
        <v>41</v>
      </c>
      <c r="B5428">
        <f t="shared" si="520"/>
        <v>10</v>
      </c>
      <c r="C5428">
        <v>2030</v>
      </c>
      <c r="D5428" t="s">
        <v>13</v>
      </c>
      <c r="F5428">
        <f t="shared" ref="F5428:H5428" si="600">F2008-F298</f>
        <v>2</v>
      </c>
      <c r="G5428">
        <f t="shared" si="600"/>
        <v>5</v>
      </c>
      <c r="H5428">
        <f t="shared" si="600"/>
        <v>2</v>
      </c>
      <c r="I5428" t="str">
        <f t="shared" si="522"/>
        <v>Option1 minus Baseline</v>
      </c>
      <c r="J5428" t="str">
        <f t="shared" ref="J5428:L5428" si="601">J2008</f>
        <v>School Buses</v>
      </c>
      <c r="K5428" t="str">
        <f t="shared" si="601"/>
        <v>LHD45</v>
      </c>
      <c r="L5428" t="str">
        <f t="shared" si="601"/>
        <v>Diesel</v>
      </c>
    </row>
    <row r="5429" spans="1:12" x14ac:dyDescent="0.25">
      <c r="A5429" t="s">
        <v>41</v>
      </c>
      <c r="B5429">
        <f t="shared" si="520"/>
        <v>10</v>
      </c>
      <c r="C5429">
        <v>2030</v>
      </c>
      <c r="D5429" t="s">
        <v>18</v>
      </c>
      <c r="F5429">
        <f t="shared" ref="F5429:H5429" si="602">F2009-F299</f>
        <v>2</v>
      </c>
      <c r="G5429">
        <f t="shared" si="602"/>
        <v>9</v>
      </c>
      <c r="H5429">
        <f t="shared" si="602"/>
        <v>2</v>
      </c>
      <c r="I5429" t="str">
        <f t="shared" si="522"/>
        <v>Option1 minus Baseline</v>
      </c>
      <c r="J5429" t="str">
        <f t="shared" ref="J5429:L5429" si="603">J2009</f>
        <v>School Buses</v>
      </c>
      <c r="K5429" t="str">
        <f t="shared" si="603"/>
        <v>LHD45</v>
      </c>
      <c r="L5429" t="str">
        <f t="shared" si="603"/>
        <v>Diesel</v>
      </c>
    </row>
    <row r="5430" spans="1:12" x14ac:dyDescent="0.25">
      <c r="A5430" t="s">
        <v>42</v>
      </c>
      <c r="B5430">
        <f t="shared" si="520"/>
        <v>10</v>
      </c>
      <c r="C5430">
        <v>2030</v>
      </c>
      <c r="D5430" t="s">
        <v>13</v>
      </c>
      <c r="F5430">
        <f t="shared" ref="F5430:H5430" si="604">F2010-F300</f>
        <v>2</v>
      </c>
      <c r="G5430">
        <f t="shared" si="604"/>
        <v>13</v>
      </c>
      <c r="H5430">
        <f t="shared" si="604"/>
        <v>2</v>
      </c>
      <c r="I5430" t="str">
        <f t="shared" si="522"/>
        <v>Option1 minus Baseline</v>
      </c>
      <c r="J5430" t="str">
        <f t="shared" ref="J5430:L5430" si="605">J2010</f>
        <v>School Buses</v>
      </c>
      <c r="K5430" t="str">
        <f t="shared" si="605"/>
        <v>MHD67</v>
      </c>
      <c r="L5430" t="str">
        <f t="shared" si="605"/>
        <v>Diesel</v>
      </c>
    </row>
    <row r="5431" spans="1:12" x14ac:dyDescent="0.25">
      <c r="A5431" t="s">
        <v>42</v>
      </c>
      <c r="B5431">
        <f t="shared" si="520"/>
        <v>10</v>
      </c>
      <c r="C5431">
        <v>2030</v>
      </c>
      <c r="D5431" t="s">
        <v>18</v>
      </c>
      <c r="F5431">
        <f t="shared" ref="F5431:H5431" si="606">F2011-F301</f>
        <v>1</v>
      </c>
      <c r="G5431">
        <f t="shared" si="606"/>
        <v>9</v>
      </c>
      <c r="H5431">
        <f t="shared" si="606"/>
        <v>1</v>
      </c>
      <c r="I5431" t="str">
        <f t="shared" si="522"/>
        <v>Option1 minus Baseline</v>
      </c>
      <c r="J5431" t="str">
        <f t="shared" ref="J5431:L5431" si="607">J2011</f>
        <v>School Buses</v>
      </c>
      <c r="K5431" t="str">
        <f t="shared" si="607"/>
        <v>MHD67</v>
      </c>
      <c r="L5431" t="str">
        <f t="shared" si="607"/>
        <v>Diesel</v>
      </c>
    </row>
    <row r="5432" spans="1:12" x14ac:dyDescent="0.25">
      <c r="A5432" t="s">
        <v>43</v>
      </c>
      <c r="B5432">
        <f t="shared" si="520"/>
        <v>10</v>
      </c>
      <c r="C5432">
        <v>2030</v>
      </c>
      <c r="D5432" t="s">
        <v>13</v>
      </c>
      <c r="F5432">
        <f t="shared" ref="F5432:H5432" si="608">F2012-F302</f>
        <v>2</v>
      </c>
      <c r="G5432">
        <f t="shared" si="608"/>
        <v>38</v>
      </c>
      <c r="H5432">
        <f t="shared" si="608"/>
        <v>2</v>
      </c>
      <c r="I5432" t="str">
        <f t="shared" si="522"/>
        <v>Option1 minus Baseline</v>
      </c>
      <c r="J5432" t="str">
        <f t="shared" ref="J5432:L5432" si="609">J2012</f>
        <v>School Buses</v>
      </c>
      <c r="K5432" t="str">
        <f t="shared" si="609"/>
        <v>HHD8</v>
      </c>
      <c r="L5432" t="str">
        <f t="shared" si="609"/>
        <v>Diesel</v>
      </c>
    </row>
    <row r="5433" spans="1:12" x14ac:dyDescent="0.25">
      <c r="A5433" t="s">
        <v>43</v>
      </c>
      <c r="B5433">
        <f t="shared" si="520"/>
        <v>10</v>
      </c>
      <c r="C5433">
        <v>2030</v>
      </c>
      <c r="D5433" t="s">
        <v>18</v>
      </c>
      <c r="F5433">
        <f t="shared" ref="F5433:H5433" si="610">F2013-F303</f>
        <v>1</v>
      </c>
      <c r="G5433">
        <f t="shared" si="610"/>
        <v>18</v>
      </c>
      <c r="H5433">
        <f t="shared" si="610"/>
        <v>1</v>
      </c>
      <c r="I5433" t="str">
        <f t="shared" si="522"/>
        <v>Option1 minus Baseline</v>
      </c>
      <c r="J5433" t="str">
        <f t="shared" ref="J5433:L5433" si="611">J2013</f>
        <v>School Buses</v>
      </c>
      <c r="K5433" t="str">
        <f t="shared" si="611"/>
        <v>HHD8</v>
      </c>
      <c r="L5433" t="str">
        <f t="shared" si="611"/>
        <v>Diesel</v>
      </c>
    </row>
    <row r="5434" spans="1:12" x14ac:dyDescent="0.25">
      <c r="A5434" t="s">
        <v>44</v>
      </c>
      <c r="B5434">
        <f t="shared" si="520"/>
        <v>10</v>
      </c>
      <c r="C5434">
        <v>2030</v>
      </c>
      <c r="D5434" t="s">
        <v>13</v>
      </c>
      <c r="F5434">
        <f t="shared" ref="F5434:H5434" si="612">F2014-F304</f>
        <v>2</v>
      </c>
      <c r="G5434">
        <f t="shared" si="612"/>
        <v>38</v>
      </c>
      <c r="H5434">
        <f t="shared" si="612"/>
        <v>2</v>
      </c>
      <c r="I5434" t="str">
        <f t="shared" si="522"/>
        <v>Option1 minus Baseline</v>
      </c>
      <c r="J5434" t="str">
        <f t="shared" ref="J5434:L5434" si="613">J2014</f>
        <v>School Buses</v>
      </c>
      <c r="K5434" t="str">
        <f t="shared" si="613"/>
        <v>HHD8</v>
      </c>
      <c r="L5434" t="str">
        <f t="shared" si="613"/>
        <v>CNG</v>
      </c>
    </row>
    <row r="5435" spans="1:12" x14ac:dyDescent="0.25">
      <c r="A5435" t="s">
        <v>44</v>
      </c>
      <c r="B5435">
        <f t="shared" si="520"/>
        <v>10</v>
      </c>
      <c r="C5435">
        <v>2030</v>
      </c>
      <c r="D5435" t="s">
        <v>18</v>
      </c>
      <c r="F5435">
        <f t="shared" ref="F5435:H5435" si="614">F2015-F305</f>
        <v>1</v>
      </c>
      <c r="G5435">
        <f t="shared" si="614"/>
        <v>18</v>
      </c>
      <c r="H5435">
        <f t="shared" si="614"/>
        <v>1</v>
      </c>
      <c r="I5435" t="str">
        <f t="shared" si="522"/>
        <v>Option1 minus Baseline</v>
      </c>
      <c r="J5435" t="str">
        <f t="shared" ref="J5435:L5435" si="615">J2015</f>
        <v>School Buses</v>
      </c>
      <c r="K5435" t="str">
        <f t="shared" si="615"/>
        <v>HHD8</v>
      </c>
      <c r="L5435" t="str">
        <f t="shared" si="615"/>
        <v>CNG</v>
      </c>
    </row>
    <row r="5436" spans="1:12" x14ac:dyDescent="0.25">
      <c r="A5436" t="s">
        <v>45</v>
      </c>
      <c r="B5436">
        <f t="shared" si="520"/>
        <v>10</v>
      </c>
      <c r="C5436">
        <v>2030</v>
      </c>
      <c r="D5436" t="s">
        <v>13</v>
      </c>
      <c r="F5436">
        <f t="shared" ref="F5436:H5436" si="616">F2016-F306</f>
        <v>2</v>
      </c>
      <c r="G5436">
        <f t="shared" si="616"/>
        <v>4</v>
      </c>
      <c r="H5436">
        <f t="shared" si="616"/>
        <v>4</v>
      </c>
      <c r="I5436" t="str">
        <f t="shared" si="522"/>
        <v>Option1 minus Baseline</v>
      </c>
      <c r="J5436" t="str">
        <f t="shared" ref="J5436:L5436" si="617">J2016</f>
        <v>Refuse Trucks</v>
      </c>
      <c r="K5436" t="str">
        <f t="shared" si="617"/>
        <v>MHD67</v>
      </c>
      <c r="L5436" t="str">
        <f t="shared" si="617"/>
        <v>Diesel</v>
      </c>
    </row>
    <row r="5437" spans="1:12" x14ac:dyDescent="0.25">
      <c r="A5437" t="s">
        <v>45</v>
      </c>
      <c r="B5437">
        <f t="shared" si="520"/>
        <v>10</v>
      </c>
      <c r="C5437">
        <v>2030</v>
      </c>
      <c r="D5437" t="s">
        <v>18</v>
      </c>
      <c r="F5437">
        <f t="shared" ref="F5437:H5437" si="618">F2017-F307</f>
        <v>1</v>
      </c>
      <c r="G5437">
        <f t="shared" si="618"/>
        <v>3</v>
      </c>
      <c r="H5437">
        <f t="shared" si="618"/>
        <v>3</v>
      </c>
      <c r="I5437" t="str">
        <f t="shared" si="522"/>
        <v>Option1 minus Baseline</v>
      </c>
      <c r="J5437" t="str">
        <f t="shared" ref="J5437:L5437" si="619">J2017</f>
        <v>Refuse Trucks</v>
      </c>
      <c r="K5437" t="str">
        <f t="shared" si="619"/>
        <v>MHD67</v>
      </c>
      <c r="L5437" t="str">
        <f t="shared" si="619"/>
        <v>Diesel</v>
      </c>
    </row>
    <row r="5438" spans="1:12" x14ac:dyDescent="0.25">
      <c r="A5438" t="s">
        <v>47</v>
      </c>
      <c r="B5438">
        <f t="shared" si="520"/>
        <v>10</v>
      </c>
      <c r="C5438">
        <v>2030</v>
      </c>
      <c r="D5438" t="s">
        <v>13</v>
      </c>
      <c r="F5438">
        <f t="shared" ref="F5438:H5438" si="620">F2018-F308</f>
        <v>2</v>
      </c>
      <c r="G5438">
        <f t="shared" si="620"/>
        <v>11</v>
      </c>
      <c r="H5438">
        <f t="shared" si="620"/>
        <v>4</v>
      </c>
      <c r="I5438" t="str">
        <f t="shared" si="522"/>
        <v>Option1 minus Baseline</v>
      </c>
      <c r="J5438" t="str">
        <f t="shared" ref="J5438:L5438" si="621">J2018</f>
        <v>Refuse Trucks</v>
      </c>
      <c r="K5438" t="str">
        <f t="shared" si="621"/>
        <v>HHD8</v>
      </c>
      <c r="L5438" t="str">
        <f t="shared" si="621"/>
        <v>Diesel</v>
      </c>
    </row>
    <row r="5439" spans="1:12" x14ac:dyDescent="0.25">
      <c r="A5439" t="s">
        <v>47</v>
      </c>
      <c r="B5439">
        <f t="shared" si="520"/>
        <v>10</v>
      </c>
      <c r="C5439">
        <v>2030</v>
      </c>
      <c r="D5439" t="s">
        <v>18</v>
      </c>
      <c r="F5439">
        <f t="shared" ref="F5439:H5439" si="622">F2019-F309</f>
        <v>1</v>
      </c>
      <c r="G5439">
        <f t="shared" si="622"/>
        <v>5</v>
      </c>
      <c r="H5439">
        <f t="shared" si="622"/>
        <v>1</v>
      </c>
      <c r="I5439" t="str">
        <f t="shared" si="522"/>
        <v>Option1 minus Baseline</v>
      </c>
      <c r="J5439" t="str">
        <f t="shared" ref="J5439:L5439" si="623">J2019</f>
        <v>Refuse Trucks</v>
      </c>
      <c r="K5439" t="str">
        <f t="shared" si="623"/>
        <v>HHD8</v>
      </c>
      <c r="L5439" t="str">
        <f t="shared" si="623"/>
        <v>Diesel</v>
      </c>
    </row>
    <row r="5440" spans="1:12" x14ac:dyDescent="0.25">
      <c r="A5440" t="s">
        <v>48</v>
      </c>
      <c r="B5440">
        <f t="shared" si="520"/>
        <v>10</v>
      </c>
      <c r="C5440">
        <v>2030</v>
      </c>
      <c r="D5440" t="s">
        <v>13</v>
      </c>
      <c r="F5440">
        <f t="shared" ref="F5440:H5440" si="624">F2020-F310</f>
        <v>2</v>
      </c>
      <c r="G5440">
        <f t="shared" si="624"/>
        <v>11</v>
      </c>
      <c r="H5440">
        <f t="shared" si="624"/>
        <v>4</v>
      </c>
      <c r="I5440" t="str">
        <f t="shared" si="522"/>
        <v>Option1 minus Baseline</v>
      </c>
      <c r="J5440" t="str">
        <f t="shared" ref="J5440:L5440" si="625">J2020</f>
        <v>Refuse Trucks</v>
      </c>
      <c r="K5440" t="str">
        <f t="shared" si="625"/>
        <v>HHD8</v>
      </c>
      <c r="L5440" t="str">
        <f t="shared" si="625"/>
        <v>CNG</v>
      </c>
    </row>
    <row r="5441" spans="1:12" x14ac:dyDescent="0.25">
      <c r="A5441" t="s">
        <v>48</v>
      </c>
      <c r="B5441">
        <f t="shared" si="520"/>
        <v>10</v>
      </c>
      <c r="C5441">
        <v>2030</v>
      </c>
      <c r="D5441" t="s">
        <v>18</v>
      </c>
      <c r="F5441">
        <f t="shared" ref="F5441:H5441" si="626">F2021-F311</f>
        <v>1</v>
      </c>
      <c r="G5441">
        <f t="shared" si="626"/>
        <v>5</v>
      </c>
      <c r="H5441">
        <f t="shared" si="626"/>
        <v>1</v>
      </c>
      <c r="I5441" t="str">
        <f t="shared" si="522"/>
        <v>Option1 minus Baseline</v>
      </c>
      <c r="J5441" t="str">
        <f t="shared" ref="J5441:L5441" si="627">J2021</f>
        <v>Refuse Trucks</v>
      </c>
      <c r="K5441" t="str">
        <f t="shared" si="627"/>
        <v>HHD8</v>
      </c>
      <c r="L5441" t="str">
        <f t="shared" si="627"/>
        <v>CNG</v>
      </c>
    </row>
    <row r="5442" spans="1:12" x14ac:dyDescent="0.25">
      <c r="A5442" t="s">
        <v>49</v>
      </c>
      <c r="B5442">
        <f t="shared" si="520"/>
        <v>10</v>
      </c>
      <c r="C5442">
        <v>2030</v>
      </c>
      <c r="D5442" t="s">
        <v>13</v>
      </c>
      <c r="F5442">
        <f t="shared" ref="F5442:H5442" si="628">F2022-F312</f>
        <v>2</v>
      </c>
      <c r="G5442">
        <f t="shared" si="628"/>
        <v>2</v>
      </c>
      <c r="H5442">
        <f t="shared" si="628"/>
        <v>2</v>
      </c>
      <c r="I5442" t="str">
        <f t="shared" si="522"/>
        <v>Option1 minus Baseline</v>
      </c>
      <c r="J5442" t="str">
        <f t="shared" ref="J5442:L5442" si="629">J2022</f>
        <v>Short-Haul Single Unit Trucks</v>
      </c>
      <c r="K5442" t="str">
        <f t="shared" si="629"/>
        <v>LHD</v>
      </c>
      <c r="L5442" t="str">
        <f t="shared" si="629"/>
        <v>Diesel</v>
      </c>
    </row>
    <row r="5443" spans="1:12" x14ac:dyDescent="0.25">
      <c r="A5443" t="s">
        <v>49</v>
      </c>
      <c r="B5443">
        <f t="shared" si="520"/>
        <v>10</v>
      </c>
      <c r="C5443">
        <v>2030</v>
      </c>
      <c r="D5443" t="s">
        <v>18</v>
      </c>
      <c r="F5443">
        <f t="shared" ref="F5443:H5443" si="630">F2023-F313</f>
        <v>2</v>
      </c>
      <c r="G5443">
        <f t="shared" si="630"/>
        <v>3</v>
      </c>
      <c r="H5443">
        <f t="shared" si="630"/>
        <v>3</v>
      </c>
      <c r="I5443" t="str">
        <f t="shared" si="522"/>
        <v>Option1 minus Baseline</v>
      </c>
      <c r="J5443" t="str">
        <f t="shared" ref="J5443:L5443" si="631">J2023</f>
        <v>Short-Haul Single Unit Trucks</v>
      </c>
      <c r="K5443" t="str">
        <f t="shared" si="631"/>
        <v>LHD</v>
      </c>
      <c r="L5443" t="str">
        <f t="shared" si="631"/>
        <v>Diesel</v>
      </c>
    </row>
    <row r="5444" spans="1:12" x14ac:dyDescent="0.25">
      <c r="A5444" t="s">
        <v>51</v>
      </c>
      <c r="B5444">
        <f t="shared" si="520"/>
        <v>10</v>
      </c>
      <c r="C5444">
        <v>2030</v>
      </c>
      <c r="D5444" t="s">
        <v>13</v>
      </c>
      <c r="F5444">
        <f t="shared" ref="F5444:H5444" si="632">F2024-F314</f>
        <v>2</v>
      </c>
      <c r="G5444">
        <f t="shared" si="632"/>
        <v>3</v>
      </c>
      <c r="H5444">
        <f t="shared" si="632"/>
        <v>3</v>
      </c>
      <c r="I5444" t="str">
        <f t="shared" si="522"/>
        <v>Option1 minus Baseline</v>
      </c>
      <c r="J5444" t="str">
        <f t="shared" ref="J5444:L5444" si="633">J2024</f>
        <v>Short-Haul Single Unit Trucks</v>
      </c>
      <c r="K5444" t="str">
        <f t="shared" si="633"/>
        <v>LHD45</v>
      </c>
      <c r="L5444" t="str">
        <f t="shared" si="633"/>
        <v>Gasoline</v>
      </c>
    </row>
    <row r="5445" spans="1:12" x14ac:dyDescent="0.25">
      <c r="A5445" t="s">
        <v>51</v>
      </c>
      <c r="B5445">
        <f t="shared" si="520"/>
        <v>10</v>
      </c>
      <c r="C5445">
        <v>2030</v>
      </c>
      <c r="D5445" t="s">
        <v>18</v>
      </c>
      <c r="F5445">
        <f t="shared" ref="F5445:H5445" si="634">F2025-F315</f>
        <v>2</v>
      </c>
      <c r="G5445">
        <f t="shared" si="634"/>
        <v>2</v>
      </c>
      <c r="H5445">
        <f t="shared" si="634"/>
        <v>2</v>
      </c>
      <c r="I5445" t="str">
        <f t="shared" si="522"/>
        <v>Option1 minus Baseline</v>
      </c>
      <c r="J5445" t="str">
        <f t="shared" ref="J5445:L5445" si="635">J2025</f>
        <v>Short-Haul Single Unit Trucks</v>
      </c>
      <c r="K5445" t="str">
        <f t="shared" si="635"/>
        <v>LHD45</v>
      </c>
      <c r="L5445" t="str">
        <f t="shared" si="635"/>
        <v>Gasoline</v>
      </c>
    </row>
    <row r="5446" spans="1:12" x14ac:dyDescent="0.25">
      <c r="A5446" t="s">
        <v>52</v>
      </c>
      <c r="B5446">
        <f t="shared" si="520"/>
        <v>10</v>
      </c>
      <c r="C5446">
        <v>2030</v>
      </c>
      <c r="D5446" t="s">
        <v>13</v>
      </c>
      <c r="F5446">
        <f t="shared" ref="F5446:H5446" si="636">F2026-F316</f>
        <v>2</v>
      </c>
      <c r="G5446">
        <f t="shared" si="636"/>
        <v>2</v>
      </c>
      <c r="H5446">
        <f t="shared" si="636"/>
        <v>2</v>
      </c>
      <c r="I5446" t="str">
        <f t="shared" si="522"/>
        <v>Option1 minus Baseline</v>
      </c>
      <c r="J5446" t="str">
        <f t="shared" ref="J5446:L5446" si="637">J2026</f>
        <v>Short-Haul Single Unit Trucks</v>
      </c>
      <c r="K5446" t="str">
        <f t="shared" si="637"/>
        <v>LHD45</v>
      </c>
      <c r="L5446" t="str">
        <f t="shared" si="637"/>
        <v>Diesel</v>
      </c>
    </row>
    <row r="5447" spans="1:12" x14ac:dyDescent="0.25">
      <c r="A5447" t="s">
        <v>52</v>
      </c>
      <c r="B5447">
        <f t="shared" si="520"/>
        <v>10</v>
      </c>
      <c r="C5447">
        <v>2030</v>
      </c>
      <c r="D5447" t="s">
        <v>18</v>
      </c>
      <c r="F5447">
        <f t="shared" ref="F5447:H5447" si="638">F2027-F317</f>
        <v>2</v>
      </c>
      <c r="G5447">
        <f t="shared" si="638"/>
        <v>3</v>
      </c>
      <c r="H5447">
        <f t="shared" si="638"/>
        <v>3</v>
      </c>
      <c r="I5447" t="str">
        <f t="shared" si="522"/>
        <v>Option1 minus Baseline</v>
      </c>
      <c r="J5447" t="str">
        <f t="shared" ref="J5447:L5447" si="639">J2027</f>
        <v>Short-Haul Single Unit Trucks</v>
      </c>
      <c r="K5447" t="str">
        <f t="shared" si="639"/>
        <v>LHD45</v>
      </c>
      <c r="L5447" t="str">
        <f t="shared" si="639"/>
        <v>Diesel</v>
      </c>
    </row>
    <row r="5448" spans="1:12" x14ac:dyDescent="0.25">
      <c r="A5448" t="s">
        <v>53</v>
      </c>
      <c r="B5448">
        <f t="shared" si="520"/>
        <v>10</v>
      </c>
      <c r="C5448">
        <v>2030</v>
      </c>
      <c r="D5448" t="s">
        <v>13</v>
      </c>
      <c r="F5448">
        <f t="shared" ref="F5448:H5448" si="640">F2028-F318</f>
        <v>2</v>
      </c>
      <c r="G5448">
        <f t="shared" si="640"/>
        <v>3</v>
      </c>
      <c r="H5448">
        <f t="shared" si="640"/>
        <v>3</v>
      </c>
      <c r="I5448" t="str">
        <f t="shared" si="522"/>
        <v>Option1 minus Baseline</v>
      </c>
      <c r="J5448" t="str">
        <f t="shared" ref="J5448:L5448" si="641">J2028</f>
        <v>Short-Haul Single Unit Trucks</v>
      </c>
      <c r="K5448" t="str">
        <f t="shared" si="641"/>
        <v>MHD67</v>
      </c>
      <c r="L5448" t="str">
        <f t="shared" si="641"/>
        <v>Gasoline</v>
      </c>
    </row>
    <row r="5449" spans="1:12" x14ac:dyDescent="0.25">
      <c r="A5449" t="s">
        <v>53</v>
      </c>
      <c r="B5449">
        <f t="shared" si="520"/>
        <v>10</v>
      </c>
      <c r="C5449">
        <v>2030</v>
      </c>
      <c r="D5449" t="s">
        <v>18</v>
      </c>
      <c r="F5449">
        <f t="shared" ref="F5449:H5449" si="642">F2029-F319</f>
        <v>2</v>
      </c>
      <c r="G5449">
        <f t="shared" si="642"/>
        <v>2</v>
      </c>
      <c r="H5449">
        <f t="shared" si="642"/>
        <v>2</v>
      </c>
      <c r="I5449" t="str">
        <f t="shared" si="522"/>
        <v>Option1 minus Baseline</v>
      </c>
      <c r="J5449" t="str">
        <f t="shared" ref="J5449:L5449" si="643">J2029</f>
        <v>Short-Haul Single Unit Trucks</v>
      </c>
      <c r="K5449" t="str">
        <f t="shared" si="643"/>
        <v>MHD67</v>
      </c>
      <c r="L5449" t="str">
        <f t="shared" si="643"/>
        <v>Gasoline</v>
      </c>
    </row>
    <row r="5450" spans="1:12" x14ac:dyDescent="0.25">
      <c r="A5450" t="s">
        <v>54</v>
      </c>
      <c r="B5450">
        <f t="shared" si="520"/>
        <v>10</v>
      </c>
      <c r="C5450">
        <v>2030</v>
      </c>
      <c r="D5450" t="s">
        <v>13</v>
      </c>
      <c r="F5450">
        <f t="shared" ref="F5450:H5450" si="644">F2030-F320</f>
        <v>2</v>
      </c>
      <c r="G5450">
        <f t="shared" si="644"/>
        <v>5</v>
      </c>
      <c r="H5450">
        <f t="shared" si="644"/>
        <v>3</v>
      </c>
      <c r="I5450" t="str">
        <f t="shared" si="522"/>
        <v>Option1 minus Baseline</v>
      </c>
      <c r="J5450" t="str">
        <f t="shared" ref="J5450:L5450" si="645">J2030</f>
        <v>Short-Haul Single Unit Trucks</v>
      </c>
      <c r="K5450" t="str">
        <f t="shared" si="645"/>
        <v>MHD67</v>
      </c>
      <c r="L5450" t="str">
        <f t="shared" si="645"/>
        <v>Diesel</v>
      </c>
    </row>
    <row r="5451" spans="1:12" x14ac:dyDescent="0.25">
      <c r="A5451" t="s">
        <v>54</v>
      </c>
      <c r="B5451">
        <f t="shared" si="520"/>
        <v>10</v>
      </c>
      <c r="C5451">
        <v>2030</v>
      </c>
      <c r="D5451" t="s">
        <v>18</v>
      </c>
      <c r="F5451">
        <f t="shared" ref="F5451:H5451" si="646">F2031-F321</f>
        <v>1</v>
      </c>
      <c r="G5451">
        <f t="shared" si="646"/>
        <v>3</v>
      </c>
      <c r="H5451">
        <f t="shared" si="646"/>
        <v>3</v>
      </c>
      <c r="I5451" t="str">
        <f t="shared" si="522"/>
        <v>Option1 minus Baseline</v>
      </c>
      <c r="J5451" t="str">
        <f t="shared" ref="J5451:L5451" si="647">J2031</f>
        <v>Short-Haul Single Unit Trucks</v>
      </c>
      <c r="K5451" t="str">
        <f t="shared" si="647"/>
        <v>MHD67</v>
      </c>
      <c r="L5451" t="str">
        <f t="shared" si="647"/>
        <v>Diesel</v>
      </c>
    </row>
    <row r="5452" spans="1:12" x14ac:dyDescent="0.25">
      <c r="A5452" t="s">
        <v>55</v>
      </c>
      <c r="B5452">
        <f t="shared" si="520"/>
        <v>10</v>
      </c>
      <c r="C5452">
        <v>2030</v>
      </c>
      <c r="D5452" t="s">
        <v>13</v>
      </c>
      <c r="F5452">
        <f t="shared" ref="F5452:H5452" si="648">F2032-F322</f>
        <v>2</v>
      </c>
      <c r="G5452">
        <f t="shared" si="648"/>
        <v>3</v>
      </c>
      <c r="H5452">
        <f t="shared" si="648"/>
        <v>3</v>
      </c>
      <c r="I5452" t="str">
        <f t="shared" si="522"/>
        <v>Option1 minus Baseline</v>
      </c>
      <c r="J5452" t="str">
        <f t="shared" ref="J5452:L5452" si="649">J2032</f>
        <v>Short-Haul Single Unit Trucks</v>
      </c>
      <c r="K5452" t="str">
        <f t="shared" si="649"/>
        <v>HHD8</v>
      </c>
      <c r="L5452" t="str">
        <f t="shared" si="649"/>
        <v>Gasoline</v>
      </c>
    </row>
    <row r="5453" spans="1:12" x14ac:dyDescent="0.25">
      <c r="A5453" t="s">
        <v>55</v>
      </c>
      <c r="B5453">
        <f t="shared" ref="B5453:B5516" si="650">B2033*10</f>
        <v>10</v>
      </c>
      <c r="C5453">
        <v>2030</v>
      </c>
      <c r="D5453" t="s">
        <v>18</v>
      </c>
      <c r="F5453">
        <f t="shared" ref="F5453:H5453" si="651">F2033-F323</f>
        <v>2</v>
      </c>
      <c r="G5453">
        <f t="shared" si="651"/>
        <v>2</v>
      </c>
      <c r="H5453">
        <f t="shared" si="651"/>
        <v>2</v>
      </c>
      <c r="I5453" t="str">
        <f t="shared" ref="I5453:I5516" si="652">CONCATENATE(I2033," minus ",I323)</f>
        <v>Option1 minus Baseline</v>
      </c>
      <c r="J5453" t="str">
        <f t="shared" ref="J5453:L5453" si="653">J2033</f>
        <v>Short-Haul Single Unit Trucks</v>
      </c>
      <c r="K5453" t="str">
        <f t="shared" si="653"/>
        <v>HHD8</v>
      </c>
      <c r="L5453" t="str">
        <f t="shared" si="653"/>
        <v>Gasoline</v>
      </c>
    </row>
    <row r="5454" spans="1:12" x14ac:dyDescent="0.25">
      <c r="A5454" t="s">
        <v>56</v>
      </c>
      <c r="B5454">
        <f t="shared" si="650"/>
        <v>10</v>
      </c>
      <c r="C5454">
        <v>2030</v>
      </c>
      <c r="D5454" t="s">
        <v>13</v>
      </c>
      <c r="F5454">
        <f t="shared" ref="F5454:H5454" si="654">F2034-F324</f>
        <v>2</v>
      </c>
      <c r="G5454">
        <f t="shared" si="654"/>
        <v>15</v>
      </c>
      <c r="H5454">
        <f t="shared" si="654"/>
        <v>3</v>
      </c>
      <c r="I5454" t="str">
        <f t="shared" si="652"/>
        <v>Option1 minus Baseline</v>
      </c>
      <c r="J5454" t="str">
        <f t="shared" ref="J5454:L5454" si="655">J2034</f>
        <v>Short-Haul Single Unit Trucks</v>
      </c>
      <c r="K5454" t="str">
        <f t="shared" si="655"/>
        <v>HHD8</v>
      </c>
      <c r="L5454" t="str">
        <f t="shared" si="655"/>
        <v>Diesel</v>
      </c>
    </row>
    <row r="5455" spans="1:12" x14ac:dyDescent="0.25">
      <c r="A5455" t="s">
        <v>56</v>
      </c>
      <c r="B5455">
        <f t="shared" si="650"/>
        <v>10</v>
      </c>
      <c r="C5455">
        <v>2030</v>
      </c>
      <c r="D5455" t="s">
        <v>18</v>
      </c>
      <c r="F5455">
        <f t="shared" ref="F5455:H5455" si="656">F2035-F325</f>
        <v>1</v>
      </c>
      <c r="G5455">
        <f t="shared" si="656"/>
        <v>7</v>
      </c>
      <c r="H5455">
        <f t="shared" si="656"/>
        <v>1</v>
      </c>
      <c r="I5455" t="str">
        <f t="shared" si="652"/>
        <v>Option1 minus Baseline</v>
      </c>
      <c r="J5455" t="str">
        <f t="shared" ref="J5455:L5455" si="657">J2035</f>
        <v>Short-Haul Single Unit Trucks</v>
      </c>
      <c r="K5455" t="str">
        <f t="shared" si="657"/>
        <v>HHD8</v>
      </c>
      <c r="L5455" t="str">
        <f t="shared" si="657"/>
        <v>Diesel</v>
      </c>
    </row>
    <row r="5456" spans="1:12" x14ac:dyDescent="0.25">
      <c r="A5456" t="s">
        <v>57</v>
      </c>
      <c r="B5456">
        <f t="shared" si="650"/>
        <v>10</v>
      </c>
      <c r="C5456">
        <v>2030</v>
      </c>
      <c r="D5456" t="s">
        <v>13</v>
      </c>
      <c r="F5456">
        <f t="shared" ref="F5456:H5456" si="658">F2036-F326</f>
        <v>2</v>
      </c>
      <c r="G5456">
        <f t="shared" si="658"/>
        <v>15</v>
      </c>
      <c r="H5456">
        <f t="shared" si="658"/>
        <v>3</v>
      </c>
      <c r="I5456" t="str">
        <f t="shared" si="652"/>
        <v>Option1 minus Baseline</v>
      </c>
      <c r="J5456" t="str">
        <f t="shared" ref="J5456:L5456" si="659">J2036</f>
        <v>Short-Haul Single Unit Trucks</v>
      </c>
      <c r="K5456" t="str">
        <f t="shared" si="659"/>
        <v>HHD8</v>
      </c>
      <c r="L5456" t="str">
        <f t="shared" si="659"/>
        <v>CNG</v>
      </c>
    </row>
    <row r="5457" spans="1:12" x14ac:dyDescent="0.25">
      <c r="A5457" t="s">
        <v>57</v>
      </c>
      <c r="B5457">
        <f t="shared" si="650"/>
        <v>10</v>
      </c>
      <c r="C5457">
        <v>2030</v>
      </c>
      <c r="D5457" t="s">
        <v>18</v>
      </c>
      <c r="F5457">
        <f t="shared" ref="F5457:H5457" si="660">F2037-F327</f>
        <v>1</v>
      </c>
      <c r="G5457">
        <f t="shared" si="660"/>
        <v>7</v>
      </c>
      <c r="H5457">
        <f t="shared" si="660"/>
        <v>1</v>
      </c>
      <c r="I5457" t="str">
        <f t="shared" si="652"/>
        <v>Option1 minus Baseline</v>
      </c>
      <c r="J5457" t="str">
        <f t="shared" ref="J5457:L5457" si="661">J2037</f>
        <v>Short-Haul Single Unit Trucks</v>
      </c>
      <c r="K5457" t="str">
        <f t="shared" si="661"/>
        <v>HHD8</v>
      </c>
      <c r="L5457" t="str">
        <f t="shared" si="661"/>
        <v>CNG</v>
      </c>
    </row>
    <row r="5458" spans="1:12" x14ac:dyDescent="0.25">
      <c r="A5458" t="s">
        <v>58</v>
      </c>
      <c r="B5458">
        <f t="shared" si="650"/>
        <v>10</v>
      </c>
      <c r="C5458">
        <v>2030</v>
      </c>
      <c r="D5458" t="s">
        <v>13</v>
      </c>
      <c r="F5458">
        <f t="shared" ref="F5458:H5458" si="662">F2038-F328</f>
        <v>2</v>
      </c>
      <c r="G5458">
        <f t="shared" si="662"/>
        <v>1</v>
      </c>
      <c r="H5458">
        <f t="shared" si="662"/>
        <v>1</v>
      </c>
      <c r="I5458" t="str">
        <f t="shared" si="652"/>
        <v>Option1 minus Baseline</v>
      </c>
      <c r="J5458" t="str">
        <f t="shared" ref="J5458:L5458" si="663">J2038</f>
        <v>Long-Haul Single Unit Trucks</v>
      </c>
      <c r="K5458" t="str">
        <f t="shared" si="663"/>
        <v>LHD</v>
      </c>
      <c r="L5458" t="str">
        <f t="shared" si="663"/>
        <v>Diesel</v>
      </c>
    </row>
    <row r="5459" spans="1:12" x14ac:dyDescent="0.25">
      <c r="A5459" t="s">
        <v>58</v>
      </c>
      <c r="B5459">
        <f t="shared" si="650"/>
        <v>10</v>
      </c>
      <c r="C5459">
        <v>2030</v>
      </c>
      <c r="D5459" t="s">
        <v>18</v>
      </c>
      <c r="F5459">
        <f t="shared" ref="F5459:H5459" si="664">F2039-F329</f>
        <v>2</v>
      </c>
      <c r="G5459">
        <f t="shared" si="664"/>
        <v>2</v>
      </c>
      <c r="H5459">
        <f t="shared" si="664"/>
        <v>2</v>
      </c>
      <c r="I5459" t="str">
        <f t="shared" si="652"/>
        <v>Option1 minus Baseline</v>
      </c>
      <c r="J5459" t="str">
        <f t="shared" ref="J5459:L5459" si="665">J2039</f>
        <v>Long-Haul Single Unit Trucks</v>
      </c>
      <c r="K5459" t="str">
        <f t="shared" si="665"/>
        <v>LHD</v>
      </c>
      <c r="L5459" t="str">
        <f t="shared" si="665"/>
        <v>Diesel</v>
      </c>
    </row>
    <row r="5460" spans="1:12" x14ac:dyDescent="0.25">
      <c r="A5460" t="s">
        <v>60</v>
      </c>
      <c r="B5460">
        <f t="shared" si="650"/>
        <v>10</v>
      </c>
      <c r="C5460">
        <v>2030</v>
      </c>
      <c r="D5460" t="s">
        <v>13</v>
      </c>
      <c r="F5460">
        <f t="shared" ref="F5460:H5460" si="666">F2040-F330</f>
        <v>2</v>
      </c>
      <c r="G5460">
        <f t="shared" si="666"/>
        <v>2</v>
      </c>
      <c r="H5460">
        <f t="shared" si="666"/>
        <v>2</v>
      </c>
      <c r="I5460" t="str">
        <f t="shared" si="652"/>
        <v>Option1 minus Baseline</v>
      </c>
      <c r="J5460" t="str">
        <f t="shared" ref="J5460:L5460" si="667">J2040</f>
        <v>Long-Haul Single Unit Trucks</v>
      </c>
      <c r="K5460" t="str">
        <f t="shared" si="667"/>
        <v>LHD45</v>
      </c>
      <c r="L5460" t="str">
        <f t="shared" si="667"/>
        <v>Gasoline</v>
      </c>
    </row>
    <row r="5461" spans="1:12" x14ac:dyDescent="0.25">
      <c r="A5461" t="s">
        <v>60</v>
      </c>
      <c r="B5461">
        <f t="shared" si="650"/>
        <v>10</v>
      </c>
      <c r="C5461">
        <v>2030</v>
      </c>
      <c r="D5461" t="s">
        <v>18</v>
      </c>
      <c r="F5461">
        <f t="shared" ref="F5461:H5461" si="668">F2041-F331</f>
        <v>2</v>
      </c>
      <c r="G5461">
        <f t="shared" si="668"/>
        <v>1</v>
      </c>
      <c r="H5461">
        <f t="shared" si="668"/>
        <v>1</v>
      </c>
      <c r="I5461" t="str">
        <f t="shared" si="652"/>
        <v>Option1 minus Baseline</v>
      </c>
      <c r="J5461" t="str">
        <f t="shared" ref="J5461:L5461" si="669">J2041</f>
        <v>Long-Haul Single Unit Trucks</v>
      </c>
      <c r="K5461" t="str">
        <f t="shared" si="669"/>
        <v>LHD45</v>
      </c>
      <c r="L5461" t="str">
        <f t="shared" si="669"/>
        <v>Gasoline</v>
      </c>
    </row>
    <row r="5462" spans="1:12" x14ac:dyDescent="0.25">
      <c r="A5462" t="s">
        <v>61</v>
      </c>
      <c r="B5462">
        <f t="shared" si="650"/>
        <v>10</v>
      </c>
      <c r="C5462">
        <v>2030</v>
      </c>
      <c r="D5462" t="s">
        <v>13</v>
      </c>
      <c r="F5462">
        <f t="shared" ref="F5462:H5462" si="670">F2042-F332</f>
        <v>2</v>
      </c>
      <c r="G5462">
        <f t="shared" si="670"/>
        <v>1</v>
      </c>
      <c r="H5462">
        <f t="shared" si="670"/>
        <v>1</v>
      </c>
      <c r="I5462" t="str">
        <f t="shared" si="652"/>
        <v>Option1 minus Baseline</v>
      </c>
      <c r="J5462" t="str">
        <f t="shared" ref="J5462:L5462" si="671">J2042</f>
        <v>Long-Haul Single Unit Trucks</v>
      </c>
      <c r="K5462" t="str">
        <f t="shared" si="671"/>
        <v>LHD45</v>
      </c>
      <c r="L5462" t="str">
        <f t="shared" si="671"/>
        <v>Diesel</v>
      </c>
    </row>
    <row r="5463" spans="1:12" x14ac:dyDescent="0.25">
      <c r="A5463" t="s">
        <v>61</v>
      </c>
      <c r="B5463">
        <f t="shared" si="650"/>
        <v>10</v>
      </c>
      <c r="C5463">
        <v>2030</v>
      </c>
      <c r="D5463" t="s">
        <v>18</v>
      </c>
      <c r="F5463">
        <f t="shared" ref="F5463:H5463" si="672">F2043-F333</f>
        <v>2</v>
      </c>
      <c r="G5463">
        <f t="shared" si="672"/>
        <v>2</v>
      </c>
      <c r="H5463">
        <f t="shared" si="672"/>
        <v>2</v>
      </c>
      <c r="I5463" t="str">
        <f t="shared" si="652"/>
        <v>Option1 minus Baseline</v>
      </c>
      <c r="J5463" t="str">
        <f t="shared" ref="J5463:L5463" si="673">J2043</f>
        <v>Long-Haul Single Unit Trucks</v>
      </c>
      <c r="K5463" t="str">
        <f t="shared" si="673"/>
        <v>LHD45</v>
      </c>
      <c r="L5463" t="str">
        <f t="shared" si="673"/>
        <v>Diesel</v>
      </c>
    </row>
    <row r="5464" spans="1:12" x14ac:dyDescent="0.25">
      <c r="A5464" t="s">
        <v>62</v>
      </c>
      <c r="B5464">
        <f t="shared" si="650"/>
        <v>10</v>
      </c>
      <c r="C5464">
        <v>2030</v>
      </c>
      <c r="D5464" t="s">
        <v>13</v>
      </c>
      <c r="F5464">
        <f t="shared" ref="F5464:H5464" si="674">F2044-F334</f>
        <v>2</v>
      </c>
      <c r="G5464">
        <f t="shared" si="674"/>
        <v>2</v>
      </c>
      <c r="H5464">
        <f t="shared" si="674"/>
        <v>2</v>
      </c>
      <c r="I5464" t="str">
        <f t="shared" si="652"/>
        <v>Option1 minus Baseline</v>
      </c>
      <c r="J5464" t="str">
        <f t="shared" ref="J5464:L5464" si="675">J2044</f>
        <v>Long-Haul Single Unit Trucks</v>
      </c>
      <c r="K5464" t="str">
        <f t="shared" si="675"/>
        <v>MHD67</v>
      </c>
      <c r="L5464" t="str">
        <f t="shared" si="675"/>
        <v>Gasoline</v>
      </c>
    </row>
    <row r="5465" spans="1:12" x14ac:dyDescent="0.25">
      <c r="A5465" t="s">
        <v>62</v>
      </c>
      <c r="B5465">
        <f t="shared" si="650"/>
        <v>10</v>
      </c>
      <c r="C5465">
        <v>2030</v>
      </c>
      <c r="D5465" t="s">
        <v>18</v>
      </c>
      <c r="F5465">
        <f t="shared" ref="F5465:H5465" si="676">F2045-F335</f>
        <v>2</v>
      </c>
      <c r="G5465">
        <f t="shared" si="676"/>
        <v>1</v>
      </c>
      <c r="H5465">
        <f t="shared" si="676"/>
        <v>1</v>
      </c>
      <c r="I5465" t="str">
        <f t="shared" si="652"/>
        <v>Option1 minus Baseline</v>
      </c>
      <c r="J5465" t="str">
        <f t="shared" ref="J5465:L5465" si="677">J2045</f>
        <v>Long-Haul Single Unit Trucks</v>
      </c>
      <c r="K5465" t="str">
        <f t="shared" si="677"/>
        <v>MHD67</v>
      </c>
      <c r="L5465" t="str">
        <f t="shared" si="677"/>
        <v>Gasoline</v>
      </c>
    </row>
    <row r="5466" spans="1:12" x14ac:dyDescent="0.25">
      <c r="A5466" t="s">
        <v>63</v>
      </c>
      <c r="B5466">
        <f t="shared" si="650"/>
        <v>10</v>
      </c>
      <c r="C5466">
        <v>2030</v>
      </c>
      <c r="D5466" t="s">
        <v>13</v>
      </c>
      <c r="F5466">
        <f t="shared" ref="F5466:H5466" si="678">F2046-F336</f>
        <v>2</v>
      </c>
      <c r="G5466">
        <f t="shared" si="678"/>
        <v>3</v>
      </c>
      <c r="H5466">
        <f t="shared" si="678"/>
        <v>3</v>
      </c>
      <c r="I5466" t="str">
        <f t="shared" si="652"/>
        <v>Option1 minus Baseline</v>
      </c>
      <c r="J5466" t="str">
        <f t="shared" ref="J5466:L5466" si="679">J2046</f>
        <v>Long-Haul Single Unit Trucks</v>
      </c>
      <c r="K5466" t="str">
        <f t="shared" si="679"/>
        <v>MHD67</v>
      </c>
      <c r="L5466" t="str">
        <f t="shared" si="679"/>
        <v>Diesel</v>
      </c>
    </row>
    <row r="5467" spans="1:12" x14ac:dyDescent="0.25">
      <c r="A5467" t="s">
        <v>63</v>
      </c>
      <c r="B5467">
        <f t="shared" si="650"/>
        <v>10</v>
      </c>
      <c r="C5467">
        <v>2030</v>
      </c>
      <c r="D5467" t="s">
        <v>18</v>
      </c>
      <c r="F5467">
        <f t="shared" ref="F5467:H5467" si="680">F2047-F337</f>
        <v>1</v>
      </c>
      <c r="G5467">
        <f t="shared" si="680"/>
        <v>2</v>
      </c>
      <c r="H5467">
        <f t="shared" si="680"/>
        <v>2</v>
      </c>
      <c r="I5467" t="str">
        <f t="shared" si="652"/>
        <v>Option1 minus Baseline</v>
      </c>
      <c r="J5467" t="str">
        <f t="shared" ref="J5467:L5467" si="681">J2047</f>
        <v>Long-Haul Single Unit Trucks</v>
      </c>
      <c r="K5467" t="str">
        <f t="shared" si="681"/>
        <v>MHD67</v>
      </c>
      <c r="L5467" t="str">
        <f t="shared" si="681"/>
        <v>Diesel</v>
      </c>
    </row>
    <row r="5468" spans="1:12" x14ac:dyDescent="0.25">
      <c r="A5468" t="s">
        <v>64</v>
      </c>
      <c r="B5468">
        <f t="shared" si="650"/>
        <v>10</v>
      </c>
      <c r="C5468">
        <v>2030</v>
      </c>
      <c r="D5468" t="s">
        <v>13</v>
      </c>
      <c r="F5468">
        <f t="shared" ref="F5468:H5468" si="682">F2048-F338</f>
        <v>2</v>
      </c>
      <c r="G5468">
        <f t="shared" si="682"/>
        <v>2</v>
      </c>
      <c r="H5468">
        <f t="shared" si="682"/>
        <v>2</v>
      </c>
      <c r="I5468" t="str">
        <f t="shared" si="652"/>
        <v>Option1 minus Baseline</v>
      </c>
      <c r="J5468" t="str">
        <f t="shared" ref="J5468:L5468" si="683">J2048</f>
        <v>Long-Haul Single Unit Trucks</v>
      </c>
      <c r="K5468" t="str">
        <f t="shared" si="683"/>
        <v>HHD8</v>
      </c>
      <c r="L5468" t="str">
        <f t="shared" si="683"/>
        <v>Gasoline</v>
      </c>
    </row>
    <row r="5469" spans="1:12" x14ac:dyDescent="0.25">
      <c r="A5469" t="s">
        <v>64</v>
      </c>
      <c r="B5469">
        <f t="shared" si="650"/>
        <v>10</v>
      </c>
      <c r="C5469">
        <v>2030</v>
      </c>
      <c r="D5469" t="s">
        <v>18</v>
      </c>
      <c r="F5469">
        <f t="shared" ref="F5469:H5469" si="684">F2049-F339</f>
        <v>2</v>
      </c>
      <c r="G5469">
        <f t="shared" si="684"/>
        <v>1</v>
      </c>
      <c r="H5469">
        <f t="shared" si="684"/>
        <v>1</v>
      </c>
      <c r="I5469" t="str">
        <f t="shared" si="652"/>
        <v>Option1 minus Baseline</v>
      </c>
      <c r="J5469" t="str">
        <f t="shared" ref="J5469:L5469" si="685">J2049</f>
        <v>Long-Haul Single Unit Trucks</v>
      </c>
      <c r="K5469" t="str">
        <f t="shared" si="685"/>
        <v>HHD8</v>
      </c>
      <c r="L5469" t="str">
        <f t="shared" si="685"/>
        <v>Gasoline</v>
      </c>
    </row>
    <row r="5470" spans="1:12" x14ac:dyDescent="0.25">
      <c r="A5470" t="s">
        <v>65</v>
      </c>
      <c r="B5470">
        <f t="shared" si="650"/>
        <v>10</v>
      </c>
      <c r="C5470">
        <v>2030</v>
      </c>
      <c r="D5470" t="s">
        <v>13</v>
      </c>
      <c r="F5470">
        <f t="shared" ref="F5470:H5470" si="686">F2050-F340</f>
        <v>2</v>
      </c>
      <c r="G5470">
        <f t="shared" si="686"/>
        <v>9</v>
      </c>
      <c r="H5470">
        <f t="shared" si="686"/>
        <v>4</v>
      </c>
      <c r="I5470" t="str">
        <f t="shared" si="652"/>
        <v>Option1 minus Baseline</v>
      </c>
      <c r="J5470" t="str">
        <f t="shared" ref="J5470:L5470" si="687">J2050</f>
        <v>Long-Haul Single Unit Trucks</v>
      </c>
      <c r="K5470" t="str">
        <f t="shared" si="687"/>
        <v>HHD8</v>
      </c>
      <c r="L5470" t="str">
        <f t="shared" si="687"/>
        <v>Diesel</v>
      </c>
    </row>
    <row r="5471" spans="1:12" x14ac:dyDescent="0.25">
      <c r="A5471" t="s">
        <v>65</v>
      </c>
      <c r="B5471">
        <f t="shared" si="650"/>
        <v>10</v>
      </c>
      <c r="C5471">
        <v>2030</v>
      </c>
      <c r="D5471" t="s">
        <v>18</v>
      </c>
      <c r="F5471">
        <f t="shared" ref="F5471:H5471" si="688">F2051-F341</f>
        <v>1</v>
      </c>
      <c r="G5471">
        <f t="shared" si="688"/>
        <v>4</v>
      </c>
      <c r="H5471">
        <f t="shared" si="688"/>
        <v>1</v>
      </c>
      <c r="I5471" t="str">
        <f t="shared" si="652"/>
        <v>Option1 minus Baseline</v>
      </c>
      <c r="J5471" t="str">
        <f t="shared" ref="J5471:L5471" si="689">J2051</f>
        <v>Long-Haul Single Unit Trucks</v>
      </c>
      <c r="K5471" t="str">
        <f t="shared" si="689"/>
        <v>HHD8</v>
      </c>
      <c r="L5471" t="str">
        <f t="shared" si="689"/>
        <v>Diesel</v>
      </c>
    </row>
    <row r="5472" spans="1:12" x14ac:dyDescent="0.25">
      <c r="A5472" t="s">
        <v>66</v>
      </c>
      <c r="B5472">
        <f t="shared" si="650"/>
        <v>10</v>
      </c>
      <c r="C5472">
        <v>2030</v>
      </c>
      <c r="D5472" t="s">
        <v>13</v>
      </c>
      <c r="F5472">
        <f t="shared" ref="F5472:H5472" si="690">F2052-F342</f>
        <v>2</v>
      </c>
      <c r="G5472">
        <f t="shared" si="690"/>
        <v>9</v>
      </c>
      <c r="H5472">
        <f t="shared" si="690"/>
        <v>4</v>
      </c>
      <c r="I5472" t="str">
        <f t="shared" si="652"/>
        <v>Option1 minus Baseline</v>
      </c>
      <c r="J5472" t="str">
        <f t="shared" ref="J5472:L5472" si="691">J2052</f>
        <v>Long-Haul Single Unit Trucks</v>
      </c>
      <c r="K5472" t="str">
        <f t="shared" si="691"/>
        <v>HHD8</v>
      </c>
      <c r="L5472" t="str">
        <f t="shared" si="691"/>
        <v>CNG</v>
      </c>
    </row>
    <row r="5473" spans="1:12" x14ac:dyDescent="0.25">
      <c r="A5473" t="s">
        <v>66</v>
      </c>
      <c r="B5473">
        <f t="shared" si="650"/>
        <v>10</v>
      </c>
      <c r="C5473">
        <v>2030</v>
      </c>
      <c r="D5473" t="s">
        <v>18</v>
      </c>
      <c r="F5473">
        <f t="shared" ref="F5473:H5473" si="692">F2053-F343</f>
        <v>1</v>
      </c>
      <c r="G5473">
        <f t="shared" si="692"/>
        <v>4</v>
      </c>
      <c r="H5473">
        <f t="shared" si="692"/>
        <v>1</v>
      </c>
      <c r="I5473" t="str">
        <f t="shared" si="652"/>
        <v>Option1 minus Baseline</v>
      </c>
      <c r="J5473" t="str">
        <f t="shared" ref="J5473:L5473" si="693">J2053</f>
        <v>Long-Haul Single Unit Trucks</v>
      </c>
      <c r="K5473" t="str">
        <f t="shared" si="693"/>
        <v>HHD8</v>
      </c>
      <c r="L5473" t="str">
        <f t="shared" si="693"/>
        <v>CNG</v>
      </c>
    </row>
    <row r="5474" spans="1:12" x14ac:dyDescent="0.25">
      <c r="A5474" t="s">
        <v>67</v>
      </c>
      <c r="B5474">
        <f t="shared" si="650"/>
        <v>10</v>
      </c>
      <c r="C5474">
        <v>2030</v>
      </c>
      <c r="D5474" t="s">
        <v>13</v>
      </c>
      <c r="F5474">
        <f t="shared" ref="F5474:H5474" si="694">F2054-F344</f>
        <v>2</v>
      </c>
      <c r="G5474">
        <f t="shared" si="694"/>
        <v>9</v>
      </c>
      <c r="H5474">
        <f t="shared" si="694"/>
        <v>2</v>
      </c>
      <c r="I5474" t="str">
        <f t="shared" si="652"/>
        <v>Option1 minus Baseline</v>
      </c>
      <c r="J5474" t="str">
        <f t="shared" ref="J5474:L5474" si="695">J2054</f>
        <v>Motor Homes</v>
      </c>
      <c r="K5474" t="str">
        <f t="shared" si="695"/>
        <v>LHD45</v>
      </c>
      <c r="L5474" t="str">
        <f t="shared" si="695"/>
        <v>Gasoline</v>
      </c>
    </row>
    <row r="5475" spans="1:12" x14ac:dyDescent="0.25">
      <c r="A5475" t="s">
        <v>67</v>
      </c>
      <c r="B5475">
        <f t="shared" si="650"/>
        <v>10</v>
      </c>
      <c r="C5475">
        <v>2030</v>
      </c>
      <c r="D5475" t="s">
        <v>18</v>
      </c>
      <c r="F5475">
        <f t="shared" ref="F5475:H5475" si="696">F2055-F345</f>
        <v>2</v>
      </c>
      <c r="G5475">
        <f t="shared" si="696"/>
        <v>8</v>
      </c>
      <c r="H5475">
        <f t="shared" si="696"/>
        <v>2</v>
      </c>
      <c r="I5475" t="str">
        <f t="shared" si="652"/>
        <v>Option1 minus Baseline</v>
      </c>
      <c r="J5475" t="str">
        <f t="shared" ref="J5475:L5475" si="697">J2055</f>
        <v>Motor Homes</v>
      </c>
      <c r="K5475" t="str">
        <f t="shared" si="697"/>
        <v>LHD45</v>
      </c>
      <c r="L5475" t="str">
        <f t="shared" si="697"/>
        <v>Gasoline</v>
      </c>
    </row>
    <row r="5476" spans="1:12" x14ac:dyDescent="0.25">
      <c r="A5476" t="s">
        <v>69</v>
      </c>
      <c r="B5476">
        <f t="shared" si="650"/>
        <v>10</v>
      </c>
      <c r="C5476">
        <v>2030</v>
      </c>
      <c r="D5476" t="s">
        <v>13</v>
      </c>
      <c r="F5476">
        <f t="shared" ref="F5476:H5476" si="698">F2056-F346</f>
        <v>2</v>
      </c>
      <c r="G5476">
        <f t="shared" si="698"/>
        <v>9</v>
      </c>
      <c r="H5476">
        <f t="shared" si="698"/>
        <v>2</v>
      </c>
      <c r="I5476" t="str">
        <f t="shared" si="652"/>
        <v>Option1 minus Baseline</v>
      </c>
      <c r="J5476" t="str">
        <f t="shared" ref="J5476:L5476" si="699">J2056</f>
        <v>Motor Homes</v>
      </c>
      <c r="K5476" t="str">
        <f t="shared" si="699"/>
        <v>MHD67</v>
      </c>
      <c r="L5476" t="str">
        <f t="shared" si="699"/>
        <v>Gasoline</v>
      </c>
    </row>
    <row r="5477" spans="1:12" x14ac:dyDescent="0.25">
      <c r="A5477" t="s">
        <v>69</v>
      </c>
      <c r="B5477">
        <f t="shared" si="650"/>
        <v>10</v>
      </c>
      <c r="C5477">
        <v>2030</v>
      </c>
      <c r="D5477" t="s">
        <v>18</v>
      </c>
      <c r="F5477">
        <f t="shared" ref="F5477:H5477" si="700">F2057-F347</f>
        <v>2</v>
      </c>
      <c r="G5477">
        <f t="shared" si="700"/>
        <v>8</v>
      </c>
      <c r="H5477">
        <f t="shared" si="700"/>
        <v>2</v>
      </c>
      <c r="I5477" t="str">
        <f t="shared" si="652"/>
        <v>Option1 minus Baseline</v>
      </c>
      <c r="J5477" t="str">
        <f t="shared" ref="J5477:L5477" si="701">J2057</f>
        <v>Motor Homes</v>
      </c>
      <c r="K5477" t="str">
        <f t="shared" si="701"/>
        <v>MHD67</v>
      </c>
      <c r="L5477" t="str">
        <f t="shared" si="701"/>
        <v>Gasoline</v>
      </c>
    </row>
    <row r="5478" spans="1:12" x14ac:dyDescent="0.25">
      <c r="A5478" t="s">
        <v>70</v>
      </c>
      <c r="B5478">
        <f t="shared" si="650"/>
        <v>10</v>
      </c>
      <c r="C5478">
        <v>2030</v>
      </c>
      <c r="D5478" t="s">
        <v>13</v>
      </c>
      <c r="F5478">
        <f t="shared" ref="F5478:H5478" si="702">F2058-F348</f>
        <v>2</v>
      </c>
      <c r="G5478">
        <f t="shared" si="702"/>
        <v>19</v>
      </c>
      <c r="H5478">
        <f t="shared" si="702"/>
        <v>2</v>
      </c>
      <c r="I5478" t="str">
        <f t="shared" si="652"/>
        <v>Option1 minus Baseline</v>
      </c>
      <c r="J5478" t="str">
        <f t="shared" ref="J5478:L5478" si="703">J2058</f>
        <v>Motor Homes</v>
      </c>
      <c r="K5478" t="str">
        <f t="shared" si="703"/>
        <v>MHD67</v>
      </c>
      <c r="L5478" t="str">
        <f t="shared" si="703"/>
        <v>Diesel</v>
      </c>
    </row>
    <row r="5479" spans="1:12" x14ac:dyDescent="0.25">
      <c r="A5479" t="s">
        <v>70</v>
      </c>
      <c r="B5479">
        <f t="shared" si="650"/>
        <v>10</v>
      </c>
      <c r="C5479">
        <v>2030</v>
      </c>
      <c r="D5479" t="s">
        <v>18</v>
      </c>
      <c r="F5479">
        <f t="shared" ref="F5479:H5479" si="704">F2059-F349</f>
        <v>1</v>
      </c>
      <c r="G5479">
        <f t="shared" si="704"/>
        <v>14</v>
      </c>
      <c r="H5479">
        <f t="shared" si="704"/>
        <v>1</v>
      </c>
      <c r="I5479" t="str">
        <f t="shared" si="652"/>
        <v>Option1 minus Baseline</v>
      </c>
      <c r="J5479" t="str">
        <f t="shared" ref="J5479:L5479" si="705">J2059</f>
        <v>Motor Homes</v>
      </c>
      <c r="K5479" t="str">
        <f t="shared" si="705"/>
        <v>MHD67</v>
      </c>
      <c r="L5479" t="str">
        <f t="shared" si="705"/>
        <v>Diesel</v>
      </c>
    </row>
    <row r="5480" spans="1:12" x14ac:dyDescent="0.25">
      <c r="A5480" t="s">
        <v>71</v>
      </c>
      <c r="B5480">
        <f t="shared" si="650"/>
        <v>10</v>
      </c>
      <c r="C5480">
        <v>2030</v>
      </c>
      <c r="D5480" t="s">
        <v>13</v>
      </c>
      <c r="F5480">
        <f t="shared" ref="F5480:H5480" si="706">F2060-F350</f>
        <v>2</v>
      </c>
      <c r="G5480">
        <f t="shared" si="706"/>
        <v>9</v>
      </c>
      <c r="H5480">
        <f t="shared" si="706"/>
        <v>2</v>
      </c>
      <c r="I5480" t="str">
        <f t="shared" si="652"/>
        <v>Option1 minus Baseline</v>
      </c>
      <c r="J5480" t="str">
        <f t="shared" ref="J5480:L5480" si="707">J2060</f>
        <v>Motor Homes</v>
      </c>
      <c r="K5480" t="str">
        <f t="shared" si="707"/>
        <v>HHD8</v>
      </c>
      <c r="L5480" t="str">
        <f t="shared" si="707"/>
        <v>Gasoline</v>
      </c>
    </row>
    <row r="5481" spans="1:12" x14ac:dyDescent="0.25">
      <c r="A5481" t="s">
        <v>71</v>
      </c>
      <c r="B5481">
        <f t="shared" si="650"/>
        <v>10</v>
      </c>
      <c r="C5481">
        <v>2030</v>
      </c>
      <c r="D5481" t="s">
        <v>18</v>
      </c>
      <c r="F5481">
        <f t="shared" ref="F5481:H5481" si="708">F2061-F351</f>
        <v>2</v>
      </c>
      <c r="G5481">
        <f t="shared" si="708"/>
        <v>8</v>
      </c>
      <c r="H5481">
        <f t="shared" si="708"/>
        <v>2</v>
      </c>
      <c r="I5481" t="str">
        <f t="shared" si="652"/>
        <v>Option1 minus Baseline</v>
      </c>
      <c r="J5481" t="str">
        <f t="shared" ref="J5481:L5481" si="709">J2061</f>
        <v>Motor Homes</v>
      </c>
      <c r="K5481" t="str">
        <f t="shared" si="709"/>
        <v>HHD8</v>
      </c>
      <c r="L5481" t="str">
        <f t="shared" si="709"/>
        <v>Gasoline</v>
      </c>
    </row>
    <row r="5482" spans="1:12" x14ac:dyDescent="0.25">
      <c r="A5482" t="s">
        <v>72</v>
      </c>
      <c r="B5482">
        <f t="shared" si="650"/>
        <v>10</v>
      </c>
      <c r="C5482">
        <v>2030</v>
      </c>
      <c r="D5482" t="s">
        <v>13</v>
      </c>
      <c r="F5482">
        <f t="shared" ref="F5482:H5482" si="710">F2062-F352</f>
        <v>2</v>
      </c>
      <c r="G5482">
        <f t="shared" si="710"/>
        <v>55</v>
      </c>
      <c r="H5482">
        <f t="shared" si="710"/>
        <v>2</v>
      </c>
      <c r="I5482" t="str">
        <f t="shared" si="652"/>
        <v>Option1 minus Baseline</v>
      </c>
      <c r="J5482" t="str">
        <f t="shared" ref="J5482:L5482" si="711">J2062</f>
        <v>Motor Homes</v>
      </c>
      <c r="K5482" t="str">
        <f t="shared" si="711"/>
        <v>HHD8</v>
      </c>
      <c r="L5482" t="str">
        <f t="shared" si="711"/>
        <v>Diesel</v>
      </c>
    </row>
    <row r="5483" spans="1:12" x14ac:dyDescent="0.25">
      <c r="A5483" t="s">
        <v>72</v>
      </c>
      <c r="B5483">
        <f t="shared" si="650"/>
        <v>10</v>
      </c>
      <c r="C5483">
        <v>2030</v>
      </c>
      <c r="D5483" t="s">
        <v>18</v>
      </c>
      <c r="F5483">
        <f t="shared" ref="F5483:H5483" si="712">F2063-F353</f>
        <v>1</v>
      </c>
      <c r="G5483">
        <f t="shared" si="712"/>
        <v>26</v>
      </c>
      <c r="H5483">
        <f t="shared" si="712"/>
        <v>1</v>
      </c>
      <c r="I5483" t="str">
        <f t="shared" si="652"/>
        <v>Option1 minus Baseline</v>
      </c>
      <c r="J5483" t="str">
        <f t="shared" ref="J5483:L5483" si="713">J2063</f>
        <v>Motor Homes</v>
      </c>
      <c r="K5483" t="str">
        <f t="shared" si="713"/>
        <v>HHD8</v>
      </c>
      <c r="L5483" t="str">
        <f t="shared" si="713"/>
        <v>Diesel</v>
      </c>
    </row>
    <row r="5484" spans="1:12" x14ac:dyDescent="0.25">
      <c r="A5484" t="s">
        <v>73</v>
      </c>
      <c r="B5484">
        <f t="shared" si="650"/>
        <v>10</v>
      </c>
      <c r="C5484">
        <v>2030</v>
      </c>
      <c r="D5484" t="s">
        <v>13</v>
      </c>
      <c r="F5484">
        <f t="shared" ref="F5484:H5484" si="714">F2064-F354</f>
        <v>2</v>
      </c>
      <c r="G5484">
        <f t="shared" si="714"/>
        <v>2</v>
      </c>
      <c r="H5484">
        <f t="shared" si="714"/>
        <v>2</v>
      </c>
      <c r="I5484" t="str">
        <f t="shared" si="652"/>
        <v>Option1 minus Baseline</v>
      </c>
      <c r="J5484" t="str">
        <f t="shared" ref="J5484:L5484" si="715">J2064</f>
        <v>Short-Haul Combination Trucks</v>
      </c>
      <c r="K5484" t="str">
        <f t="shared" si="715"/>
        <v>MHD67</v>
      </c>
      <c r="L5484" t="str">
        <f t="shared" si="715"/>
        <v>Diesel</v>
      </c>
    </row>
    <row r="5485" spans="1:12" x14ac:dyDescent="0.25">
      <c r="A5485" t="s">
        <v>73</v>
      </c>
      <c r="B5485">
        <f t="shared" si="650"/>
        <v>10</v>
      </c>
      <c r="C5485">
        <v>2030</v>
      </c>
      <c r="D5485" t="s">
        <v>18</v>
      </c>
      <c r="F5485">
        <f t="shared" ref="F5485:H5485" si="716">F2065-F355</f>
        <v>1</v>
      </c>
      <c r="G5485">
        <f t="shared" si="716"/>
        <v>2</v>
      </c>
      <c r="H5485">
        <f t="shared" si="716"/>
        <v>2</v>
      </c>
      <c r="I5485" t="str">
        <f t="shared" si="652"/>
        <v>Option1 minus Baseline</v>
      </c>
      <c r="J5485" t="str">
        <f t="shared" ref="J5485:L5485" si="717">J2065</f>
        <v>Short-Haul Combination Trucks</v>
      </c>
      <c r="K5485" t="str">
        <f t="shared" si="717"/>
        <v>MHD67</v>
      </c>
      <c r="L5485" t="str">
        <f t="shared" si="717"/>
        <v>Diesel</v>
      </c>
    </row>
    <row r="5486" spans="1:12" x14ac:dyDescent="0.25">
      <c r="A5486" t="s">
        <v>75</v>
      </c>
      <c r="B5486">
        <f t="shared" si="650"/>
        <v>10</v>
      </c>
      <c r="C5486">
        <v>2030</v>
      </c>
      <c r="D5486" t="s">
        <v>13</v>
      </c>
      <c r="F5486">
        <f t="shared" ref="F5486:H5486" si="718">F2066-F356</f>
        <v>2</v>
      </c>
      <c r="G5486">
        <f t="shared" si="718"/>
        <v>5</v>
      </c>
      <c r="H5486">
        <f t="shared" si="718"/>
        <v>5</v>
      </c>
      <c r="I5486" t="str">
        <f t="shared" si="652"/>
        <v>Option1 minus Baseline</v>
      </c>
      <c r="J5486" t="str">
        <f t="shared" ref="J5486:L5486" si="719">J2066</f>
        <v>Short-Haul Combination Trucks</v>
      </c>
      <c r="K5486" t="str">
        <f t="shared" si="719"/>
        <v>HHD8</v>
      </c>
      <c r="L5486" t="str">
        <f t="shared" si="719"/>
        <v>Diesel</v>
      </c>
    </row>
    <row r="5487" spans="1:12" x14ac:dyDescent="0.25">
      <c r="A5487" t="s">
        <v>75</v>
      </c>
      <c r="B5487">
        <f t="shared" si="650"/>
        <v>10</v>
      </c>
      <c r="C5487">
        <v>2030</v>
      </c>
      <c r="D5487" t="s">
        <v>18</v>
      </c>
      <c r="F5487">
        <f t="shared" ref="F5487:H5487" si="720">F2067-F357</f>
        <v>1</v>
      </c>
      <c r="G5487">
        <f t="shared" si="720"/>
        <v>2</v>
      </c>
      <c r="H5487">
        <f t="shared" si="720"/>
        <v>2</v>
      </c>
      <c r="I5487" t="str">
        <f t="shared" si="652"/>
        <v>Option1 minus Baseline</v>
      </c>
      <c r="J5487" t="str">
        <f t="shared" ref="J5487:L5487" si="721">J2067</f>
        <v>Short-Haul Combination Trucks</v>
      </c>
      <c r="K5487" t="str">
        <f t="shared" si="721"/>
        <v>HHD8</v>
      </c>
      <c r="L5487" t="str">
        <f t="shared" si="721"/>
        <v>Diesel</v>
      </c>
    </row>
    <row r="5488" spans="1:12" x14ac:dyDescent="0.25">
      <c r="A5488" t="s">
        <v>76</v>
      </c>
      <c r="B5488">
        <f t="shared" si="650"/>
        <v>10</v>
      </c>
      <c r="C5488">
        <v>2030</v>
      </c>
      <c r="D5488" t="s">
        <v>13</v>
      </c>
      <c r="F5488">
        <f t="shared" ref="F5488:H5488" si="722">F2068-F358</f>
        <v>2</v>
      </c>
      <c r="G5488">
        <f t="shared" si="722"/>
        <v>5</v>
      </c>
      <c r="H5488">
        <f t="shared" si="722"/>
        <v>5</v>
      </c>
      <c r="I5488" t="str">
        <f t="shared" si="652"/>
        <v>Option1 minus Baseline</v>
      </c>
      <c r="J5488" t="str">
        <f t="shared" ref="J5488:L5488" si="723">J2068</f>
        <v>Short-Haul Combination Trucks</v>
      </c>
      <c r="K5488" t="str">
        <f t="shared" si="723"/>
        <v>HHD8</v>
      </c>
      <c r="L5488" t="str">
        <f t="shared" si="723"/>
        <v>CNG</v>
      </c>
    </row>
    <row r="5489" spans="1:12" x14ac:dyDescent="0.25">
      <c r="A5489" t="s">
        <v>76</v>
      </c>
      <c r="B5489">
        <f t="shared" si="650"/>
        <v>10</v>
      </c>
      <c r="C5489">
        <v>2030</v>
      </c>
      <c r="D5489" t="s">
        <v>18</v>
      </c>
      <c r="F5489">
        <f t="shared" ref="F5489:H5489" si="724">F2069-F359</f>
        <v>1</v>
      </c>
      <c r="G5489">
        <f t="shared" si="724"/>
        <v>2</v>
      </c>
      <c r="H5489">
        <f t="shared" si="724"/>
        <v>2</v>
      </c>
      <c r="I5489" t="str">
        <f t="shared" si="652"/>
        <v>Option1 minus Baseline</v>
      </c>
      <c r="J5489" t="str">
        <f t="shared" ref="J5489:L5489" si="725">J2069</f>
        <v>Short-Haul Combination Trucks</v>
      </c>
      <c r="K5489" t="str">
        <f t="shared" si="725"/>
        <v>HHD8</v>
      </c>
      <c r="L5489" t="str">
        <f t="shared" si="725"/>
        <v>CNG</v>
      </c>
    </row>
    <row r="5490" spans="1:12" x14ac:dyDescent="0.25">
      <c r="A5490" t="s">
        <v>77</v>
      </c>
      <c r="B5490">
        <f t="shared" si="650"/>
        <v>10</v>
      </c>
      <c r="C5490">
        <v>2030</v>
      </c>
      <c r="D5490" t="s">
        <v>13</v>
      </c>
      <c r="F5490">
        <f t="shared" ref="F5490:H5490" si="726">F2070-F360</f>
        <v>2</v>
      </c>
      <c r="G5490">
        <f t="shared" si="726"/>
        <v>2</v>
      </c>
      <c r="H5490">
        <f t="shared" si="726"/>
        <v>2</v>
      </c>
      <c r="I5490" t="str">
        <f t="shared" si="652"/>
        <v>Option1 minus Baseline</v>
      </c>
      <c r="J5490" t="str">
        <f t="shared" ref="J5490:L5490" si="727">J2070</f>
        <v>Long-Haul Combination Trucks</v>
      </c>
      <c r="K5490" t="str">
        <f t="shared" si="727"/>
        <v>HHD8</v>
      </c>
      <c r="L5490" t="str">
        <f t="shared" si="727"/>
        <v>Diesel</v>
      </c>
    </row>
    <row r="5491" spans="1:12" x14ac:dyDescent="0.25">
      <c r="A5491" t="s">
        <v>77</v>
      </c>
      <c r="B5491">
        <f t="shared" si="650"/>
        <v>10</v>
      </c>
      <c r="C5491">
        <v>2030</v>
      </c>
      <c r="D5491" t="s">
        <v>18</v>
      </c>
      <c r="F5491">
        <f t="shared" ref="F5491:H5491" si="728">F2071-F361</f>
        <v>1</v>
      </c>
      <c r="G5491">
        <f t="shared" si="728"/>
        <v>1</v>
      </c>
      <c r="H5491">
        <f t="shared" si="728"/>
        <v>1</v>
      </c>
      <c r="I5491" t="str">
        <f t="shared" si="652"/>
        <v>Option1 minus Baseline</v>
      </c>
      <c r="J5491" t="str">
        <f t="shared" ref="J5491:L5491" si="729">J2071</f>
        <v>Long-Haul Combination Trucks</v>
      </c>
      <c r="K5491" t="str">
        <f t="shared" si="729"/>
        <v>HHD8</v>
      </c>
      <c r="L5491" t="str">
        <f t="shared" si="729"/>
        <v>Diesel</v>
      </c>
    </row>
    <row r="5492" spans="1:12" x14ac:dyDescent="0.25">
      <c r="A5492" t="s">
        <v>12</v>
      </c>
      <c r="B5492">
        <f t="shared" si="650"/>
        <v>10</v>
      </c>
      <c r="C5492">
        <v>2031</v>
      </c>
      <c r="D5492" t="s">
        <v>13</v>
      </c>
      <c r="F5492">
        <f t="shared" ref="F5492:H5492" si="730">F2072-F362</f>
        <v>5</v>
      </c>
      <c r="G5492">
        <f t="shared" si="730"/>
        <v>7</v>
      </c>
      <c r="H5492">
        <f t="shared" si="730"/>
        <v>5</v>
      </c>
      <c r="I5492" t="str">
        <f t="shared" si="652"/>
        <v>Option1 minus Baseline</v>
      </c>
      <c r="J5492" t="str">
        <f t="shared" ref="J5492:L5492" si="731">J2072</f>
        <v>Passenger Trucks</v>
      </c>
      <c r="K5492" t="str">
        <f t="shared" si="731"/>
        <v>LHD</v>
      </c>
      <c r="L5492" t="str">
        <f t="shared" si="731"/>
        <v>Diesel</v>
      </c>
    </row>
    <row r="5493" spans="1:12" x14ac:dyDescent="0.25">
      <c r="A5493" t="s">
        <v>12</v>
      </c>
      <c r="B5493">
        <f t="shared" si="650"/>
        <v>10</v>
      </c>
      <c r="C5493">
        <v>2031</v>
      </c>
      <c r="D5493" t="s">
        <v>18</v>
      </c>
      <c r="F5493">
        <f t="shared" ref="F5493:H5493" si="732">F2073-F363</f>
        <v>5</v>
      </c>
      <c r="G5493">
        <f t="shared" si="732"/>
        <v>11</v>
      </c>
      <c r="H5493">
        <f t="shared" si="732"/>
        <v>8</v>
      </c>
      <c r="I5493" t="str">
        <f t="shared" si="652"/>
        <v>Option1 minus Baseline</v>
      </c>
      <c r="J5493" t="str">
        <f t="shared" ref="J5493:L5493" si="733">J2073</f>
        <v>Passenger Trucks</v>
      </c>
      <c r="K5493" t="str">
        <f t="shared" si="733"/>
        <v>LHD</v>
      </c>
      <c r="L5493" t="str">
        <f t="shared" si="733"/>
        <v>Diesel</v>
      </c>
    </row>
    <row r="5494" spans="1:12" x14ac:dyDescent="0.25">
      <c r="A5494" t="s">
        <v>19</v>
      </c>
      <c r="B5494">
        <f t="shared" si="650"/>
        <v>10</v>
      </c>
      <c r="C5494">
        <v>2031</v>
      </c>
      <c r="D5494" t="s">
        <v>13</v>
      </c>
      <c r="F5494">
        <f t="shared" ref="F5494:H5494" si="734">F2074-F364</f>
        <v>5</v>
      </c>
      <c r="G5494">
        <f t="shared" si="734"/>
        <v>7</v>
      </c>
      <c r="H5494">
        <f t="shared" si="734"/>
        <v>5</v>
      </c>
      <c r="I5494" t="str">
        <f t="shared" si="652"/>
        <v>Option1 minus Baseline</v>
      </c>
      <c r="J5494" t="str">
        <f t="shared" ref="J5494:L5494" si="735">J2074</f>
        <v>Light Commercial Trucks</v>
      </c>
      <c r="K5494" t="str">
        <f t="shared" si="735"/>
        <v>LHD</v>
      </c>
      <c r="L5494" t="str">
        <f t="shared" si="735"/>
        <v>Diesel</v>
      </c>
    </row>
    <row r="5495" spans="1:12" x14ac:dyDescent="0.25">
      <c r="A5495" t="s">
        <v>19</v>
      </c>
      <c r="B5495">
        <f t="shared" si="650"/>
        <v>10</v>
      </c>
      <c r="C5495">
        <v>2031</v>
      </c>
      <c r="D5495" t="s">
        <v>18</v>
      </c>
      <c r="F5495">
        <f t="shared" ref="F5495:H5495" si="736">F2075-F365</f>
        <v>5</v>
      </c>
      <c r="G5495">
        <f t="shared" si="736"/>
        <v>11</v>
      </c>
      <c r="H5495">
        <f t="shared" si="736"/>
        <v>8</v>
      </c>
      <c r="I5495" t="str">
        <f t="shared" si="652"/>
        <v>Option1 minus Baseline</v>
      </c>
      <c r="J5495" t="str">
        <f t="shared" ref="J5495:L5495" si="737">J2075</f>
        <v>Light Commercial Trucks</v>
      </c>
      <c r="K5495" t="str">
        <f t="shared" si="737"/>
        <v>LHD</v>
      </c>
      <c r="L5495" t="str">
        <f t="shared" si="737"/>
        <v>Diesel</v>
      </c>
    </row>
    <row r="5496" spans="1:12" x14ac:dyDescent="0.25">
      <c r="A5496" t="s">
        <v>21</v>
      </c>
      <c r="B5496">
        <f t="shared" si="650"/>
        <v>10</v>
      </c>
      <c r="C5496">
        <v>2031</v>
      </c>
      <c r="D5496" t="s">
        <v>13</v>
      </c>
      <c r="F5496">
        <f t="shared" ref="F5496:H5496" si="738">F2076-F366</f>
        <v>5</v>
      </c>
      <c r="G5496">
        <f t="shared" si="738"/>
        <v>3</v>
      </c>
      <c r="H5496">
        <f t="shared" si="738"/>
        <v>3</v>
      </c>
      <c r="I5496" t="str">
        <f t="shared" si="652"/>
        <v>Option1 minus Baseline</v>
      </c>
      <c r="J5496" t="str">
        <f t="shared" ref="J5496:L5496" si="739">J2076</f>
        <v>Other Buses</v>
      </c>
      <c r="K5496" t="str">
        <f t="shared" si="739"/>
        <v>LHD45</v>
      </c>
      <c r="L5496" t="str">
        <f t="shared" si="739"/>
        <v>Gasoline</v>
      </c>
    </row>
    <row r="5497" spans="1:12" x14ac:dyDescent="0.25">
      <c r="A5497" t="s">
        <v>21</v>
      </c>
      <c r="B5497">
        <f t="shared" si="650"/>
        <v>10</v>
      </c>
      <c r="C5497">
        <v>2031</v>
      </c>
      <c r="D5497" t="s">
        <v>18</v>
      </c>
      <c r="F5497">
        <f t="shared" ref="F5497:H5497" si="740">F2077-F367</f>
        <v>5</v>
      </c>
      <c r="G5497">
        <f t="shared" si="740"/>
        <v>2</v>
      </c>
      <c r="H5497">
        <f t="shared" si="740"/>
        <v>2</v>
      </c>
      <c r="I5497" t="str">
        <f t="shared" si="652"/>
        <v>Option1 minus Baseline</v>
      </c>
      <c r="J5497" t="str">
        <f t="shared" ref="J5497:L5497" si="741">J2077</f>
        <v>Other Buses</v>
      </c>
      <c r="K5497" t="str">
        <f t="shared" si="741"/>
        <v>LHD45</v>
      </c>
      <c r="L5497" t="str">
        <f t="shared" si="741"/>
        <v>Gasoline</v>
      </c>
    </row>
    <row r="5498" spans="1:12" x14ac:dyDescent="0.25">
      <c r="A5498" t="s">
        <v>25</v>
      </c>
      <c r="B5498">
        <f t="shared" si="650"/>
        <v>10</v>
      </c>
      <c r="C5498">
        <v>2031</v>
      </c>
      <c r="D5498" t="s">
        <v>13</v>
      </c>
      <c r="F5498">
        <f t="shared" ref="F5498:H5498" si="742">F2078-F368</f>
        <v>5</v>
      </c>
      <c r="G5498">
        <f t="shared" si="742"/>
        <v>3</v>
      </c>
      <c r="H5498">
        <f t="shared" si="742"/>
        <v>3</v>
      </c>
      <c r="I5498" t="str">
        <f t="shared" si="652"/>
        <v>Option1 minus Baseline</v>
      </c>
      <c r="J5498" t="str">
        <f t="shared" ref="J5498:L5498" si="743">J2078</f>
        <v>Other Buses</v>
      </c>
      <c r="K5498" t="str">
        <f t="shared" si="743"/>
        <v>LHD45</v>
      </c>
      <c r="L5498" t="str">
        <f t="shared" si="743"/>
        <v>Diesel</v>
      </c>
    </row>
    <row r="5499" spans="1:12" x14ac:dyDescent="0.25">
      <c r="A5499" t="s">
        <v>25</v>
      </c>
      <c r="B5499">
        <f t="shared" si="650"/>
        <v>10</v>
      </c>
      <c r="C5499">
        <v>2031</v>
      </c>
      <c r="D5499" t="s">
        <v>18</v>
      </c>
      <c r="F5499">
        <f t="shared" ref="F5499:H5499" si="744">F2079-F369</f>
        <v>5</v>
      </c>
      <c r="G5499">
        <f t="shared" si="744"/>
        <v>4</v>
      </c>
      <c r="H5499">
        <f t="shared" si="744"/>
        <v>4</v>
      </c>
      <c r="I5499" t="str">
        <f t="shared" si="652"/>
        <v>Option1 minus Baseline</v>
      </c>
      <c r="J5499" t="str">
        <f t="shared" ref="J5499:L5499" si="745">J2079</f>
        <v>Other Buses</v>
      </c>
      <c r="K5499" t="str">
        <f t="shared" si="745"/>
        <v>LHD45</v>
      </c>
      <c r="L5499" t="str">
        <f t="shared" si="745"/>
        <v>Diesel</v>
      </c>
    </row>
    <row r="5500" spans="1:12" x14ac:dyDescent="0.25">
      <c r="A5500" t="s">
        <v>26</v>
      </c>
      <c r="B5500">
        <f t="shared" si="650"/>
        <v>10</v>
      </c>
      <c r="C5500">
        <v>2031</v>
      </c>
      <c r="D5500" t="s">
        <v>13</v>
      </c>
      <c r="F5500">
        <f t="shared" ref="F5500:H5500" si="746">F2080-F370</f>
        <v>5</v>
      </c>
      <c r="G5500">
        <f t="shared" si="746"/>
        <v>4</v>
      </c>
      <c r="H5500">
        <f t="shared" si="746"/>
        <v>4</v>
      </c>
      <c r="I5500" t="str">
        <f t="shared" si="652"/>
        <v>Option1 minus Baseline</v>
      </c>
      <c r="J5500" t="str">
        <f t="shared" ref="J5500:L5500" si="747">J2080</f>
        <v>Other Buses</v>
      </c>
      <c r="K5500" t="str">
        <f t="shared" si="747"/>
        <v>MHD67</v>
      </c>
      <c r="L5500" t="str">
        <f t="shared" si="747"/>
        <v>Diesel</v>
      </c>
    </row>
    <row r="5501" spans="1:12" x14ac:dyDescent="0.25">
      <c r="A5501" t="s">
        <v>26</v>
      </c>
      <c r="B5501">
        <f t="shared" si="650"/>
        <v>10</v>
      </c>
      <c r="C5501">
        <v>2031</v>
      </c>
      <c r="D5501" t="s">
        <v>18</v>
      </c>
      <c r="F5501">
        <f t="shared" ref="F5501:H5501" si="748">F2081-F371</f>
        <v>2</v>
      </c>
      <c r="G5501">
        <f t="shared" si="748"/>
        <v>4</v>
      </c>
      <c r="H5501">
        <f t="shared" si="748"/>
        <v>4</v>
      </c>
      <c r="I5501" t="str">
        <f t="shared" si="652"/>
        <v>Option1 minus Baseline</v>
      </c>
      <c r="J5501" t="str">
        <f t="shared" ref="J5501:L5501" si="749">J2081</f>
        <v>Other Buses</v>
      </c>
      <c r="K5501" t="str">
        <f t="shared" si="749"/>
        <v>MHD67</v>
      </c>
      <c r="L5501" t="str">
        <f t="shared" si="749"/>
        <v>Diesel</v>
      </c>
    </row>
    <row r="5502" spans="1:12" x14ac:dyDescent="0.25">
      <c r="A5502" t="s">
        <v>28</v>
      </c>
      <c r="B5502">
        <f t="shared" si="650"/>
        <v>10</v>
      </c>
      <c r="C5502">
        <v>2031</v>
      </c>
      <c r="D5502" t="s">
        <v>13</v>
      </c>
      <c r="F5502">
        <f t="shared" ref="F5502:H5502" si="750">F2082-F372</f>
        <v>5</v>
      </c>
      <c r="G5502">
        <f t="shared" si="750"/>
        <v>13</v>
      </c>
      <c r="H5502">
        <f t="shared" si="750"/>
        <v>7</v>
      </c>
      <c r="I5502" t="str">
        <f t="shared" si="652"/>
        <v>Option1 minus Baseline</v>
      </c>
      <c r="J5502" t="str">
        <f t="shared" ref="J5502:L5502" si="751">J2082</f>
        <v>Other Buses</v>
      </c>
      <c r="K5502" t="str">
        <f t="shared" si="751"/>
        <v>HHD8</v>
      </c>
      <c r="L5502" t="str">
        <f t="shared" si="751"/>
        <v>Diesel</v>
      </c>
    </row>
    <row r="5503" spans="1:12" x14ac:dyDescent="0.25">
      <c r="A5503" t="s">
        <v>28</v>
      </c>
      <c r="B5503">
        <f t="shared" si="650"/>
        <v>10</v>
      </c>
      <c r="C5503">
        <v>2031</v>
      </c>
      <c r="D5503" t="s">
        <v>18</v>
      </c>
      <c r="F5503">
        <f t="shared" ref="F5503:H5503" si="752">F2083-F373</f>
        <v>2</v>
      </c>
      <c r="G5503">
        <f t="shared" si="752"/>
        <v>10</v>
      </c>
      <c r="H5503">
        <f t="shared" si="752"/>
        <v>2</v>
      </c>
      <c r="I5503" t="str">
        <f t="shared" si="652"/>
        <v>Option1 minus Baseline</v>
      </c>
      <c r="J5503" t="str">
        <f t="shared" ref="J5503:L5503" si="753">J2083</f>
        <v>Other Buses</v>
      </c>
      <c r="K5503" t="str">
        <f t="shared" si="753"/>
        <v>HHD8</v>
      </c>
      <c r="L5503" t="str">
        <f t="shared" si="753"/>
        <v>Diesel</v>
      </c>
    </row>
    <row r="5504" spans="1:12" x14ac:dyDescent="0.25">
      <c r="A5504" t="s">
        <v>30</v>
      </c>
      <c r="B5504">
        <f t="shared" si="650"/>
        <v>10</v>
      </c>
      <c r="C5504">
        <v>2031</v>
      </c>
      <c r="D5504" t="s">
        <v>13</v>
      </c>
      <c r="F5504">
        <f t="shared" ref="F5504:H5504" si="754">F2084-F374</f>
        <v>5</v>
      </c>
      <c r="G5504">
        <f t="shared" si="754"/>
        <v>13</v>
      </c>
      <c r="H5504">
        <f t="shared" si="754"/>
        <v>7</v>
      </c>
      <c r="I5504" t="str">
        <f t="shared" si="652"/>
        <v>Option1 minus Baseline</v>
      </c>
      <c r="J5504" t="str">
        <f t="shared" ref="J5504:L5504" si="755">J2084</f>
        <v>Other Buses</v>
      </c>
      <c r="K5504" t="str">
        <f t="shared" si="755"/>
        <v>HHD8</v>
      </c>
      <c r="L5504" t="str">
        <f t="shared" si="755"/>
        <v>CNG</v>
      </c>
    </row>
    <row r="5505" spans="1:12" x14ac:dyDescent="0.25">
      <c r="A5505" t="s">
        <v>30</v>
      </c>
      <c r="B5505">
        <f t="shared" si="650"/>
        <v>10</v>
      </c>
      <c r="C5505">
        <v>2031</v>
      </c>
      <c r="D5505" t="s">
        <v>18</v>
      </c>
      <c r="F5505">
        <f t="shared" ref="F5505:H5505" si="756">F2085-F375</f>
        <v>2</v>
      </c>
      <c r="G5505">
        <f t="shared" si="756"/>
        <v>10</v>
      </c>
      <c r="H5505">
        <f t="shared" si="756"/>
        <v>2</v>
      </c>
      <c r="I5505" t="str">
        <f t="shared" si="652"/>
        <v>Option1 minus Baseline</v>
      </c>
      <c r="J5505" t="str">
        <f t="shared" ref="J5505:L5505" si="757">J2085</f>
        <v>Other Buses</v>
      </c>
      <c r="K5505" t="str">
        <f t="shared" si="757"/>
        <v>HHD8</v>
      </c>
      <c r="L5505" t="str">
        <f t="shared" si="757"/>
        <v>CNG</v>
      </c>
    </row>
    <row r="5506" spans="1:12" x14ac:dyDescent="0.25">
      <c r="A5506" t="s">
        <v>32</v>
      </c>
      <c r="B5506">
        <f t="shared" si="650"/>
        <v>10</v>
      </c>
      <c r="C5506">
        <v>2031</v>
      </c>
      <c r="D5506" t="s">
        <v>13</v>
      </c>
      <c r="F5506">
        <f t="shared" ref="F5506:H5506" si="758">F2086-F376</f>
        <v>5</v>
      </c>
      <c r="G5506">
        <f t="shared" si="758"/>
        <v>3</v>
      </c>
      <c r="H5506">
        <f t="shared" si="758"/>
        <v>3</v>
      </c>
      <c r="I5506" t="str">
        <f t="shared" si="652"/>
        <v>Option1 minus Baseline</v>
      </c>
      <c r="J5506" t="str">
        <f t="shared" ref="J5506:L5506" si="759">J2086</f>
        <v>Transit Buses</v>
      </c>
      <c r="K5506" t="str">
        <f t="shared" si="759"/>
        <v>LHD45</v>
      </c>
      <c r="L5506" t="str">
        <f t="shared" si="759"/>
        <v>Gasoline</v>
      </c>
    </row>
    <row r="5507" spans="1:12" x14ac:dyDescent="0.25">
      <c r="A5507" t="s">
        <v>32</v>
      </c>
      <c r="B5507">
        <f t="shared" si="650"/>
        <v>10</v>
      </c>
      <c r="C5507">
        <v>2031</v>
      </c>
      <c r="D5507" t="s">
        <v>18</v>
      </c>
      <c r="F5507">
        <f t="shared" ref="F5507:H5507" si="760">F2087-F377</f>
        <v>5</v>
      </c>
      <c r="G5507">
        <f t="shared" si="760"/>
        <v>2</v>
      </c>
      <c r="H5507">
        <f t="shared" si="760"/>
        <v>2</v>
      </c>
      <c r="I5507" t="str">
        <f t="shared" si="652"/>
        <v>Option1 minus Baseline</v>
      </c>
      <c r="J5507" t="str">
        <f t="shared" ref="J5507:L5507" si="761">J2087</f>
        <v>Transit Buses</v>
      </c>
      <c r="K5507" t="str">
        <f t="shared" si="761"/>
        <v>LHD45</v>
      </c>
      <c r="L5507" t="str">
        <f t="shared" si="761"/>
        <v>Gasoline</v>
      </c>
    </row>
    <row r="5508" spans="1:12" x14ac:dyDescent="0.25">
      <c r="A5508" t="s">
        <v>34</v>
      </c>
      <c r="B5508">
        <f t="shared" si="650"/>
        <v>10</v>
      </c>
      <c r="C5508">
        <v>2031</v>
      </c>
      <c r="D5508" t="s">
        <v>13</v>
      </c>
      <c r="F5508">
        <f t="shared" ref="F5508:H5508" si="762">F2088-F378</f>
        <v>5</v>
      </c>
      <c r="G5508">
        <f t="shared" si="762"/>
        <v>3</v>
      </c>
      <c r="H5508">
        <f t="shared" si="762"/>
        <v>3</v>
      </c>
      <c r="I5508" t="str">
        <f t="shared" si="652"/>
        <v>Option1 minus Baseline</v>
      </c>
      <c r="J5508" t="str">
        <f t="shared" ref="J5508:L5508" si="763">J2088</f>
        <v>Transit Buses</v>
      </c>
      <c r="K5508" t="str">
        <f t="shared" si="763"/>
        <v>LHD45</v>
      </c>
      <c r="L5508" t="str">
        <f t="shared" si="763"/>
        <v>Diesel</v>
      </c>
    </row>
    <row r="5509" spans="1:12" x14ac:dyDescent="0.25">
      <c r="A5509" t="s">
        <v>34</v>
      </c>
      <c r="B5509">
        <f t="shared" si="650"/>
        <v>10</v>
      </c>
      <c r="C5509">
        <v>2031</v>
      </c>
      <c r="D5509" t="s">
        <v>18</v>
      </c>
      <c r="F5509">
        <f t="shared" ref="F5509:H5509" si="764">F2089-F379</f>
        <v>5</v>
      </c>
      <c r="G5509">
        <f t="shared" si="764"/>
        <v>4</v>
      </c>
      <c r="H5509">
        <f t="shared" si="764"/>
        <v>4</v>
      </c>
      <c r="I5509" t="str">
        <f t="shared" si="652"/>
        <v>Option1 minus Baseline</v>
      </c>
      <c r="J5509" t="str">
        <f t="shared" ref="J5509:L5509" si="765">J2089</f>
        <v>Transit Buses</v>
      </c>
      <c r="K5509" t="str">
        <f t="shared" si="765"/>
        <v>LHD45</v>
      </c>
      <c r="L5509" t="str">
        <f t="shared" si="765"/>
        <v>Diesel</v>
      </c>
    </row>
    <row r="5510" spans="1:12" x14ac:dyDescent="0.25">
      <c r="A5510" t="s">
        <v>35</v>
      </c>
      <c r="B5510">
        <f t="shared" si="650"/>
        <v>10</v>
      </c>
      <c r="C5510">
        <v>2031</v>
      </c>
      <c r="D5510" t="s">
        <v>13</v>
      </c>
      <c r="F5510">
        <f t="shared" ref="F5510:H5510" si="766">F2090-F380</f>
        <v>5</v>
      </c>
      <c r="G5510">
        <f t="shared" si="766"/>
        <v>4</v>
      </c>
      <c r="H5510">
        <f t="shared" si="766"/>
        <v>4</v>
      </c>
      <c r="I5510" t="str">
        <f t="shared" si="652"/>
        <v>Option1 minus Baseline</v>
      </c>
      <c r="J5510" t="str">
        <f t="shared" ref="J5510:L5510" si="767">J2090</f>
        <v>Transit Buses</v>
      </c>
      <c r="K5510" t="str">
        <f t="shared" si="767"/>
        <v>MHD67</v>
      </c>
      <c r="L5510" t="str">
        <f t="shared" si="767"/>
        <v>Diesel</v>
      </c>
    </row>
    <row r="5511" spans="1:12" x14ac:dyDescent="0.25">
      <c r="A5511" t="s">
        <v>35</v>
      </c>
      <c r="B5511">
        <f t="shared" si="650"/>
        <v>10</v>
      </c>
      <c r="C5511">
        <v>2031</v>
      </c>
      <c r="D5511" t="s">
        <v>18</v>
      </c>
      <c r="F5511">
        <f t="shared" ref="F5511:H5511" si="768">F2091-F381</f>
        <v>2</v>
      </c>
      <c r="G5511">
        <f t="shared" si="768"/>
        <v>4</v>
      </c>
      <c r="H5511">
        <f t="shared" si="768"/>
        <v>4</v>
      </c>
      <c r="I5511" t="str">
        <f t="shared" si="652"/>
        <v>Option1 minus Baseline</v>
      </c>
      <c r="J5511" t="str">
        <f t="shared" ref="J5511:L5511" si="769">J2091</f>
        <v>Transit Buses</v>
      </c>
      <c r="K5511" t="str">
        <f t="shared" si="769"/>
        <v>MHD67</v>
      </c>
      <c r="L5511" t="str">
        <f t="shared" si="769"/>
        <v>Diesel</v>
      </c>
    </row>
    <row r="5512" spans="1:12" x14ac:dyDescent="0.25">
      <c r="A5512" t="s">
        <v>36</v>
      </c>
      <c r="B5512">
        <f t="shared" si="650"/>
        <v>10</v>
      </c>
      <c r="C5512">
        <v>2031</v>
      </c>
      <c r="D5512" t="s">
        <v>13</v>
      </c>
      <c r="F5512">
        <f t="shared" ref="F5512:H5512" si="770">F2092-F382</f>
        <v>5</v>
      </c>
      <c r="G5512">
        <f t="shared" si="770"/>
        <v>13</v>
      </c>
      <c r="H5512">
        <f t="shared" si="770"/>
        <v>7</v>
      </c>
      <c r="I5512" t="str">
        <f t="shared" si="652"/>
        <v>Option1 minus Baseline</v>
      </c>
      <c r="J5512" t="str">
        <f t="shared" ref="J5512:L5512" si="771">J2092</f>
        <v>Transit Buses</v>
      </c>
      <c r="K5512" t="str">
        <f t="shared" si="771"/>
        <v>Urban Bus</v>
      </c>
      <c r="L5512" t="str">
        <f t="shared" si="771"/>
        <v>Diesel</v>
      </c>
    </row>
    <row r="5513" spans="1:12" x14ac:dyDescent="0.25">
      <c r="A5513" t="s">
        <v>36</v>
      </c>
      <c r="B5513">
        <f t="shared" si="650"/>
        <v>10</v>
      </c>
      <c r="C5513">
        <v>2031</v>
      </c>
      <c r="D5513" t="s">
        <v>18</v>
      </c>
      <c r="F5513">
        <f t="shared" ref="F5513:H5513" si="772">F2093-F383</f>
        <v>2</v>
      </c>
      <c r="G5513">
        <f t="shared" si="772"/>
        <v>10</v>
      </c>
      <c r="H5513">
        <f t="shared" si="772"/>
        <v>2</v>
      </c>
      <c r="I5513" t="str">
        <f t="shared" si="652"/>
        <v>Option1 minus Baseline</v>
      </c>
      <c r="J5513" t="str">
        <f t="shared" ref="J5513:L5513" si="773">J2093</f>
        <v>Transit Buses</v>
      </c>
      <c r="K5513" t="str">
        <f t="shared" si="773"/>
        <v>Urban Bus</v>
      </c>
      <c r="L5513" t="str">
        <f t="shared" si="773"/>
        <v>Diesel</v>
      </c>
    </row>
    <row r="5514" spans="1:12" x14ac:dyDescent="0.25">
      <c r="A5514" t="s">
        <v>38</v>
      </c>
      <c r="B5514">
        <f t="shared" si="650"/>
        <v>10</v>
      </c>
      <c r="C5514">
        <v>2031</v>
      </c>
      <c r="D5514" t="s">
        <v>13</v>
      </c>
      <c r="F5514">
        <f t="shared" ref="F5514:H5514" si="774">F2094-F384</f>
        <v>5</v>
      </c>
      <c r="G5514">
        <f t="shared" si="774"/>
        <v>13</v>
      </c>
      <c r="H5514">
        <f t="shared" si="774"/>
        <v>7</v>
      </c>
      <c r="I5514" t="str">
        <f t="shared" si="652"/>
        <v>Option1 minus Baseline</v>
      </c>
      <c r="J5514" t="str">
        <f t="shared" ref="J5514:L5514" si="775">J2094</f>
        <v>Transit Buses</v>
      </c>
      <c r="K5514" t="str">
        <f t="shared" si="775"/>
        <v>Urban Bus</v>
      </c>
      <c r="L5514" t="str">
        <f t="shared" si="775"/>
        <v>CNG</v>
      </c>
    </row>
    <row r="5515" spans="1:12" x14ac:dyDescent="0.25">
      <c r="A5515" t="s">
        <v>38</v>
      </c>
      <c r="B5515">
        <f t="shared" si="650"/>
        <v>10</v>
      </c>
      <c r="C5515">
        <v>2031</v>
      </c>
      <c r="D5515" t="s">
        <v>18</v>
      </c>
      <c r="F5515">
        <f t="shared" ref="F5515:H5515" si="776">F2095-F385</f>
        <v>2</v>
      </c>
      <c r="G5515">
        <f t="shared" si="776"/>
        <v>10</v>
      </c>
      <c r="H5515">
        <f t="shared" si="776"/>
        <v>2</v>
      </c>
      <c r="I5515" t="str">
        <f t="shared" si="652"/>
        <v>Option1 minus Baseline</v>
      </c>
      <c r="J5515" t="str">
        <f t="shared" ref="J5515:L5515" si="777">J2095</f>
        <v>Transit Buses</v>
      </c>
      <c r="K5515" t="str">
        <f t="shared" si="777"/>
        <v>Urban Bus</v>
      </c>
      <c r="L5515" t="str">
        <f t="shared" si="777"/>
        <v>CNG</v>
      </c>
    </row>
    <row r="5516" spans="1:12" x14ac:dyDescent="0.25">
      <c r="A5516" t="s">
        <v>39</v>
      </c>
      <c r="B5516">
        <f t="shared" si="650"/>
        <v>10</v>
      </c>
      <c r="C5516">
        <v>2031</v>
      </c>
      <c r="D5516" t="s">
        <v>13</v>
      </c>
      <c r="F5516">
        <f t="shared" ref="F5516:H5516" si="778">F2096-F386</f>
        <v>5</v>
      </c>
      <c r="G5516">
        <f t="shared" si="778"/>
        <v>12</v>
      </c>
      <c r="H5516">
        <f t="shared" si="778"/>
        <v>5</v>
      </c>
      <c r="I5516" t="str">
        <f t="shared" si="652"/>
        <v>Option1 minus Baseline</v>
      </c>
      <c r="J5516" t="str">
        <f t="shared" ref="J5516:L5516" si="779">J2096</f>
        <v>School Buses</v>
      </c>
      <c r="K5516" t="str">
        <f t="shared" si="779"/>
        <v>LHD45</v>
      </c>
      <c r="L5516" t="str">
        <f t="shared" si="779"/>
        <v>Gasoline</v>
      </c>
    </row>
    <row r="5517" spans="1:12" x14ac:dyDescent="0.25">
      <c r="A5517" t="s">
        <v>39</v>
      </c>
      <c r="B5517">
        <f t="shared" ref="B5517:B5580" si="780">B2097*10</f>
        <v>10</v>
      </c>
      <c r="C5517">
        <v>2031</v>
      </c>
      <c r="D5517" t="s">
        <v>18</v>
      </c>
      <c r="F5517">
        <f t="shared" ref="F5517:H5517" si="781">F2097-F387</f>
        <v>5</v>
      </c>
      <c r="G5517">
        <f t="shared" si="781"/>
        <v>10</v>
      </c>
      <c r="H5517">
        <f t="shared" si="781"/>
        <v>5</v>
      </c>
      <c r="I5517" t="str">
        <f t="shared" ref="I5517:I5580" si="782">CONCATENATE(I2097," minus ",I387)</f>
        <v>Option1 minus Baseline</v>
      </c>
      <c r="J5517" t="str">
        <f t="shared" ref="J5517:L5517" si="783">J2097</f>
        <v>School Buses</v>
      </c>
      <c r="K5517" t="str">
        <f t="shared" si="783"/>
        <v>LHD45</v>
      </c>
      <c r="L5517" t="str">
        <f t="shared" si="783"/>
        <v>Gasoline</v>
      </c>
    </row>
    <row r="5518" spans="1:12" x14ac:dyDescent="0.25">
      <c r="A5518" t="s">
        <v>41</v>
      </c>
      <c r="B5518">
        <f t="shared" si="780"/>
        <v>10</v>
      </c>
      <c r="C5518">
        <v>2031</v>
      </c>
      <c r="D5518" t="s">
        <v>13</v>
      </c>
      <c r="F5518">
        <f t="shared" ref="F5518:H5518" si="784">F2098-F388</f>
        <v>5</v>
      </c>
      <c r="G5518">
        <f t="shared" si="784"/>
        <v>12</v>
      </c>
      <c r="H5518">
        <f t="shared" si="784"/>
        <v>5</v>
      </c>
      <c r="I5518" t="str">
        <f t="shared" si="782"/>
        <v>Option1 minus Baseline</v>
      </c>
      <c r="J5518" t="str">
        <f t="shared" ref="J5518:L5518" si="785">J2098</f>
        <v>School Buses</v>
      </c>
      <c r="K5518" t="str">
        <f t="shared" si="785"/>
        <v>LHD45</v>
      </c>
      <c r="L5518" t="str">
        <f t="shared" si="785"/>
        <v>Diesel</v>
      </c>
    </row>
    <row r="5519" spans="1:12" x14ac:dyDescent="0.25">
      <c r="A5519" t="s">
        <v>41</v>
      </c>
      <c r="B5519">
        <f t="shared" si="780"/>
        <v>10</v>
      </c>
      <c r="C5519">
        <v>2031</v>
      </c>
      <c r="D5519" t="s">
        <v>18</v>
      </c>
      <c r="F5519">
        <f t="shared" ref="F5519:H5519" si="786">F2099-F389</f>
        <v>5</v>
      </c>
      <c r="G5519">
        <f t="shared" si="786"/>
        <v>17</v>
      </c>
      <c r="H5519">
        <f t="shared" si="786"/>
        <v>5</v>
      </c>
      <c r="I5519" t="str">
        <f t="shared" si="782"/>
        <v>Option1 minus Baseline</v>
      </c>
      <c r="J5519" t="str">
        <f t="shared" ref="J5519:L5519" si="787">J2099</f>
        <v>School Buses</v>
      </c>
      <c r="K5519" t="str">
        <f t="shared" si="787"/>
        <v>LHD45</v>
      </c>
      <c r="L5519" t="str">
        <f t="shared" si="787"/>
        <v>Diesel</v>
      </c>
    </row>
    <row r="5520" spans="1:12" x14ac:dyDescent="0.25">
      <c r="A5520" t="s">
        <v>42</v>
      </c>
      <c r="B5520">
        <f t="shared" si="780"/>
        <v>10</v>
      </c>
      <c r="C5520">
        <v>2031</v>
      </c>
      <c r="D5520" t="s">
        <v>13</v>
      </c>
      <c r="F5520">
        <f t="shared" ref="F5520:H5520" si="788">F2100-F390</f>
        <v>5</v>
      </c>
      <c r="G5520">
        <f t="shared" si="788"/>
        <v>19</v>
      </c>
      <c r="H5520">
        <f t="shared" si="788"/>
        <v>5</v>
      </c>
      <c r="I5520" t="str">
        <f t="shared" si="782"/>
        <v>Option1 minus Baseline</v>
      </c>
      <c r="J5520" t="str">
        <f t="shared" ref="J5520:L5520" si="789">J2100</f>
        <v>School Buses</v>
      </c>
      <c r="K5520" t="str">
        <f t="shared" si="789"/>
        <v>MHD67</v>
      </c>
      <c r="L5520" t="str">
        <f t="shared" si="789"/>
        <v>Diesel</v>
      </c>
    </row>
    <row r="5521" spans="1:12" x14ac:dyDescent="0.25">
      <c r="A5521" t="s">
        <v>42</v>
      </c>
      <c r="B5521">
        <f t="shared" si="780"/>
        <v>10</v>
      </c>
      <c r="C5521">
        <v>2031</v>
      </c>
      <c r="D5521" t="s">
        <v>18</v>
      </c>
      <c r="F5521">
        <f t="shared" ref="F5521:H5521" si="790">F2101-F391</f>
        <v>2</v>
      </c>
      <c r="G5521">
        <f t="shared" si="790"/>
        <v>18</v>
      </c>
      <c r="H5521">
        <f t="shared" si="790"/>
        <v>2</v>
      </c>
      <c r="I5521" t="str">
        <f t="shared" si="782"/>
        <v>Option1 minus Baseline</v>
      </c>
      <c r="J5521" t="str">
        <f t="shared" ref="J5521:L5521" si="791">J2101</f>
        <v>School Buses</v>
      </c>
      <c r="K5521" t="str">
        <f t="shared" si="791"/>
        <v>MHD67</v>
      </c>
      <c r="L5521" t="str">
        <f t="shared" si="791"/>
        <v>Diesel</v>
      </c>
    </row>
    <row r="5522" spans="1:12" x14ac:dyDescent="0.25">
      <c r="A5522" t="s">
        <v>43</v>
      </c>
      <c r="B5522">
        <f t="shared" si="780"/>
        <v>10</v>
      </c>
      <c r="C5522">
        <v>2031</v>
      </c>
      <c r="D5522" t="s">
        <v>13</v>
      </c>
      <c r="F5522">
        <f t="shared" ref="F5522:H5522" si="792">F2102-F392</f>
        <v>5</v>
      </c>
      <c r="G5522">
        <f t="shared" si="792"/>
        <v>54</v>
      </c>
      <c r="H5522">
        <f t="shared" si="792"/>
        <v>5</v>
      </c>
      <c r="I5522" t="str">
        <f t="shared" si="782"/>
        <v>Option1 minus Baseline</v>
      </c>
      <c r="J5522" t="str">
        <f t="shared" ref="J5522:L5522" si="793">J2102</f>
        <v>School Buses</v>
      </c>
      <c r="K5522" t="str">
        <f t="shared" si="793"/>
        <v>HHD8</v>
      </c>
      <c r="L5522" t="str">
        <f t="shared" si="793"/>
        <v>Diesel</v>
      </c>
    </row>
    <row r="5523" spans="1:12" x14ac:dyDescent="0.25">
      <c r="A5523" t="s">
        <v>43</v>
      </c>
      <c r="B5523">
        <f t="shared" si="780"/>
        <v>10</v>
      </c>
      <c r="C5523">
        <v>2031</v>
      </c>
      <c r="D5523" t="s">
        <v>18</v>
      </c>
      <c r="F5523">
        <f t="shared" ref="F5523:H5523" si="794">F2103-F393</f>
        <v>2</v>
      </c>
      <c r="G5523">
        <f t="shared" si="794"/>
        <v>40</v>
      </c>
      <c r="H5523">
        <f t="shared" si="794"/>
        <v>2</v>
      </c>
      <c r="I5523" t="str">
        <f t="shared" si="782"/>
        <v>Option1 minus Baseline</v>
      </c>
      <c r="J5523" t="str">
        <f t="shared" ref="J5523:L5523" si="795">J2103</f>
        <v>School Buses</v>
      </c>
      <c r="K5523" t="str">
        <f t="shared" si="795"/>
        <v>HHD8</v>
      </c>
      <c r="L5523" t="str">
        <f t="shared" si="795"/>
        <v>Diesel</v>
      </c>
    </row>
    <row r="5524" spans="1:12" x14ac:dyDescent="0.25">
      <c r="A5524" t="s">
        <v>44</v>
      </c>
      <c r="B5524">
        <f t="shared" si="780"/>
        <v>10</v>
      </c>
      <c r="C5524">
        <v>2031</v>
      </c>
      <c r="D5524" t="s">
        <v>13</v>
      </c>
      <c r="F5524">
        <f t="shared" ref="F5524:H5524" si="796">F2104-F394</f>
        <v>5</v>
      </c>
      <c r="G5524">
        <f t="shared" si="796"/>
        <v>54</v>
      </c>
      <c r="H5524">
        <f t="shared" si="796"/>
        <v>5</v>
      </c>
      <c r="I5524" t="str">
        <f t="shared" si="782"/>
        <v>Option1 minus Baseline</v>
      </c>
      <c r="J5524" t="str">
        <f t="shared" ref="J5524:L5524" si="797">J2104</f>
        <v>School Buses</v>
      </c>
      <c r="K5524" t="str">
        <f t="shared" si="797"/>
        <v>HHD8</v>
      </c>
      <c r="L5524" t="str">
        <f t="shared" si="797"/>
        <v>CNG</v>
      </c>
    </row>
    <row r="5525" spans="1:12" x14ac:dyDescent="0.25">
      <c r="A5525" t="s">
        <v>44</v>
      </c>
      <c r="B5525">
        <f t="shared" si="780"/>
        <v>10</v>
      </c>
      <c r="C5525">
        <v>2031</v>
      </c>
      <c r="D5525" t="s">
        <v>18</v>
      </c>
      <c r="F5525">
        <f t="shared" ref="F5525:H5525" si="798">F2105-F395</f>
        <v>2</v>
      </c>
      <c r="G5525">
        <f t="shared" si="798"/>
        <v>40</v>
      </c>
      <c r="H5525">
        <f t="shared" si="798"/>
        <v>2</v>
      </c>
      <c r="I5525" t="str">
        <f t="shared" si="782"/>
        <v>Option1 minus Baseline</v>
      </c>
      <c r="J5525" t="str">
        <f t="shared" ref="J5525:L5525" si="799">J2105</f>
        <v>School Buses</v>
      </c>
      <c r="K5525" t="str">
        <f t="shared" si="799"/>
        <v>HHD8</v>
      </c>
      <c r="L5525" t="str">
        <f t="shared" si="799"/>
        <v>CNG</v>
      </c>
    </row>
    <row r="5526" spans="1:12" x14ac:dyDescent="0.25">
      <c r="A5526" t="s">
        <v>45</v>
      </c>
      <c r="B5526">
        <f t="shared" si="780"/>
        <v>10</v>
      </c>
      <c r="C5526">
        <v>2031</v>
      </c>
      <c r="D5526" t="s">
        <v>13</v>
      </c>
      <c r="F5526">
        <f t="shared" ref="F5526:H5526" si="800">F2106-F396</f>
        <v>5</v>
      </c>
      <c r="G5526">
        <f t="shared" si="800"/>
        <v>6</v>
      </c>
      <c r="H5526">
        <f t="shared" si="800"/>
        <v>6</v>
      </c>
      <c r="I5526" t="str">
        <f t="shared" si="782"/>
        <v>Option1 minus Baseline</v>
      </c>
      <c r="J5526" t="str">
        <f t="shared" ref="J5526:L5526" si="801">J2106</f>
        <v>Refuse Trucks</v>
      </c>
      <c r="K5526" t="str">
        <f t="shared" si="801"/>
        <v>MHD67</v>
      </c>
      <c r="L5526" t="str">
        <f t="shared" si="801"/>
        <v>Diesel</v>
      </c>
    </row>
    <row r="5527" spans="1:12" x14ac:dyDescent="0.25">
      <c r="A5527" t="s">
        <v>45</v>
      </c>
      <c r="B5527">
        <f t="shared" si="780"/>
        <v>10</v>
      </c>
      <c r="C5527">
        <v>2031</v>
      </c>
      <c r="D5527" t="s">
        <v>18</v>
      </c>
      <c r="F5527">
        <f t="shared" ref="F5527:H5527" si="802">F2107-F397</f>
        <v>2</v>
      </c>
      <c r="G5527">
        <f t="shared" si="802"/>
        <v>5</v>
      </c>
      <c r="H5527">
        <f t="shared" si="802"/>
        <v>5</v>
      </c>
      <c r="I5527" t="str">
        <f t="shared" si="782"/>
        <v>Option1 minus Baseline</v>
      </c>
      <c r="J5527" t="str">
        <f t="shared" ref="J5527:L5527" si="803">J2107</f>
        <v>Refuse Trucks</v>
      </c>
      <c r="K5527" t="str">
        <f t="shared" si="803"/>
        <v>MHD67</v>
      </c>
      <c r="L5527" t="str">
        <f t="shared" si="803"/>
        <v>Diesel</v>
      </c>
    </row>
    <row r="5528" spans="1:12" x14ac:dyDescent="0.25">
      <c r="A5528" t="s">
        <v>47</v>
      </c>
      <c r="B5528">
        <f t="shared" si="780"/>
        <v>10</v>
      </c>
      <c r="C5528">
        <v>2031</v>
      </c>
      <c r="D5528" t="s">
        <v>13</v>
      </c>
      <c r="F5528">
        <f t="shared" ref="F5528:H5528" si="804">F2108-F398</f>
        <v>5</v>
      </c>
      <c r="G5528">
        <f t="shared" si="804"/>
        <v>16</v>
      </c>
      <c r="H5528">
        <f t="shared" si="804"/>
        <v>7</v>
      </c>
      <c r="I5528" t="str">
        <f t="shared" si="782"/>
        <v>Option1 minus Baseline</v>
      </c>
      <c r="J5528" t="str">
        <f t="shared" ref="J5528:L5528" si="805">J2108</f>
        <v>Refuse Trucks</v>
      </c>
      <c r="K5528" t="str">
        <f t="shared" si="805"/>
        <v>HHD8</v>
      </c>
      <c r="L5528" t="str">
        <f t="shared" si="805"/>
        <v>Diesel</v>
      </c>
    </row>
    <row r="5529" spans="1:12" x14ac:dyDescent="0.25">
      <c r="A5529" t="s">
        <v>47</v>
      </c>
      <c r="B5529">
        <f t="shared" si="780"/>
        <v>10</v>
      </c>
      <c r="C5529">
        <v>2031</v>
      </c>
      <c r="D5529" t="s">
        <v>18</v>
      </c>
      <c r="F5529">
        <f t="shared" ref="F5529:H5529" si="806">F2109-F399</f>
        <v>2</v>
      </c>
      <c r="G5529">
        <f t="shared" si="806"/>
        <v>12</v>
      </c>
      <c r="H5529">
        <f t="shared" si="806"/>
        <v>2</v>
      </c>
      <c r="I5529" t="str">
        <f t="shared" si="782"/>
        <v>Option1 minus Baseline</v>
      </c>
      <c r="J5529" t="str">
        <f t="shared" ref="J5529:L5529" si="807">J2109</f>
        <v>Refuse Trucks</v>
      </c>
      <c r="K5529" t="str">
        <f t="shared" si="807"/>
        <v>HHD8</v>
      </c>
      <c r="L5529" t="str">
        <f t="shared" si="807"/>
        <v>Diesel</v>
      </c>
    </row>
    <row r="5530" spans="1:12" x14ac:dyDescent="0.25">
      <c r="A5530" t="s">
        <v>48</v>
      </c>
      <c r="B5530">
        <f t="shared" si="780"/>
        <v>10</v>
      </c>
      <c r="C5530">
        <v>2031</v>
      </c>
      <c r="D5530" t="s">
        <v>13</v>
      </c>
      <c r="F5530">
        <f t="shared" ref="F5530:H5530" si="808">F2110-F400</f>
        <v>5</v>
      </c>
      <c r="G5530">
        <f t="shared" si="808"/>
        <v>16</v>
      </c>
      <c r="H5530">
        <f t="shared" si="808"/>
        <v>7</v>
      </c>
      <c r="I5530" t="str">
        <f t="shared" si="782"/>
        <v>Option1 minus Baseline</v>
      </c>
      <c r="J5530" t="str">
        <f t="shared" ref="J5530:L5530" si="809">J2110</f>
        <v>Refuse Trucks</v>
      </c>
      <c r="K5530" t="str">
        <f t="shared" si="809"/>
        <v>HHD8</v>
      </c>
      <c r="L5530" t="str">
        <f t="shared" si="809"/>
        <v>CNG</v>
      </c>
    </row>
    <row r="5531" spans="1:12" x14ac:dyDescent="0.25">
      <c r="A5531" t="s">
        <v>48</v>
      </c>
      <c r="B5531">
        <f t="shared" si="780"/>
        <v>10</v>
      </c>
      <c r="C5531">
        <v>2031</v>
      </c>
      <c r="D5531" t="s">
        <v>18</v>
      </c>
      <c r="F5531">
        <f t="shared" ref="F5531:H5531" si="810">F2111-F401</f>
        <v>2</v>
      </c>
      <c r="G5531">
        <f t="shared" si="810"/>
        <v>12</v>
      </c>
      <c r="H5531">
        <f t="shared" si="810"/>
        <v>2</v>
      </c>
      <c r="I5531" t="str">
        <f t="shared" si="782"/>
        <v>Option1 minus Baseline</v>
      </c>
      <c r="J5531" t="str">
        <f t="shared" ref="J5531:L5531" si="811">J2111</f>
        <v>Refuse Trucks</v>
      </c>
      <c r="K5531" t="str">
        <f t="shared" si="811"/>
        <v>HHD8</v>
      </c>
      <c r="L5531" t="str">
        <f t="shared" si="811"/>
        <v>CNG</v>
      </c>
    </row>
    <row r="5532" spans="1:12" x14ac:dyDescent="0.25">
      <c r="A5532" t="s">
        <v>49</v>
      </c>
      <c r="B5532">
        <f t="shared" si="780"/>
        <v>10</v>
      </c>
      <c r="C5532">
        <v>2031</v>
      </c>
      <c r="D5532" t="s">
        <v>13</v>
      </c>
      <c r="F5532">
        <f t="shared" ref="F5532:H5532" si="812">F2112-F402</f>
        <v>5</v>
      </c>
      <c r="G5532">
        <f t="shared" si="812"/>
        <v>5</v>
      </c>
      <c r="H5532">
        <f t="shared" si="812"/>
        <v>5</v>
      </c>
      <c r="I5532" t="str">
        <f t="shared" si="782"/>
        <v>Option1 minus Baseline</v>
      </c>
      <c r="J5532" t="str">
        <f t="shared" ref="J5532:L5532" si="813">J2112</f>
        <v>Short-Haul Single Unit Trucks</v>
      </c>
      <c r="K5532" t="str">
        <f t="shared" si="813"/>
        <v>LHD</v>
      </c>
      <c r="L5532" t="str">
        <f t="shared" si="813"/>
        <v>Diesel</v>
      </c>
    </row>
    <row r="5533" spans="1:12" x14ac:dyDescent="0.25">
      <c r="A5533" t="s">
        <v>49</v>
      </c>
      <c r="B5533">
        <f t="shared" si="780"/>
        <v>10</v>
      </c>
      <c r="C5533">
        <v>2031</v>
      </c>
      <c r="D5533" t="s">
        <v>18</v>
      </c>
      <c r="F5533">
        <f t="shared" ref="F5533:H5533" si="814">F2113-F403</f>
        <v>5</v>
      </c>
      <c r="G5533">
        <f t="shared" si="814"/>
        <v>6</v>
      </c>
      <c r="H5533">
        <f t="shared" si="814"/>
        <v>6</v>
      </c>
      <c r="I5533" t="str">
        <f t="shared" si="782"/>
        <v>Option1 minus Baseline</v>
      </c>
      <c r="J5533" t="str">
        <f t="shared" ref="J5533:L5533" si="815">J2113</f>
        <v>Short-Haul Single Unit Trucks</v>
      </c>
      <c r="K5533" t="str">
        <f t="shared" si="815"/>
        <v>LHD</v>
      </c>
      <c r="L5533" t="str">
        <f t="shared" si="815"/>
        <v>Diesel</v>
      </c>
    </row>
    <row r="5534" spans="1:12" x14ac:dyDescent="0.25">
      <c r="A5534" t="s">
        <v>51</v>
      </c>
      <c r="B5534">
        <f t="shared" si="780"/>
        <v>10</v>
      </c>
      <c r="C5534">
        <v>2031</v>
      </c>
      <c r="D5534" t="s">
        <v>13</v>
      </c>
      <c r="F5534">
        <f t="shared" ref="F5534:H5534" si="816">F2114-F404</f>
        <v>5</v>
      </c>
      <c r="G5534">
        <f t="shared" si="816"/>
        <v>5</v>
      </c>
      <c r="H5534">
        <f t="shared" si="816"/>
        <v>5</v>
      </c>
      <c r="I5534" t="str">
        <f t="shared" si="782"/>
        <v>Option1 minus Baseline</v>
      </c>
      <c r="J5534" t="str">
        <f t="shared" ref="J5534:L5534" si="817">J2114</f>
        <v>Short-Haul Single Unit Trucks</v>
      </c>
      <c r="K5534" t="str">
        <f t="shared" si="817"/>
        <v>LHD45</v>
      </c>
      <c r="L5534" t="str">
        <f t="shared" si="817"/>
        <v>Gasoline</v>
      </c>
    </row>
    <row r="5535" spans="1:12" x14ac:dyDescent="0.25">
      <c r="A5535" t="s">
        <v>51</v>
      </c>
      <c r="B5535">
        <f t="shared" si="780"/>
        <v>10</v>
      </c>
      <c r="C5535">
        <v>2031</v>
      </c>
      <c r="D5535" t="s">
        <v>18</v>
      </c>
      <c r="F5535">
        <f t="shared" ref="F5535:H5535" si="818">F2115-F405</f>
        <v>5</v>
      </c>
      <c r="G5535">
        <f t="shared" si="818"/>
        <v>4</v>
      </c>
      <c r="H5535">
        <f t="shared" si="818"/>
        <v>4</v>
      </c>
      <c r="I5535" t="str">
        <f t="shared" si="782"/>
        <v>Option1 minus Baseline</v>
      </c>
      <c r="J5535" t="str">
        <f t="shared" ref="J5535:L5535" si="819">J2115</f>
        <v>Short-Haul Single Unit Trucks</v>
      </c>
      <c r="K5535" t="str">
        <f t="shared" si="819"/>
        <v>LHD45</v>
      </c>
      <c r="L5535" t="str">
        <f t="shared" si="819"/>
        <v>Gasoline</v>
      </c>
    </row>
    <row r="5536" spans="1:12" x14ac:dyDescent="0.25">
      <c r="A5536" t="s">
        <v>52</v>
      </c>
      <c r="B5536">
        <f t="shared" si="780"/>
        <v>10</v>
      </c>
      <c r="C5536">
        <v>2031</v>
      </c>
      <c r="D5536" t="s">
        <v>13</v>
      </c>
      <c r="F5536">
        <f t="shared" ref="F5536:H5536" si="820">F2116-F406</f>
        <v>5</v>
      </c>
      <c r="G5536">
        <f t="shared" si="820"/>
        <v>5</v>
      </c>
      <c r="H5536">
        <f t="shared" si="820"/>
        <v>5</v>
      </c>
      <c r="I5536" t="str">
        <f t="shared" si="782"/>
        <v>Option1 minus Baseline</v>
      </c>
      <c r="J5536" t="str">
        <f t="shared" ref="J5536:L5536" si="821">J2116</f>
        <v>Short-Haul Single Unit Trucks</v>
      </c>
      <c r="K5536" t="str">
        <f t="shared" si="821"/>
        <v>LHD45</v>
      </c>
      <c r="L5536" t="str">
        <f t="shared" si="821"/>
        <v>Diesel</v>
      </c>
    </row>
    <row r="5537" spans="1:12" x14ac:dyDescent="0.25">
      <c r="A5537" t="s">
        <v>52</v>
      </c>
      <c r="B5537">
        <f t="shared" si="780"/>
        <v>10</v>
      </c>
      <c r="C5537">
        <v>2031</v>
      </c>
      <c r="D5537" t="s">
        <v>18</v>
      </c>
      <c r="F5537">
        <f t="shared" ref="F5537:H5537" si="822">F2117-F407</f>
        <v>5</v>
      </c>
      <c r="G5537">
        <f t="shared" si="822"/>
        <v>6</v>
      </c>
      <c r="H5537">
        <f t="shared" si="822"/>
        <v>6</v>
      </c>
      <c r="I5537" t="str">
        <f t="shared" si="782"/>
        <v>Option1 minus Baseline</v>
      </c>
      <c r="J5537" t="str">
        <f t="shared" ref="J5537:L5537" si="823">J2117</f>
        <v>Short-Haul Single Unit Trucks</v>
      </c>
      <c r="K5537" t="str">
        <f t="shared" si="823"/>
        <v>LHD45</v>
      </c>
      <c r="L5537" t="str">
        <f t="shared" si="823"/>
        <v>Diesel</v>
      </c>
    </row>
    <row r="5538" spans="1:12" x14ac:dyDescent="0.25">
      <c r="A5538" t="s">
        <v>53</v>
      </c>
      <c r="B5538">
        <f t="shared" si="780"/>
        <v>10</v>
      </c>
      <c r="C5538">
        <v>2031</v>
      </c>
      <c r="D5538" t="s">
        <v>13</v>
      </c>
      <c r="F5538">
        <f t="shared" ref="F5538:H5538" si="824">F2118-F408</f>
        <v>5</v>
      </c>
      <c r="G5538">
        <f t="shared" si="824"/>
        <v>5</v>
      </c>
      <c r="H5538">
        <f t="shared" si="824"/>
        <v>5</v>
      </c>
      <c r="I5538" t="str">
        <f t="shared" si="782"/>
        <v>Option1 minus Baseline</v>
      </c>
      <c r="J5538" t="str">
        <f t="shared" ref="J5538:L5538" si="825">J2118</f>
        <v>Short-Haul Single Unit Trucks</v>
      </c>
      <c r="K5538" t="str">
        <f t="shared" si="825"/>
        <v>MHD67</v>
      </c>
      <c r="L5538" t="str">
        <f t="shared" si="825"/>
        <v>Gasoline</v>
      </c>
    </row>
    <row r="5539" spans="1:12" x14ac:dyDescent="0.25">
      <c r="A5539" t="s">
        <v>53</v>
      </c>
      <c r="B5539">
        <f t="shared" si="780"/>
        <v>10</v>
      </c>
      <c r="C5539">
        <v>2031</v>
      </c>
      <c r="D5539" t="s">
        <v>18</v>
      </c>
      <c r="F5539">
        <f t="shared" ref="F5539:H5539" si="826">F2119-F409</f>
        <v>5</v>
      </c>
      <c r="G5539">
        <f t="shared" si="826"/>
        <v>4</v>
      </c>
      <c r="H5539">
        <f t="shared" si="826"/>
        <v>4</v>
      </c>
      <c r="I5539" t="str">
        <f t="shared" si="782"/>
        <v>Option1 minus Baseline</v>
      </c>
      <c r="J5539" t="str">
        <f t="shared" ref="J5539:L5539" si="827">J2119</f>
        <v>Short-Haul Single Unit Trucks</v>
      </c>
      <c r="K5539" t="str">
        <f t="shared" si="827"/>
        <v>MHD67</v>
      </c>
      <c r="L5539" t="str">
        <f t="shared" si="827"/>
        <v>Gasoline</v>
      </c>
    </row>
    <row r="5540" spans="1:12" x14ac:dyDescent="0.25">
      <c r="A5540" t="s">
        <v>54</v>
      </c>
      <c r="B5540">
        <f t="shared" si="780"/>
        <v>10</v>
      </c>
      <c r="C5540">
        <v>2031</v>
      </c>
      <c r="D5540" t="s">
        <v>13</v>
      </c>
      <c r="F5540">
        <f t="shared" ref="F5540:H5540" si="828">F2120-F410</f>
        <v>5</v>
      </c>
      <c r="G5540">
        <f t="shared" si="828"/>
        <v>8</v>
      </c>
      <c r="H5540">
        <f t="shared" si="828"/>
        <v>6</v>
      </c>
      <c r="I5540" t="str">
        <f t="shared" si="782"/>
        <v>Option1 minus Baseline</v>
      </c>
      <c r="J5540" t="str">
        <f t="shared" ref="J5540:L5540" si="829">J2120</f>
        <v>Short-Haul Single Unit Trucks</v>
      </c>
      <c r="K5540" t="str">
        <f t="shared" si="829"/>
        <v>MHD67</v>
      </c>
      <c r="L5540" t="str">
        <f t="shared" si="829"/>
        <v>Diesel</v>
      </c>
    </row>
    <row r="5541" spans="1:12" x14ac:dyDescent="0.25">
      <c r="A5541" t="s">
        <v>54</v>
      </c>
      <c r="B5541">
        <f t="shared" si="780"/>
        <v>10</v>
      </c>
      <c r="C5541">
        <v>2031</v>
      </c>
      <c r="D5541" t="s">
        <v>18</v>
      </c>
      <c r="F5541">
        <f t="shared" ref="F5541:H5541" si="830">F2121-F411</f>
        <v>2</v>
      </c>
      <c r="G5541">
        <f t="shared" si="830"/>
        <v>7</v>
      </c>
      <c r="H5541">
        <f t="shared" si="830"/>
        <v>4</v>
      </c>
      <c r="I5541" t="str">
        <f t="shared" si="782"/>
        <v>Option1 minus Baseline</v>
      </c>
      <c r="J5541" t="str">
        <f t="shared" ref="J5541:L5541" si="831">J2121</f>
        <v>Short-Haul Single Unit Trucks</v>
      </c>
      <c r="K5541" t="str">
        <f t="shared" si="831"/>
        <v>MHD67</v>
      </c>
      <c r="L5541" t="str">
        <f t="shared" si="831"/>
        <v>Diesel</v>
      </c>
    </row>
    <row r="5542" spans="1:12" x14ac:dyDescent="0.25">
      <c r="A5542" t="s">
        <v>55</v>
      </c>
      <c r="B5542">
        <f t="shared" si="780"/>
        <v>10</v>
      </c>
      <c r="C5542">
        <v>2031</v>
      </c>
      <c r="D5542" t="s">
        <v>13</v>
      </c>
      <c r="F5542">
        <f t="shared" ref="F5542:H5542" si="832">F2122-F412</f>
        <v>5</v>
      </c>
      <c r="G5542">
        <f t="shared" si="832"/>
        <v>5</v>
      </c>
      <c r="H5542">
        <f t="shared" si="832"/>
        <v>5</v>
      </c>
      <c r="I5542" t="str">
        <f t="shared" si="782"/>
        <v>Option1 minus Baseline</v>
      </c>
      <c r="J5542" t="str">
        <f t="shared" ref="J5542:L5542" si="833">J2122</f>
        <v>Short-Haul Single Unit Trucks</v>
      </c>
      <c r="K5542" t="str">
        <f t="shared" si="833"/>
        <v>HHD8</v>
      </c>
      <c r="L5542" t="str">
        <f t="shared" si="833"/>
        <v>Gasoline</v>
      </c>
    </row>
    <row r="5543" spans="1:12" x14ac:dyDescent="0.25">
      <c r="A5543" t="s">
        <v>55</v>
      </c>
      <c r="B5543">
        <f t="shared" si="780"/>
        <v>10</v>
      </c>
      <c r="C5543">
        <v>2031</v>
      </c>
      <c r="D5543" t="s">
        <v>18</v>
      </c>
      <c r="F5543">
        <f t="shared" ref="F5543:H5543" si="834">F2123-F413</f>
        <v>5</v>
      </c>
      <c r="G5543">
        <f t="shared" si="834"/>
        <v>4</v>
      </c>
      <c r="H5543">
        <f t="shared" si="834"/>
        <v>4</v>
      </c>
      <c r="I5543" t="str">
        <f t="shared" si="782"/>
        <v>Option1 minus Baseline</v>
      </c>
      <c r="J5543" t="str">
        <f t="shared" ref="J5543:L5543" si="835">J2123</f>
        <v>Short-Haul Single Unit Trucks</v>
      </c>
      <c r="K5543" t="str">
        <f t="shared" si="835"/>
        <v>HHD8</v>
      </c>
      <c r="L5543" t="str">
        <f t="shared" si="835"/>
        <v>Gasoline</v>
      </c>
    </row>
    <row r="5544" spans="1:12" x14ac:dyDescent="0.25">
      <c r="A5544" t="s">
        <v>56</v>
      </c>
      <c r="B5544">
        <f t="shared" si="780"/>
        <v>10</v>
      </c>
      <c r="C5544">
        <v>2031</v>
      </c>
      <c r="D5544" t="s">
        <v>13</v>
      </c>
      <c r="F5544">
        <f t="shared" ref="F5544:H5544" si="836">F2124-F414</f>
        <v>5</v>
      </c>
      <c r="G5544">
        <f t="shared" si="836"/>
        <v>22</v>
      </c>
      <c r="H5544">
        <f t="shared" si="836"/>
        <v>6</v>
      </c>
      <c r="I5544" t="str">
        <f t="shared" si="782"/>
        <v>Option1 minus Baseline</v>
      </c>
      <c r="J5544" t="str">
        <f t="shared" ref="J5544:L5544" si="837">J2124</f>
        <v>Short-Haul Single Unit Trucks</v>
      </c>
      <c r="K5544" t="str">
        <f t="shared" si="837"/>
        <v>HHD8</v>
      </c>
      <c r="L5544" t="str">
        <f t="shared" si="837"/>
        <v>Diesel</v>
      </c>
    </row>
    <row r="5545" spans="1:12" x14ac:dyDescent="0.25">
      <c r="A5545" t="s">
        <v>56</v>
      </c>
      <c r="B5545">
        <f t="shared" si="780"/>
        <v>10</v>
      </c>
      <c r="C5545">
        <v>2031</v>
      </c>
      <c r="D5545" t="s">
        <v>18</v>
      </c>
      <c r="F5545">
        <f t="shared" ref="F5545:H5545" si="838">F2125-F415</f>
        <v>2</v>
      </c>
      <c r="G5545">
        <f t="shared" si="838"/>
        <v>16</v>
      </c>
      <c r="H5545">
        <f t="shared" si="838"/>
        <v>2</v>
      </c>
      <c r="I5545" t="str">
        <f t="shared" si="782"/>
        <v>Option1 minus Baseline</v>
      </c>
      <c r="J5545" t="str">
        <f t="shared" ref="J5545:L5545" si="839">J2125</f>
        <v>Short-Haul Single Unit Trucks</v>
      </c>
      <c r="K5545" t="str">
        <f t="shared" si="839"/>
        <v>HHD8</v>
      </c>
      <c r="L5545" t="str">
        <f t="shared" si="839"/>
        <v>Diesel</v>
      </c>
    </row>
    <row r="5546" spans="1:12" x14ac:dyDescent="0.25">
      <c r="A5546" t="s">
        <v>57</v>
      </c>
      <c r="B5546">
        <f t="shared" si="780"/>
        <v>10</v>
      </c>
      <c r="C5546">
        <v>2031</v>
      </c>
      <c r="D5546" t="s">
        <v>13</v>
      </c>
      <c r="F5546">
        <f t="shared" ref="F5546:H5546" si="840">F2126-F416</f>
        <v>5</v>
      </c>
      <c r="G5546">
        <f t="shared" si="840"/>
        <v>22</v>
      </c>
      <c r="H5546">
        <f t="shared" si="840"/>
        <v>6</v>
      </c>
      <c r="I5546" t="str">
        <f t="shared" si="782"/>
        <v>Option1 minus Baseline</v>
      </c>
      <c r="J5546" t="str">
        <f t="shared" ref="J5546:L5546" si="841">J2126</f>
        <v>Short-Haul Single Unit Trucks</v>
      </c>
      <c r="K5546" t="str">
        <f t="shared" si="841"/>
        <v>HHD8</v>
      </c>
      <c r="L5546" t="str">
        <f t="shared" si="841"/>
        <v>CNG</v>
      </c>
    </row>
    <row r="5547" spans="1:12" x14ac:dyDescent="0.25">
      <c r="A5547" t="s">
        <v>57</v>
      </c>
      <c r="B5547">
        <f t="shared" si="780"/>
        <v>10</v>
      </c>
      <c r="C5547">
        <v>2031</v>
      </c>
      <c r="D5547" t="s">
        <v>18</v>
      </c>
      <c r="F5547">
        <f t="shared" ref="F5547:H5547" si="842">F2127-F417</f>
        <v>2</v>
      </c>
      <c r="G5547">
        <f t="shared" si="842"/>
        <v>16</v>
      </c>
      <c r="H5547">
        <f t="shared" si="842"/>
        <v>2</v>
      </c>
      <c r="I5547" t="str">
        <f t="shared" si="782"/>
        <v>Option1 minus Baseline</v>
      </c>
      <c r="J5547" t="str">
        <f t="shared" ref="J5547:L5547" si="843">J2127</f>
        <v>Short-Haul Single Unit Trucks</v>
      </c>
      <c r="K5547" t="str">
        <f t="shared" si="843"/>
        <v>HHD8</v>
      </c>
      <c r="L5547" t="str">
        <f t="shared" si="843"/>
        <v>CNG</v>
      </c>
    </row>
    <row r="5548" spans="1:12" x14ac:dyDescent="0.25">
      <c r="A5548" t="s">
        <v>58</v>
      </c>
      <c r="B5548">
        <f t="shared" si="780"/>
        <v>10</v>
      </c>
      <c r="C5548">
        <v>2031</v>
      </c>
      <c r="D5548" t="s">
        <v>13</v>
      </c>
      <c r="F5548">
        <f t="shared" ref="F5548:H5548" si="844">F2128-F418</f>
        <v>5</v>
      </c>
      <c r="G5548">
        <f t="shared" si="844"/>
        <v>3</v>
      </c>
      <c r="H5548">
        <f t="shared" si="844"/>
        <v>3</v>
      </c>
      <c r="I5548" t="str">
        <f t="shared" si="782"/>
        <v>Option1 minus Baseline</v>
      </c>
      <c r="J5548" t="str">
        <f t="shared" ref="J5548:L5548" si="845">J2128</f>
        <v>Long-Haul Single Unit Trucks</v>
      </c>
      <c r="K5548" t="str">
        <f t="shared" si="845"/>
        <v>LHD</v>
      </c>
      <c r="L5548" t="str">
        <f t="shared" si="845"/>
        <v>Diesel</v>
      </c>
    </row>
    <row r="5549" spans="1:12" x14ac:dyDescent="0.25">
      <c r="A5549" t="s">
        <v>58</v>
      </c>
      <c r="B5549">
        <f t="shared" si="780"/>
        <v>10</v>
      </c>
      <c r="C5549">
        <v>2031</v>
      </c>
      <c r="D5549" t="s">
        <v>18</v>
      </c>
      <c r="F5549">
        <f t="shared" ref="F5549:H5549" si="846">F2129-F419</f>
        <v>5</v>
      </c>
      <c r="G5549">
        <f t="shared" si="846"/>
        <v>4</v>
      </c>
      <c r="H5549">
        <f t="shared" si="846"/>
        <v>4</v>
      </c>
      <c r="I5549" t="str">
        <f t="shared" si="782"/>
        <v>Option1 minus Baseline</v>
      </c>
      <c r="J5549" t="str">
        <f t="shared" ref="J5549:L5549" si="847">J2129</f>
        <v>Long-Haul Single Unit Trucks</v>
      </c>
      <c r="K5549" t="str">
        <f t="shared" si="847"/>
        <v>LHD</v>
      </c>
      <c r="L5549" t="str">
        <f t="shared" si="847"/>
        <v>Diesel</v>
      </c>
    </row>
    <row r="5550" spans="1:12" x14ac:dyDescent="0.25">
      <c r="A5550" t="s">
        <v>60</v>
      </c>
      <c r="B5550">
        <f t="shared" si="780"/>
        <v>10</v>
      </c>
      <c r="C5550">
        <v>2031</v>
      </c>
      <c r="D5550" t="s">
        <v>13</v>
      </c>
      <c r="F5550">
        <f t="shared" ref="F5550:H5550" si="848">F2130-F420</f>
        <v>5</v>
      </c>
      <c r="G5550">
        <f t="shared" si="848"/>
        <v>3</v>
      </c>
      <c r="H5550">
        <f t="shared" si="848"/>
        <v>3</v>
      </c>
      <c r="I5550" t="str">
        <f t="shared" si="782"/>
        <v>Option1 minus Baseline</v>
      </c>
      <c r="J5550" t="str">
        <f t="shared" ref="J5550:L5550" si="849">J2130</f>
        <v>Long-Haul Single Unit Trucks</v>
      </c>
      <c r="K5550" t="str">
        <f t="shared" si="849"/>
        <v>LHD45</v>
      </c>
      <c r="L5550" t="str">
        <f t="shared" si="849"/>
        <v>Gasoline</v>
      </c>
    </row>
    <row r="5551" spans="1:12" x14ac:dyDescent="0.25">
      <c r="A5551" t="s">
        <v>60</v>
      </c>
      <c r="B5551">
        <f t="shared" si="780"/>
        <v>10</v>
      </c>
      <c r="C5551">
        <v>2031</v>
      </c>
      <c r="D5551" t="s">
        <v>18</v>
      </c>
      <c r="F5551">
        <f t="shared" ref="F5551:H5551" si="850">F2131-F421</f>
        <v>5</v>
      </c>
      <c r="G5551">
        <f t="shared" si="850"/>
        <v>2</v>
      </c>
      <c r="H5551">
        <f t="shared" si="850"/>
        <v>2</v>
      </c>
      <c r="I5551" t="str">
        <f t="shared" si="782"/>
        <v>Option1 minus Baseline</v>
      </c>
      <c r="J5551" t="str">
        <f t="shared" ref="J5551:L5551" si="851">J2131</f>
        <v>Long-Haul Single Unit Trucks</v>
      </c>
      <c r="K5551" t="str">
        <f t="shared" si="851"/>
        <v>LHD45</v>
      </c>
      <c r="L5551" t="str">
        <f t="shared" si="851"/>
        <v>Gasoline</v>
      </c>
    </row>
    <row r="5552" spans="1:12" x14ac:dyDescent="0.25">
      <c r="A5552" t="s">
        <v>61</v>
      </c>
      <c r="B5552">
        <f t="shared" si="780"/>
        <v>10</v>
      </c>
      <c r="C5552">
        <v>2031</v>
      </c>
      <c r="D5552" t="s">
        <v>13</v>
      </c>
      <c r="F5552">
        <f t="shared" ref="F5552:H5552" si="852">F2132-F422</f>
        <v>5</v>
      </c>
      <c r="G5552">
        <f t="shared" si="852"/>
        <v>3</v>
      </c>
      <c r="H5552">
        <f t="shared" si="852"/>
        <v>3</v>
      </c>
      <c r="I5552" t="str">
        <f t="shared" si="782"/>
        <v>Option1 minus Baseline</v>
      </c>
      <c r="J5552" t="str">
        <f t="shared" ref="J5552:L5552" si="853">J2132</f>
        <v>Long-Haul Single Unit Trucks</v>
      </c>
      <c r="K5552" t="str">
        <f t="shared" si="853"/>
        <v>LHD45</v>
      </c>
      <c r="L5552" t="str">
        <f t="shared" si="853"/>
        <v>Diesel</v>
      </c>
    </row>
    <row r="5553" spans="1:12" x14ac:dyDescent="0.25">
      <c r="A5553" t="s">
        <v>61</v>
      </c>
      <c r="B5553">
        <f t="shared" si="780"/>
        <v>10</v>
      </c>
      <c r="C5553">
        <v>2031</v>
      </c>
      <c r="D5553" t="s">
        <v>18</v>
      </c>
      <c r="F5553">
        <f t="shared" ref="F5553:H5553" si="854">F2133-F423</f>
        <v>5</v>
      </c>
      <c r="G5553">
        <f t="shared" si="854"/>
        <v>4</v>
      </c>
      <c r="H5553">
        <f t="shared" si="854"/>
        <v>4</v>
      </c>
      <c r="I5553" t="str">
        <f t="shared" si="782"/>
        <v>Option1 minus Baseline</v>
      </c>
      <c r="J5553" t="str">
        <f t="shared" ref="J5553:L5553" si="855">J2133</f>
        <v>Long-Haul Single Unit Trucks</v>
      </c>
      <c r="K5553" t="str">
        <f t="shared" si="855"/>
        <v>LHD45</v>
      </c>
      <c r="L5553" t="str">
        <f t="shared" si="855"/>
        <v>Diesel</v>
      </c>
    </row>
    <row r="5554" spans="1:12" x14ac:dyDescent="0.25">
      <c r="A5554" t="s">
        <v>62</v>
      </c>
      <c r="B5554">
        <f t="shared" si="780"/>
        <v>10</v>
      </c>
      <c r="C5554">
        <v>2031</v>
      </c>
      <c r="D5554" t="s">
        <v>13</v>
      </c>
      <c r="F5554">
        <f t="shared" ref="F5554:H5554" si="856">F2134-F424</f>
        <v>5</v>
      </c>
      <c r="G5554">
        <f t="shared" si="856"/>
        <v>3</v>
      </c>
      <c r="H5554">
        <f t="shared" si="856"/>
        <v>3</v>
      </c>
      <c r="I5554" t="str">
        <f t="shared" si="782"/>
        <v>Option1 minus Baseline</v>
      </c>
      <c r="J5554" t="str">
        <f t="shared" ref="J5554:L5554" si="857">J2134</f>
        <v>Long-Haul Single Unit Trucks</v>
      </c>
      <c r="K5554" t="str">
        <f t="shared" si="857"/>
        <v>MHD67</v>
      </c>
      <c r="L5554" t="str">
        <f t="shared" si="857"/>
        <v>Gasoline</v>
      </c>
    </row>
    <row r="5555" spans="1:12" x14ac:dyDescent="0.25">
      <c r="A5555" t="s">
        <v>62</v>
      </c>
      <c r="B5555">
        <f t="shared" si="780"/>
        <v>10</v>
      </c>
      <c r="C5555">
        <v>2031</v>
      </c>
      <c r="D5555" t="s">
        <v>18</v>
      </c>
      <c r="F5555">
        <f t="shared" ref="F5555:H5555" si="858">F2135-F425</f>
        <v>5</v>
      </c>
      <c r="G5555">
        <f t="shared" si="858"/>
        <v>2</v>
      </c>
      <c r="H5555">
        <f t="shared" si="858"/>
        <v>2</v>
      </c>
      <c r="I5555" t="str">
        <f t="shared" si="782"/>
        <v>Option1 minus Baseline</v>
      </c>
      <c r="J5555" t="str">
        <f t="shared" ref="J5555:L5555" si="859">J2135</f>
        <v>Long-Haul Single Unit Trucks</v>
      </c>
      <c r="K5555" t="str">
        <f t="shared" si="859"/>
        <v>MHD67</v>
      </c>
      <c r="L5555" t="str">
        <f t="shared" si="859"/>
        <v>Gasoline</v>
      </c>
    </row>
    <row r="5556" spans="1:12" x14ac:dyDescent="0.25">
      <c r="A5556" t="s">
        <v>63</v>
      </c>
      <c r="B5556">
        <f t="shared" si="780"/>
        <v>10</v>
      </c>
      <c r="C5556">
        <v>2031</v>
      </c>
      <c r="D5556" t="s">
        <v>13</v>
      </c>
      <c r="F5556">
        <f t="shared" ref="F5556:H5556" si="860">F2136-F426</f>
        <v>5</v>
      </c>
      <c r="G5556">
        <f t="shared" si="860"/>
        <v>5</v>
      </c>
      <c r="H5556">
        <f t="shared" si="860"/>
        <v>5</v>
      </c>
      <c r="I5556" t="str">
        <f t="shared" si="782"/>
        <v>Option1 minus Baseline</v>
      </c>
      <c r="J5556" t="str">
        <f t="shared" ref="J5556:L5556" si="861">J2136</f>
        <v>Long-Haul Single Unit Trucks</v>
      </c>
      <c r="K5556" t="str">
        <f t="shared" si="861"/>
        <v>MHD67</v>
      </c>
      <c r="L5556" t="str">
        <f t="shared" si="861"/>
        <v>Diesel</v>
      </c>
    </row>
    <row r="5557" spans="1:12" x14ac:dyDescent="0.25">
      <c r="A5557" t="s">
        <v>63</v>
      </c>
      <c r="B5557">
        <f t="shared" si="780"/>
        <v>10</v>
      </c>
      <c r="C5557">
        <v>2031</v>
      </c>
      <c r="D5557" t="s">
        <v>18</v>
      </c>
      <c r="F5557">
        <f t="shared" ref="F5557:H5557" si="862">F2137-F427</f>
        <v>2</v>
      </c>
      <c r="G5557">
        <f t="shared" si="862"/>
        <v>4</v>
      </c>
      <c r="H5557">
        <f t="shared" si="862"/>
        <v>4</v>
      </c>
      <c r="I5557" t="str">
        <f t="shared" si="782"/>
        <v>Option1 minus Baseline</v>
      </c>
      <c r="J5557" t="str">
        <f t="shared" ref="J5557:L5557" si="863">J2137</f>
        <v>Long-Haul Single Unit Trucks</v>
      </c>
      <c r="K5557" t="str">
        <f t="shared" si="863"/>
        <v>MHD67</v>
      </c>
      <c r="L5557" t="str">
        <f t="shared" si="863"/>
        <v>Diesel</v>
      </c>
    </row>
    <row r="5558" spans="1:12" x14ac:dyDescent="0.25">
      <c r="A5558" t="s">
        <v>64</v>
      </c>
      <c r="B5558">
        <f t="shared" si="780"/>
        <v>10</v>
      </c>
      <c r="C5558">
        <v>2031</v>
      </c>
      <c r="D5558" t="s">
        <v>13</v>
      </c>
      <c r="F5558">
        <f t="shared" ref="F5558:H5558" si="864">F2138-F428</f>
        <v>5</v>
      </c>
      <c r="G5558">
        <f t="shared" si="864"/>
        <v>3</v>
      </c>
      <c r="H5558">
        <f t="shared" si="864"/>
        <v>3</v>
      </c>
      <c r="I5558" t="str">
        <f t="shared" si="782"/>
        <v>Option1 minus Baseline</v>
      </c>
      <c r="J5558" t="str">
        <f t="shared" ref="J5558:L5558" si="865">J2138</f>
        <v>Long-Haul Single Unit Trucks</v>
      </c>
      <c r="K5558" t="str">
        <f t="shared" si="865"/>
        <v>HHD8</v>
      </c>
      <c r="L5558" t="str">
        <f t="shared" si="865"/>
        <v>Gasoline</v>
      </c>
    </row>
    <row r="5559" spans="1:12" x14ac:dyDescent="0.25">
      <c r="A5559" t="s">
        <v>64</v>
      </c>
      <c r="B5559">
        <f t="shared" si="780"/>
        <v>10</v>
      </c>
      <c r="C5559">
        <v>2031</v>
      </c>
      <c r="D5559" t="s">
        <v>18</v>
      </c>
      <c r="F5559">
        <f t="shared" ref="F5559:H5559" si="866">F2139-F429</f>
        <v>5</v>
      </c>
      <c r="G5559">
        <f t="shared" si="866"/>
        <v>2</v>
      </c>
      <c r="H5559">
        <f t="shared" si="866"/>
        <v>2</v>
      </c>
      <c r="I5559" t="str">
        <f t="shared" si="782"/>
        <v>Option1 minus Baseline</v>
      </c>
      <c r="J5559" t="str">
        <f t="shared" ref="J5559:L5559" si="867">J2139</f>
        <v>Long-Haul Single Unit Trucks</v>
      </c>
      <c r="K5559" t="str">
        <f t="shared" si="867"/>
        <v>HHD8</v>
      </c>
      <c r="L5559" t="str">
        <f t="shared" si="867"/>
        <v>Gasoline</v>
      </c>
    </row>
    <row r="5560" spans="1:12" x14ac:dyDescent="0.25">
      <c r="A5560" t="s">
        <v>65</v>
      </c>
      <c r="B5560">
        <f t="shared" si="780"/>
        <v>10</v>
      </c>
      <c r="C5560">
        <v>2031</v>
      </c>
      <c r="D5560" t="s">
        <v>13</v>
      </c>
      <c r="F5560">
        <f t="shared" ref="F5560:H5560" si="868">F2140-F430</f>
        <v>5</v>
      </c>
      <c r="G5560">
        <f t="shared" si="868"/>
        <v>13</v>
      </c>
      <c r="H5560">
        <f t="shared" si="868"/>
        <v>7</v>
      </c>
      <c r="I5560" t="str">
        <f t="shared" si="782"/>
        <v>Option1 minus Baseline</v>
      </c>
      <c r="J5560" t="str">
        <f t="shared" ref="J5560:L5560" si="869">J2140</f>
        <v>Long-Haul Single Unit Trucks</v>
      </c>
      <c r="K5560" t="str">
        <f t="shared" si="869"/>
        <v>HHD8</v>
      </c>
      <c r="L5560" t="str">
        <f t="shared" si="869"/>
        <v>Diesel</v>
      </c>
    </row>
    <row r="5561" spans="1:12" x14ac:dyDescent="0.25">
      <c r="A5561" t="s">
        <v>65</v>
      </c>
      <c r="B5561">
        <f t="shared" si="780"/>
        <v>10</v>
      </c>
      <c r="C5561">
        <v>2031</v>
      </c>
      <c r="D5561" t="s">
        <v>18</v>
      </c>
      <c r="F5561">
        <f t="shared" ref="F5561:H5561" si="870">F2141-F431</f>
        <v>2</v>
      </c>
      <c r="G5561">
        <f t="shared" si="870"/>
        <v>9</v>
      </c>
      <c r="H5561">
        <f t="shared" si="870"/>
        <v>2</v>
      </c>
      <c r="I5561" t="str">
        <f t="shared" si="782"/>
        <v>Option1 minus Baseline</v>
      </c>
      <c r="J5561" t="str">
        <f t="shared" ref="J5561:L5561" si="871">J2141</f>
        <v>Long-Haul Single Unit Trucks</v>
      </c>
      <c r="K5561" t="str">
        <f t="shared" si="871"/>
        <v>HHD8</v>
      </c>
      <c r="L5561" t="str">
        <f t="shared" si="871"/>
        <v>Diesel</v>
      </c>
    </row>
    <row r="5562" spans="1:12" x14ac:dyDescent="0.25">
      <c r="A5562" t="s">
        <v>66</v>
      </c>
      <c r="B5562">
        <f t="shared" si="780"/>
        <v>10</v>
      </c>
      <c r="C5562">
        <v>2031</v>
      </c>
      <c r="D5562" t="s">
        <v>13</v>
      </c>
      <c r="F5562">
        <f t="shared" ref="F5562:H5562" si="872">F2142-F432</f>
        <v>5</v>
      </c>
      <c r="G5562">
        <f t="shared" si="872"/>
        <v>13</v>
      </c>
      <c r="H5562">
        <f t="shared" si="872"/>
        <v>7</v>
      </c>
      <c r="I5562" t="str">
        <f t="shared" si="782"/>
        <v>Option1 minus Baseline</v>
      </c>
      <c r="J5562" t="str">
        <f t="shared" ref="J5562:L5562" si="873">J2142</f>
        <v>Long-Haul Single Unit Trucks</v>
      </c>
      <c r="K5562" t="str">
        <f t="shared" si="873"/>
        <v>HHD8</v>
      </c>
      <c r="L5562" t="str">
        <f t="shared" si="873"/>
        <v>CNG</v>
      </c>
    </row>
    <row r="5563" spans="1:12" x14ac:dyDescent="0.25">
      <c r="A5563" t="s">
        <v>66</v>
      </c>
      <c r="B5563">
        <f t="shared" si="780"/>
        <v>10</v>
      </c>
      <c r="C5563">
        <v>2031</v>
      </c>
      <c r="D5563" t="s">
        <v>18</v>
      </c>
      <c r="F5563">
        <f t="shared" ref="F5563:H5563" si="874">F2143-F433</f>
        <v>2</v>
      </c>
      <c r="G5563">
        <f t="shared" si="874"/>
        <v>9</v>
      </c>
      <c r="H5563">
        <f t="shared" si="874"/>
        <v>2</v>
      </c>
      <c r="I5563" t="str">
        <f t="shared" si="782"/>
        <v>Option1 minus Baseline</v>
      </c>
      <c r="J5563" t="str">
        <f t="shared" ref="J5563:L5563" si="875">J2143</f>
        <v>Long-Haul Single Unit Trucks</v>
      </c>
      <c r="K5563" t="str">
        <f t="shared" si="875"/>
        <v>HHD8</v>
      </c>
      <c r="L5563" t="str">
        <f t="shared" si="875"/>
        <v>CNG</v>
      </c>
    </row>
    <row r="5564" spans="1:12" x14ac:dyDescent="0.25">
      <c r="A5564" t="s">
        <v>67</v>
      </c>
      <c r="B5564">
        <f t="shared" si="780"/>
        <v>10</v>
      </c>
      <c r="C5564">
        <v>2031</v>
      </c>
      <c r="D5564" t="s">
        <v>13</v>
      </c>
      <c r="F5564">
        <f t="shared" ref="F5564:H5564" si="876">F2144-F434</f>
        <v>5</v>
      </c>
      <c r="G5564">
        <f t="shared" si="876"/>
        <v>17</v>
      </c>
      <c r="H5564">
        <f t="shared" si="876"/>
        <v>5</v>
      </c>
      <c r="I5564" t="str">
        <f t="shared" si="782"/>
        <v>Option1 minus Baseline</v>
      </c>
      <c r="J5564" t="str">
        <f t="shared" ref="J5564:L5564" si="877">J2144</f>
        <v>Motor Homes</v>
      </c>
      <c r="K5564" t="str">
        <f t="shared" si="877"/>
        <v>LHD45</v>
      </c>
      <c r="L5564" t="str">
        <f t="shared" si="877"/>
        <v>Gasoline</v>
      </c>
    </row>
    <row r="5565" spans="1:12" x14ac:dyDescent="0.25">
      <c r="A5565" t="s">
        <v>67</v>
      </c>
      <c r="B5565">
        <f t="shared" si="780"/>
        <v>10</v>
      </c>
      <c r="C5565">
        <v>2031</v>
      </c>
      <c r="D5565" t="s">
        <v>18</v>
      </c>
      <c r="F5565">
        <f t="shared" ref="F5565:H5565" si="878">F2145-F435</f>
        <v>5</v>
      </c>
      <c r="G5565">
        <f t="shared" si="878"/>
        <v>15</v>
      </c>
      <c r="H5565">
        <f t="shared" si="878"/>
        <v>5</v>
      </c>
      <c r="I5565" t="str">
        <f t="shared" si="782"/>
        <v>Option1 minus Baseline</v>
      </c>
      <c r="J5565" t="str">
        <f t="shared" ref="J5565:L5565" si="879">J2145</f>
        <v>Motor Homes</v>
      </c>
      <c r="K5565" t="str">
        <f t="shared" si="879"/>
        <v>LHD45</v>
      </c>
      <c r="L5565" t="str">
        <f t="shared" si="879"/>
        <v>Gasoline</v>
      </c>
    </row>
    <row r="5566" spans="1:12" x14ac:dyDescent="0.25">
      <c r="A5566" t="s">
        <v>69</v>
      </c>
      <c r="B5566">
        <f t="shared" si="780"/>
        <v>10</v>
      </c>
      <c r="C5566">
        <v>2031</v>
      </c>
      <c r="D5566" t="s">
        <v>13</v>
      </c>
      <c r="F5566">
        <f t="shared" ref="F5566:H5566" si="880">F2146-F436</f>
        <v>5</v>
      </c>
      <c r="G5566">
        <f t="shared" si="880"/>
        <v>17</v>
      </c>
      <c r="H5566">
        <f t="shared" si="880"/>
        <v>5</v>
      </c>
      <c r="I5566" t="str">
        <f t="shared" si="782"/>
        <v>Option1 minus Baseline</v>
      </c>
      <c r="J5566" t="str">
        <f t="shared" ref="J5566:L5566" si="881">J2146</f>
        <v>Motor Homes</v>
      </c>
      <c r="K5566" t="str">
        <f t="shared" si="881"/>
        <v>MHD67</v>
      </c>
      <c r="L5566" t="str">
        <f t="shared" si="881"/>
        <v>Gasoline</v>
      </c>
    </row>
    <row r="5567" spans="1:12" x14ac:dyDescent="0.25">
      <c r="A5567" t="s">
        <v>69</v>
      </c>
      <c r="B5567">
        <f t="shared" si="780"/>
        <v>10</v>
      </c>
      <c r="C5567">
        <v>2031</v>
      </c>
      <c r="D5567" t="s">
        <v>18</v>
      </c>
      <c r="F5567">
        <f t="shared" ref="F5567:H5567" si="882">F2147-F437</f>
        <v>5</v>
      </c>
      <c r="G5567">
        <f t="shared" si="882"/>
        <v>15</v>
      </c>
      <c r="H5567">
        <f t="shared" si="882"/>
        <v>5</v>
      </c>
      <c r="I5567" t="str">
        <f t="shared" si="782"/>
        <v>Option1 minus Baseline</v>
      </c>
      <c r="J5567" t="str">
        <f t="shared" ref="J5567:L5567" si="883">J2147</f>
        <v>Motor Homes</v>
      </c>
      <c r="K5567" t="str">
        <f t="shared" si="883"/>
        <v>MHD67</v>
      </c>
      <c r="L5567" t="str">
        <f t="shared" si="883"/>
        <v>Gasoline</v>
      </c>
    </row>
    <row r="5568" spans="1:12" x14ac:dyDescent="0.25">
      <c r="A5568" t="s">
        <v>70</v>
      </c>
      <c r="B5568">
        <f t="shared" si="780"/>
        <v>10</v>
      </c>
      <c r="C5568">
        <v>2031</v>
      </c>
      <c r="D5568" t="s">
        <v>13</v>
      </c>
      <c r="F5568">
        <f t="shared" ref="F5568:H5568" si="884">F2148-F438</f>
        <v>5</v>
      </c>
      <c r="G5568">
        <f t="shared" si="884"/>
        <v>28</v>
      </c>
      <c r="H5568">
        <f t="shared" si="884"/>
        <v>5</v>
      </c>
      <c r="I5568" t="str">
        <f t="shared" si="782"/>
        <v>Option1 minus Baseline</v>
      </c>
      <c r="J5568" t="str">
        <f t="shared" ref="J5568:L5568" si="885">J2148</f>
        <v>Motor Homes</v>
      </c>
      <c r="K5568" t="str">
        <f t="shared" si="885"/>
        <v>MHD67</v>
      </c>
      <c r="L5568" t="str">
        <f t="shared" si="885"/>
        <v>Diesel</v>
      </c>
    </row>
    <row r="5569" spans="1:12" x14ac:dyDescent="0.25">
      <c r="A5569" t="s">
        <v>70</v>
      </c>
      <c r="B5569">
        <f t="shared" si="780"/>
        <v>10</v>
      </c>
      <c r="C5569">
        <v>2031</v>
      </c>
      <c r="D5569" t="s">
        <v>18</v>
      </c>
      <c r="F5569">
        <f t="shared" ref="F5569:H5569" si="886">F2149-F439</f>
        <v>2</v>
      </c>
      <c r="G5569">
        <f t="shared" si="886"/>
        <v>26</v>
      </c>
      <c r="H5569">
        <f t="shared" si="886"/>
        <v>2</v>
      </c>
      <c r="I5569" t="str">
        <f t="shared" si="782"/>
        <v>Option1 minus Baseline</v>
      </c>
      <c r="J5569" t="str">
        <f t="shared" ref="J5569:L5569" si="887">J2149</f>
        <v>Motor Homes</v>
      </c>
      <c r="K5569" t="str">
        <f t="shared" si="887"/>
        <v>MHD67</v>
      </c>
      <c r="L5569" t="str">
        <f t="shared" si="887"/>
        <v>Diesel</v>
      </c>
    </row>
    <row r="5570" spans="1:12" x14ac:dyDescent="0.25">
      <c r="A5570" t="s">
        <v>71</v>
      </c>
      <c r="B5570">
        <f t="shared" si="780"/>
        <v>10</v>
      </c>
      <c r="C5570">
        <v>2031</v>
      </c>
      <c r="D5570" t="s">
        <v>13</v>
      </c>
      <c r="F5570">
        <f t="shared" ref="F5570:H5570" si="888">F2150-F440</f>
        <v>5</v>
      </c>
      <c r="G5570">
        <f t="shared" si="888"/>
        <v>17</v>
      </c>
      <c r="H5570">
        <f t="shared" si="888"/>
        <v>5</v>
      </c>
      <c r="I5570" t="str">
        <f t="shared" si="782"/>
        <v>Option1 minus Baseline</v>
      </c>
      <c r="J5570" t="str">
        <f t="shared" ref="J5570:L5570" si="889">J2150</f>
        <v>Motor Homes</v>
      </c>
      <c r="K5570" t="str">
        <f t="shared" si="889"/>
        <v>HHD8</v>
      </c>
      <c r="L5570" t="str">
        <f t="shared" si="889"/>
        <v>Gasoline</v>
      </c>
    </row>
    <row r="5571" spans="1:12" x14ac:dyDescent="0.25">
      <c r="A5571" t="s">
        <v>71</v>
      </c>
      <c r="B5571">
        <f t="shared" si="780"/>
        <v>10</v>
      </c>
      <c r="C5571">
        <v>2031</v>
      </c>
      <c r="D5571" t="s">
        <v>18</v>
      </c>
      <c r="F5571">
        <f t="shared" ref="F5571:H5571" si="890">F2151-F441</f>
        <v>5</v>
      </c>
      <c r="G5571">
        <f t="shared" si="890"/>
        <v>15</v>
      </c>
      <c r="H5571">
        <f t="shared" si="890"/>
        <v>5</v>
      </c>
      <c r="I5571" t="str">
        <f t="shared" si="782"/>
        <v>Option1 minus Baseline</v>
      </c>
      <c r="J5571" t="str">
        <f t="shared" ref="J5571:L5571" si="891">J2151</f>
        <v>Motor Homes</v>
      </c>
      <c r="K5571" t="str">
        <f t="shared" si="891"/>
        <v>HHD8</v>
      </c>
      <c r="L5571" t="str">
        <f t="shared" si="891"/>
        <v>Gasoline</v>
      </c>
    </row>
    <row r="5572" spans="1:12" x14ac:dyDescent="0.25">
      <c r="A5572" t="s">
        <v>72</v>
      </c>
      <c r="B5572">
        <f t="shared" si="780"/>
        <v>10</v>
      </c>
      <c r="C5572">
        <v>2031</v>
      </c>
      <c r="D5572" t="s">
        <v>13</v>
      </c>
      <c r="F5572">
        <f t="shared" ref="F5572:H5572" si="892">F2152-F442</f>
        <v>5</v>
      </c>
      <c r="G5572">
        <f t="shared" si="892"/>
        <v>79</v>
      </c>
      <c r="H5572">
        <f t="shared" si="892"/>
        <v>5</v>
      </c>
      <c r="I5572" t="str">
        <f t="shared" si="782"/>
        <v>Option1 minus Baseline</v>
      </c>
      <c r="J5572" t="str">
        <f t="shared" ref="J5572:L5572" si="893">J2152</f>
        <v>Motor Homes</v>
      </c>
      <c r="K5572" t="str">
        <f t="shared" si="893"/>
        <v>HHD8</v>
      </c>
      <c r="L5572" t="str">
        <f t="shared" si="893"/>
        <v>Diesel</v>
      </c>
    </row>
    <row r="5573" spans="1:12" x14ac:dyDescent="0.25">
      <c r="A5573" t="s">
        <v>72</v>
      </c>
      <c r="B5573">
        <f t="shared" si="780"/>
        <v>10</v>
      </c>
      <c r="C5573">
        <v>2031</v>
      </c>
      <c r="D5573" t="s">
        <v>18</v>
      </c>
      <c r="F5573">
        <f t="shared" ref="F5573:H5573" si="894">F2153-F443</f>
        <v>2</v>
      </c>
      <c r="G5573">
        <f t="shared" si="894"/>
        <v>58</v>
      </c>
      <c r="H5573">
        <f t="shared" si="894"/>
        <v>2</v>
      </c>
      <c r="I5573" t="str">
        <f t="shared" si="782"/>
        <v>Option1 minus Baseline</v>
      </c>
      <c r="J5573" t="str">
        <f t="shared" ref="J5573:L5573" si="895">J2153</f>
        <v>Motor Homes</v>
      </c>
      <c r="K5573" t="str">
        <f t="shared" si="895"/>
        <v>HHD8</v>
      </c>
      <c r="L5573" t="str">
        <f t="shared" si="895"/>
        <v>Diesel</v>
      </c>
    </row>
    <row r="5574" spans="1:12" x14ac:dyDescent="0.25">
      <c r="A5574" t="s">
        <v>73</v>
      </c>
      <c r="B5574">
        <f t="shared" si="780"/>
        <v>10</v>
      </c>
      <c r="C5574">
        <v>2031</v>
      </c>
      <c r="D5574" t="s">
        <v>13</v>
      </c>
      <c r="F5574">
        <f t="shared" ref="F5574:H5574" si="896">F2154-F444</f>
        <v>5</v>
      </c>
      <c r="G5574">
        <f t="shared" si="896"/>
        <v>3</v>
      </c>
      <c r="H5574">
        <f t="shared" si="896"/>
        <v>3</v>
      </c>
      <c r="I5574" t="str">
        <f t="shared" si="782"/>
        <v>Option1 minus Baseline</v>
      </c>
      <c r="J5574" t="str">
        <f t="shared" ref="J5574:L5574" si="897">J2154</f>
        <v>Short-Haul Combination Trucks</v>
      </c>
      <c r="K5574" t="str">
        <f t="shared" si="897"/>
        <v>MHD67</v>
      </c>
      <c r="L5574" t="str">
        <f t="shared" si="897"/>
        <v>Diesel</v>
      </c>
    </row>
    <row r="5575" spans="1:12" x14ac:dyDescent="0.25">
      <c r="A5575" t="s">
        <v>73</v>
      </c>
      <c r="B5575">
        <f t="shared" si="780"/>
        <v>10</v>
      </c>
      <c r="C5575">
        <v>2031</v>
      </c>
      <c r="D5575" t="s">
        <v>18</v>
      </c>
      <c r="F5575">
        <f t="shared" ref="F5575:H5575" si="898">F2155-F445</f>
        <v>2</v>
      </c>
      <c r="G5575">
        <f t="shared" si="898"/>
        <v>3</v>
      </c>
      <c r="H5575">
        <f t="shared" si="898"/>
        <v>3</v>
      </c>
      <c r="I5575" t="str">
        <f t="shared" si="782"/>
        <v>Option1 minus Baseline</v>
      </c>
      <c r="J5575" t="str">
        <f t="shared" ref="J5575:L5575" si="899">J2155</f>
        <v>Short-Haul Combination Trucks</v>
      </c>
      <c r="K5575" t="str">
        <f t="shared" si="899"/>
        <v>MHD67</v>
      </c>
      <c r="L5575" t="str">
        <f t="shared" si="899"/>
        <v>Diesel</v>
      </c>
    </row>
    <row r="5576" spans="1:12" x14ac:dyDescent="0.25">
      <c r="A5576" t="s">
        <v>75</v>
      </c>
      <c r="B5576">
        <f t="shared" si="780"/>
        <v>10</v>
      </c>
      <c r="C5576">
        <v>2031</v>
      </c>
      <c r="D5576" t="s">
        <v>13</v>
      </c>
      <c r="F5576">
        <f t="shared" ref="F5576:H5576" si="900">F2156-F446</f>
        <v>5</v>
      </c>
      <c r="G5576">
        <f t="shared" si="900"/>
        <v>7</v>
      </c>
      <c r="H5576">
        <f t="shared" si="900"/>
        <v>7</v>
      </c>
      <c r="I5576" t="str">
        <f t="shared" si="782"/>
        <v>Option1 minus Baseline</v>
      </c>
      <c r="J5576" t="str">
        <f t="shared" ref="J5576:L5576" si="901">J2156</f>
        <v>Short-Haul Combination Trucks</v>
      </c>
      <c r="K5576" t="str">
        <f t="shared" si="901"/>
        <v>HHD8</v>
      </c>
      <c r="L5576" t="str">
        <f t="shared" si="901"/>
        <v>Diesel</v>
      </c>
    </row>
    <row r="5577" spans="1:12" x14ac:dyDescent="0.25">
      <c r="A5577" t="s">
        <v>75</v>
      </c>
      <c r="B5577">
        <f t="shared" si="780"/>
        <v>10</v>
      </c>
      <c r="C5577">
        <v>2031</v>
      </c>
      <c r="D5577" t="s">
        <v>18</v>
      </c>
      <c r="F5577">
        <f t="shared" ref="F5577:H5577" si="902">F2157-F447</f>
        <v>2</v>
      </c>
      <c r="G5577">
        <f t="shared" si="902"/>
        <v>4</v>
      </c>
      <c r="H5577">
        <f t="shared" si="902"/>
        <v>4</v>
      </c>
      <c r="I5577" t="str">
        <f t="shared" si="782"/>
        <v>Option1 minus Baseline</v>
      </c>
      <c r="J5577" t="str">
        <f t="shared" ref="J5577:L5577" si="903">J2157</f>
        <v>Short-Haul Combination Trucks</v>
      </c>
      <c r="K5577" t="str">
        <f t="shared" si="903"/>
        <v>HHD8</v>
      </c>
      <c r="L5577" t="str">
        <f t="shared" si="903"/>
        <v>Diesel</v>
      </c>
    </row>
    <row r="5578" spans="1:12" x14ac:dyDescent="0.25">
      <c r="A5578" t="s">
        <v>76</v>
      </c>
      <c r="B5578">
        <f t="shared" si="780"/>
        <v>10</v>
      </c>
      <c r="C5578">
        <v>2031</v>
      </c>
      <c r="D5578" t="s">
        <v>13</v>
      </c>
      <c r="F5578">
        <f t="shared" ref="F5578:H5578" si="904">F2158-F448</f>
        <v>5</v>
      </c>
      <c r="G5578">
        <f t="shared" si="904"/>
        <v>7</v>
      </c>
      <c r="H5578">
        <f t="shared" si="904"/>
        <v>7</v>
      </c>
      <c r="I5578" t="str">
        <f t="shared" si="782"/>
        <v>Option1 minus Baseline</v>
      </c>
      <c r="J5578" t="str">
        <f t="shared" ref="J5578:L5578" si="905">J2158</f>
        <v>Short-Haul Combination Trucks</v>
      </c>
      <c r="K5578" t="str">
        <f t="shared" si="905"/>
        <v>HHD8</v>
      </c>
      <c r="L5578" t="str">
        <f t="shared" si="905"/>
        <v>CNG</v>
      </c>
    </row>
    <row r="5579" spans="1:12" x14ac:dyDescent="0.25">
      <c r="A5579" t="s">
        <v>76</v>
      </c>
      <c r="B5579">
        <f t="shared" si="780"/>
        <v>10</v>
      </c>
      <c r="C5579">
        <v>2031</v>
      </c>
      <c r="D5579" t="s">
        <v>18</v>
      </c>
      <c r="F5579">
        <f t="shared" ref="F5579:H5579" si="906">F2159-F449</f>
        <v>2</v>
      </c>
      <c r="G5579">
        <f t="shared" si="906"/>
        <v>4</v>
      </c>
      <c r="H5579">
        <f t="shared" si="906"/>
        <v>4</v>
      </c>
      <c r="I5579" t="str">
        <f t="shared" si="782"/>
        <v>Option1 minus Baseline</v>
      </c>
      <c r="J5579" t="str">
        <f t="shared" ref="J5579:L5579" si="907">J2159</f>
        <v>Short-Haul Combination Trucks</v>
      </c>
      <c r="K5579" t="str">
        <f t="shared" si="907"/>
        <v>HHD8</v>
      </c>
      <c r="L5579" t="str">
        <f t="shared" si="907"/>
        <v>CNG</v>
      </c>
    </row>
    <row r="5580" spans="1:12" x14ac:dyDescent="0.25">
      <c r="A5580" t="s">
        <v>77</v>
      </c>
      <c r="B5580">
        <f t="shared" si="780"/>
        <v>10</v>
      </c>
      <c r="C5580">
        <v>2031</v>
      </c>
      <c r="D5580" t="s">
        <v>13</v>
      </c>
      <c r="F5580">
        <f t="shared" ref="F5580:H5580" si="908">F2160-F450</f>
        <v>5</v>
      </c>
      <c r="G5580">
        <f t="shared" si="908"/>
        <v>3</v>
      </c>
      <c r="H5580">
        <f t="shared" si="908"/>
        <v>3</v>
      </c>
      <c r="I5580" t="str">
        <f t="shared" si="782"/>
        <v>Option1 minus Baseline</v>
      </c>
      <c r="J5580" t="str">
        <f t="shared" ref="J5580:L5580" si="909">J2160</f>
        <v>Long-Haul Combination Trucks</v>
      </c>
      <c r="K5580" t="str">
        <f t="shared" si="909"/>
        <v>HHD8</v>
      </c>
      <c r="L5580" t="str">
        <f t="shared" si="909"/>
        <v>Diesel</v>
      </c>
    </row>
    <row r="5581" spans="1:12" x14ac:dyDescent="0.25">
      <c r="A5581" t="s">
        <v>77</v>
      </c>
      <c r="B5581">
        <f t="shared" ref="B5581:B5644" si="910">B2161*10</f>
        <v>10</v>
      </c>
      <c r="C5581">
        <v>2031</v>
      </c>
      <c r="D5581" t="s">
        <v>18</v>
      </c>
      <c r="F5581">
        <f t="shared" ref="F5581:H5581" si="911">F2161-F451</f>
        <v>2</v>
      </c>
      <c r="G5581">
        <f t="shared" si="911"/>
        <v>2</v>
      </c>
      <c r="H5581">
        <f t="shared" si="911"/>
        <v>2</v>
      </c>
      <c r="I5581" t="str">
        <f t="shared" ref="I5581:I5644" si="912">CONCATENATE(I2161," minus ",I451)</f>
        <v>Option1 minus Baseline</v>
      </c>
      <c r="J5581" t="str">
        <f t="shared" ref="J5581:L5581" si="913">J2161</f>
        <v>Long-Haul Combination Trucks</v>
      </c>
      <c r="K5581" t="str">
        <f t="shared" si="913"/>
        <v>HHD8</v>
      </c>
      <c r="L5581" t="str">
        <f t="shared" si="913"/>
        <v>Diesel</v>
      </c>
    </row>
    <row r="5582" spans="1:12" x14ac:dyDescent="0.25">
      <c r="A5582" t="s">
        <v>12</v>
      </c>
      <c r="B5582">
        <f t="shared" si="910"/>
        <v>10</v>
      </c>
      <c r="C5582">
        <v>2032</v>
      </c>
      <c r="D5582" t="s">
        <v>13</v>
      </c>
      <c r="F5582">
        <f t="shared" ref="F5582:H5582" si="914">F2162-F452</f>
        <v>5</v>
      </c>
      <c r="G5582">
        <f t="shared" si="914"/>
        <v>7</v>
      </c>
      <c r="H5582">
        <f t="shared" si="914"/>
        <v>5</v>
      </c>
      <c r="I5582" t="str">
        <f t="shared" si="912"/>
        <v>Option1 minus Baseline</v>
      </c>
      <c r="J5582" t="str">
        <f t="shared" ref="J5582:L5582" si="915">J2162</f>
        <v>Passenger Trucks</v>
      </c>
      <c r="K5582" t="str">
        <f t="shared" si="915"/>
        <v>LHD</v>
      </c>
      <c r="L5582" t="str">
        <f t="shared" si="915"/>
        <v>Diesel</v>
      </c>
    </row>
    <row r="5583" spans="1:12" x14ac:dyDescent="0.25">
      <c r="A5583" t="s">
        <v>12</v>
      </c>
      <c r="B5583">
        <f t="shared" si="910"/>
        <v>10</v>
      </c>
      <c r="C5583">
        <v>2032</v>
      </c>
      <c r="D5583" t="s">
        <v>18</v>
      </c>
      <c r="F5583">
        <f t="shared" ref="F5583:H5583" si="916">F2163-F453</f>
        <v>5</v>
      </c>
      <c r="G5583">
        <f t="shared" si="916"/>
        <v>11</v>
      </c>
      <c r="H5583">
        <f t="shared" si="916"/>
        <v>8</v>
      </c>
      <c r="I5583" t="str">
        <f t="shared" si="912"/>
        <v>Option1 minus Baseline</v>
      </c>
      <c r="J5583" t="str">
        <f t="shared" ref="J5583:L5583" si="917">J2163</f>
        <v>Passenger Trucks</v>
      </c>
      <c r="K5583" t="str">
        <f t="shared" si="917"/>
        <v>LHD</v>
      </c>
      <c r="L5583" t="str">
        <f t="shared" si="917"/>
        <v>Diesel</v>
      </c>
    </row>
    <row r="5584" spans="1:12" x14ac:dyDescent="0.25">
      <c r="A5584" t="s">
        <v>19</v>
      </c>
      <c r="B5584">
        <f t="shared" si="910"/>
        <v>10</v>
      </c>
      <c r="C5584">
        <v>2032</v>
      </c>
      <c r="D5584" t="s">
        <v>13</v>
      </c>
      <c r="F5584">
        <f t="shared" ref="F5584:H5584" si="918">F2164-F454</f>
        <v>5</v>
      </c>
      <c r="G5584">
        <f t="shared" si="918"/>
        <v>7</v>
      </c>
      <c r="H5584">
        <f t="shared" si="918"/>
        <v>5</v>
      </c>
      <c r="I5584" t="str">
        <f t="shared" si="912"/>
        <v>Option1 minus Baseline</v>
      </c>
      <c r="J5584" t="str">
        <f t="shared" ref="J5584:L5584" si="919">J2164</f>
        <v>Light Commercial Trucks</v>
      </c>
      <c r="K5584" t="str">
        <f t="shared" si="919"/>
        <v>LHD</v>
      </c>
      <c r="L5584" t="str">
        <f t="shared" si="919"/>
        <v>Diesel</v>
      </c>
    </row>
    <row r="5585" spans="1:12" x14ac:dyDescent="0.25">
      <c r="A5585" t="s">
        <v>19</v>
      </c>
      <c r="B5585">
        <f t="shared" si="910"/>
        <v>10</v>
      </c>
      <c r="C5585">
        <v>2032</v>
      </c>
      <c r="D5585" t="s">
        <v>18</v>
      </c>
      <c r="F5585">
        <f t="shared" ref="F5585:H5585" si="920">F2165-F455</f>
        <v>5</v>
      </c>
      <c r="G5585">
        <f t="shared" si="920"/>
        <v>11</v>
      </c>
      <c r="H5585">
        <f t="shared" si="920"/>
        <v>8</v>
      </c>
      <c r="I5585" t="str">
        <f t="shared" si="912"/>
        <v>Option1 minus Baseline</v>
      </c>
      <c r="J5585" t="str">
        <f t="shared" ref="J5585:L5585" si="921">J2165</f>
        <v>Light Commercial Trucks</v>
      </c>
      <c r="K5585" t="str">
        <f t="shared" si="921"/>
        <v>LHD</v>
      </c>
      <c r="L5585" t="str">
        <f t="shared" si="921"/>
        <v>Diesel</v>
      </c>
    </row>
    <row r="5586" spans="1:12" x14ac:dyDescent="0.25">
      <c r="A5586" t="s">
        <v>21</v>
      </c>
      <c r="B5586">
        <f t="shared" si="910"/>
        <v>10</v>
      </c>
      <c r="C5586">
        <v>2032</v>
      </c>
      <c r="D5586" t="s">
        <v>13</v>
      </c>
      <c r="F5586">
        <f t="shared" ref="F5586:H5586" si="922">F2166-F456</f>
        <v>5</v>
      </c>
      <c r="G5586">
        <f t="shared" si="922"/>
        <v>3</v>
      </c>
      <c r="H5586">
        <f t="shared" si="922"/>
        <v>3</v>
      </c>
      <c r="I5586" t="str">
        <f t="shared" si="912"/>
        <v>Option1 minus Baseline</v>
      </c>
      <c r="J5586" t="str">
        <f t="shared" ref="J5586:L5586" si="923">J2166</f>
        <v>Other Buses</v>
      </c>
      <c r="K5586" t="str">
        <f t="shared" si="923"/>
        <v>LHD45</v>
      </c>
      <c r="L5586" t="str">
        <f t="shared" si="923"/>
        <v>Gasoline</v>
      </c>
    </row>
    <row r="5587" spans="1:12" x14ac:dyDescent="0.25">
      <c r="A5587" t="s">
        <v>21</v>
      </c>
      <c r="B5587">
        <f t="shared" si="910"/>
        <v>10</v>
      </c>
      <c r="C5587">
        <v>2032</v>
      </c>
      <c r="D5587" t="s">
        <v>18</v>
      </c>
      <c r="F5587">
        <f t="shared" ref="F5587:H5587" si="924">F2167-F457</f>
        <v>5</v>
      </c>
      <c r="G5587">
        <f t="shared" si="924"/>
        <v>2</v>
      </c>
      <c r="H5587">
        <f t="shared" si="924"/>
        <v>2</v>
      </c>
      <c r="I5587" t="str">
        <f t="shared" si="912"/>
        <v>Option1 minus Baseline</v>
      </c>
      <c r="J5587" t="str">
        <f t="shared" ref="J5587:L5587" si="925">J2167</f>
        <v>Other Buses</v>
      </c>
      <c r="K5587" t="str">
        <f t="shared" si="925"/>
        <v>LHD45</v>
      </c>
      <c r="L5587" t="str">
        <f t="shared" si="925"/>
        <v>Gasoline</v>
      </c>
    </row>
    <row r="5588" spans="1:12" x14ac:dyDescent="0.25">
      <c r="A5588" t="s">
        <v>25</v>
      </c>
      <c r="B5588">
        <f t="shared" si="910"/>
        <v>10</v>
      </c>
      <c r="C5588">
        <v>2032</v>
      </c>
      <c r="D5588" t="s">
        <v>13</v>
      </c>
      <c r="F5588">
        <f t="shared" ref="F5588:H5588" si="926">F2168-F458</f>
        <v>5</v>
      </c>
      <c r="G5588">
        <f t="shared" si="926"/>
        <v>3</v>
      </c>
      <c r="H5588">
        <f t="shared" si="926"/>
        <v>3</v>
      </c>
      <c r="I5588" t="str">
        <f t="shared" si="912"/>
        <v>Option1 minus Baseline</v>
      </c>
      <c r="J5588" t="str">
        <f t="shared" ref="J5588:L5588" si="927">J2168</f>
        <v>Other Buses</v>
      </c>
      <c r="K5588" t="str">
        <f t="shared" si="927"/>
        <v>LHD45</v>
      </c>
      <c r="L5588" t="str">
        <f t="shared" si="927"/>
        <v>Diesel</v>
      </c>
    </row>
    <row r="5589" spans="1:12" x14ac:dyDescent="0.25">
      <c r="A5589" t="s">
        <v>25</v>
      </c>
      <c r="B5589">
        <f t="shared" si="910"/>
        <v>10</v>
      </c>
      <c r="C5589">
        <v>2032</v>
      </c>
      <c r="D5589" t="s">
        <v>18</v>
      </c>
      <c r="F5589">
        <f t="shared" ref="F5589:H5589" si="928">F2169-F459</f>
        <v>5</v>
      </c>
      <c r="G5589">
        <f t="shared" si="928"/>
        <v>4</v>
      </c>
      <c r="H5589">
        <f t="shared" si="928"/>
        <v>4</v>
      </c>
      <c r="I5589" t="str">
        <f t="shared" si="912"/>
        <v>Option1 minus Baseline</v>
      </c>
      <c r="J5589" t="str">
        <f t="shared" ref="J5589:L5589" si="929">J2169</f>
        <v>Other Buses</v>
      </c>
      <c r="K5589" t="str">
        <f t="shared" si="929"/>
        <v>LHD45</v>
      </c>
      <c r="L5589" t="str">
        <f t="shared" si="929"/>
        <v>Diesel</v>
      </c>
    </row>
    <row r="5590" spans="1:12" x14ac:dyDescent="0.25">
      <c r="A5590" t="s">
        <v>26</v>
      </c>
      <c r="B5590">
        <f t="shared" si="910"/>
        <v>10</v>
      </c>
      <c r="C5590">
        <v>2032</v>
      </c>
      <c r="D5590" t="s">
        <v>13</v>
      </c>
      <c r="F5590">
        <f t="shared" ref="F5590:H5590" si="930">F2170-F460</f>
        <v>5</v>
      </c>
      <c r="G5590">
        <f t="shared" si="930"/>
        <v>4</v>
      </c>
      <c r="H5590">
        <f t="shared" si="930"/>
        <v>4</v>
      </c>
      <c r="I5590" t="str">
        <f t="shared" si="912"/>
        <v>Option1 minus Baseline</v>
      </c>
      <c r="J5590" t="str">
        <f t="shared" ref="J5590:L5590" si="931">J2170</f>
        <v>Other Buses</v>
      </c>
      <c r="K5590" t="str">
        <f t="shared" si="931"/>
        <v>MHD67</v>
      </c>
      <c r="L5590" t="str">
        <f t="shared" si="931"/>
        <v>Diesel</v>
      </c>
    </row>
    <row r="5591" spans="1:12" x14ac:dyDescent="0.25">
      <c r="A5591" t="s">
        <v>26</v>
      </c>
      <c r="B5591">
        <f t="shared" si="910"/>
        <v>10</v>
      </c>
      <c r="C5591">
        <v>2032</v>
      </c>
      <c r="D5591" t="s">
        <v>18</v>
      </c>
      <c r="F5591">
        <f t="shared" ref="F5591:H5591" si="932">F2171-F461</f>
        <v>2</v>
      </c>
      <c r="G5591">
        <f t="shared" si="932"/>
        <v>4</v>
      </c>
      <c r="H5591">
        <f t="shared" si="932"/>
        <v>4</v>
      </c>
      <c r="I5591" t="str">
        <f t="shared" si="912"/>
        <v>Option1 minus Baseline</v>
      </c>
      <c r="J5591" t="str">
        <f t="shared" ref="J5591:L5591" si="933">J2171</f>
        <v>Other Buses</v>
      </c>
      <c r="K5591" t="str">
        <f t="shared" si="933"/>
        <v>MHD67</v>
      </c>
      <c r="L5591" t="str">
        <f t="shared" si="933"/>
        <v>Diesel</v>
      </c>
    </row>
    <row r="5592" spans="1:12" x14ac:dyDescent="0.25">
      <c r="A5592" t="s">
        <v>28</v>
      </c>
      <c r="B5592">
        <f t="shared" si="910"/>
        <v>10</v>
      </c>
      <c r="C5592">
        <v>2032</v>
      </c>
      <c r="D5592" t="s">
        <v>13</v>
      </c>
      <c r="F5592">
        <f t="shared" ref="F5592:H5592" si="934">F2172-F462</f>
        <v>5</v>
      </c>
      <c r="G5592">
        <f t="shared" si="934"/>
        <v>13</v>
      </c>
      <c r="H5592">
        <f t="shared" si="934"/>
        <v>7</v>
      </c>
      <c r="I5592" t="str">
        <f t="shared" si="912"/>
        <v>Option1 minus Baseline</v>
      </c>
      <c r="J5592" t="str">
        <f t="shared" ref="J5592:L5592" si="935">J2172</f>
        <v>Other Buses</v>
      </c>
      <c r="K5592" t="str">
        <f t="shared" si="935"/>
        <v>HHD8</v>
      </c>
      <c r="L5592" t="str">
        <f t="shared" si="935"/>
        <v>Diesel</v>
      </c>
    </row>
    <row r="5593" spans="1:12" x14ac:dyDescent="0.25">
      <c r="A5593" t="s">
        <v>28</v>
      </c>
      <c r="B5593">
        <f t="shared" si="910"/>
        <v>10</v>
      </c>
      <c r="C5593">
        <v>2032</v>
      </c>
      <c r="D5593" t="s">
        <v>18</v>
      </c>
      <c r="F5593">
        <f t="shared" ref="F5593:H5593" si="936">F2173-F463</f>
        <v>2</v>
      </c>
      <c r="G5593">
        <f t="shared" si="936"/>
        <v>10</v>
      </c>
      <c r="H5593">
        <f t="shared" si="936"/>
        <v>2</v>
      </c>
      <c r="I5593" t="str">
        <f t="shared" si="912"/>
        <v>Option1 minus Baseline</v>
      </c>
      <c r="J5593" t="str">
        <f t="shared" ref="J5593:L5593" si="937">J2173</f>
        <v>Other Buses</v>
      </c>
      <c r="K5593" t="str">
        <f t="shared" si="937"/>
        <v>HHD8</v>
      </c>
      <c r="L5593" t="str">
        <f t="shared" si="937"/>
        <v>Diesel</v>
      </c>
    </row>
    <row r="5594" spans="1:12" x14ac:dyDescent="0.25">
      <c r="A5594" t="s">
        <v>30</v>
      </c>
      <c r="B5594">
        <f t="shared" si="910"/>
        <v>10</v>
      </c>
      <c r="C5594">
        <v>2032</v>
      </c>
      <c r="D5594" t="s">
        <v>13</v>
      </c>
      <c r="F5594">
        <f t="shared" ref="F5594:H5594" si="938">F2174-F464</f>
        <v>5</v>
      </c>
      <c r="G5594">
        <f t="shared" si="938"/>
        <v>13</v>
      </c>
      <c r="H5594">
        <f t="shared" si="938"/>
        <v>7</v>
      </c>
      <c r="I5594" t="str">
        <f t="shared" si="912"/>
        <v>Option1 minus Baseline</v>
      </c>
      <c r="J5594" t="str">
        <f t="shared" ref="J5594:L5594" si="939">J2174</f>
        <v>Other Buses</v>
      </c>
      <c r="K5594" t="str">
        <f t="shared" si="939"/>
        <v>HHD8</v>
      </c>
      <c r="L5594" t="str">
        <f t="shared" si="939"/>
        <v>CNG</v>
      </c>
    </row>
    <row r="5595" spans="1:12" x14ac:dyDescent="0.25">
      <c r="A5595" t="s">
        <v>30</v>
      </c>
      <c r="B5595">
        <f t="shared" si="910"/>
        <v>10</v>
      </c>
      <c r="C5595">
        <v>2032</v>
      </c>
      <c r="D5595" t="s">
        <v>18</v>
      </c>
      <c r="F5595">
        <f t="shared" ref="F5595:H5595" si="940">F2175-F465</f>
        <v>2</v>
      </c>
      <c r="G5595">
        <f t="shared" si="940"/>
        <v>10</v>
      </c>
      <c r="H5595">
        <f t="shared" si="940"/>
        <v>2</v>
      </c>
      <c r="I5595" t="str">
        <f t="shared" si="912"/>
        <v>Option1 minus Baseline</v>
      </c>
      <c r="J5595" t="str">
        <f t="shared" ref="J5595:L5595" si="941">J2175</f>
        <v>Other Buses</v>
      </c>
      <c r="K5595" t="str">
        <f t="shared" si="941"/>
        <v>HHD8</v>
      </c>
      <c r="L5595" t="str">
        <f t="shared" si="941"/>
        <v>CNG</v>
      </c>
    </row>
    <row r="5596" spans="1:12" x14ac:dyDescent="0.25">
      <c r="A5596" t="s">
        <v>32</v>
      </c>
      <c r="B5596">
        <f t="shared" si="910"/>
        <v>10</v>
      </c>
      <c r="C5596">
        <v>2032</v>
      </c>
      <c r="D5596" t="s">
        <v>13</v>
      </c>
      <c r="F5596">
        <f t="shared" ref="F5596:H5596" si="942">F2176-F466</f>
        <v>5</v>
      </c>
      <c r="G5596">
        <f t="shared" si="942"/>
        <v>3</v>
      </c>
      <c r="H5596">
        <f t="shared" si="942"/>
        <v>3</v>
      </c>
      <c r="I5596" t="str">
        <f t="shared" si="912"/>
        <v>Option1 minus Baseline</v>
      </c>
      <c r="J5596" t="str">
        <f t="shared" ref="J5596:L5596" si="943">J2176</f>
        <v>Transit Buses</v>
      </c>
      <c r="K5596" t="str">
        <f t="shared" si="943"/>
        <v>LHD45</v>
      </c>
      <c r="L5596" t="str">
        <f t="shared" si="943"/>
        <v>Gasoline</v>
      </c>
    </row>
    <row r="5597" spans="1:12" x14ac:dyDescent="0.25">
      <c r="A5597" t="s">
        <v>32</v>
      </c>
      <c r="B5597">
        <f t="shared" si="910"/>
        <v>10</v>
      </c>
      <c r="C5597">
        <v>2032</v>
      </c>
      <c r="D5597" t="s">
        <v>18</v>
      </c>
      <c r="F5597">
        <f t="shared" ref="F5597:H5597" si="944">F2177-F467</f>
        <v>5</v>
      </c>
      <c r="G5597">
        <f t="shared" si="944"/>
        <v>2</v>
      </c>
      <c r="H5597">
        <f t="shared" si="944"/>
        <v>2</v>
      </c>
      <c r="I5597" t="str">
        <f t="shared" si="912"/>
        <v>Option1 minus Baseline</v>
      </c>
      <c r="J5597" t="str">
        <f t="shared" ref="J5597:L5597" si="945">J2177</f>
        <v>Transit Buses</v>
      </c>
      <c r="K5597" t="str">
        <f t="shared" si="945"/>
        <v>LHD45</v>
      </c>
      <c r="L5597" t="str">
        <f t="shared" si="945"/>
        <v>Gasoline</v>
      </c>
    </row>
    <row r="5598" spans="1:12" x14ac:dyDescent="0.25">
      <c r="A5598" t="s">
        <v>34</v>
      </c>
      <c r="B5598">
        <f t="shared" si="910"/>
        <v>10</v>
      </c>
      <c r="C5598">
        <v>2032</v>
      </c>
      <c r="D5598" t="s">
        <v>13</v>
      </c>
      <c r="F5598">
        <f t="shared" ref="F5598:H5598" si="946">F2178-F468</f>
        <v>5</v>
      </c>
      <c r="G5598">
        <f t="shared" si="946"/>
        <v>3</v>
      </c>
      <c r="H5598">
        <f t="shared" si="946"/>
        <v>3</v>
      </c>
      <c r="I5598" t="str">
        <f t="shared" si="912"/>
        <v>Option1 minus Baseline</v>
      </c>
      <c r="J5598" t="str">
        <f t="shared" ref="J5598:L5598" si="947">J2178</f>
        <v>Transit Buses</v>
      </c>
      <c r="K5598" t="str">
        <f t="shared" si="947"/>
        <v>LHD45</v>
      </c>
      <c r="L5598" t="str">
        <f t="shared" si="947"/>
        <v>Diesel</v>
      </c>
    </row>
    <row r="5599" spans="1:12" x14ac:dyDescent="0.25">
      <c r="A5599" t="s">
        <v>34</v>
      </c>
      <c r="B5599">
        <f t="shared" si="910"/>
        <v>10</v>
      </c>
      <c r="C5599">
        <v>2032</v>
      </c>
      <c r="D5599" t="s">
        <v>18</v>
      </c>
      <c r="F5599">
        <f t="shared" ref="F5599:H5599" si="948">F2179-F469</f>
        <v>5</v>
      </c>
      <c r="G5599">
        <f t="shared" si="948"/>
        <v>4</v>
      </c>
      <c r="H5599">
        <f t="shared" si="948"/>
        <v>4</v>
      </c>
      <c r="I5599" t="str">
        <f t="shared" si="912"/>
        <v>Option1 minus Baseline</v>
      </c>
      <c r="J5599" t="str">
        <f t="shared" ref="J5599:L5599" si="949">J2179</f>
        <v>Transit Buses</v>
      </c>
      <c r="K5599" t="str">
        <f t="shared" si="949"/>
        <v>LHD45</v>
      </c>
      <c r="L5599" t="str">
        <f t="shared" si="949"/>
        <v>Diesel</v>
      </c>
    </row>
    <row r="5600" spans="1:12" x14ac:dyDescent="0.25">
      <c r="A5600" t="s">
        <v>35</v>
      </c>
      <c r="B5600">
        <f t="shared" si="910"/>
        <v>10</v>
      </c>
      <c r="C5600">
        <v>2032</v>
      </c>
      <c r="D5600" t="s">
        <v>13</v>
      </c>
      <c r="F5600">
        <f t="shared" ref="F5600:H5600" si="950">F2180-F470</f>
        <v>5</v>
      </c>
      <c r="G5600">
        <f t="shared" si="950"/>
        <v>4</v>
      </c>
      <c r="H5600">
        <f t="shared" si="950"/>
        <v>4</v>
      </c>
      <c r="I5600" t="str">
        <f t="shared" si="912"/>
        <v>Option1 minus Baseline</v>
      </c>
      <c r="J5600" t="str">
        <f t="shared" ref="J5600:L5600" si="951">J2180</f>
        <v>Transit Buses</v>
      </c>
      <c r="K5600" t="str">
        <f t="shared" si="951"/>
        <v>MHD67</v>
      </c>
      <c r="L5600" t="str">
        <f t="shared" si="951"/>
        <v>Diesel</v>
      </c>
    </row>
    <row r="5601" spans="1:12" x14ac:dyDescent="0.25">
      <c r="A5601" t="s">
        <v>35</v>
      </c>
      <c r="B5601">
        <f t="shared" si="910"/>
        <v>10</v>
      </c>
      <c r="C5601">
        <v>2032</v>
      </c>
      <c r="D5601" t="s">
        <v>18</v>
      </c>
      <c r="F5601">
        <f t="shared" ref="F5601:H5601" si="952">F2181-F471</f>
        <v>2</v>
      </c>
      <c r="G5601">
        <f t="shared" si="952"/>
        <v>4</v>
      </c>
      <c r="H5601">
        <f t="shared" si="952"/>
        <v>4</v>
      </c>
      <c r="I5601" t="str">
        <f t="shared" si="912"/>
        <v>Option1 minus Baseline</v>
      </c>
      <c r="J5601" t="str">
        <f t="shared" ref="J5601:L5601" si="953">J2181</f>
        <v>Transit Buses</v>
      </c>
      <c r="K5601" t="str">
        <f t="shared" si="953"/>
        <v>MHD67</v>
      </c>
      <c r="L5601" t="str">
        <f t="shared" si="953"/>
        <v>Diesel</v>
      </c>
    </row>
    <row r="5602" spans="1:12" x14ac:dyDescent="0.25">
      <c r="A5602" t="s">
        <v>36</v>
      </c>
      <c r="B5602">
        <f t="shared" si="910"/>
        <v>10</v>
      </c>
      <c r="C5602">
        <v>2032</v>
      </c>
      <c r="D5602" t="s">
        <v>13</v>
      </c>
      <c r="F5602">
        <f t="shared" ref="F5602:H5602" si="954">F2182-F472</f>
        <v>5</v>
      </c>
      <c r="G5602">
        <f t="shared" si="954"/>
        <v>13</v>
      </c>
      <c r="H5602">
        <f t="shared" si="954"/>
        <v>7</v>
      </c>
      <c r="I5602" t="str">
        <f t="shared" si="912"/>
        <v>Option1 minus Baseline</v>
      </c>
      <c r="J5602" t="str">
        <f t="shared" ref="J5602:L5602" si="955">J2182</f>
        <v>Transit Buses</v>
      </c>
      <c r="K5602" t="str">
        <f t="shared" si="955"/>
        <v>Urban Bus</v>
      </c>
      <c r="L5602" t="str">
        <f t="shared" si="955"/>
        <v>Diesel</v>
      </c>
    </row>
    <row r="5603" spans="1:12" x14ac:dyDescent="0.25">
      <c r="A5603" t="s">
        <v>36</v>
      </c>
      <c r="B5603">
        <f t="shared" si="910"/>
        <v>10</v>
      </c>
      <c r="C5603">
        <v>2032</v>
      </c>
      <c r="D5603" t="s">
        <v>18</v>
      </c>
      <c r="F5603">
        <f t="shared" ref="F5603:H5603" si="956">F2183-F473</f>
        <v>2</v>
      </c>
      <c r="G5603">
        <f t="shared" si="956"/>
        <v>10</v>
      </c>
      <c r="H5603">
        <f t="shared" si="956"/>
        <v>2</v>
      </c>
      <c r="I5603" t="str">
        <f t="shared" si="912"/>
        <v>Option1 minus Baseline</v>
      </c>
      <c r="J5603" t="str">
        <f t="shared" ref="J5603:L5603" si="957">J2183</f>
        <v>Transit Buses</v>
      </c>
      <c r="K5603" t="str">
        <f t="shared" si="957"/>
        <v>Urban Bus</v>
      </c>
      <c r="L5603" t="str">
        <f t="shared" si="957"/>
        <v>Diesel</v>
      </c>
    </row>
    <row r="5604" spans="1:12" x14ac:dyDescent="0.25">
      <c r="A5604" t="s">
        <v>38</v>
      </c>
      <c r="B5604">
        <f t="shared" si="910"/>
        <v>10</v>
      </c>
      <c r="C5604">
        <v>2032</v>
      </c>
      <c r="D5604" t="s">
        <v>13</v>
      </c>
      <c r="F5604">
        <f t="shared" ref="F5604:H5604" si="958">F2184-F474</f>
        <v>5</v>
      </c>
      <c r="G5604">
        <f t="shared" si="958"/>
        <v>13</v>
      </c>
      <c r="H5604">
        <f t="shared" si="958"/>
        <v>7</v>
      </c>
      <c r="I5604" t="str">
        <f t="shared" si="912"/>
        <v>Option1 minus Baseline</v>
      </c>
      <c r="J5604" t="str">
        <f t="shared" ref="J5604:L5604" si="959">J2184</f>
        <v>Transit Buses</v>
      </c>
      <c r="K5604" t="str">
        <f t="shared" si="959"/>
        <v>Urban Bus</v>
      </c>
      <c r="L5604" t="str">
        <f t="shared" si="959"/>
        <v>CNG</v>
      </c>
    </row>
    <row r="5605" spans="1:12" x14ac:dyDescent="0.25">
      <c r="A5605" t="s">
        <v>38</v>
      </c>
      <c r="B5605">
        <f t="shared" si="910"/>
        <v>10</v>
      </c>
      <c r="C5605">
        <v>2032</v>
      </c>
      <c r="D5605" t="s">
        <v>18</v>
      </c>
      <c r="F5605">
        <f t="shared" ref="F5605:H5605" si="960">F2185-F475</f>
        <v>2</v>
      </c>
      <c r="G5605">
        <f t="shared" si="960"/>
        <v>10</v>
      </c>
      <c r="H5605">
        <f t="shared" si="960"/>
        <v>2</v>
      </c>
      <c r="I5605" t="str">
        <f t="shared" si="912"/>
        <v>Option1 minus Baseline</v>
      </c>
      <c r="J5605" t="str">
        <f t="shared" ref="J5605:L5605" si="961">J2185</f>
        <v>Transit Buses</v>
      </c>
      <c r="K5605" t="str">
        <f t="shared" si="961"/>
        <v>Urban Bus</v>
      </c>
      <c r="L5605" t="str">
        <f t="shared" si="961"/>
        <v>CNG</v>
      </c>
    </row>
    <row r="5606" spans="1:12" x14ac:dyDescent="0.25">
      <c r="A5606" t="s">
        <v>39</v>
      </c>
      <c r="B5606">
        <f t="shared" si="910"/>
        <v>10</v>
      </c>
      <c r="C5606">
        <v>2032</v>
      </c>
      <c r="D5606" t="s">
        <v>13</v>
      </c>
      <c r="F5606">
        <f t="shared" ref="F5606:H5606" si="962">F2186-F476</f>
        <v>5</v>
      </c>
      <c r="G5606">
        <f t="shared" si="962"/>
        <v>12</v>
      </c>
      <c r="H5606">
        <f t="shared" si="962"/>
        <v>5</v>
      </c>
      <c r="I5606" t="str">
        <f t="shared" si="912"/>
        <v>Option1 minus Baseline</v>
      </c>
      <c r="J5606" t="str">
        <f t="shared" ref="J5606:L5606" si="963">J2186</f>
        <v>School Buses</v>
      </c>
      <c r="K5606" t="str">
        <f t="shared" si="963"/>
        <v>LHD45</v>
      </c>
      <c r="L5606" t="str">
        <f t="shared" si="963"/>
        <v>Gasoline</v>
      </c>
    </row>
    <row r="5607" spans="1:12" x14ac:dyDescent="0.25">
      <c r="A5607" t="s">
        <v>39</v>
      </c>
      <c r="B5607">
        <f t="shared" si="910"/>
        <v>10</v>
      </c>
      <c r="C5607">
        <v>2032</v>
      </c>
      <c r="D5607" t="s">
        <v>18</v>
      </c>
      <c r="F5607">
        <f t="shared" ref="F5607:H5607" si="964">F2187-F477</f>
        <v>5</v>
      </c>
      <c r="G5607">
        <f t="shared" si="964"/>
        <v>10</v>
      </c>
      <c r="H5607">
        <f t="shared" si="964"/>
        <v>5</v>
      </c>
      <c r="I5607" t="str">
        <f t="shared" si="912"/>
        <v>Option1 minus Baseline</v>
      </c>
      <c r="J5607" t="str">
        <f t="shared" ref="J5607:L5607" si="965">J2187</f>
        <v>School Buses</v>
      </c>
      <c r="K5607" t="str">
        <f t="shared" si="965"/>
        <v>LHD45</v>
      </c>
      <c r="L5607" t="str">
        <f t="shared" si="965"/>
        <v>Gasoline</v>
      </c>
    </row>
    <row r="5608" spans="1:12" x14ac:dyDescent="0.25">
      <c r="A5608" t="s">
        <v>41</v>
      </c>
      <c r="B5608">
        <f t="shared" si="910"/>
        <v>10</v>
      </c>
      <c r="C5608">
        <v>2032</v>
      </c>
      <c r="D5608" t="s">
        <v>13</v>
      </c>
      <c r="F5608">
        <f t="shared" ref="F5608:H5608" si="966">F2188-F478</f>
        <v>5</v>
      </c>
      <c r="G5608">
        <f t="shared" si="966"/>
        <v>12</v>
      </c>
      <c r="H5608">
        <f t="shared" si="966"/>
        <v>5</v>
      </c>
      <c r="I5608" t="str">
        <f t="shared" si="912"/>
        <v>Option1 minus Baseline</v>
      </c>
      <c r="J5608" t="str">
        <f t="shared" ref="J5608:L5608" si="967">J2188</f>
        <v>School Buses</v>
      </c>
      <c r="K5608" t="str">
        <f t="shared" si="967"/>
        <v>LHD45</v>
      </c>
      <c r="L5608" t="str">
        <f t="shared" si="967"/>
        <v>Diesel</v>
      </c>
    </row>
    <row r="5609" spans="1:12" x14ac:dyDescent="0.25">
      <c r="A5609" t="s">
        <v>41</v>
      </c>
      <c r="B5609">
        <f t="shared" si="910"/>
        <v>10</v>
      </c>
      <c r="C5609">
        <v>2032</v>
      </c>
      <c r="D5609" t="s">
        <v>18</v>
      </c>
      <c r="F5609">
        <f t="shared" ref="F5609:H5609" si="968">F2189-F479</f>
        <v>5</v>
      </c>
      <c r="G5609">
        <f t="shared" si="968"/>
        <v>17</v>
      </c>
      <c r="H5609">
        <f t="shared" si="968"/>
        <v>5</v>
      </c>
      <c r="I5609" t="str">
        <f t="shared" si="912"/>
        <v>Option1 minus Baseline</v>
      </c>
      <c r="J5609" t="str">
        <f t="shared" ref="J5609:L5609" si="969">J2189</f>
        <v>School Buses</v>
      </c>
      <c r="K5609" t="str">
        <f t="shared" si="969"/>
        <v>LHD45</v>
      </c>
      <c r="L5609" t="str">
        <f t="shared" si="969"/>
        <v>Diesel</v>
      </c>
    </row>
    <row r="5610" spans="1:12" x14ac:dyDescent="0.25">
      <c r="A5610" t="s">
        <v>42</v>
      </c>
      <c r="B5610">
        <f t="shared" si="910"/>
        <v>10</v>
      </c>
      <c r="C5610">
        <v>2032</v>
      </c>
      <c r="D5610" t="s">
        <v>13</v>
      </c>
      <c r="F5610">
        <f t="shared" ref="F5610:H5610" si="970">F2190-F480</f>
        <v>5</v>
      </c>
      <c r="G5610">
        <f t="shared" si="970"/>
        <v>19</v>
      </c>
      <c r="H5610">
        <f t="shared" si="970"/>
        <v>5</v>
      </c>
      <c r="I5610" t="str">
        <f t="shared" si="912"/>
        <v>Option1 minus Baseline</v>
      </c>
      <c r="J5610" t="str">
        <f t="shared" ref="J5610:L5610" si="971">J2190</f>
        <v>School Buses</v>
      </c>
      <c r="K5610" t="str">
        <f t="shared" si="971"/>
        <v>MHD67</v>
      </c>
      <c r="L5610" t="str">
        <f t="shared" si="971"/>
        <v>Diesel</v>
      </c>
    </row>
    <row r="5611" spans="1:12" x14ac:dyDescent="0.25">
      <c r="A5611" t="s">
        <v>42</v>
      </c>
      <c r="B5611">
        <f t="shared" si="910"/>
        <v>10</v>
      </c>
      <c r="C5611">
        <v>2032</v>
      </c>
      <c r="D5611" t="s">
        <v>18</v>
      </c>
      <c r="F5611">
        <f t="shared" ref="F5611:H5611" si="972">F2191-F481</f>
        <v>2</v>
      </c>
      <c r="G5611">
        <f t="shared" si="972"/>
        <v>18</v>
      </c>
      <c r="H5611">
        <f t="shared" si="972"/>
        <v>2</v>
      </c>
      <c r="I5611" t="str">
        <f t="shared" si="912"/>
        <v>Option1 minus Baseline</v>
      </c>
      <c r="J5611" t="str">
        <f t="shared" ref="J5611:L5611" si="973">J2191</f>
        <v>School Buses</v>
      </c>
      <c r="K5611" t="str">
        <f t="shared" si="973"/>
        <v>MHD67</v>
      </c>
      <c r="L5611" t="str">
        <f t="shared" si="973"/>
        <v>Diesel</v>
      </c>
    </row>
    <row r="5612" spans="1:12" x14ac:dyDescent="0.25">
      <c r="A5612" t="s">
        <v>43</v>
      </c>
      <c r="B5612">
        <f t="shared" si="910"/>
        <v>10</v>
      </c>
      <c r="C5612">
        <v>2032</v>
      </c>
      <c r="D5612" t="s">
        <v>13</v>
      </c>
      <c r="F5612">
        <f t="shared" ref="F5612:H5612" si="974">F2192-F482</f>
        <v>5</v>
      </c>
      <c r="G5612">
        <f t="shared" si="974"/>
        <v>54</v>
      </c>
      <c r="H5612">
        <f t="shared" si="974"/>
        <v>5</v>
      </c>
      <c r="I5612" t="str">
        <f t="shared" si="912"/>
        <v>Option1 minus Baseline</v>
      </c>
      <c r="J5612" t="str">
        <f t="shared" ref="J5612:L5612" si="975">J2192</f>
        <v>School Buses</v>
      </c>
      <c r="K5612" t="str">
        <f t="shared" si="975"/>
        <v>HHD8</v>
      </c>
      <c r="L5612" t="str">
        <f t="shared" si="975"/>
        <v>Diesel</v>
      </c>
    </row>
    <row r="5613" spans="1:12" x14ac:dyDescent="0.25">
      <c r="A5613" t="s">
        <v>43</v>
      </c>
      <c r="B5613">
        <f t="shared" si="910"/>
        <v>10</v>
      </c>
      <c r="C5613">
        <v>2032</v>
      </c>
      <c r="D5613" t="s">
        <v>18</v>
      </c>
      <c r="F5613">
        <f t="shared" ref="F5613:H5613" si="976">F2193-F483</f>
        <v>2</v>
      </c>
      <c r="G5613">
        <f t="shared" si="976"/>
        <v>40</v>
      </c>
      <c r="H5613">
        <f t="shared" si="976"/>
        <v>2</v>
      </c>
      <c r="I5613" t="str">
        <f t="shared" si="912"/>
        <v>Option1 minus Baseline</v>
      </c>
      <c r="J5613" t="str">
        <f t="shared" ref="J5613:L5613" si="977">J2193</f>
        <v>School Buses</v>
      </c>
      <c r="K5613" t="str">
        <f t="shared" si="977"/>
        <v>HHD8</v>
      </c>
      <c r="L5613" t="str">
        <f t="shared" si="977"/>
        <v>Diesel</v>
      </c>
    </row>
    <row r="5614" spans="1:12" x14ac:dyDescent="0.25">
      <c r="A5614" t="s">
        <v>44</v>
      </c>
      <c r="B5614">
        <f t="shared" si="910"/>
        <v>10</v>
      </c>
      <c r="C5614">
        <v>2032</v>
      </c>
      <c r="D5614" t="s">
        <v>13</v>
      </c>
      <c r="F5614">
        <f t="shared" ref="F5614:H5614" si="978">F2194-F484</f>
        <v>5</v>
      </c>
      <c r="G5614">
        <f t="shared" si="978"/>
        <v>54</v>
      </c>
      <c r="H5614">
        <f t="shared" si="978"/>
        <v>5</v>
      </c>
      <c r="I5614" t="str">
        <f t="shared" si="912"/>
        <v>Option1 minus Baseline</v>
      </c>
      <c r="J5614" t="str">
        <f t="shared" ref="J5614:L5614" si="979">J2194</f>
        <v>School Buses</v>
      </c>
      <c r="K5614" t="str">
        <f t="shared" si="979"/>
        <v>HHD8</v>
      </c>
      <c r="L5614" t="str">
        <f t="shared" si="979"/>
        <v>CNG</v>
      </c>
    </row>
    <row r="5615" spans="1:12" x14ac:dyDescent="0.25">
      <c r="A5615" t="s">
        <v>44</v>
      </c>
      <c r="B5615">
        <f t="shared" si="910"/>
        <v>10</v>
      </c>
      <c r="C5615">
        <v>2032</v>
      </c>
      <c r="D5615" t="s">
        <v>18</v>
      </c>
      <c r="F5615">
        <f t="shared" ref="F5615:H5615" si="980">F2195-F485</f>
        <v>2</v>
      </c>
      <c r="G5615">
        <f t="shared" si="980"/>
        <v>40</v>
      </c>
      <c r="H5615">
        <f t="shared" si="980"/>
        <v>2</v>
      </c>
      <c r="I5615" t="str">
        <f t="shared" si="912"/>
        <v>Option1 minus Baseline</v>
      </c>
      <c r="J5615" t="str">
        <f t="shared" ref="J5615:L5615" si="981">J2195</f>
        <v>School Buses</v>
      </c>
      <c r="K5615" t="str">
        <f t="shared" si="981"/>
        <v>HHD8</v>
      </c>
      <c r="L5615" t="str">
        <f t="shared" si="981"/>
        <v>CNG</v>
      </c>
    </row>
    <row r="5616" spans="1:12" x14ac:dyDescent="0.25">
      <c r="A5616" t="s">
        <v>45</v>
      </c>
      <c r="B5616">
        <f t="shared" si="910"/>
        <v>10</v>
      </c>
      <c r="C5616">
        <v>2032</v>
      </c>
      <c r="D5616" t="s">
        <v>13</v>
      </c>
      <c r="F5616">
        <f t="shared" ref="F5616:H5616" si="982">F2196-F486</f>
        <v>5</v>
      </c>
      <c r="G5616">
        <f t="shared" si="982"/>
        <v>6</v>
      </c>
      <c r="H5616">
        <f t="shared" si="982"/>
        <v>6</v>
      </c>
      <c r="I5616" t="str">
        <f t="shared" si="912"/>
        <v>Option1 minus Baseline</v>
      </c>
      <c r="J5616" t="str">
        <f t="shared" ref="J5616:L5616" si="983">J2196</f>
        <v>Refuse Trucks</v>
      </c>
      <c r="K5616" t="str">
        <f t="shared" si="983"/>
        <v>MHD67</v>
      </c>
      <c r="L5616" t="str">
        <f t="shared" si="983"/>
        <v>Diesel</v>
      </c>
    </row>
    <row r="5617" spans="1:12" x14ac:dyDescent="0.25">
      <c r="A5617" t="s">
        <v>45</v>
      </c>
      <c r="B5617">
        <f t="shared" si="910"/>
        <v>10</v>
      </c>
      <c r="C5617">
        <v>2032</v>
      </c>
      <c r="D5617" t="s">
        <v>18</v>
      </c>
      <c r="F5617">
        <f t="shared" ref="F5617:H5617" si="984">F2197-F487</f>
        <v>2</v>
      </c>
      <c r="G5617">
        <f t="shared" si="984"/>
        <v>5</v>
      </c>
      <c r="H5617">
        <f t="shared" si="984"/>
        <v>5</v>
      </c>
      <c r="I5617" t="str">
        <f t="shared" si="912"/>
        <v>Option1 minus Baseline</v>
      </c>
      <c r="J5617" t="str">
        <f t="shared" ref="J5617:L5617" si="985">J2197</f>
        <v>Refuse Trucks</v>
      </c>
      <c r="K5617" t="str">
        <f t="shared" si="985"/>
        <v>MHD67</v>
      </c>
      <c r="L5617" t="str">
        <f t="shared" si="985"/>
        <v>Diesel</v>
      </c>
    </row>
    <row r="5618" spans="1:12" x14ac:dyDescent="0.25">
      <c r="A5618" t="s">
        <v>47</v>
      </c>
      <c r="B5618">
        <f t="shared" si="910"/>
        <v>10</v>
      </c>
      <c r="C5618">
        <v>2032</v>
      </c>
      <c r="D5618" t="s">
        <v>13</v>
      </c>
      <c r="F5618">
        <f t="shared" ref="F5618:H5618" si="986">F2198-F488</f>
        <v>5</v>
      </c>
      <c r="G5618">
        <f t="shared" si="986"/>
        <v>16</v>
      </c>
      <c r="H5618">
        <f t="shared" si="986"/>
        <v>7</v>
      </c>
      <c r="I5618" t="str">
        <f t="shared" si="912"/>
        <v>Option1 minus Baseline</v>
      </c>
      <c r="J5618" t="str">
        <f t="shared" ref="J5618:L5618" si="987">J2198</f>
        <v>Refuse Trucks</v>
      </c>
      <c r="K5618" t="str">
        <f t="shared" si="987"/>
        <v>HHD8</v>
      </c>
      <c r="L5618" t="str">
        <f t="shared" si="987"/>
        <v>Diesel</v>
      </c>
    </row>
    <row r="5619" spans="1:12" x14ac:dyDescent="0.25">
      <c r="A5619" t="s">
        <v>47</v>
      </c>
      <c r="B5619">
        <f t="shared" si="910"/>
        <v>10</v>
      </c>
      <c r="C5619">
        <v>2032</v>
      </c>
      <c r="D5619" t="s">
        <v>18</v>
      </c>
      <c r="F5619">
        <f t="shared" ref="F5619:H5619" si="988">F2199-F489</f>
        <v>2</v>
      </c>
      <c r="G5619">
        <f t="shared" si="988"/>
        <v>12</v>
      </c>
      <c r="H5619">
        <f t="shared" si="988"/>
        <v>2</v>
      </c>
      <c r="I5619" t="str">
        <f t="shared" si="912"/>
        <v>Option1 minus Baseline</v>
      </c>
      <c r="J5619" t="str">
        <f t="shared" ref="J5619:L5619" si="989">J2199</f>
        <v>Refuse Trucks</v>
      </c>
      <c r="K5619" t="str">
        <f t="shared" si="989"/>
        <v>HHD8</v>
      </c>
      <c r="L5619" t="str">
        <f t="shared" si="989"/>
        <v>Diesel</v>
      </c>
    </row>
    <row r="5620" spans="1:12" x14ac:dyDescent="0.25">
      <c r="A5620" t="s">
        <v>48</v>
      </c>
      <c r="B5620">
        <f t="shared" si="910"/>
        <v>10</v>
      </c>
      <c r="C5620">
        <v>2032</v>
      </c>
      <c r="D5620" t="s">
        <v>13</v>
      </c>
      <c r="F5620">
        <f t="shared" ref="F5620:H5620" si="990">F2200-F490</f>
        <v>5</v>
      </c>
      <c r="G5620">
        <f t="shared" si="990"/>
        <v>16</v>
      </c>
      <c r="H5620">
        <f t="shared" si="990"/>
        <v>7</v>
      </c>
      <c r="I5620" t="str">
        <f t="shared" si="912"/>
        <v>Option1 minus Baseline</v>
      </c>
      <c r="J5620" t="str">
        <f t="shared" ref="J5620:L5620" si="991">J2200</f>
        <v>Refuse Trucks</v>
      </c>
      <c r="K5620" t="str">
        <f t="shared" si="991"/>
        <v>HHD8</v>
      </c>
      <c r="L5620" t="str">
        <f t="shared" si="991"/>
        <v>CNG</v>
      </c>
    </row>
    <row r="5621" spans="1:12" x14ac:dyDescent="0.25">
      <c r="A5621" t="s">
        <v>48</v>
      </c>
      <c r="B5621">
        <f t="shared" si="910"/>
        <v>10</v>
      </c>
      <c r="C5621">
        <v>2032</v>
      </c>
      <c r="D5621" t="s">
        <v>18</v>
      </c>
      <c r="F5621">
        <f t="shared" ref="F5621:H5621" si="992">F2201-F491</f>
        <v>2</v>
      </c>
      <c r="G5621">
        <f t="shared" si="992"/>
        <v>12</v>
      </c>
      <c r="H5621">
        <f t="shared" si="992"/>
        <v>2</v>
      </c>
      <c r="I5621" t="str">
        <f t="shared" si="912"/>
        <v>Option1 minus Baseline</v>
      </c>
      <c r="J5621" t="str">
        <f t="shared" ref="J5621:L5621" si="993">J2201</f>
        <v>Refuse Trucks</v>
      </c>
      <c r="K5621" t="str">
        <f t="shared" si="993"/>
        <v>HHD8</v>
      </c>
      <c r="L5621" t="str">
        <f t="shared" si="993"/>
        <v>CNG</v>
      </c>
    </row>
    <row r="5622" spans="1:12" x14ac:dyDescent="0.25">
      <c r="A5622" t="s">
        <v>49</v>
      </c>
      <c r="B5622">
        <f t="shared" si="910"/>
        <v>10</v>
      </c>
      <c r="C5622">
        <v>2032</v>
      </c>
      <c r="D5622" t="s">
        <v>13</v>
      </c>
      <c r="F5622">
        <f t="shared" ref="F5622:H5622" si="994">F2202-F492</f>
        <v>5</v>
      </c>
      <c r="G5622">
        <f t="shared" si="994"/>
        <v>5</v>
      </c>
      <c r="H5622">
        <f t="shared" si="994"/>
        <v>5</v>
      </c>
      <c r="I5622" t="str">
        <f t="shared" si="912"/>
        <v>Option1 minus Baseline</v>
      </c>
      <c r="J5622" t="str">
        <f t="shared" ref="J5622:L5622" si="995">J2202</f>
        <v>Short-Haul Single Unit Trucks</v>
      </c>
      <c r="K5622" t="str">
        <f t="shared" si="995"/>
        <v>LHD</v>
      </c>
      <c r="L5622" t="str">
        <f t="shared" si="995"/>
        <v>Diesel</v>
      </c>
    </row>
    <row r="5623" spans="1:12" x14ac:dyDescent="0.25">
      <c r="A5623" t="s">
        <v>49</v>
      </c>
      <c r="B5623">
        <f t="shared" si="910"/>
        <v>10</v>
      </c>
      <c r="C5623">
        <v>2032</v>
      </c>
      <c r="D5623" t="s">
        <v>18</v>
      </c>
      <c r="F5623">
        <f t="shared" ref="F5623:H5623" si="996">F2203-F493</f>
        <v>5</v>
      </c>
      <c r="G5623">
        <f t="shared" si="996"/>
        <v>6</v>
      </c>
      <c r="H5623">
        <f t="shared" si="996"/>
        <v>6</v>
      </c>
      <c r="I5623" t="str">
        <f t="shared" si="912"/>
        <v>Option1 minus Baseline</v>
      </c>
      <c r="J5623" t="str">
        <f t="shared" ref="J5623:L5623" si="997">J2203</f>
        <v>Short-Haul Single Unit Trucks</v>
      </c>
      <c r="K5623" t="str">
        <f t="shared" si="997"/>
        <v>LHD</v>
      </c>
      <c r="L5623" t="str">
        <f t="shared" si="997"/>
        <v>Diesel</v>
      </c>
    </row>
    <row r="5624" spans="1:12" x14ac:dyDescent="0.25">
      <c r="A5624" t="s">
        <v>51</v>
      </c>
      <c r="B5624">
        <f t="shared" si="910"/>
        <v>10</v>
      </c>
      <c r="C5624">
        <v>2032</v>
      </c>
      <c r="D5624" t="s">
        <v>13</v>
      </c>
      <c r="F5624">
        <f t="shared" ref="F5624:H5624" si="998">F2204-F494</f>
        <v>5</v>
      </c>
      <c r="G5624">
        <f t="shared" si="998"/>
        <v>5</v>
      </c>
      <c r="H5624">
        <f t="shared" si="998"/>
        <v>5</v>
      </c>
      <c r="I5624" t="str">
        <f t="shared" si="912"/>
        <v>Option1 minus Baseline</v>
      </c>
      <c r="J5624" t="str">
        <f t="shared" ref="J5624:L5624" si="999">J2204</f>
        <v>Short-Haul Single Unit Trucks</v>
      </c>
      <c r="K5624" t="str">
        <f t="shared" si="999"/>
        <v>LHD45</v>
      </c>
      <c r="L5624" t="str">
        <f t="shared" si="999"/>
        <v>Gasoline</v>
      </c>
    </row>
    <row r="5625" spans="1:12" x14ac:dyDescent="0.25">
      <c r="A5625" t="s">
        <v>51</v>
      </c>
      <c r="B5625">
        <f t="shared" si="910"/>
        <v>10</v>
      </c>
      <c r="C5625">
        <v>2032</v>
      </c>
      <c r="D5625" t="s">
        <v>18</v>
      </c>
      <c r="F5625">
        <f t="shared" ref="F5625:H5625" si="1000">F2205-F495</f>
        <v>5</v>
      </c>
      <c r="G5625">
        <f t="shared" si="1000"/>
        <v>3</v>
      </c>
      <c r="H5625">
        <f t="shared" si="1000"/>
        <v>3</v>
      </c>
      <c r="I5625" t="str">
        <f t="shared" si="912"/>
        <v>Option1 minus Baseline</v>
      </c>
      <c r="J5625" t="str">
        <f t="shared" ref="J5625:L5625" si="1001">J2205</f>
        <v>Short-Haul Single Unit Trucks</v>
      </c>
      <c r="K5625" t="str">
        <f t="shared" si="1001"/>
        <v>LHD45</v>
      </c>
      <c r="L5625" t="str">
        <f t="shared" si="1001"/>
        <v>Gasoline</v>
      </c>
    </row>
    <row r="5626" spans="1:12" x14ac:dyDescent="0.25">
      <c r="A5626" t="s">
        <v>52</v>
      </c>
      <c r="B5626">
        <f t="shared" si="910"/>
        <v>10</v>
      </c>
      <c r="C5626">
        <v>2032</v>
      </c>
      <c r="D5626" t="s">
        <v>13</v>
      </c>
      <c r="F5626">
        <f t="shared" ref="F5626:H5626" si="1002">F2206-F496</f>
        <v>5</v>
      </c>
      <c r="G5626">
        <f t="shared" si="1002"/>
        <v>5</v>
      </c>
      <c r="H5626">
        <f t="shared" si="1002"/>
        <v>5</v>
      </c>
      <c r="I5626" t="str">
        <f t="shared" si="912"/>
        <v>Option1 minus Baseline</v>
      </c>
      <c r="J5626" t="str">
        <f t="shared" ref="J5626:L5626" si="1003">J2206</f>
        <v>Short-Haul Single Unit Trucks</v>
      </c>
      <c r="K5626" t="str">
        <f t="shared" si="1003"/>
        <v>LHD45</v>
      </c>
      <c r="L5626" t="str">
        <f t="shared" si="1003"/>
        <v>Diesel</v>
      </c>
    </row>
    <row r="5627" spans="1:12" x14ac:dyDescent="0.25">
      <c r="A5627" t="s">
        <v>52</v>
      </c>
      <c r="B5627">
        <f t="shared" si="910"/>
        <v>10</v>
      </c>
      <c r="C5627">
        <v>2032</v>
      </c>
      <c r="D5627" t="s">
        <v>18</v>
      </c>
      <c r="F5627">
        <f t="shared" ref="F5627:H5627" si="1004">F2207-F497</f>
        <v>5</v>
      </c>
      <c r="G5627">
        <f t="shared" si="1004"/>
        <v>6</v>
      </c>
      <c r="H5627">
        <f t="shared" si="1004"/>
        <v>6</v>
      </c>
      <c r="I5627" t="str">
        <f t="shared" si="912"/>
        <v>Option1 minus Baseline</v>
      </c>
      <c r="J5627" t="str">
        <f t="shared" ref="J5627:L5627" si="1005">J2207</f>
        <v>Short-Haul Single Unit Trucks</v>
      </c>
      <c r="K5627" t="str">
        <f t="shared" si="1005"/>
        <v>LHD45</v>
      </c>
      <c r="L5627" t="str">
        <f t="shared" si="1005"/>
        <v>Diesel</v>
      </c>
    </row>
    <row r="5628" spans="1:12" x14ac:dyDescent="0.25">
      <c r="A5628" t="s">
        <v>53</v>
      </c>
      <c r="B5628">
        <f t="shared" si="910"/>
        <v>10</v>
      </c>
      <c r="C5628">
        <v>2032</v>
      </c>
      <c r="D5628" t="s">
        <v>13</v>
      </c>
      <c r="F5628">
        <f t="shared" ref="F5628:H5628" si="1006">F2208-F498</f>
        <v>5</v>
      </c>
      <c r="G5628">
        <f t="shared" si="1006"/>
        <v>5</v>
      </c>
      <c r="H5628">
        <f t="shared" si="1006"/>
        <v>5</v>
      </c>
      <c r="I5628" t="str">
        <f t="shared" si="912"/>
        <v>Option1 minus Baseline</v>
      </c>
      <c r="J5628" t="str">
        <f t="shared" ref="J5628:L5628" si="1007">J2208</f>
        <v>Short-Haul Single Unit Trucks</v>
      </c>
      <c r="K5628" t="str">
        <f t="shared" si="1007"/>
        <v>MHD67</v>
      </c>
      <c r="L5628" t="str">
        <f t="shared" si="1007"/>
        <v>Gasoline</v>
      </c>
    </row>
    <row r="5629" spans="1:12" x14ac:dyDescent="0.25">
      <c r="A5629" t="s">
        <v>53</v>
      </c>
      <c r="B5629">
        <f t="shared" si="910"/>
        <v>10</v>
      </c>
      <c r="C5629">
        <v>2032</v>
      </c>
      <c r="D5629" t="s">
        <v>18</v>
      </c>
      <c r="F5629">
        <f t="shared" ref="F5629:H5629" si="1008">F2209-F499</f>
        <v>5</v>
      </c>
      <c r="G5629">
        <f t="shared" si="1008"/>
        <v>3</v>
      </c>
      <c r="H5629">
        <f t="shared" si="1008"/>
        <v>3</v>
      </c>
      <c r="I5629" t="str">
        <f t="shared" si="912"/>
        <v>Option1 minus Baseline</v>
      </c>
      <c r="J5629" t="str">
        <f t="shared" ref="J5629:L5629" si="1009">J2209</f>
        <v>Short-Haul Single Unit Trucks</v>
      </c>
      <c r="K5629" t="str">
        <f t="shared" si="1009"/>
        <v>MHD67</v>
      </c>
      <c r="L5629" t="str">
        <f t="shared" si="1009"/>
        <v>Gasoline</v>
      </c>
    </row>
    <row r="5630" spans="1:12" x14ac:dyDescent="0.25">
      <c r="A5630" t="s">
        <v>54</v>
      </c>
      <c r="B5630">
        <f t="shared" si="910"/>
        <v>10</v>
      </c>
      <c r="C5630">
        <v>2032</v>
      </c>
      <c r="D5630" t="s">
        <v>13</v>
      </c>
      <c r="F5630">
        <f t="shared" ref="F5630:H5630" si="1010">F2210-F500</f>
        <v>5</v>
      </c>
      <c r="G5630">
        <f t="shared" si="1010"/>
        <v>8</v>
      </c>
      <c r="H5630">
        <f t="shared" si="1010"/>
        <v>6</v>
      </c>
      <c r="I5630" t="str">
        <f t="shared" si="912"/>
        <v>Option1 minus Baseline</v>
      </c>
      <c r="J5630" t="str">
        <f t="shared" ref="J5630:L5630" si="1011">J2210</f>
        <v>Short-Haul Single Unit Trucks</v>
      </c>
      <c r="K5630" t="str">
        <f t="shared" si="1011"/>
        <v>MHD67</v>
      </c>
      <c r="L5630" t="str">
        <f t="shared" si="1011"/>
        <v>Diesel</v>
      </c>
    </row>
    <row r="5631" spans="1:12" x14ac:dyDescent="0.25">
      <c r="A5631" t="s">
        <v>54</v>
      </c>
      <c r="B5631">
        <f t="shared" si="910"/>
        <v>10</v>
      </c>
      <c r="C5631">
        <v>2032</v>
      </c>
      <c r="D5631" t="s">
        <v>18</v>
      </c>
      <c r="F5631">
        <f t="shared" ref="F5631:H5631" si="1012">F2211-F501</f>
        <v>2</v>
      </c>
      <c r="G5631">
        <f t="shared" si="1012"/>
        <v>7</v>
      </c>
      <c r="H5631">
        <f t="shared" si="1012"/>
        <v>4</v>
      </c>
      <c r="I5631" t="str">
        <f t="shared" si="912"/>
        <v>Option1 minus Baseline</v>
      </c>
      <c r="J5631" t="str">
        <f t="shared" ref="J5631:L5631" si="1013">J2211</f>
        <v>Short-Haul Single Unit Trucks</v>
      </c>
      <c r="K5631" t="str">
        <f t="shared" si="1013"/>
        <v>MHD67</v>
      </c>
      <c r="L5631" t="str">
        <f t="shared" si="1013"/>
        <v>Diesel</v>
      </c>
    </row>
    <row r="5632" spans="1:12" x14ac:dyDescent="0.25">
      <c r="A5632" t="s">
        <v>55</v>
      </c>
      <c r="B5632">
        <f t="shared" si="910"/>
        <v>10</v>
      </c>
      <c r="C5632">
        <v>2032</v>
      </c>
      <c r="D5632" t="s">
        <v>13</v>
      </c>
      <c r="F5632">
        <f t="shared" ref="F5632:H5632" si="1014">F2212-F502</f>
        <v>5</v>
      </c>
      <c r="G5632">
        <f t="shared" si="1014"/>
        <v>5</v>
      </c>
      <c r="H5632">
        <f t="shared" si="1014"/>
        <v>5</v>
      </c>
      <c r="I5632" t="str">
        <f t="shared" si="912"/>
        <v>Option1 minus Baseline</v>
      </c>
      <c r="J5632" t="str">
        <f t="shared" ref="J5632:L5632" si="1015">J2212</f>
        <v>Short-Haul Single Unit Trucks</v>
      </c>
      <c r="K5632" t="str">
        <f t="shared" si="1015"/>
        <v>HHD8</v>
      </c>
      <c r="L5632" t="str">
        <f t="shared" si="1015"/>
        <v>Gasoline</v>
      </c>
    </row>
    <row r="5633" spans="1:12" x14ac:dyDescent="0.25">
      <c r="A5633" t="s">
        <v>55</v>
      </c>
      <c r="B5633">
        <f t="shared" si="910"/>
        <v>10</v>
      </c>
      <c r="C5633">
        <v>2032</v>
      </c>
      <c r="D5633" t="s">
        <v>18</v>
      </c>
      <c r="F5633">
        <f t="shared" ref="F5633:H5633" si="1016">F2213-F503</f>
        <v>5</v>
      </c>
      <c r="G5633">
        <f t="shared" si="1016"/>
        <v>3</v>
      </c>
      <c r="H5633">
        <f t="shared" si="1016"/>
        <v>3</v>
      </c>
      <c r="I5633" t="str">
        <f t="shared" si="912"/>
        <v>Option1 minus Baseline</v>
      </c>
      <c r="J5633" t="str">
        <f t="shared" ref="J5633:L5633" si="1017">J2213</f>
        <v>Short-Haul Single Unit Trucks</v>
      </c>
      <c r="K5633" t="str">
        <f t="shared" si="1017"/>
        <v>HHD8</v>
      </c>
      <c r="L5633" t="str">
        <f t="shared" si="1017"/>
        <v>Gasoline</v>
      </c>
    </row>
    <row r="5634" spans="1:12" x14ac:dyDescent="0.25">
      <c r="A5634" t="s">
        <v>56</v>
      </c>
      <c r="B5634">
        <f t="shared" si="910"/>
        <v>10</v>
      </c>
      <c r="C5634">
        <v>2032</v>
      </c>
      <c r="D5634" t="s">
        <v>13</v>
      </c>
      <c r="F5634">
        <f t="shared" ref="F5634:H5634" si="1018">F2214-F504</f>
        <v>5</v>
      </c>
      <c r="G5634">
        <f t="shared" si="1018"/>
        <v>21</v>
      </c>
      <c r="H5634">
        <f t="shared" si="1018"/>
        <v>6</v>
      </c>
      <c r="I5634" t="str">
        <f t="shared" si="912"/>
        <v>Option1 minus Baseline</v>
      </c>
      <c r="J5634" t="str">
        <f t="shared" ref="J5634:L5634" si="1019">J2214</f>
        <v>Short-Haul Single Unit Trucks</v>
      </c>
      <c r="K5634" t="str">
        <f t="shared" si="1019"/>
        <v>HHD8</v>
      </c>
      <c r="L5634" t="str">
        <f t="shared" si="1019"/>
        <v>Diesel</v>
      </c>
    </row>
    <row r="5635" spans="1:12" x14ac:dyDescent="0.25">
      <c r="A5635" t="s">
        <v>56</v>
      </c>
      <c r="B5635">
        <f t="shared" si="910"/>
        <v>10</v>
      </c>
      <c r="C5635">
        <v>2032</v>
      </c>
      <c r="D5635" t="s">
        <v>18</v>
      </c>
      <c r="F5635">
        <f t="shared" ref="F5635:H5635" si="1020">F2215-F505</f>
        <v>2</v>
      </c>
      <c r="G5635">
        <f t="shared" si="1020"/>
        <v>16</v>
      </c>
      <c r="H5635">
        <f t="shared" si="1020"/>
        <v>2</v>
      </c>
      <c r="I5635" t="str">
        <f t="shared" si="912"/>
        <v>Option1 minus Baseline</v>
      </c>
      <c r="J5635" t="str">
        <f t="shared" ref="J5635:L5635" si="1021">J2215</f>
        <v>Short-Haul Single Unit Trucks</v>
      </c>
      <c r="K5635" t="str">
        <f t="shared" si="1021"/>
        <v>HHD8</v>
      </c>
      <c r="L5635" t="str">
        <f t="shared" si="1021"/>
        <v>Diesel</v>
      </c>
    </row>
    <row r="5636" spans="1:12" x14ac:dyDescent="0.25">
      <c r="A5636" t="s">
        <v>57</v>
      </c>
      <c r="B5636">
        <f t="shared" si="910"/>
        <v>10</v>
      </c>
      <c r="C5636">
        <v>2032</v>
      </c>
      <c r="D5636" t="s">
        <v>13</v>
      </c>
      <c r="F5636">
        <f t="shared" ref="F5636:H5636" si="1022">F2216-F506</f>
        <v>5</v>
      </c>
      <c r="G5636">
        <f t="shared" si="1022"/>
        <v>21</v>
      </c>
      <c r="H5636">
        <f t="shared" si="1022"/>
        <v>6</v>
      </c>
      <c r="I5636" t="str">
        <f t="shared" si="912"/>
        <v>Option1 minus Baseline</v>
      </c>
      <c r="J5636" t="str">
        <f t="shared" ref="J5636:L5636" si="1023">J2216</f>
        <v>Short-Haul Single Unit Trucks</v>
      </c>
      <c r="K5636" t="str">
        <f t="shared" si="1023"/>
        <v>HHD8</v>
      </c>
      <c r="L5636" t="str">
        <f t="shared" si="1023"/>
        <v>CNG</v>
      </c>
    </row>
    <row r="5637" spans="1:12" x14ac:dyDescent="0.25">
      <c r="A5637" t="s">
        <v>57</v>
      </c>
      <c r="B5637">
        <f t="shared" si="910"/>
        <v>10</v>
      </c>
      <c r="C5637">
        <v>2032</v>
      </c>
      <c r="D5637" t="s">
        <v>18</v>
      </c>
      <c r="F5637">
        <f t="shared" ref="F5637:H5637" si="1024">F2217-F507</f>
        <v>2</v>
      </c>
      <c r="G5637">
        <f t="shared" si="1024"/>
        <v>16</v>
      </c>
      <c r="H5637">
        <f t="shared" si="1024"/>
        <v>2</v>
      </c>
      <c r="I5637" t="str">
        <f t="shared" si="912"/>
        <v>Option1 minus Baseline</v>
      </c>
      <c r="J5637" t="str">
        <f t="shared" ref="J5637:L5637" si="1025">J2217</f>
        <v>Short-Haul Single Unit Trucks</v>
      </c>
      <c r="K5637" t="str">
        <f t="shared" si="1025"/>
        <v>HHD8</v>
      </c>
      <c r="L5637" t="str">
        <f t="shared" si="1025"/>
        <v>CNG</v>
      </c>
    </row>
    <row r="5638" spans="1:12" x14ac:dyDescent="0.25">
      <c r="A5638" t="s">
        <v>58</v>
      </c>
      <c r="B5638">
        <f t="shared" si="910"/>
        <v>10</v>
      </c>
      <c r="C5638">
        <v>2032</v>
      </c>
      <c r="D5638" t="s">
        <v>13</v>
      </c>
      <c r="F5638">
        <f t="shared" ref="F5638:H5638" si="1026">F2218-F508</f>
        <v>5</v>
      </c>
      <c r="G5638">
        <f t="shared" si="1026"/>
        <v>3</v>
      </c>
      <c r="H5638">
        <f t="shared" si="1026"/>
        <v>3</v>
      </c>
      <c r="I5638" t="str">
        <f t="shared" si="912"/>
        <v>Option1 minus Baseline</v>
      </c>
      <c r="J5638" t="str">
        <f t="shared" ref="J5638:L5638" si="1027">J2218</f>
        <v>Long-Haul Single Unit Trucks</v>
      </c>
      <c r="K5638" t="str">
        <f t="shared" si="1027"/>
        <v>LHD</v>
      </c>
      <c r="L5638" t="str">
        <f t="shared" si="1027"/>
        <v>Diesel</v>
      </c>
    </row>
    <row r="5639" spans="1:12" x14ac:dyDescent="0.25">
      <c r="A5639" t="s">
        <v>58</v>
      </c>
      <c r="B5639">
        <f t="shared" si="910"/>
        <v>10</v>
      </c>
      <c r="C5639">
        <v>2032</v>
      </c>
      <c r="D5639" t="s">
        <v>18</v>
      </c>
      <c r="F5639">
        <f t="shared" ref="F5639:H5639" si="1028">F2219-F509</f>
        <v>5</v>
      </c>
      <c r="G5639">
        <f t="shared" si="1028"/>
        <v>4</v>
      </c>
      <c r="H5639">
        <f t="shared" si="1028"/>
        <v>4</v>
      </c>
      <c r="I5639" t="str">
        <f t="shared" si="912"/>
        <v>Option1 minus Baseline</v>
      </c>
      <c r="J5639" t="str">
        <f t="shared" ref="J5639:L5639" si="1029">J2219</f>
        <v>Long-Haul Single Unit Trucks</v>
      </c>
      <c r="K5639" t="str">
        <f t="shared" si="1029"/>
        <v>LHD</v>
      </c>
      <c r="L5639" t="str">
        <f t="shared" si="1029"/>
        <v>Diesel</v>
      </c>
    </row>
    <row r="5640" spans="1:12" x14ac:dyDescent="0.25">
      <c r="A5640" t="s">
        <v>60</v>
      </c>
      <c r="B5640">
        <f t="shared" si="910"/>
        <v>10</v>
      </c>
      <c r="C5640">
        <v>2032</v>
      </c>
      <c r="D5640" t="s">
        <v>13</v>
      </c>
      <c r="F5640">
        <f t="shared" ref="F5640:H5640" si="1030">F2220-F510</f>
        <v>5</v>
      </c>
      <c r="G5640">
        <f t="shared" si="1030"/>
        <v>3</v>
      </c>
      <c r="H5640">
        <f t="shared" si="1030"/>
        <v>3</v>
      </c>
      <c r="I5640" t="str">
        <f t="shared" si="912"/>
        <v>Option1 minus Baseline</v>
      </c>
      <c r="J5640" t="str">
        <f t="shared" ref="J5640:L5640" si="1031">J2220</f>
        <v>Long-Haul Single Unit Trucks</v>
      </c>
      <c r="K5640" t="str">
        <f t="shared" si="1031"/>
        <v>LHD45</v>
      </c>
      <c r="L5640" t="str">
        <f t="shared" si="1031"/>
        <v>Gasoline</v>
      </c>
    </row>
    <row r="5641" spans="1:12" x14ac:dyDescent="0.25">
      <c r="A5641" t="s">
        <v>60</v>
      </c>
      <c r="B5641">
        <f t="shared" si="910"/>
        <v>10</v>
      </c>
      <c r="C5641">
        <v>2032</v>
      </c>
      <c r="D5641" t="s">
        <v>18</v>
      </c>
      <c r="F5641">
        <f t="shared" ref="F5641:H5641" si="1032">F2221-F511</f>
        <v>5</v>
      </c>
      <c r="G5641">
        <f t="shared" si="1032"/>
        <v>2</v>
      </c>
      <c r="H5641">
        <f t="shared" si="1032"/>
        <v>2</v>
      </c>
      <c r="I5641" t="str">
        <f t="shared" si="912"/>
        <v>Option1 minus Baseline</v>
      </c>
      <c r="J5641" t="str">
        <f t="shared" ref="J5641:L5641" si="1033">J2221</f>
        <v>Long-Haul Single Unit Trucks</v>
      </c>
      <c r="K5641" t="str">
        <f t="shared" si="1033"/>
        <v>LHD45</v>
      </c>
      <c r="L5641" t="str">
        <f t="shared" si="1033"/>
        <v>Gasoline</v>
      </c>
    </row>
    <row r="5642" spans="1:12" x14ac:dyDescent="0.25">
      <c r="A5642" t="s">
        <v>61</v>
      </c>
      <c r="B5642">
        <f t="shared" si="910"/>
        <v>10</v>
      </c>
      <c r="C5642">
        <v>2032</v>
      </c>
      <c r="D5642" t="s">
        <v>13</v>
      </c>
      <c r="F5642">
        <f t="shared" ref="F5642:H5642" si="1034">F2222-F512</f>
        <v>5</v>
      </c>
      <c r="G5642">
        <f t="shared" si="1034"/>
        <v>3</v>
      </c>
      <c r="H5642">
        <f t="shared" si="1034"/>
        <v>3</v>
      </c>
      <c r="I5642" t="str">
        <f t="shared" si="912"/>
        <v>Option1 minus Baseline</v>
      </c>
      <c r="J5642" t="str">
        <f t="shared" ref="J5642:L5642" si="1035">J2222</f>
        <v>Long-Haul Single Unit Trucks</v>
      </c>
      <c r="K5642" t="str">
        <f t="shared" si="1035"/>
        <v>LHD45</v>
      </c>
      <c r="L5642" t="str">
        <f t="shared" si="1035"/>
        <v>Diesel</v>
      </c>
    </row>
    <row r="5643" spans="1:12" x14ac:dyDescent="0.25">
      <c r="A5643" t="s">
        <v>61</v>
      </c>
      <c r="B5643">
        <f t="shared" si="910"/>
        <v>10</v>
      </c>
      <c r="C5643">
        <v>2032</v>
      </c>
      <c r="D5643" t="s">
        <v>18</v>
      </c>
      <c r="F5643">
        <f t="shared" ref="F5643:H5643" si="1036">F2223-F513</f>
        <v>5</v>
      </c>
      <c r="G5643">
        <f t="shared" si="1036"/>
        <v>4</v>
      </c>
      <c r="H5643">
        <f t="shared" si="1036"/>
        <v>4</v>
      </c>
      <c r="I5643" t="str">
        <f t="shared" si="912"/>
        <v>Option1 minus Baseline</v>
      </c>
      <c r="J5643" t="str">
        <f t="shared" ref="J5643:L5643" si="1037">J2223</f>
        <v>Long-Haul Single Unit Trucks</v>
      </c>
      <c r="K5643" t="str">
        <f t="shared" si="1037"/>
        <v>LHD45</v>
      </c>
      <c r="L5643" t="str">
        <f t="shared" si="1037"/>
        <v>Diesel</v>
      </c>
    </row>
    <row r="5644" spans="1:12" x14ac:dyDescent="0.25">
      <c r="A5644" t="s">
        <v>62</v>
      </c>
      <c r="B5644">
        <f t="shared" si="910"/>
        <v>10</v>
      </c>
      <c r="C5644">
        <v>2032</v>
      </c>
      <c r="D5644" t="s">
        <v>13</v>
      </c>
      <c r="F5644">
        <f t="shared" ref="F5644:H5644" si="1038">F2224-F514</f>
        <v>5</v>
      </c>
      <c r="G5644">
        <f t="shared" si="1038"/>
        <v>3</v>
      </c>
      <c r="H5644">
        <f t="shared" si="1038"/>
        <v>3</v>
      </c>
      <c r="I5644" t="str">
        <f t="shared" si="912"/>
        <v>Option1 minus Baseline</v>
      </c>
      <c r="J5644" t="str">
        <f t="shared" ref="J5644:L5644" si="1039">J2224</f>
        <v>Long-Haul Single Unit Trucks</v>
      </c>
      <c r="K5644" t="str">
        <f t="shared" si="1039"/>
        <v>MHD67</v>
      </c>
      <c r="L5644" t="str">
        <f t="shared" si="1039"/>
        <v>Gasoline</v>
      </c>
    </row>
    <row r="5645" spans="1:12" x14ac:dyDescent="0.25">
      <c r="A5645" t="s">
        <v>62</v>
      </c>
      <c r="B5645">
        <f t="shared" ref="B5645:B5708" si="1040">B2225*10</f>
        <v>10</v>
      </c>
      <c r="C5645">
        <v>2032</v>
      </c>
      <c r="D5645" t="s">
        <v>18</v>
      </c>
      <c r="F5645">
        <f t="shared" ref="F5645:H5645" si="1041">F2225-F515</f>
        <v>5</v>
      </c>
      <c r="G5645">
        <f t="shared" si="1041"/>
        <v>2</v>
      </c>
      <c r="H5645">
        <f t="shared" si="1041"/>
        <v>2</v>
      </c>
      <c r="I5645" t="str">
        <f t="shared" ref="I5645:I5708" si="1042">CONCATENATE(I2225," minus ",I515)</f>
        <v>Option1 minus Baseline</v>
      </c>
      <c r="J5645" t="str">
        <f t="shared" ref="J5645:L5645" si="1043">J2225</f>
        <v>Long-Haul Single Unit Trucks</v>
      </c>
      <c r="K5645" t="str">
        <f t="shared" si="1043"/>
        <v>MHD67</v>
      </c>
      <c r="L5645" t="str">
        <f t="shared" si="1043"/>
        <v>Gasoline</v>
      </c>
    </row>
    <row r="5646" spans="1:12" x14ac:dyDescent="0.25">
      <c r="A5646" t="s">
        <v>63</v>
      </c>
      <c r="B5646">
        <f t="shared" si="1040"/>
        <v>10</v>
      </c>
      <c r="C5646">
        <v>2032</v>
      </c>
      <c r="D5646" t="s">
        <v>13</v>
      </c>
      <c r="F5646">
        <f t="shared" ref="F5646:H5646" si="1044">F2226-F516</f>
        <v>5</v>
      </c>
      <c r="G5646">
        <f t="shared" si="1044"/>
        <v>5</v>
      </c>
      <c r="H5646">
        <f t="shared" si="1044"/>
        <v>5</v>
      </c>
      <c r="I5646" t="str">
        <f t="shared" si="1042"/>
        <v>Option1 minus Baseline</v>
      </c>
      <c r="J5646" t="str">
        <f t="shared" ref="J5646:L5646" si="1045">J2226</f>
        <v>Long-Haul Single Unit Trucks</v>
      </c>
      <c r="K5646" t="str">
        <f t="shared" si="1045"/>
        <v>MHD67</v>
      </c>
      <c r="L5646" t="str">
        <f t="shared" si="1045"/>
        <v>Diesel</v>
      </c>
    </row>
    <row r="5647" spans="1:12" x14ac:dyDescent="0.25">
      <c r="A5647" t="s">
        <v>63</v>
      </c>
      <c r="B5647">
        <f t="shared" si="1040"/>
        <v>10</v>
      </c>
      <c r="C5647">
        <v>2032</v>
      </c>
      <c r="D5647" t="s">
        <v>18</v>
      </c>
      <c r="F5647">
        <f t="shared" ref="F5647:H5647" si="1046">F2227-F517</f>
        <v>2</v>
      </c>
      <c r="G5647">
        <f t="shared" si="1046"/>
        <v>4</v>
      </c>
      <c r="H5647">
        <f t="shared" si="1046"/>
        <v>4</v>
      </c>
      <c r="I5647" t="str">
        <f t="shared" si="1042"/>
        <v>Option1 minus Baseline</v>
      </c>
      <c r="J5647" t="str">
        <f t="shared" ref="J5647:L5647" si="1047">J2227</f>
        <v>Long-Haul Single Unit Trucks</v>
      </c>
      <c r="K5647" t="str">
        <f t="shared" si="1047"/>
        <v>MHD67</v>
      </c>
      <c r="L5647" t="str">
        <f t="shared" si="1047"/>
        <v>Diesel</v>
      </c>
    </row>
    <row r="5648" spans="1:12" x14ac:dyDescent="0.25">
      <c r="A5648" t="s">
        <v>64</v>
      </c>
      <c r="B5648">
        <f t="shared" si="1040"/>
        <v>10</v>
      </c>
      <c r="C5648">
        <v>2032</v>
      </c>
      <c r="D5648" t="s">
        <v>13</v>
      </c>
      <c r="F5648">
        <f t="shared" ref="F5648:H5648" si="1048">F2228-F518</f>
        <v>5</v>
      </c>
      <c r="G5648">
        <f t="shared" si="1048"/>
        <v>3</v>
      </c>
      <c r="H5648">
        <f t="shared" si="1048"/>
        <v>3</v>
      </c>
      <c r="I5648" t="str">
        <f t="shared" si="1042"/>
        <v>Option1 minus Baseline</v>
      </c>
      <c r="J5648" t="str">
        <f t="shared" ref="J5648:L5648" si="1049">J2228</f>
        <v>Long-Haul Single Unit Trucks</v>
      </c>
      <c r="K5648" t="str">
        <f t="shared" si="1049"/>
        <v>HHD8</v>
      </c>
      <c r="L5648" t="str">
        <f t="shared" si="1049"/>
        <v>Gasoline</v>
      </c>
    </row>
    <row r="5649" spans="1:12" x14ac:dyDescent="0.25">
      <c r="A5649" t="s">
        <v>64</v>
      </c>
      <c r="B5649">
        <f t="shared" si="1040"/>
        <v>10</v>
      </c>
      <c r="C5649">
        <v>2032</v>
      </c>
      <c r="D5649" t="s">
        <v>18</v>
      </c>
      <c r="F5649">
        <f t="shared" ref="F5649:H5649" si="1050">F2229-F519</f>
        <v>5</v>
      </c>
      <c r="G5649">
        <f t="shared" si="1050"/>
        <v>2</v>
      </c>
      <c r="H5649">
        <f t="shared" si="1050"/>
        <v>2</v>
      </c>
      <c r="I5649" t="str">
        <f t="shared" si="1042"/>
        <v>Option1 minus Baseline</v>
      </c>
      <c r="J5649" t="str">
        <f t="shared" ref="J5649:L5649" si="1051">J2229</f>
        <v>Long-Haul Single Unit Trucks</v>
      </c>
      <c r="K5649" t="str">
        <f t="shared" si="1051"/>
        <v>HHD8</v>
      </c>
      <c r="L5649" t="str">
        <f t="shared" si="1051"/>
        <v>Gasoline</v>
      </c>
    </row>
    <row r="5650" spans="1:12" x14ac:dyDescent="0.25">
      <c r="A5650" t="s">
        <v>65</v>
      </c>
      <c r="B5650">
        <f t="shared" si="1040"/>
        <v>10</v>
      </c>
      <c r="C5650">
        <v>2032</v>
      </c>
      <c r="D5650" t="s">
        <v>13</v>
      </c>
      <c r="F5650">
        <f t="shared" ref="F5650:H5650" si="1052">F2230-F520</f>
        <v>5</v>
      </c>
      <c r="G5650">
        <f t="shared" si="1052"/>
        <v>13</v>
      </c>
      <c r="H5650">
        <f t="shared" si="1052"/>
        <v>7</v>
      </c>
      <c r="I5650" t="str">
        <f t="shared" si="1042"/>
        <v>Option1 minus Baseline</v>
      </c>
      <c r="J5650" t="str">
        <f t="shared" ref="J5650:L5650" si="1053">J2230</f>
        <v>Long-Haul Single Unit Trucks</v>
      </c>
      <c r="K5650" t="str">
        <f t="shared" si="1053"/>
        <v>HHD8</v>
      </c>
      <c r="L5650" t="str">
        <f t="shared" si="1053"/>
        <v>Diesel</v>
      </c>
    </row>
    <row r="5651" spans="1:12" x14ac:dyDescent="0.25">
      <c r="A5651" t="s">
        <v>65</v>
      </c>
      <c r="B5651">
        <f t="shared" si="1040"/>
        <v>10</v>
      </c>
      <c r="C5651">
        <v>2032</v>
      </c>
      <c r="D5651" t="s">
        <v>18</v>
      </c>
      <c r="F5651">
        <f t="shared" ref="F5651:H5651" si="1054">F2231-F521</f>
        <v>2</v>
      </c>
      <c r="G5651">
        <f t="shared" si="1054"/>
        <v>9</v>
      </c>
      <c r="H5651">
        <f t="shared" si="1054"/>
        <v>2</v>
      </c>
      <c r="I5651" t="str">
        <f t="shared" si="1042"/>
        <v>Option1 minus Baseline</v>
      </c>
      <c r="J5651" t="str">
        <f t="shared" ref="J5651:L5651" si="1055">J2231</f>
        <v>Long-Haul Single Unit Trucks</v>
      </c>
      <c r="K5651" t="str">
        <f t="shared" si="1055"/>
        <v>HHD8</v>
      </c>
      <c r="L5651" t="str">
        <f t="shared" si="1055"/>
        <v>Diesel</v>
      </c>
    </row>
    <row r="5652" spans="1:12" x14ac:dyDescent="0.25">
      <c r="A5652" t="s">
        <v>66</v>
      </c>
      <c r="B5652">
        <f t="shared" si="1040"/>
        <v>10</v>
      </c>
      <c r="C5652">
        <v>2032</v>
      </c>
      <c r="D5652" t="s">
        <v>13</v>
      </c>
      <c r="F5652">
        <f t="shared" ref="F5652:H5652" si="1056">F2232-F522</f>
        <v>5</v>
      </c>
      <c r="G5652">
        <f t="shared" si="1056"/>
        <v>13</v>
      </c>
      <c r="H5652">
        <f t="shared" si="1056"/>
        <v>7</v>
      </c>
      <c r="I5652" t="str">
        <f t="shared" si="1042"/>
        <v>Option1 minus Baseline</v>
      </c>
      <c r="J5652" t="str">
        <f t="shared" ref="J5652:L5652" si="1057">J2232</f>
        <v>Long-Haul Single Unit Trucks</v>
      </c>
      <c r="K5652" t="str">
        <f t="shared" si="1057"/>
        <v>HHD8</v>
      </c>
      <c r="L5652" t="str">
        <f t="shared" si="1057"/>
        <v>CNG</v>
      </c>
    </row>
    <row r="5653" spans="1:12" x14ac:dyDescent="0.25">
      <c r="A5653" t="s">
        <v>66</v>
      </c>
      <c r="B5653">
        <f t="shared" si="1040"/>
        <v>10</v>
      </c>
      <c r="C5653">
        <v>2032</v>
      </c>
      <c r="D5653" t="s">
        <v>18</v>
      </c>
      <c r="F5653">
        <f t="shared" ref="F5653:H5653" si="1058">F2233-F523</f>
        <v>2</v>
      </c>
      <c r="G5653">
        <f t="shared" si="1058"/>
        <v>9</v>
      </c>
      <c r="H5653">
        <f t="shared" si="1058"/>
        <v>2</v>
      </c>
      <c r="I5653" t="str">
        <f t="shared" si="1042"/>
        <v>Option1 minus Baseline</v>
      </c>
      <c r="J5653" t="str">
        <f t="shared" ref="J5653:L5653" si="1059">J2233</f>
        <v>Long-Haul Single Unit Trucks</v>
      </c>
      <c r="K5653" t="str">
        <f t="shared" si="1059"/>
        <v>HHD8</v>
      </c>
      <c r="L5653" t="str">
        <f t="shared" si="1059"/>
        <v>CNG</v>
      </c>
    </row>
    <row r="5654" spans="1:12" x14ac:dyDescent="0.25">
      <c r="A5654" t="s">
        <v>67</v>
      </c>
      <c r="B5654">
        <f t="shared" si="1040"/>
        <v>10</v>
      </c>
      <c r="C5654">
        <v>2032</v>
      </c>
      <c r="D5654" t="s">
        <v>13</v>
      </c>
      <c r="F5654">
        <f t="shared" ref="F5654:H5654" si="1060">F2234-F524</f>
        <v>5</v>
      </c>
      <c r="G5654">
        <f t="shared" si="1060"/>
        <v>17</v>
      </c>
      <c r="H5654">
        <f t="shared" si="1060"/>
        <v>5</v>
      </c>
      <c r="I5654" t="str">
        <f t="shared" si="1042"/>
        <v>Option1 minus Baseline</v>
      </c>
      <c r="J5654" t="str">
        <f t="shared" ref="J5654:L5654" si="1061">J2234</f>
        <v>Motor Homes</v>
      </c>
      <c r="K5654" t="str">
        <f t="shared" si="1061"/>
        <v>LHD45</v>
      </c>
      <c r="L5654" t="str">
        <f t="shared" si="1061"/>
        <v>Gasoline</v>
      </c>
    </row>
    <row r="5655" spans="1:12" x14ac:dyDescent="0.25">
      <c r="A5655" t="s">
        <v>67</v>
      </c>
      <c r="B5655">
        <f t="shared" si="1040"/>
        <v>10</v>
      </c>
      <c r="C5655">
        <v>2032</v>
      </c>
      <c r="D5655" t="s">
        <v>18</v>
      </c>
      <c r="F5655">
        <f t="shared" ref="F5655:H5655" si="1062">F2235-F525</f>
        <v>5</v>
      </c>
      <c r="G5655">
        <f t="shared" si="1062"/>
        <v>15</v>
      </c>
      <c r="H5655">
        <f t="shared" si="1062"/>
        <v>5</v>
      </c>
      <c r="I5655" t="str">
        <f t="shared" si="1042"/>
        <v>Option1 minus Baseline</v>
      </c>
      <c r="J5655" t="str">
        <f t="shared" ref="J5655:L5655" si="1063">J2235</f>
        <v>Motor Homes</v>
      </c>
      <c r="K5655" t="str">
        <f t="shared" si="1063"/>
        <v>LHD45</v>
      </c>
      <c r="L5655" t="str">
        <f t="shared" si="1063"/>
        <v>Gasoline</v>
      </c>
    </row>
    <row r="5656" spans="1:12" x14ac:dyDescent="0.25">
      <c r="A5656" t="s">
        <v>69</v>
      </c>
      <c r="B5656">
        <f t="shared" si="1040"/>
        <v>10</v>
      </c>
      <c r="C5656">
        <v>2032</v>
      </c>
      <c r="D5656" t="s">
        <v>13</v>
      </c>
      <c r="F5656">
        <f t="shared" ref="F5656:H5656" si="1064">F2236-F526</f>
        <v>5</v>
      </c>
      <c r="G5656">
        <f t="shared" si="1064"/>
        <v>17</v>
      </c>
      <c r="H5656">
        <f t="shared" si="1064"/>
        <v>5</v>
      </c>
      <c r="I5656" t="str">
        <f t="shared" si="1042"/>
        <v>Option1 minus Baseline</v>
      </c>
      <c r="J5656" t="str">
        <f t="shared" ref="J5656:L5656" si="1065">J2236</f>
        <v>Motor Homes</v>
      </c>
      <c r="K5656" t="str">
        <f t="shared" si="1065"/>
        <v>MHD67</v>
      </c>
      <c r="L5656" t="str">
        <f t="shared" si="1065"/>
        <v>Gasoline</v>
      </c>
    </row>
    <row r="5657" spans="1:12" x14ac:dyDescent="0.25">
      <c r="A5657" t="s">
        <v>69</v>
      </c>
      <c r="B5657">
        <f t="shared" si="1040"/>
        <v>10</v>
      </c>
      <c r="C5657">
        <v>2032</v>
      </c>
      <c r="D5657" t="s">
        <v>18</v>
      </c>
      <c r="F5657">
        <f t="shared" ref="F5657:H5657" si="1066">F2237-F527</f>
        <v>5</v>
      </c>
      <c r="G5657">
        <f t="shared" si="1066"/>
        <v>15</v>
      </c>
      <c r="H5657">
        <f t="shared" si="1066"/>
        <v>5</v>
      </c>
      <c r="I5657" t="str">
        <f t="shared" si="1042"/>
        <v>Option1 minus Baseline</v>
      </c>
      <c r="J5657" t="str">
        <f t="shared" ref="J5657:L5657" si="1067">J2237</f>
        <v>Motor Homes</v>
      </c>
      <c r="K5657" t="str">
        <f t="shared" si="1067"/>
        <v>MHD67</v>
      </c>
      <c r="L5657" t="str">
        <f t="shared" si="1067"/>
        <v>Gasoline</v>
      </c>
    </row>
    <row r="5658" spans="1:12" x14ac:dyDescent="0.25">
      <c r="A5658" t="s">
        <v>70</v>
      </c>
      <c r="B5658">
        <f t="shared" si="1040"/>
        <v>10</v>
      </c>
      <c r="C5658">
        <v>2032</v>
      </c>
      <c r="D5658" t="s">
        <v>13</v>
      </c>
      <c r="F5658">
        <f t="shared" ref="F5658:H5658" si="1068">F2238-F528</f>
        <v>5</v>
      </c>
      <c r="G5658">
        <f t="shared" si="1068"/>
        <v>28</v>
      </c>
      <c r="H5658">
        <f t="shared" si="1068"/>
        <v>5</v>
      </c>
      <c r="I5658" t="str">
        <f t="shared" si="1042"/>
        <v>Option1 minus Baseline</v>
      </c>
      <c r="J5658" t="str">
        <f t="shared" ref="J5658:L5658" si="1069">J2238</f>
        <v>Motor Homes</v>
      </c>
      <c r="K5658" t="str">
        <f t="shared" si="1069"/>
        <v>MHD67</v>
      </c>
      <c r="L5658" t="str">
        <f t="shared" si="1069"/>
        <v>Diesel</v>
      </c>
    </row>
    <row r="5659" spans="1:12" x14ac:dyDescent="0.25">
      <c r="A5659" t="s">
        <v>70</v>
      </c>
      <c r="B5659">
        <f t="shared" si="1040"/>
        <v>10</v>
      </c>
      <c r="C5659">
        <v>2032</v>
      </c>
      <c r="D5659" t="s">
        <v>18</v>
      </c>
      <c r="F5659">
        <f t="shared" ref="F5659:H5659" si="1070">F2239-F529</f>
        <v>2</v>
      </c>
      <c r="G5659">
        <f t="shared" si="1070"/>
        <v>26</v>
      </c>
      <c r="H5659">
        <f t="shared" si="1070"/>
        <v>2</v>
      </c>
      <c r="I5659" t="str">
        <f t="shared" si="1042"/>
        <v>Option1 minus Baseline</v>
      </c>
      <c r="J5659" t="str">
        <f t="shared" ref="J5659:L5659" si="1071">J2239</f>
        <v>Motor Homes</v>
      </c>
      <c r="K5659" t="str">
        <f t="shared" si="1071"/>
        <v>MHD67</v>
      </c>
      <c r="L5659" t="str">
        <f t="shared" si="1071"/>
        <v>Diesel</v>
      </c>
    </row>
    <row r="5660" spans="1:12" x14ac:dyDescent="0.25">
      <c r="A5660" t="s">
        <v>71</v>
      </c>
      <c r="B5660">
        <f t="shared" si="1040"/>
        <v>10</v>
      </c>
      <c r="C5660">
        <v>2032</v>
      </c>
      <c r="D5660" t="s">
        <v>13</v>
      </c>
      <c r="F5660">
        <f t="shared" ref="F5660:H5660" si="1072">F2240-F530</f>
        <v>5</v>
      </c>
      <c r="G5660">
        <f t="shared" si="1072"/>
        <v>17</v>
      </c>
      <c r="H5660">
        <f t="shared" si="1072"/>
        <v>5</v>
      </c>
      <c r="I5660" t="str">
        <f t="shared" si="1042"/>
        <v>Option1 minus Baseline</v>
      </c>
      <c r="J5660" t="str">
        <f t="shared" ref="J5660:L5660" si="1073">J2240</f>
        <v>Motor Homes</v>
      </c>
      <c r="K5660" t="str">
        <f t="shared" si="1073"/>
        <v>HHD8</v>
      </c>
      <c r="L5660" t="str">
        <f t="shared" si="1073"/>
        <v>Gasoline</v>
      </c>
    </row>
    <row r="5661" spans="1:12" x14ac:dyDescent="0.25">
      <c r="A5661" t="s">
        <v>71</v>
      </c>
      <c r="B5661">
        <f t="shared" si="1040"/>
        <v>10</v>
      </c>
      <c r="C5661">
        <v>2032</v>
      </c>
      <c r="D5661" t="s">
        <v>18</v>
      </c>
      <c r="F5661">
        <f t="shared" ref="F5661:H5661" si="1074">F2241-F531</f>
        <v>5</v>
      </c>
      <c r="G5661">
        <f t="shared" si="1074"/>
        <v>15</v>
      </c>
      <c r="H5661">
        <f t="shared" si="1074"/>
        <v>5</v>
      </c>
      <c r="I5661" t="str">
        <f t="shared" si="1042"/>
        <v>Option1 minus Baseline</v>
      </c>
      <c r="J5661" t="str">
        <f t="shared" ref="J5661:L5661" si="1075">J2241</f>
        <v>Motor Homes</v>
      </c>
      <c r="K5661" t="str">
        <f t="shared" si="1075"/>
        <v>HHD8</v>
      </c>
      <c r="L5661" t="str">
        <f t="shared" si="1075"/>
        <v>Gasoline</v>
      </c>
    </row>
    <row r="5662" spans="1:12" x14ac:dyDescent="0.25">
      <c r="A5662" t="s">
        <v>72</v>
      </c>
      <c r="B5662">
        <f t="shared" si="1040"/>
        <v>10</v>
      </c>
      <c r="C5662">
        <v>2032</v>
      </c>
      <c r="D5662" t="s">
        <v>13</v>
      </c>
      <c r="F5662">
        <f t="shared" ref="F5662:H5662" si="1076">F2242-F532</f>
        <v>5</v>
      </c>
      <c r="G5662">
        <f t="shared" si="1076"/>
        <v>79</v>
      </c>
      <c r="H5662">
        <f t="shared" si="1076"/>
        <v>5</v>
      </c>
      <c r="I5662" t="str">
        <f t="shared" si="1042"/>
        <v>Option1 minus Baseline</v>
      </c>
      <c r="J5662" t="str">
        <f t="shared" ref="J5662:L5662" si="1077">J2242</f>
        <v>Motor Homes</v>
      </c>
      <c r="K5662" t="str">
        <f t="shared" si="1077"/>
        <v>HHD8</v>
      </c>
      <c r="L5662" t="str">
        <f t="shared" si="1077"/>
        <v>Diesel</v>
      </c>
    </row>
    <row r="5663" spans="1:12" x14ac:dyDescent="0.25">
      <c r="A5663" t="s">
        <v>72</v>
      </c>
      <c r="B5663">
        <f t="shared" si="1040"/>
        <v>10</v>
      </c>
      <c r="C5663">
        <v>2032</v>
      </c>
      <c r="D5663" t="s">
        <v>18</v>
      </c>
      <c r="F5663">
        <f t="shared" ref="F5663:H5663" si="1078">F2243-F533</f>
        <v>2</v>
      </c>
      <c r="G5663">
        <f t="shared" si="1078"/>
        <v>57</v>
      </c>
      <c r="H5663">
        <f t="shared" si="1078"/>
        <v>2</v>
      </c>
      <c r="I5663" t="str">
        <f t="shared" si="1042"/>
        <v>Option1 minus Baseline</v>
      </c>
      <c r="J5663" t="str">
        <f t="shared" ref="J5663:L5663" si="1079">J2243</f>
        <v>Motor Homes</v>
      </c>
      <c r="K5663" t="str">
        <f t="shared" si="1079"/>
        <v>HHD8</v>
      </c>
      <c r="L5663" t="str">
        <f t="shared" si="1079"/>
        <v>Diesel</v>
      </c>
    </row>
    <row r="5664" spans="1:12" x14ac:dyDescent="0.25">
      <c r="A5664" t="s">
        <v>73</v>
      </c>
      <c r="B5664">
        <f t="shared" si="1040"/>
        <v>10</v>
      </c>
      <c r="C5664">
        <v>2032</v>
      </c>
      <c r="D5664" t="s">
        <v>13</v>
      </c>
      <c r="F5664">
        <f t="shared" ref="F5664:H5664" si="1080">F2244-F534</f>
        <v>5</v>
      </c>
      <c r="G5664">
        <f t="shared" si="1080"/>
        <v>3</v>
      </c>
      <c r="H5664">
        <f t="shared" si="1080"/>
        <v>3</v>
      </c>
      <c r="I5664" t="str">
        <f t="shared" si="1042"/>
        <v>Option1 minus Baseline</v>
      </c>
      <c r="J5664" t="str">
        <f t="shared" ref="J5664:L5664" si="1081">J2244</f>
        <v>Short-Haul Combination Trucks</v>
      </c>
      <c r="K5664" t="str">
        <f t="shared" si="1081"/>
        <v>MHD67</v>
      </c>
      <c r="L5664" t="str">
        <f t="shared" si="1081"/>
        <v>Diesel</v>
      </c>
    </row>
    <row r="5665" spans="1:12" x14ac:dyDescent="0.25">
      <c r="A5665" t="s">
        <v>73</v>
      </c>
      <c r="B5665">
        <f t="shared" si="1040"/>
        <v>10</v>
      </c>
      <c r="C5665">
        <v>2032</v>
      </c>
      <c r="D5665" t="s">
        <v>18</v>
      </c>
      <c r="F5665">
        <f t="shared" ref="F5665:H5665" si="1082">F2245-F535</f>
        <v>2</v>
      </c>
      <c r="G5665">
        <f t="shared" si="1082"/>
        <v>3</v>
      </c>
      <c r="H5665">
        <f t="shared" si="1082"/>
        <v>3</v>
      </c>
      <c r="I5665" t="str">
        <f t="shared" si="1042"/>
        <v>Option1 minus Baseline</v>
      </c>
      <c r="J5665" t="str">
        <f t="shared" ref="J5665:L5665" si="1083">J2245</f>
        <v>Short-Haul Combination Trucks</v>
      </c>
      <c r="K5665" t="str">
        <f t="shared" si="1083"/>
        <v>MHD67</v>
      </c>
      <c r="L5665" t="str">
        <f t="shared" si="1083"/>
        <v>Diesel</v>
      </c>
    </row>
    <row r="5666" spans="1:12" x14ac:dyDescent="0.25">
      <c r="A5666" t="s">
        <v>75</v>
      </c>
      <c r="B5666">
        <f t="shared" si="1040"/>
        <v>10</v>
      </c>
      <c r="C5666">
        <v>2032</v>
      </c>
      <c r="D5666" t="s">
        <v>13</v>
      </c>
      <c r="F5666">
        <f t="shared" ref="F5666:H5666" si="1084">F2246-F536</f>
        <v>5</v>
      </c>
      <c r="G5666">
        <f t="shared" si="1084"/>
        <v>7</v>
      </c>
      <c r="H5666">
        <f t="shared" si="1084"/>
        <v>7</v>
      </c>
      <c r="I5666" t="str">
        <f t="shared" si="1042"/>
        <v>Option1 minus Baseline</v>
      </c>
      <c r="J5666" t="str">
        <f t="shared" ref="J5666:L5666" si="1085">J2246</f>
        <v>Short-Haul Combination Trucks</v>
      </c>
      <c r="K5666" t="str">
        <f t="shared" si="1085"/>
        <v>HHD8</v>
      </c>
      <c r="L5666" t="str">
        <f t="shared" si="1085"/>
        <v>Diesel</v>
      </c>
    </row>
    <row r="5667" spans="1:12" x14ac:dyDescent="0.25">
      <c r="A5667" t="s">
        <v>75</v>
      </c>
      <c r="B5667">
        <f t="shared" si="1040"/>
        <v>10</v>
      </c>
      <c r="C5667">
        <v>2032</v>
      </c>
      <c r="D5667" t="s">
        <v>18</v>
      </c>
      <c r="F5667">
        <f t="shared" ref="F5667:H5667" si="1086">F2247-F537</f>
        <v>2</v>
      </c>
      <c r="G5667">
        <f t="shared" si="1086"/>
        <v>4</v>
      </c>
      <c r="H5667">
        <f t="shared" si="1086"/>
        <v>4</v>
      </c>
      <c r="I5667" t="str">
        <f t="shared" si="1042"/>
        <v>Option1 minus Baseline</v>
      </c>
      <c r="J5667" t="str">
        <f t="shared" ref="J5667:L5667" si="1087">J2247</f>
        <v>Short-Haul Combination Trucks</v>
      </c>
      <c r="K5667" t="str">
        <f t="shared" si="1087"/>
        <v>HHD8</v>
      </c>
      <c r="L5667" t="str">
        <f t="shared" si="1087"/>
        <v>Diesel</v>
      </c>
    </row>
    <row r="5668" spans="1:12" x14ac:dyDescent="0.25">
      <c r="A5668" t="s">
        <v>76</v>
      </c>
      <c r="B5668">
        <f t="shared" si="1040"/>
        <v>10</v>
      </c>
      <c r="C5668">
        <v>2032</v>
      </c>
      <c r="D5668" t="s">
        <v>13</v>
      </c>
      <c r="F5668">
        <f t="shared" ref="F5668:H5668" si="1088">F2248-F538</f>
        <v>5</v>
      </c>
      <c r="G5668">
        <f t="shared" si="1088"/>
        <v>7</v>
      </c>
      <c r="H5668">
        <f t="shared" si="1088"/>
        <v>7</v>
      </c>
      <c r="I5668" t="str">
        <f t="shared" si="1042"/>
        <v>Option1 minus Baseline</v>
      </c>
      <c r="J5668" t="str">
        <f t="shared" ref="J5668:L5668" si="1089">J2248</f>
        <v>Short-Haul Combination Trucks</v>
      </c>
      <c r="K5668" t="str">
        <f t="shared" si="1089"/>
        <v>HHD8</v>
      </c>
      <c r="L5668" t="str">
        <f t="shared" si="1089"/>
        <v>CNG</v>
      </c>
    </row>
    <row r="5669" spans="1:12" x14ac:dyDescent="0.25">
      <c r="A5669" t="s">
        <v>76</v>
      </c>
      <c r="B5669">
        <f t="shared" si="1040"/>
        <v>10</v>
      </c>
      <c r="C5669">
        <v>2032</v>
      </c>
      <c r="D5669" t="s">
        <v>18</v>
      </c>
      <c r="F5669">
        <f t="shared" ref="F5669:H5669" si="1090">F2249-F539</f>
        <v>2</v>
      </c>
      <c r="G5669">
        <f t="shared" si="1090"/>
        <v>4</v>
      </c>
      <c r="H5669">
        <f t="shared" si="1090"/>
        <v>4</v>
      </c>
      <c r="I5669" t="str">
        <f t="shared" si="1042"/>
        <v>Option1 minus Baseline</v>
      </c>
      <c r="J5669" t="str">
        <f t="shared" ref="J5669:L5669" si="1091">J2249</f>
        <v>Short-Haul Combination Trucks</v>
      </c>
      <c r="K5669" t="str">
        <f t="shared" si="1091"/>
        <v>HHD8</v>
      </c>
      <c r="L5669" t="str">
        <f t="shared" si="1091"/>
        <v>CNG</v>
      </c>
    </row>
    <row r="5670" spans="1:12" x14ac:dyDescent="0.25">
      <c r="A5670" t="s">
        <v>77</v>
      </c>
      <c r="B5670">
        <f t="shared" si="1040"/>
        <v>10</v>
      </c>
      <c r="C5670">
        <v>2032</v>
      </c>
      <c r="D5670" t="s">
        <v>13</v>
      </c>
      <c r="F5670">
        <f t="shared" ref="F5670:H5670" si="1092">F2250-F540</f>
        <v>5</v>
      </c>
      <c r="G5670">
        <f t="shared" si="1092"/>
        <v>3</v>
      </c>
      <c r="H5670">
        <f t="shared" si="1092"/>
        <v>3</v>
      </c>
      <c r="I5670" t="str">
        <f t="shared" si="1042"/>
        <v>Option1 minus Baseline</v>
      </c>
      <c r="J5670" t="str">
        <f t="shared" ref="J5670:L5670" si="1093">J2250</f>
        <v>Long-Haul Combination Trucks</v>
      </c>
      <c r="K5670" t="str">
        <f t="shared" si="1093"/>
        <v>HHD8</v>
      </c>
      <c r="L5670" t="str">
        <f t="shared" si="1093"/>
        <v>Diesel</v>
      </c>
    </row>
    <row r="5671" spans="1:12" x14ac:dyDescent="0.25">
      <c r="A5671" t="s">
        <v>77</v>
      </c>
      <c r="B5671">
        <f t="shared" si="1040"/>
        <v>10</v>
      </c>
      <c r="C5671">
        <v>2032</v>
      </c>
      <c r="D5671" t="s">
        <v>18</v>
      </c>
      <c r="F5671">
        <f t="shared" ref="F5671:H5671" si="1094">F2251-F541</f>
        <v>2</v>
      </c>
      <c r="G5671">
        <f t="shared" si="1094"/>
        <v>2</v>
      </c>
      <c r="H5671">
        <f t="shared" si="1094"/>
        <v>2</v>
      </c>
      <c r="I5671" t="str">
        <f t="shared" si="1042"/>
        <v>Option1 minus Baseline</v>
      </c>
      <c r="J5671" t="str">
        <f t="shared" ref="J5671:L5671" si="1095">J2251</f>
        <v>Long-Haul Combination Trucks</v>
      </c>
      <c r="K5671" t="str">
        <f t="shared" si="1095"/>
        <v>HHD8</v>
      </c>
      <c r="L5671" t="str">
        <f t="shared" si="1095"/>
        <v>Diesel</v>
      </c>
    </row>
    <row r="5672" spans="1:12" x14ac:dyDescent="0.25">
      <c r="A5672" t="s">
        <v>12</v>
      </c>
      <c r="B5672">
        <f t="shared" si="1040"/>
        <v>10</v>
      </c>
      <c r="C5672">
        <v>2033</v>
      </c>
      <c r="D5672" t="s">
        <v>13</v>
      </c>
      <c r="F5672">
        <f t="shared" ref="F5672:H5672" si="1096">F2252-F542</f>
        <v>5</v>
      </c>
      <c r="G5672">
        <f t="shared" si="1096"/>
        <v>7</v>
      </c>
      <c r="H5672">
        <f t="shared" si="1096"/>
        <v>5</v>
      </c>
      <c r="I5672" t="str">
        <f t="shared" si="1042"/>
        <v>Option1 minus Baseline</v>
      </c>
      <c r="J5672" t="str">
        <f t="shared" ref="J5672:L5672" si="1097">J2252</f>
        <v>Passenger Trucks</v>
      </c>
      <c r="K5672" t="str">
        <f t="shared" si="1097"/>
        <v>LHD</v>
      </c>
      <c r="L5672" t="str">
        <f t="shared" si="1097"/>
        <v>Diesel</v>
      </c>
    </row>
    <row r="5673" spans="1:12" x14ac:dyDescent="0.25">
      <c r="A5673" t="s">
        <v>12</v>
      </c>
      <c r="B5673">
        <f t="shared" si="1040"/>
        <v>10</v>
      </c>
      <c r="C5673">
        <v>2033</v>
      </c>
      <c r="D5673" t="s">
        <v>18</v>
      </c>
      <c r="F5673">
        <f t="shared" ref="F5673:H5673" si="1098">F2253-F543</f>
        <v>5</v>
      </c>
      <c r="G5673">
        <f t="shared" si="1098"/>
        <v>11</v>
      </c>
      <c r="H5673">
        <f t="shared" si="1098"/>
        <v>8</v>
      </c>
      <c r="I5673" t="str">
        <f t="shared" si="1042"/>
        <v>Option1 minus Baseline</v>
      </c>
      <c r="J5673" t="str">
        <f t="shared" ref="J5673:L5673" si="1099">J2253</f>
        <v>Passenger Trucks</v>
      </c>
      <c r="K5673" t="str">
        <f t="shared" si="1099"/>
        <v>LHD</v>
      </c>
      <c r="L5673" t="str">
        <f t="shared" si="1099"/>
        <v>Diesel</v>
      </c>
    </row>
    <row r="5674" spans="1:12" x14ac:dyDescent="0.25">
      <c r="A5674" t="s">
        <v>19</v>
      </c>
      <c r="B5674">
        <f t="shared" si="1040"/>
        <v>10</v>
      </c>
      <c r="C5674">
        <v>2033</v>
      </c>
      <c r="D5674" t="s">
        <v>13</v>
      </c>
      <c r="F5674">
        <f t="shared" ref="F5674:H5674" si="1100">F2254-F544</f>
        <v>5</v>
      </c>
      <c r="G5674">
        <f t="shared" si="1100"/>
        <v>7</v>
      </c>
      <c r="H5674">
        <f t="shared" si="1100"/>
        <v>5</v>
      </c>
      <c r="I5674" t="str">
        <f t="shared" si="1042"/>
        <v>Option1 minus Baseline</v>
      </c>
      <c r="J5674" t="str">
        <f t="shared" ref="J5674:L5674" si="1101">J2254</f>
        <v>Light Commercial Trucks</v>
      </c>
      <c r="K5674" t="str">
        <f t="shared" si="1101"/>
        <v>LHD</v>
      </c>
      <c r="L5674" t="str">
        <f t="shared" si="1101"/>
        <v>Diesel</v>
      </c>
    </row>
    <row r="5675" spans="1:12" x14ac:dyDescent="0.25">
      <c r="A5675" t="s">
        <v>19</v>
      </c>
      <c r="B5675">
        <f t="shared" si="1040"/>
        <v>10</v>
      </c>
      <c r="C5675">
        <v>2033</v>
      </c>
      <c r="D5675" t="s">
        <v>18</v>
      </c>
      <c r="F5675">
        <f t="shared" ref="F5675:H5675" si="1102">F2255-F545</f>
        <v>5</v>
      </c>
      <c r="G5675">
        <f t="shared" si="1102"/>
        <v>11</v>
      </c>
      <c r="H5675">
        <f t="shared" si="1102"/>
        <v>8</v>
      </c>
      <c r="I5675" t="str">
        <f t="shared" si="1042"/>
        <v>Option1 minus Baseline</v>
      </c>
      <c r="J5675" t="str">
        <f t="shared" ref="J5675:L5675" si="1103">J2255</f>
        <v>Light Commercial Trucks</v>
      </c>
      <c r="K5675" t="str">
        <f t="shared" si="1103"/>
        <v>LHD</v>
      </c>
      <c r="L5675" t="str">
        <f t="shared" si="1103"/>
        <v>Diesel</v>
      </c>
    </row>
    <row r="5676" spans="1:12" x14ac:dyDescent="0.25">
      <c r="A5676" t="s">
        <v>21</v>
      </c>
      <c r="B5676">
        <f t="shared" si="1040"/>
        <v>10</v>
      </c>
      <c r="C5676">
        <v>2033</v>
      </c>
      <c r="D5676" t="s">
        <v>13</v>
      </c>
      <c r="F5676">
        <f t="shared" ref="F5676:H5676" si="1104">F2256-F546</f>
        <v>5</v>
      </c>
      <c r="G5676">
        <f t="shared" si="1104"/>
        <v>3</v>
      </c>
      <c r="H5676">
        <f t="shared" si="1104"/>
        <v>3</v>
      </c>
      <c r="I5676" t="str">
        <f t="shared" si="1042"/>
        <v>Option1 minus Baseline</v>
      </c>
      <c r="J5676" t="str">
        <f t="shared" ref="J5676:L5676" si="1105">J2256</f>
        <v>Other Buses</v>
      </c>
      <c r="K5676" t="str">
        <f t="shared" si="1105"/>
        <v>LHD45</v>
      </c>
      <c r="L5676" t="str">
        <f t="shared" si="1105"/>
        <v>Gasoline</v>
      </c>
    </row>
    <row r="5677" spans="1:12" x14ac:dyDescent="0.25">
      <c r="A5677" t="s">
        <v>21</v>
      </c>
      <c r="B5677">
        <f t="shared" si="1040"/>
        <v>10</v>
      </c>
      <c r="C5677">
        <v>2033</v>
      </c>
      <c r="D5677" t="s">
        <v>18</v>
      </c>
      <c r="F5677">
        <f t="shared" ref="F5677:H5677" si="1106">F2257-F547</f>
        <v>5</v>
      </c>
      <c r="G5677">
        <f t="shared" si="1106"/>
        <v>2</v>
      </c>
      <c r="H5677">
        <f t="shared" si="1106"/>
        <v>2</v>
      </c>
      <c r="I5677" t="str">
        <f t="shared" si="1042"/>
        <v>Option1 minus Baseline</v>
      </c>
      <c r="J5677" t="str">
        <f t="shared" ref="J5677:L5677" si="1107">J2257</f>
        <v>Other Buses</v>
      </c>
      <c r="K5677" t="str">
        <f t="shared" si="1107"/>
        <v>LHD45</v>
      </c>
      <c r="L5677" t="str">
        <f t="shared" si="1107"/>
        <v>Gasoline</v>
      </c>
    </row>
    <row r="5678" spans="1:12" x14ac:dyDescent="0.25">
      <c r="A5678" t="s">
        <v>25</v>
      </c>
      <c r="B5678">
        <f t="shared" si="1040"/>
        <v>10</v>
      </c>
      <c r="C5678">
        <v>2033</v>
      </c>
      <c r="D5678" t="s">
        <v>13</v>
      </c>
      <c r="F5678">
        <f t="shared" ref="F5678:H5678" si="1108">F2258-F548</f>
        <v>5</v>
      </c>
      <c r="G5678">
        <f t="shared" si="1108"/>
        <v>3</v>
      </c>
      <c r="H5678">
        <f t="shared" si="1108"/>
        <v>3</v>
      </c>
      <c r="I5678" t="str">
        <f t="shared" si="1042"/>
        <v>Option1 minus Baseline</v>
      </c>
      <c r="J5678" t="str">
        <f t="shared" ref="J5678:L5678" si="1109">J2258</f>
        <v>Other Buses</v>
      </c>
      <c r="K5678" t="str">
        <f t="shared" si="1109"/>
        <v>LHD45</v>
      </c>
      <c r="L5678" t="str">
        <f t="shared" si="1109"/>
        <v>Diesel</v>
      </c>
    </row>
    <row r="5679" spans="1:12" x14ac:dyDescent="0.25">
      <c r="A5679" t="s">
        <v>25</v>
      </c>
      <c r="B5679">
        <f t="shared" si="1040"/>
        <v>10</v>
      </c>
      <c r="C5679">
        <v>2033</v>
      </c>
      <c r="D5679" t="s">
        <v>18</v>
      </c>
      <c r="F5679">
        <f t="shared" ref="F5679:H5679" si="1110">F2259-F549</f>
        <v>5</v>
      </c>
      <c r="G5679">
        <f t="shared" si="1110"/>
        <v>4</v>
      </c>
      <c r="H5679">
        <f t="shared" si="1110"/>
        <v>4</v>
      </c>
      <c r="I5679" t="str">
        <f t="shared" si="1042"/>
        <v>Option1 minus Baseline</v>
      </c>
      <c r="J5679" t="str">
        <f t="shared" ref="J5679:L5679" si="1111">J2259</f>
        <v>Other Buses</v>
      </c>
      <c r="K5679" t="str">
        <f t="shared" si="1111"/>
        <v>LHD45</v>
      </c>
      <c r="L5679" t="str">
        <f t="shared" si="1111"/>
        <v>Diesel</v>
      </c>
    </row>
    <row r="5680" spans="1:12" x14ac:dyDescent="0.25">
      <c r="A5680" t="s">
        <v>26</v>
      </c>
      <c r="B5680">
        <f t="shared" si="1040"/>
        <v>10</v>
      </c>
      <c r="C5680">
        <v>2033</v>
      </c>
      <c r="D5680" t="s">
        <v>13</v>
      </c>
      <c r="F5680">
        <f t="shared" ref="F5680:H5680" si="1112">F2260-F550</f>
        <v>5</v>
      </c>
      <c r="G5680">
        <f t="shared" si="1112"/>
        <v>4</v>
      </c>
      <c r="H5680">
        <f t="shared" si="1112"/>
        <v>4</v>
      </c>
      <c r="I5680" t="str">
        <f t="shared" si="1042"/>
        <v>Option1 minus Baseline</v>
      </c>
      <c r="J5680" t="str">
        <f t="shared" ref="J5680:L5680" si="1113">J2260</f>
        <v>Other Buses</v>
      </c>
      <c r="K5680" t="str">
        <f t="shared" si="1113"/>
        <v>MHD67</v>
      </c>
      <c r="L5680" t="str">
        <f t="shared" si="1113"/>
        <v>Diesel</v>
      </c>
    </row>
    <row r="5681" spans="1:12" x14ac:dyDescent="0.25">
      <c r="A5681" t="s">
        <v>26</v>
      </c>
      <c r="B5681">
        <f t="shared" si="1040"/>
        <v>10</v>
      </c>
      <c r="C5681">
        <v>2033</v>
      </c>
      <c r="D5681" t="s">
        <v>18</v>
      </c>
      <c r="F5681">
        <f t="shared" ref="F5681:H5681" si="1114">F2261-F551</f>
        <v>2</v>
      </c>
      <c r="G5681">
        <f t="shared" si="1114"/>
        <v>4</v>
      </c>
      <c r="H5681">
        <f t="shared" si="1114"/>
        <v>4</v>
      </c>
      <c r="I5681" t="str">
        <f t="shared" si="1042"/>
        <v>Option1 minus Baseline</v>
      </c>
      <c r="J5681" t="str">
        <f t="shared" ref="J5681:L5681" si="1115">J2261</f>
        <v>Other Buses</v>
      </c>
      <c r="K5681" t="str">
        <f t="shared" si="1115"/>
        <v>MHD67</v>
      </c>
      <c r="L5681" t="str">
        <f t="shared" si="1115"/>
        <v>Diesel</v>
      </c>
    </row>
    <row r="5682" spans="1:12" x14ac:dyDescent="0.25">
      <c r="A5682" t="s">
        <v>28</v>
      </c>
      <c r="B5682">
        <f t="shared" si="1040"/>
        <v>10</v>
      </c>
      <c r="C5682">
        <v>2033</v>
      </c>
      <c r="D5682" t="s">
        <v>13</v>
      </c>
      <c r="F5682">
        <f t="shared" ref="F5682:H5682" si="1116">F2262-F552</f>
        <v>5</v>
      </c>
      <c r="G5682">
        <f t="shared" si="1116"/>
        <v>13</v>
      </c>
      <c r="H5682">
        <f t="shared" si="1116"/>
        <v>7</v>
      </c>
      <c r="I5682" t="str">
        <f t="shared" si="1042"/>
        <v>Option1 minus Baseline</v>
      </c>
      <c r="J5682" t="str">
        <f t="shared" ref="J5682:L5682" si="1117">J2262</f>
        <v>Other Buses</v>
      </c>
      <c r="K5682" t="str">
        <f t="shared" si="1117"/>
        <v>HHD8</v>
      </c>
      <c r="L5682" t="str">
        <f t="shared" si="1117"/>
        <v>Diesel</v>
      </c>
    </row>
    <row r="5683" spans="1:12" x14ac:dyDescent="0.25">
      <c r="A5683" t="s">
        <v>28</v>
      </c>
      <c r="B5683">
        <f t="shared" si="1040"/>
        <v>10</v>
      </c>
      <c r="C5683">
        <v>2033</v>
      </c>
      <c r="D5683" t="s">
        <v>18</v>
      </c>
      <c r="F5683">
        <f t="shared" ref="F5683:H5683" si="1118">F2263-F553</f>
        <v>2</v>
      </c>
      <c r="G5683">
        <f t="shared" si="1118"/>
        <v>10</v>
      </c>
      <c r="H5683">
        <f t="shared" si="1118"/>
        <v>2</v>
      </c>
      <c r="I5683" t="str">
        <f t="shared" si="1042"/>
        <v>Option1 minus Baseline</v>
      </c>
      <c r="J5683" t="str">
        <f t="shared" ref="J5683:L5683" si="1119">J2263</f>
        <v>Other Buses</v>
      </c>
      <c r="K5683" t="str">
        <f t="shared" si="1119"/>
        <v>HHD8</v>
      </c>
      <c r="L5683" t="str">
        <f t="shared" si="1119"/>
        <v>Diesel</v>
      </c>
    </row>
    <row r="5684" spans="1:12" x14ac:dyDescent="0.25">
      <c r="A5684" t="s">
        <v>30</v>
      </c>
      <c r="B5684">
        <f t="shared" si="1040"/>
        <v>10</v>
      </c>
      <c r="C5684">
        <v>2033</v>
      </c>
      <c r="D5684" t="s">
        <v>13</v>
      </c>
      <c r="F5684">
        <f t="shared" ref="F5684:H5684" si="1120">F2264-F554</f>
        <v>5</v>
      </c>
      <c r="G5684">
        <f t="shared" si="1120"/>
        <v>13</v>
      </c>
      <c r="H5684">
        <f t="shared" si="1120"/>
        <v>7</v>
      </c>
      <c r="I5684" t="str">
        <f t="shared" si="1042"/>
        <v>Option1 minus Baseline</v>
      </c>
      <c r="J5684" t="str">
        <f t="shared" ref="J5684:L5684" si="1121">J2264</f>
        <v>Other Buses</v>
      </c>
      <c r="K5684" t="str">
        <f t="shared" si="1121"/>
        <v>HHD8</v>
      </c>
      <c r="L5684" t="str">
        <f t="shared" si="1121"/>
        <v>CNG</v>
      </c>
    </row>
    <row r="5685" spans="1:12" x14ac:dyDescent="0.25">
      <c r="A5685" t="s">
        <v>30</v>
      </c>
      <c r="B5685">
        <f t="shared" si="1040"/>
        <v>10</v>
      </c>
      <c r="C5685">
        <v>2033</v>
      </c>
      <c r="D5685" t="s">
        <v>18</v>
      </c>
      <c r="F5685">
        <f t="shared" ref="F5685:H5685" si="1122">F2265-F555</f>
        <v>2</v>
      </c>
      <c r="G5685">
        <f t="shared" si="1122"/>
        <v>10</v>
      </c>
      <c r="H5685">
        <f t="shared" si="1122"/>
        <v>2</v>
      </c>
      <c r="I5685" t="str">
        <f t="shared" si="1042"/>
        <v>Option1 minus Baseline</v>
      </c>
      <c r="J5685" t="str">
        <f t="shared" ref="J5685:L5685" si="1123">J2265</f>
        <v>Other Buses</v>
      </c>
      <c r="K5685" t="str">
        <f t="shared" si="1123"/>
        <v>HHD8</v>
      </c>
      <c r="L5685" t="str">
        <f t="shared" si="1123"/>
        <v>CNG</v>
      </c>
    </row>
    <row r="5686" spans="1:12" x14ac:dyDescent="0.25">
      <c r="A5686" t="s">
        <v>32</v>
      </c>
      <c r="B5686">
        <f t="shared" si="1040"/>
        <v>10</v>
      </c>
      <c r="C5686">
        <v>2033</v>
      </c>
      <c r="D5686" t="s">
        <v>13</v>
      </c>
      <c r="F5686">
        <f t="shared" ref="F5686:H5686" si="1124">F2266-F556</f>
        <v>5</v>
      </c>
      <c r="G5686">
        <f t="shared" si="1124"/>
        <v>3</v>
      </c>
      <c r="H5686">
        <f t="shared" si="1124"/>
        <v>3</v>
      </c>
      <c r="I5686" t="str">
        <f t="shared" si="1042"/>
        <v>Option1 minus Baseline</v>
      </c>
      <c r="J5686" t="str">
        <f t="shared" ref="J5686:L5686" si="1125">J2266</f>
        <v>Transit Buses</v>
      </c>
      <c r="K5686" t="str">
        <f t="shared" si="1125"/>
        <v>LHD45</v>
      </c>
      <c r="L5686" t="str">
        <f t="shared" si="1125"/>
        <v>Gasoline</v>
      </c>
    </row>
    <row r="5687" spans="1:12" x14ac:dyDescent="0.25">
      <c r="A5687" t="s">
        <v>32</v>
      </c>
      <c r="B5687">
        <f t="shared" si="1040"/>
        <v>10</v>
      </c>
      <c r="C5687">
        <v>2033</v>
      </c>
      <c r="D5687" t="s">
        <v>18</v>
      </c>
      <c r="F5687">
        <f t="shared" ref="F5687:H5687" si="1126">F2267-F557</f>
        <v>5</v>
      </c>
      <c r="G5687">
        <f t="shared" si="1126"/>
        <v>2</v>
      </c>
      <c r="H5687">
        <f t="shared" si="1126"/>
        <v>2</v>
      </c>
      <c r="I5687" t="str">
        <f t="shared" si="1042"/>
        <v>Option1 minus Baseline</v>
      </c>
      <c r="J5687" t="str">
        <f t="shared" ref="J5687:L5687" si="1127">J2267</f>
        <v>Transit Buses</v>
      </c>
      <c r="K5687" t="str">
        <f t="shared" si="1127"/>
        <v>LHD45</v>
      </c>
      <c r="L5687" t="str">
        <f t="shared" si="1127"/>
        <v>Gasoline</v>
      </c>
    </row>
    <row r="5688" spans="1:12" x14ac:dyDescent="0.25">
      <c r="A5688" t="s">
        <v>34</v>
      </c>
      <c r="B5688">
        <f t="shared" si="1040"/>
        <v>10</v>
      </c>
      <c r="C5688">
        <v>2033</v>
      </c>
      <c r="D5688" t="s">
        <v>13</v>
      </c>
      <c r="F5688">
        <f t="shared" ref="F5688:H5688" si="1128">F2268-F558</f>
        <v>5</v>
      </c>
      <c r="G5688">
        <f t="shared" si="1128"/>
        <v>3</v>
      </c>
      <c r="H5688">
        <f t="shared" si="1128"/>
        <v>3</v>
      </c>
      <c r="I5688" t="str">
        <f t="shared" si="1042"/>
        <v>Option1 minus Baseline</v>
      </c>
      <c r="J5688" t="str">
        <f t="shared" ref="J5688:L5688" si="1129">J2268</f>
        <v>Transit Buses</v>
      </c>
      <c r="K5688" t="str">
        <f t="shared" si="1129"/>
        <v>LHD45</v>
      </c>
      <c r="L5688" t="str">
        <f t="shared" si="1129"/>
        <v>Diesel</v>
      </c>
    </row>
    <row r="5689" spans="1:12" x14ac:dyDescent="0.25">
      <c r="A5689" t="s">
        <v>34</v>
      </c>
      <c r="B5689">
        <f t="shared" si="1040"/>
        <v>10</v>
      </c>
      <c r="C5689">
        <v>2033</v>
      </c>
      <c r="D5689" t="s">
        <v>18</v>
      </c>
      <c r="F5689">
        <f t="shared" ref="F5689:H5689" si="1130">F2269-F559</f>
        <v>5</v>
      </c>
      <c r="G5689">
        <f t="shared" si="1130"/>
        <v>4</v>
      </c>
      <c r="H5689">
        <f t="shared" si="1130"/>
        <v>4</v>
      </c>
      <c r="I5689" t="str">
        <f t="shared" si="1042"/>
        <v>Option1 minus Baseline</v>
      </c>
      <c r="J5689" t="str">
        <f t="shared" ref="J5689:L5689" si="1131">J2269</f>
        <v>Transit Buses</v>
      </c>
      <c r="K5689" t="str">
        <f t="shared" si="1131"/>
        <v>LHD45</v>
      </c>
      <c r="L5689" t="str">
        <f t="shared" si="1131"/>
        <v>Diesel</v>
      </c>
    </row>
    <row r="5690" spans="1:12" x14ac:dyDescent="0.25">
      <c r="A5690" t="s">
        <v>35</v>
      </c>
      <c r="B5690">
        <f t="shared" si="1040"/>
        <v>10</v>
      </c>
      <c r="C5690">
        <v>2033</v>
      </c>
      <c r="D5690" t="s">
        <v>13</v>
      </c>
      <c r="F5690">
        <f t="shared" ref="F5690:H5690" si="1132">F2270-F560</f>
        <v>5</v>
      </c>
      <c r="G5690">
        <f t="shared" si="1132"/>
        <v>4</v>
      </c>
      <c r="H5690">
        <f t="shared" si="1132"/>
        <v>4</v>
      </c>
      <c r="I5690" t="str">
        <f t="shared" si="1042"/>
        <v>Option1 minus Baseline</v>
      </c>
      <c r="J5690" t="str">
        <f t="shared" ref="J5690:L5690" si="1133">J2270</f>
        <v>Transit Buses</v>
      </c>
      <c r="K5690" t="str">
        <f t="shared" si="1133"/>
        <v>MHD67</v>
      </c>
      <c r="L5690" t="str">
        <f t="shared" si="1133"/>
        <v>Diesel</v>
      </c>
    </row>
    <row r="5691" spans="1:12" x14ac:dyDescent="0.25">
      <c r="A5691" t="s">
        <v>35</v>
      </c>
      <c r="B5691">
        <f t="shared" si="1040"/>
        <v>10</v>
      </c>
      <c r="C5691">
        <v>2033</v>
      </c>
      <c r="D5691" t="s">
        <v>18</v>
      </c>
      <c r="F5691">
        <f t="shared" ref="F5691:H5691" si="1134">F2271-F561</f>
        <v>2</v>
      </c>
      <c r="G5691">
        <f t="shared" si="1134"/>
        <v>4</v>
      </c>
      <c r="H5691">
        <f t="shared" si="1134"/>
        <v>4</v>
      </c>
      <c r="I5691" t="str">
        <f t="shared" si="1042"/>
        <v>Option1 minus Baseline</v>
      </c>
      <c r="J5691" t="str">
        <f t="shared" ref="J5691:L5691" si="1135">J2271</f>
        <v>Transit Buses</v>
      </c>
      <c r="K5691" t="str">
        <f t="shared" si="1135"/>
        <v>MHD67</v>
      </c>
      <c r="L5691" t="str">
        <f t="shared" si="1135"/>
        <v>Diesel</v>
      </c>
    </row>
    <row r="5692" spans="1:12" x14ac:dyDescent="0.25">
      <c r="A5692" t="s">
        <v>36</v>
      </c>
      <c r="B5692">
        <f t="shared" si="1040"/>
        <v>10</v>
      </c>
      <c r="C5692">
        <v>2033</v>
      </c>
      <c r="D5692" t="s">
        <v>13</v>
      </c>
      <c r="F5692">
        <f t="shared" ref="F5692:H5692" si="1136">F2272-F562</f>
        <v>5</v>
      </c>
      <c r="G5692">
        <f t="shared" si="1136"/>
        <v>13</v>
      </c>
      <c r="H5692">
        <f t="shared" si="1136"/>
        <v>7</v>
      </c>
      <c r="I5692" t="str">
        <f t="shared" si="1042"/>
        <v>Option1 minus Baseline</v>
      </c>
      <c r="J5692" t="str">
        <f t="shared" ref="J5692:L5692" si="1137">J2272</f>
        <v>Transit Buses</v>
      </c>
      <c r="K5692" t="str">
        <f t="shared" si="1137"/>
        <v>Urban Bus</v>
      </c>
      <c r="L5692" t="str">
        <f t="shared" si="1137"/>
        <v>Diesel</v>
      </c>
    </row>
    <row r="5693" spans="1:12" x14ac:dyDescent="0.25">
      <c r="A5693" t="s">
        <v>36</v>
      </c>
      <c r="B5693">
        <f t="shared" si="1040"/>
        <v>10</v>
      </c>
      <c r="C5693">
        <v>2033</v>
      </c>
      <c r="D5693" t="s">
        <v>18</v>
      </c>
      <c r="F5693">
        <f t="shared" ref="F5693:H5693" si="1138">F2273-F563</f>
        <v>2</v>
      </c>
      <c r="G5693">
        <f t="shared" si="1138"/>
        <v>10</v>
      </c>
      <c r="H5693">
        <f t="shared" si="1138"/>
        <v>2</v>
      </c>
      <c r="I5693" t="str">
        <f t="shared" si="1042"/>
        <v>Option1 minus Baseline</v>
      </c>
      <c r="J5693" t="str">
        <f t="shared" ref="J5693:L5693" si="1139">J2273</f>
        <v>Transit Buses</v>
      </c>
      <c r="K5693" t="str">
        <f t="shared" si="1139"/>
        <v>Urban Bus</v>
      </c>
      <c r="L5693" t="str">
        <f t="shared" si="1139"/>
        <v>Diesel</v>
      </c>
    </row>
    <row r="5694" spans="1:12" x14ac:dyDescent="0.25">
      <c r="A5694" t="s">
        <v>38</v>
      </c>
      <c r="B5694">
        <f t="shared" si="1040"/>
        <v>10</v>
      </c>
      <c r="C5694">
        <v>2033</v>
      </c>
      <c r="D5694" t="s">
        <v>13</v>
      </c>
      <c r="F5694">
        <f t="shared" ref="F5694:H5694" si="1140">F2274-F564</f>
        <v>5</v>
      </c>
      <c r="G5694">
        <f t="shared" si="1140"/>
        <v>13</v>
      </c>
      <c r="H5694">
        <f t="shared" si="1140"/>
        <v>7</v>
      </c>
      <c r="I5694" t="str">
        <f t="shared" si="1042"/>
        <v>Option1 minus Baseline</v>
      </c>
      <c r="J5694" t="str">
        <f t="shared" ref="J5694:L5694" si="1141">J2274</f>
        <v>Transit Buses</v>
      </c>
      <c r="K5694" t="str">
        <f t="shared" si="1141"/>
        <v>Urban Bus</v>
      </c>
      <c r="L5694" t="str">
        <f t="shared" si="1141"/>
        <v>CNG</v>
      </c>
    </row>
    <row r="5695" spans="1:12" x14ac:dyDescent="0.25">
      <c r="A5695" t="s">
        <v>38</v>
      </c>
      <c r="B5695">
        <f t="shared" si="1040"/>
        <v>10</v>
      </c>
      <c r="C5695">
        <v>2033</v>
      </c>
      <c r="D5695" t="s">
        <v>18</v>
      </c>
      <c r="F5695">
        <f t="shared" ref="F5695:H5695" si="1142">F2275-F565</f>
        <v>2</v>
      </c>
      <c r="G5695">
        <f t="shared" si="1142"/>
        <v>10</v>
      </c>
      <c r="H5695">
        <f t="shared" si="1142"/>
        <v>2</v>
      </c>
      <c r="I5695" t="str">
        <f t="shared" si="1042"/>
        <v>Option1 minus Baseline</v>
      </c>
      <c r="J5695" t="str">
        <f t="shared" ref="J5695:L5695" si="1143">J2275</f>
        <v>Transit Buses</v>
      </c>
      <c r="K5695" t="str">
        <f t="shared" si="1143"/>
        <v>Urban Bus</v>
      </c>
      <c r="L5695" t="str">
        <f t="shared" si="1143"/>
        <v>CNG</v>
      </c>
    </row>
    <row r="5696" spans="1:12" x14ac:dyDescent="0.25">
      <c r="A5696" t="s">
        <v>39</v>
      </c>
      <c r="B5696">
        <f t="shared" si="1040"/>
        <v>10</v>
      </c>
      <c r="C5696">
        <v>2033</v>
      </c>
      <c r="D5696" t="s">
        <v>13</v>
      </c>
      <c r="F5696">
        <f t="shared" ref="F5696:H5696" si="1144">F2276-F566</f>
        <v>5</v>
      </c>
      <c r="G5696">
        <f t="shared" si="1144"/>
        <v>12</v>
      </c>
      <c r="H5696">
        <f t="shared" si="1144"/>
        <v>5</v>
      </c>
      <c r="I5696" t="str">
        <f t="shared" si="1042"/>
        <v>Option1 minus Baseline</v>
      </c>
      <c r="J5696" t="str">
        <f t="shared" ref="J5696:L5696" si="1145">J2276</f>
        <v>School Buses</v>
      </c>
      <c r="K5696" t="str">
        <f t="shared" si="1145"/>
        <v>LHD45</v>
      </c>
      <c r="L5696" t="str">
        <f t="shared" si="1145"/>
        <v>Gasoline</v>
      </c>
    </row>
    <row r="5697" spans="1:12" x14ac:dyDescent="0.25">
      <c r="A5697" t="s">
        <v>39</v>
      </c>
      <c r="B5697">
        <f t="shared" si="1040"/>
        <v>10</v>
      </c>
      <c r="C5697">
        <v>2033</v>
      </c>
      <c r="D5697" t="s">
        <v>18</v>
      </c>
      <c r="F5697">
        <f t="shared" ref="F5697:H5697" si="1146">F2277-F567</f>
        <v>5</v>
      </c>
      <c r="G5697">
        <f t="shared" si="1146"/>
        <v>10</v>
      </c>
      <c r="H5697">
        <f t="shared" si="1146"/>
        <v>5</v>
      </c>
      <c r="I5697" t="str">
        <f t="shared" si="1042"/>
        <v>Option1 minus Baseline</v>
      </c>
      <c r="J5697" t="str">
        <f t="shared" ref="J5697:L5697" si="1147">J2277</f>
        <v>School Buses</v>
      </c>
      <c r="K5697" t="str">
        <f t="shared" si="1147"/>
        <v>LHD45</v>
      </c>
      <c r="L5697" t="str">
        <f t="shared" si="1147"/>
        <v>Gasoline</v>
      </c>
    </row>
    <row r="5698" spans="1:12" x14ac:dyDescent="0.25">
      <c r="A5698" t="s">
        <v>41</v>
      </c>
      <c r="B5698">
        <f t="shared" si="1040"/>
        <v>10</v>
      </c>
      <c r="C5698">
        <v>2033</v>
      </c>
      <c r="D5698" t="s">
        <v>13</v>
      </c>
      <c r="F5698">
        <f t="shared" ref="F5698:H5698" si="1148">F2278-F568</f>
        <v>5</v>
      </c>
      <c r="G5698">
        <f t="shared" si="1148"/>
        <v>12</v>
      </c>
      <c r="H5698">
        <f t="shared" si="1148"/>
        <v>5</v>
      </c>
      <c r="I5698" t="str">
        <f t="shared" si="1042"/>
        <v>Option1 minus Baseline</v>
      </c>
      <c r="J5698" t="str">
        <f t="shared" ref="J5698:L5698" si="1149">J2278</f>
        <v>School Buses</v>
      </c>
      <c r="K5698" t="str">
        <f t="shared" si="1149"/>
        <v>LHD45</v>
      </c>
      <c r="L5698" t="str">
        <f t="shared" si="1149"/>
        <v>Diesel</v>
      </c>
    </row>
    <row r="5699" spans="1:12" x14ac:dyDescent="0.25">
      <c r="A5699" t="s">
        <v>41</v>
      </c>
      <c r="B5699">
        <f t="shared" si="1040"/>
        <v>10</v>
      </c>
      <c r="C5699">
        <v>2033</v>
      </c>
      <c r="D5699" t="s">
        <v>18</v>
      </c>
      <c r="F5699">
        <f t="shared" ref="F5699:H5699" si="1150">F2279-F569</f>
        <v>5</v>
      </c>
      <c r="G5699">
        <f t="shared" si="1150"/>
        <v>17</v>
      </c>
      <c r="H5699">
        <f t="shared" si="1150"/>
        <v>5</v>
      </c>
      <c r="I5699" t="str">
        <f t="shared" si="1042"/>
        <v>Option1 minus Baseline</v>
      </c>
      <c r="J5699" t="str">
        <f t="shared" ref="J5699:L5699" si="1151">J2279</f>
        <v>School Buses</v>
      </c>
      <c r="K5699" t="str">
        <f t="shared" si="1151"/>
        <v>LHD45</v>
      </c>
      <c r="L5699" t="str">
        <f t="shared" si="1151"/>
        <v>Diesel</v>
      </c>
    </row>
    <row r="5700" spans="1:12" x14ac:dyDescent="0.25">
      <c r="A5700" t="s">
        <v>42</v>
      </c>
      <c r="B5700">
        <f t="shared" si="1040"/>
        <v>10</v>
      </c>
      <c r="C5700">
        <v>2033</v>
      </c>
      <c r="D5700" t="s">
        <v>13</v>
      </c>
      <c r="F5700">
        <f t="shared" ref="F5700:H5700" si="1152">F2280-F570</f>
        <v>5</v>
      </c>
      <c r="G5700">
        <f t="shared" si="1152"/>
        <v>19</v>
      </c>
      <c r="H5700">
        <f t="shared" si="1152"/>
        <v>5</v>
      </c>
      <c r="I5700" t="str">
        <f t="shared" si="1042"/>
        <v>Option1 minus Baseline</v>
      </c>
      <c r="J5700" t="str">
        <f t="shared" ref="J5700:L5700" si="1153">J2280</f>
        <v>School Buses</v>
      </c>
      <c r="K5700" t="str">
        <f t="shared" si="1153"/>
        <v>MHD67</v>
      </c>
      <c r="L5700" t="str">
        <f t="shared" si="1153"/>
        <v>Diesel</v>
      </c>
    </row>
    <row r="5701" spans="1:12" x14ac:dyDescent="0.25">
      <c r="A5701" t="s">
        <v>42</v>
      </c>
      <c r="B5701">
        <f t="shared" si="1040"/>
        <v>10</v>
      </c>
      <c r="C5701">
        <v>2033</v>
      </c>
      <c r="D5701" t="s">
        <v>18</v>
      </c>
      <c r="F5701">
        <f t="shared" ref="F5701:H5701" si="1154">F2281-F571</f>
        <v>2</v>
      </c>
      <c r="G5701">
        <f t="shared" si="1154"/>
        <v>18</v>
      </c>
      <c r="H5701">
        <f t="shared" si="1154"/>
        <v>2</v>
      </c>
      <c r="I5701" t="str">
        <f t="shared" si="1042"/>
        <v>Option1 minus Baseline</v>
      </c>
      <c r="J5701" t="str">
        <f t="shared" ref="J5701:L5701" si="1155">J2281</f>
        <v>School Buses</v>
      </c>
      <c r="K5701" t="str">
        <f t="shared" si="1155"/>
        <v>MHD67</v>
      </c>
      <c r="L5701" t="str">
        <f t="shared" si="1155"/>
        <v>Diesel</v>
      </c>
    </row>
    <row r="5702" spans="1:12" x14ac:dyDescent="0.25">
      <c r="A5702" t="s">
        <v>43</v>
      </c>
      <c r="B5702">
        <f t="shared" si="1040"/>
        <v>10</v>
      </c>
      <c r="C5702">
        <v>2033</v>
      </c>
      <c r="D5702" t="s">
        <v>13</v>
      </c>
      <c r="F5702">
        <f t="shared" ref="F5702:H5702" si="1156">F2282-F572</f>
        <v>5</v>
      </c>
      <c r="G5702">
        <f t="shared" si="1156"/>
        <v>54</v>
      </c>
      <c r="H5702">
        <f t="shared" si="1156"/>
        <v>5</v>
      </c>
      <c r="I5702" t="str">
        <f t="shared" si="1042"/>
        <v>Option1 minus Baseline</v>
      </c>
      <c r="J5702" t="str">
        <f t="shared" ref="J5702:L5702" si="1157">J2282</f>
        <v>School Buses</v>
      </c>
      <c r="K5702" t="str">
        <f t="shared" si="1157"/>
        <v>HHD8</v>
      </c>
      <c r="L5702" t="str">
        <f t="shared" si="1157"/>
        <v>Diesel</v>
      </c>
    </row>
    <row r="5703" spans="1:12" x14ac:dyDescent="0.25">
      <c r="A5703" t="s">
        <v>43</v>
      </c>
      <c r="B5703">
        <f t="shared" si="1040"/>
        <v>10</v>
      </c>
      <c r="C5703">
        <v>2033</v>
      </c>
      <c r="D5703" t="s">
        <v>18</v>
      </c>
      <c r="F5703">
        <f t="shared" ref="F5703:H5703" si="1158">F2283-F573</f>
        <v>2</v>
      </c>
      <c r="G5703">
        <f t="shared" si="1158"/>
        <v>40</v>
      </c>
      <c r="H5703">
        <f t="shared" si="1158"/>
        <v>2</v>
      </c>
      <c r="I5703" t="str">
        <f t="shared" si="1042"/>
        <v>Option1 minus Baseline</v>
      </c>
      <c r="J5703" t="str">
        <f t="shared" ref="J5703:L5703" si="1159">J2283</f>
        <v>School Buses</v>
      </c>
      <c r="K5703" t="str">
        <f t="shared" si="1159"/>
        <v>HHD8</v>
      </c>
      <c r="L5703" t="str">
        <f t="shared" si="1159"/>
        <v>Diesel</v>
      </c>
    </row>
    <row r="5704" spans="1:12" x14ac:dyDescent="0.25">
      <c r="A5704" t="s">
        <v>44</v>
      </c>
      <c r="B5704">
        <f t="shared" si="1040"/>
        <v>10</v>
      </c>
      <c r="C5704">
        <v>2033</v>
      </c>
      <c r="D5704" t="s">
        <v>13</v>
      </c>
      <c r="F5704">
        <f t="shared" ref="F5704:H5704" si="1160">F2284-F574</f>
        <v>5</v>
      </c>
      <c r="G5704">
        <f t="shared" si="1160"/>
        <v>54</v>
      </c>
      <c r="H5704">
        <f t="shared" si="1160"/>
        <v>5</v>
      </c>
      <c r="I5704" t="str">
        <f t="shared" si="1042"/>
        <v>Option1 minus Baseline</v>
      </c>
      <c r="J5704" t="str">
        <f t="shared" ref="J5704:L5704" si="1161">J2284</f>
        <v>School Buses</v>
      </c>
      <c r="K5704" t="str">
        <f t="shared" si="1161"/>
        <v>HHD8</v>
      </c>
      <c r="L5704" t="str">
        <f t="shared" si="1161"/>
        <v>CNG</v>
      </c>
    </row>
    <row r="5705" spans="1:12" x14ac:dyDescent="0.25">
      <c r="A5705" t="s">
        <v>44</v>
      </c>
      <c r="B5705">
        <f t="shared" si="1040"/>
        <v>10</v>
      </c>
      <c r="C5705">
        <v>2033</v>
      </c>
      <c r="D5705" t="s">
        <v>18</v>
      </c>
      <c r="F5705">
        <f t="shared" ref="F5705:H5705" si="1162">F2285-F575</f>
        <v>2</v>
      </c>
      <c r="G5705">
        <f t="shared" si="1162"/>
        <v>40</v>
      </c>
      <c r="H5705">
        <f t="shared" si="1162"/>
        <v>2</v>
      </c>
      <c r="I5705" t="str">
        <f t="shared" si="1042"/>
        <v>Option1 minus Baseline</v>
      </c>
      <c r="J5705" t="str">
        <f t="shared" ref="J5705:L5705" si="1163">J2285</f>
        <v>School Buses</v>
      </c>
      <c r="K5705" t="str">
        <f t="shared" si="1163"/>
        <v>HHD8</v>
      </c>
      <c r="L5705" t="str">
        <f t="shared" si="1163"/>
        <v>CNG</v>
      </c>
    </row>
    <row r="5706" spans="1:12" x14ac:dyDescent="0.25">
      <c r="A5706" t="s">
        <v>45</v>
      </c>
      <c r="B5706">
        <f t="shared" si="1040"/>
        <v>10</v>
      </c>
      <c r="C5706">
        <v>2033</v>
      </c>
      <c r="D5706" t="s">
        <v>13</v>
      </c>
      <c r="F5706">
        <f t="shared" ref="F5706:H5706" si="1164">F2286-F576</f>
        <v>5</v>
      </c>
      <c r="G5706">
        <f t="shared" si="1164"/>
        <v>6</v>
      </c>
      <c r="H5706">
        <f t="shared" si="1164"/>
        <v>6</v>
      </c>
      <c r="I5706" t="str">
        <f t="shared" si="1042"/>
        <v>Option1 minus Baseline</v>
      </c>
      <c r="J5706" t="str">
        <f t="shared" ref="J5706:L5706" si="1165">J2286</f>
        <v>Refuse Trucks</v>
      </c>
      <c r="K5706" t="str">
        <f t="shared" si="1165"/>
        <v>MHD67</v>
      </c>
      <c r="L5706" t="str">
        <f t="shared" si="1165"/>
        <v>Diesel</v>
      </c>
    </row>
    <row r="5707" spans="1:12" x14ac:dyDescent="0.25">
      <c r="A5707" t="s">
        <v>45</v>
      </c>
      <c r="B5707">
        <f t="shared" si="1040"/>
        <v>10</v>
      </c>
      <c r="C5707">
        <v>2033</v>
      </c>
      <c r="D5707" t="s">
        <v>18</v>
      </c>
      <c r="F5707">
        <f t="shared" ref="F5707:H5707" si="1166">F2287-F577</f>
        <v>2</v>
      </c>
      <c r="G5707">
        <f t="shared" si="1166"/>
        <v>5</v>
      </c>
      <c r="H5707">
        <f t="shared" si="1166"/>
        <v>5</v>
      </c>
      <c r="I5707" t="str">
        <f t="shared" si="1042"/>
        <v>Option1 minus Baseline</v>
      </c>
      <c r="J5707" t="str">
        <f t="shared" ref="J5707:L5707" si="1167">J2287</f>
        <v>Refuse Trucks</v>
      </c>
      <c r="K5707" t="str">
        <f t="shared" si="1167"/>
        <v>MHD67</v>
      </c>
      <c r="L5707" t="str">
        <f t="shared" si="1167"/>
        <v>Diesel</v>
      </c>
    </row>
    <row r="5708" spans="1:12" x14ac:dyDescent="0.25">
      <c r="A5708" t="s">
        <v>47</v>
      </c>
      <c r="B5708">
        <f t="shared" si="1040"/>
        <v>10</v>
      </c>
      <c r="C5708">
        <v>2033</v>
      </c>
      <c r="D5708" t="s">
        <v>13</v>
      </c>
      <c r="F5708">
        <f t="shared" ref="F5708:H5708" si="1168">F2288-F578</f>
        <v>5</v>
      </c>
      <c r="G5708">
        <f t="shared" si="1168"/>
        <v>16</v>
      </c>
      <c r="H5708">
        <f t="shared" si="1168"/>
        <v>7</v>
      </c>
      <c r="I5708" t="str">
        <f t="shared" si="1042"/>
        <v>Option1 minus Baseline</v>
      </c>
      <c r="J5708" t="str">
        <f t="shared" ref="J5708:L5708" si="1169">J2288</f>
        <v>Refuse Trucks</v>
      </c>
      <c r="K5708" t="str">
        <f t="shared" si="1169"/>
        <v>HHD8</v>
      </c>
      <c r="L5708" t="str">
        <f t="shared" si="1169"/>
        <v>Diesel</v>
      </c>
    </row>
    <row r="5709" spans="1:12" x14ac:dyDescent="0.25">
      <c r="A5709" t="s">
        <v>47</v>
      </c>
      <c r="B5709">
        <f t="shared" ref="B5709:B5772" si="1170">B2289*10</f>
        <v>10</v>
      </c>
      <c r="C5709">
        <v>2033</v>
      </c>
      <c r="D5709" t="s">
        <v>18</v>
      </c>
      <c r="F5709">
        <f t="shared" ref="F5709:H5709" si="1171">F2289-F579</f>
        <v>2</v>
      </c>
      <c r="G5709">
        <f t="shared" si="1171"/>
        <v>12</v>
      </c>
      <c r="H5709">
        <f t="shared" si="1171"/>
        <v>2</v>
      </c>
      <c r="I5709" t="str">
        <f t="shared" ref="I5709:I5772" si="1172">CONCATENATE(I2289," minus ",I579)</f>
        <v>Option1 minus Baseline</v>
      </c>
      <c r="J5709" t="str">
        <f t="shared" ref="J5709:L5709" si="1173">J2289</f>
        <v>Refuse Trucks</v>
      </c>
      <c r="K5709" t="str">
        <f t="shared" si="1173"/>
        <v>HHD8</v>
      </c>
      <c r="L5709" t="str">
        <f t="shared" si="1173"/>
        <v>Diesel</v>
      </c>
    </row>
    <row r="5710" spans="1:12" x14ac:dyDescent="0.25">
      <c r="A5710" t="s">
        <v>48</v>
      </c>
      <c r="B5710">
        <f t="shared" si="1170"/>
        <v>10</v>
      </c>
      <c r="C5710">
        <v>2033</v>
      </c>
      <c r="D5710" t="s">
        <v>13</v>
      </c>
      <c r="F5710">
        <f t="shared" ref="F5710:H5710" si="1174">F2290-F580</f>
        <v>5</v>
      </c>
      <c r="G5710">
        <f t="shared" si="1174"/>
        <v>16</v>
      </c>
      <c r="H5710">
        <f t="shared" si="1174"/>
        <v>7</v>
      </c>
      <c r="I5710" t="str">
        <f t="shared" si="1172"/>
        <v>Option1 minus Baseline</v>
      </c>
      <c r="J5710" t="str">
        <f t="shared" ref="J5710:L5710" si="1175">J2290</f>
        <v>Refuse Trucks</v>
      </c>
      <c r="K5710" t="str">
        <f t="shared" si="1175"/>
        <v>HHD8</v>
      </c>
      <c r="L5710" t="str">
        <f t="shared" si="1175"/>
        <v>CNG</v>
      </c>
    </row>
    <row r="5711" spans="1:12" x14ac:dyDescent="0.25">
      <c r="A5711" t="s">
        <v>48</v>
      </c>
      <c r="B5711">
        <f t="shared" si="1170"/>
        <v>10</v>
      </c>
      <c r="C5711">
        <v>2033</v>
      </c>
      <c r="D5711" t="s">
        <v>18</v>
      </c>
      <c r="F5711">
        <f t="shared" ref="F5711:H5711" si="1176">F2291-F581</f>
        <v>2</v>
      </c>
      <c r="G5711">
        <f t="shared" si="1176"/>
        <v>12</v>
      </c>
      <c r="H5711">
        <f t="shared" si="1176"/>
        <v>2</v>
      </c>
      <c r="I5711" t="str">
        <f t="shared" si="1172"/>
        <v>Option1 minus Baseline</v>
      </c>
      <c r="J5711" t="str">
        <f t="shared" ref="J5711:L5711" si="1177">J2291</f>
        <v>Refuse Trucks</v>
      </c>
      <c r="K5711" t="str">
        <f t="shared" si="1177"/>
        <v>HHD8</v>
      </c>
      <c r="L5711" t="str">
        <f t="shared" si="1177"/>
        <v>CNG</v>
      </c>
    </row>
    <row r="5712" spans="1:12" x14ac:dyDescent="0.25">
      <c r="A5712" t="s">
        <v>49</v>
      </c>
      <c r="B5712">
        <f t="shared" si="1170"/>
        <v>10</v>
      </c>
      <c r="C5712">
        <v>2033</v>
      </c>
      <c r="D5712" t="s">
        <v>13</v>
      </c>
      <c r="F5712">
        <f t="shared" ref="F5712:H5712" si="1178">F2292-F582</f>
        <v>5</v>
      </c>
      <c r="G5712">
        <f t="shared" si="1178"/>
        <v>5</v>
      </c>
      <c r="H5712">
        <f t="shared" si="1178"/>
        <v>5</v>
      </c>
      <c r="I5712" t="str">
        <f t="shared" si="1172"/>
        <v>Option1 minus Baseline</v>
      </c>
      <c r="J5712" t="str">
        <f t="shared" ref="J5712:L5712" si="1179">J2292</f>
        <v>Short-Haul Single Unit Trucks</v>
      </c>
      <c r="K5712" t="str">
        <f t="shared" si="1179"/>
        <v>LHD</v>
      </c>
      <c r="L5712" t="str">
        <f t="shared" si="1179"/>
        <v>Diesel</v>
      </c>
    </row>
    <row r="5713" spans="1:12" x14ac:dyDescent="0.25">
      <c r="A5713" t="s">
        <v>49</v>
      </c>
      <c r="B5713">
        <f t="shared" si="1170"/>
        <v>10</v>
      </c>
      <c r="C5713">
        <v>2033</v>
      </c>
      <c r="D5713" t="s">
        <v>18</v>
      </c>
      <c r="F5713">
        <f t="shared" ref="F5713:H5713" si="1180">F2293-F583</f>
        <v>5</v>
      </c>
      <c r="G5713">
        <f t="shared" si="1180"/>
        <v>6</v>
      </c>
      <c r="H5713">
        <f t="shared" si="1180"/>
        <v>6</v>
      </c>
      <c r="I5713" t="str">
        <f t="shared" si="1172"/>
        <v>Option1 minus Baseline</v>
      </c>
      <c r="J5713" t="str">
        <f t="shared" ref="J5713:L5713" si="1181">J2293</f>
        <v>Short-Haul Single Unit Trucks</v>
      </c>
      <c r="K5713" t="str">
        <f t="shared" si="1181"/>
        <v>LHD</v>
      </c>
      <c r="L5713" t="str">
        <f t="shared" si="1181"/>
        <v>Diesel</v>
      </c>
    </row>
    <row r="5714" spans="1:12" x14ac:dyDescent="0.25">
      <c r="A5714" t="s">
        <v>51</v>
      </c>
      <c r="B5714">
        <f t="shared" si="1170"/>
        <v>10</v>
      </c>
      <c r="C5714">
        <v>2033</v>
      </c>
      <c r="D5714" t="s">
        <v>13</v>
      </c>
      <c r="F5714">
        <f t="shared" ref="F5714:H5714" si="1182">F2294-F584</f>
        <v>5</v>
      </c>
      <c r="G5714">
        <f t="shared" si="1182"/>
        <v>5</v>
      </c>
      <c r="H5714">
        <f t="shared" si="1182"/>
        <v>5</v>
      </c>
      <c r="I5714" t="str">
        <f t="shared" si="1172"/>
        <v>Option1 minus Baseline</v>
      </c>
      <c r="J5714" t="str">
        <f t="shared" ref="J5714:L5714" si="1183">J2294</f>
        <v>Short-Haul Single Unit Trucks</v>
      </c>
      <c r="K5714" t="str">
        <f t="shared" si="1183"/>
        <v>LHD45</v>
      </c>
      <c r="L5714" t="str">
        <f t="shared" si="1183"/>
        <v>Gasoline</v>
      </c>
    </row>
    <row r="5715" spans="1:12" x14ac:dyDescent="0.25">
      <c r="A5715" t="s">
        <v>51</v>
      </c>
      <c r="B5715">
        <f t="shared" si="1170"/>
        <v>10</v>
      </c>
      <c r="C5715">
        <v>2033</v>
      </c>
      <c r="D5715" t="s">
        <v>18</v>
      </c>
      <c r="F5715">
        <f t="shared" ref="F5715:H5715" si="1184">F2295-F585</f>
        <v>5</v>
      </c>
      <c r="G5715">
        <f t="shared" si="1184"/>
        <v>3</v>
      </c>
      <c r="H5715">
        <f t="shared" si="1184"/>
        <v>3</v>
      </c>
      <c r="I5715" t="str">
        <f t="shared" si="1172"/>
        <v>Option1 minus Baseline</v>
      </c>
      <c r="J5715" t="str">
        <f t="shared" ref="J5715:L5715" si="1185">J2295</f>
        <v>Short-Haul Single Unit Trucks</v>
      </c>
      <c r="K5715" t="str">
        <f t="shared" si="1185"/>
        <v>LHD45</v>
      </c>
      <c r="L5715" t="str">
        <f t="shared" si="1185"/>
        <v>Gasoline</v>
      </c>
    </row>
    <row r="5716" spans="1:12" x14ac:dyDescent="0.25">
      <c r="A5716" t="s">
        <v>52</v>
      </c>
      <c r="B5716">
        <f t="shared" si="1170"/>
        <v>10</v>
      </c>
      <c r="C5716">
        <v>2033</v>
      </c>
      <c r="D5716" t="s">
        <v>13</v>
      </c>
      <c r="F5716">
        <f t="shared" ref="F5716:H5716" si="1186">F2296-F586</f>
        <v>5</v>
      </c>
      <c r="G5716">
        <f t="shared" si="1186"/>
        <v>5</v>
      </c>
      <c r="H5716">
        <f t="shared" si="1186"/>
        <v>5</v>
      </c>
      <c r="I5716" t="str">
        <f t="shared" si="1172"/>
        <v>Option1 minus Baseline</v>
      </c>
      <c r="J5716" t="str">
        <f t="shared" ref="J5716:L5716" si="1187">J2296</f>
        <v>Short-Haul Single Unit Trucks</v>
      </c>
      <c r="K5716" t="str">
        <f t="shared" si="1187"/>
        <v>LHD45</v>
      </c>
      <c r="L5716" t="str">
        <f t="shared" si="1187"/>
        <v>Diesel</v>
      </c>
    </row>
    <row r="5717" spans="1:12" x14ac:dyDescent="0.25">
      <c r="A5717" t="s">
        <v>52</v>
      </c>
      <c r="B5717">
        <f t="shared" si="1170"/>
        <v>10</v>
      </c>
      <c r="C5717">
        <v>2033</v>
      </c>
      <c r="D5717" t="s">
        <v>18</v>
      </c>
      <c r="F5717">
        <f t="shared" ref="F5717:H5717" si="1188">F2297-F587</f>
        <v>5</v>
      </c>
      <c r="G5717">
        <f t="shared" si="1188"/>
        <v>6</v>
      </c>
      <c r="H5717">
        <f t="shared" si="1188"/>
        <v>6</v>
      </c>
      <c r="I5717" t="str">
        <f t="shared" si="1172"/>
        <v>Option1 minus Baseline</v>
      </c>
      <c r="J5717" t="str">
        <f t="shared" ref="J5717:L5717" si="1189">J2297</f>
        <v>Short-Haul Single Unit Trucks</v>
      </c>
      <c r="K5717" t="str">
        <f t="shared" si="1189"/>
        <v>LHD45</v>
      </c>
      <c r="L5717" t="str">
        <f t="shared" si="1189"/>
        <v>Diesel</v>
      </c>
    </row>
    <row r="5718" spans="1:12" x14ac:dyDescent="0.25">
      <c r="A5718" t="s">
        <v>53</v>
      </c>
      <c r="B5718">
        <f t="shared" si="1170"/>
        <v>10</v>
      </c>
      <c r="C5718">
        <v>2033</v>
      </c>
      <c r="D5718" t="s">
        <v>13</v>
      </c>
      <c r="F5718">
        <f t="shared" ref="F5718:H5718" si="1190">F2298-F588</f>
        <v>5</v>
      </c>
      <c r="G5718">
        <f t="shared" si="1190"/>
        <v>5</v>
      </c>
      <c r="H5718">
        <f t="shared" si="1190"/>
        <v>5</v>
      </c>
      <c r="I5718" t="str">
        <f t="shared" si="1172"/>
        <v>Option1 minus Baseline</v>
      </c>
      <c r="J5718" t="str">
        <f t="shared" ref="J5718:L5718" si="1191">J2298</f>
        <v>Short-Haul Single Unit Trucks</v>
      </c>
      <c r="K5718" t="str">
        <f t="shared" si="1191"/>
        <v>MHD67</v>
      </c>
      <c r="L5718" t="str">
        <f t="shared" si="1191"/>
        <v>Gasoline</v>
      </c>
    </row>
    <row r="5719" spans="1:12" x14ac:dyDescent="0.25">
      <c r="A5719" t="s">
        <v>53</v>
      </c>
      <c r="B5719">
        <f t="shared" si="1170"/>
        <v>10</v>
      </c>
      <c r="C5719">
        <v>2033</v>
      </c>
      <c r="D5719" t="s">
        <v>18</v>
      </c>
      <c r="F5719">
        <f t="shared" ref="F5719:H5719" si="1192">F2299-F589</f>
        <v>5</v>
      </c>
      <c r="G5719">
        <f t="shared" si="1192"/>
        <v>3</v>
      </c>
      <c r="H5719">
        <f t="shared" si="1192"/>
        <v>3</v>
      </c>
      <c r="I5719" t="str">
        <f t="shared" si="1172"/>
        <v>Option1 minus Baseline</v>
      </c>
      <c r="J5719" t="str">
        <f t="shared" ref="J5719:L5719" si="1193">J2299</f>
        <v>Short-Haul Single Unit Trucks</v>
      </c>
      <c r="K5719" t="str">
        <f t="shared" si="1193"/>
        <v>MHD67</v>
      </c>
      <c r="L5719" t="str">
        <f t="shared" si="1193"/>
        <v>Gasoline</v>
      </c>
    </row>
    <row r="5720" spans="1:12" x14ac:dyDescent="0.25">
      <c r="A5720" t="s">
        <v>54</v>
      </c>
      <c r="B5720">
        <f t="shared" si="1170"/>
        <v>10</v>
      </c>
      <c r="C5720">
        <v>2033</v>
      </c>
      <c r="D5720" t="s">
        <v>13</v>
      </c>
      <c r="F5720">
        <f t="shared" ref="F5720:H5720" si="1194">F2300-F590</f>
        <v>5</v>
      </c>
      <c r="G5720">
        <f t="shared" si="1194"/>
        <v>8</v>
      </c>
      <c r="H5720">
        <f t="shared" si="1194"/>
        <v>6</v>
      </c>
      <c r="I5720" t="str">
        <f t="shared" si="1172"/>
        <v>Option1 minus Baseline</v>
      </c>
      <c r="J5720" t="str">
        <f t="shared" ref="J5720:L5720" si="1195">J2300</f>
        <v>Short-Haul Single Unit Trucks</v>
      </c>
      <c r="K5720" t="str">
        <f t="shared" si="1195"/>
        <v>MHD67</v>
      </c>
      <c r="L5720" t="str">
        <f t="shared" si="1195"/>
        <v>Diesel</v>
      </c>
    </row>
    <row r="5721" spans="1:12" x14ac:dyDescent="0.25">
      <c r="A5721" t="s">
        <v>54</v>
      </c>
      <c r="B5721">
        <f t="shared" si="1170"/>
        <v>10</v>
      </c>
      <c r="C5721">
        <v>2033</v>
      </c>
      <c r="D5721" t="s">
        <v>18</v>
      </c>
      <c r="F5721">
        <f t="shared" ref="F5721:H5721" si="1196">F2301-F591</f>
        <v>2</v>
      </c>
      <c r="G5721">
        <f t="shared" si="1196"/>
        <v>7</v>
      </c>
      <c r="H5721">
        <f t="shared" si="1196"/>
        <v>4</v>
      </c>
      <c r="I5721" t="str">
        <f t="shared" si="1172"/>
        <v>Option1 minus Baseline</v>
      </c>
      <c r="J5721" t="str">
        <f t="shared" ref="J5721:L5721" si="1197">J2301</f>
        <v>Short-Haul Single Unit Trucks</v>
      </c>
      <c r="K5721" t="str">
        <f t="shared" si="1197"/>
        <v>MHD67</v>
      </c>
      <c r="L5721" t="str">
        <f t="shared" si="1197"/>
        <v>Diesel</v>
      </c>
    </row>
    <row r="5722" spans="1:12" x14ac:dyDescent="0.25">
      <c r="A5722" t="s">
        <v>55</v>
      </c>
      <c r="B5722">
        <f t="shared" si="1170"/>
        <v>10</v>
      </c>
      <c r="C5722">
        <v>2033</v>
      </c>
      <c r="D5722" t="s">
        <v>13</v>
      </c>
      <c r="F5722">
        <f t="shared" ref="F5722:H5722" si="1198">F2302-F592</f>
        <v>5</v>
      </c>
      <c r="G5722">
        <f t="shared" si="1198"/>
        <v>5</v>
      </c>
      <c r="H5722">
        <f t="shared" si="1198"/>
        <v>5</v>
      </c>
      <c r="I5722" t="str">
        <f t="shared" si="1172"/>
        <v>Option1 minus Baseline</v>
      </c>
      <c r="J5722" t="str">
        <f t="shared" ref="J5722:L5722" si="1199">J2302</f>
        <v>Short-Haul Single Unit Trucks</v>
      </c>
      <c r="K5722" t="str">
        <f t="shared" si="1199"/>
        <v>HHD8</v>
      </c>
      <c r="L5722" t="str">
        <f t="shared" si="1199"/>
        <v>Gasoline</v>
      </c>
    </row>
    <row r="5723" spans="1:12" x14ac:dyDescent="0.25">
      <c r="A5723" t="s">
        <v>55</v>
      </c>
      <c r="B5723">
        <f t="shared" si="1170"/>
        <v>10</v>
      </c>
      <c r="C5723">
        <v>2033</v>
      </c>
      <c r="D5723" t="s">
        <v>18</v>
      </c>
      <c r="F5723">
        <f t="shared" ref="F5723:H5723" si="1200">F2303-F593</f>
        <v>5</v>
      </c>
      <c r="G5723">
        <f t="shared" si="1200"/>
        <v>3</v>
      </c>
      <c r="H5723">
        <f t="shared" si="1200"/>
        <v>3</v>
      </c>
      <c r="I5723" t="str">
        <f t="shared" si="1172"/>
        <v>Option1 minus Baseline</v>
      </c>
      <c r="J5723" t="str">
        <f t="shared" ref="J5723:L5723" si="1201">J2303</f>
        <v>Short-Haul Single Unit Trucks</v>
      </c>
      <c r="K5723" t="str">
        <f t="shared" si="1201"/>
        <v>HHD8</v>
      </c>
      <c r="L5723" t="str">
        <f t="shared" si="1201"/>
        <v>Gasoline</v>
      </c>
    </row>
    <row r="5724" spans="1:12" x14ac:dyDescent="0.25">
      <c r="A5724" t="s">
        <v>56</v>
      </c>
      <c r="B5724">
        <f t="shared" si="1170"/>
        <v>10</v>
      </c>
      <c r="C5724">
        <v>2033</v>
      </c>
      <c r="D5724" t="s">
        <v>13</v>
      </c>
      <c r="F5724">
        <f t="shared" ref="F5724:H5724" si="1202">F2304-F594</f>
        <v>5</v>
      </c>
      <c r="G5724">
        <f t="shared" si="1202"/>
        <v>21</v>
      </c>
      <c r="H5724">
        <f t="shared" si="1202"/>
        <v>6</v>
      </c>
      <c r="I5724" t="str">
        <f t="shared" si="1172"/>
        <v>Option1 minus Baseline</v>
      </c>
      <c r="J5724" t="str">
        <f t="shared" ref="J5724:L5724" si="1203">J2304</f>
        <v>Short-Haul Single Unit Trucks</v>
      </c>
      <c r="K5724" t="str">
        <f t="shared" si="1203"/>
        <v>HHD8</v>
      </c>
      <c r="L5724" t="str">
        <f t="shared" si="1203"/>
        <v>Diesel</v>
      </c>
    </row>
    <row r="5725" spans="1:12" x14ac:dyDescent="0.25">
      <c r="A5725" t="s">
        <v>56</v>
      </c>
      <c r="B5725">
        <f t="shared" si="1170"/>
        <v>10</v>
      </c>
      <c r="C5725">
        <v>2033</v>
      </c>
      <c r="D5725" t="s">
        <v>18</v>
      </c>
      <c r="F5725">
        <f t="shared" ref="F5725:H5725" si="1204">F2305-F595</f>
        <v>2</v>
      </c>
      <c r="G5725">
        <f t="shared" si="1204"/>
        <v>16</v>
      </c>
      <c r="H5725">
        <f t="shared" si="1204"/>
        <v>2</v>
      </c>
      <c r="I5725" t="str">
        <f t="shared" si="1172"/>
        <v>Option1 minus Baseline</v>
      </c>
      <c r="J5725" t="str">
        <f t="shared" ref="J5725:L5725" si="1205">J2305</f>
        <v>Short-Haul Single Unit Trucks</v>
      </c>
      <c r="K5725" t="str">
        <f t="shared" si="1205"/>
        <v>HHD8</v>
      </c>
      <c r="L5725" t="str">
        <f t="shared" si="1205"/>
        <v>Diesel</v>
      </c>
    </row>
    <row r="5726" spans="1:12" x14ac:dyDescent="0.25">
      <c r="A5726" t="s">
        <v>57</v>
      </c>
      <c r="B5726">
        <f t="shared" si="1170"/>
        <v>10</v>
      </c>
      <c r="C5726">
        <v>2033</v>
      </c>
      <c r="D5726" t="s">
        <v>13</v>
      </c>
      <c r="F5726">
        <f t="shared" ref="F5726:H5726" si="1206">F2306-F596</f>
        <v>5</v>
      </c>
      <c r="G5726">
        <f t="shared" si="1206"/>
        <v>21</v>
      </c>
      <c r="H5726">
        <f t="shared" si="1206"/>
        <v>6</v>
      </c>
      <c r="I5726" t="str">
        <f t="shared" si="1172"/>
        <v>Option1 minus Baseline</v>
      </c>
      <c r="J5726" t="str">
        <f t="shared" ref="J5726:L5726" si="1207">J2306</f>
        <v>Short-Haul Single Unit Trucks</v>
      </c>
      <c r="K5726" t="str">
        <f t="shared" si="1207"/>
        <v>HHD8</v>
      </c>
      <c r="L5726" t="str">
        <f t="shared" si="1207"/>
        <v>CNG</v>
      </c>
    </row>
    <row r="5727" spans="1:12" x14ac:dyDescent="0.25">
      <c r="A5727" t="s">
        <v>57</v>
      </c>
      <c r="B5727">
        <f t="shared" si="1170"/>
        <v>10</v>
      </c>
      <c r="C5727">
        <v>2033</v>
      </c>
      <c r="D5727" t="s">
        <v>18</v>
      </c>
      <c r="F5727">
        <f t="shared" ref="F5727:H5727" si="1208">F2307-F597</f>
        <v>2</v>
      </c>
      <c r="G5727">
        <f t="shared" si="1208"/>
        <v>16</v>
      </c>
      <c r="H5727">
        <f t="shared" si="1208"/>
        <v>2</v>
      </c>
      <c r="I5727" t="str">
        <f t="shared" si="1172"/>
        <v>Option1 minus Baseline</v>
      </c>
      <c r="J5727" t="str">
        <f t="shared" ref="J5727:L5727" si="1209">J2307</f>
        <v>Short-Haul Single Unit Trucks</v>
      </c>
      <c r="K5727" t="str">
        <f t="shared" si="1209"/>
        <v>HHD8</v>
      </c>
      <c r="L5727" t="str">
        <f t="shared" si="1209"/>
        <v>CNG</v>
      </c>
    </row>
    <row r="5728" spans="1:12" x14ac:dyDescent="0.25">
      <c r="A5728" t="s">
        <v>58</v>
      </c>
      <c r="B5728">
        <f t="shared" si="1170"/>
        <v>10</v>
      </c>
      <c r="C5728">
        <v>2033</v>
      </c>
      <c r="D5728" t="s">
        <v>13</v>
      </c>
      <c r="F5728">
        <f t="shared" ref="F5728:H5728" si="1210">F2308-F598</f>
        <v>5</v>
      </c>
      <c r="G5728">
        <f t="shared" si="1210"/>
        <v>3</v>
      </c>
      <c r="H5728">
        <f t="shared" si="1210"/>
        <v>3</v>
      </c>
      <c r="I5728" t="str">
        <f t="shared" si="1172"/>
        <v>Option1 minus Baseline</v>
      </c>
      <c r="J5728" t="str">
        <f t="shared" ref="J5728:L5728" si="1211">J2308</f>
        <v>Long-Haul Single Unit Trucks</v>
      </c>
      <c r="K5728" t="str">
        <f t="shared" si="1211"/>
        <v>LHD</v>
      </c>
      <c r="L5728" t="str">
        <f t="shared" si="1211"/>
        <v>Diesel</v>
      </c>
    </row>
    <row r="5729" spans="1:12" x14ac:dyDescent="0.25">
      <c r="A5729" t="s">
        <v>58</v>
      </c>
      <c r="B5729">
        <f t="shared" si="1170"/>
        <v>10</v>
      </c>
      <c r="C5729">
        <v>2033</v>
      </c>
      <c r="D5729" t="s">
        <v>18</v>
      </c>
      <c r="F5729">
        <f t="shared" ref="F5729:H5729" si="1212">F2309-F599</f>
        <v>5</v>
      </c>
      <c r="G5729">
        <f t="shared" si="1212"/>
        <v>4</v>
      </c>
      <c r="H5729">
        <f t="shared" si="1212"/>
        <v>4</v>
      </c>
      <c r="I5729" t="str">
        <f t="shared" si="1172"/>
        <v>Option1 minus Baseline</v>
      </c>
      <c r="J5729" t="str">
        <f t="shared" ref="J5729:L5729" si="1213">J2309</f>
        <v>Long-Haul Single Unit Trucks</v>
      </c>
      <c r="K5729" t="str">
        <f t="shared" si="1213"/>
        <v>LHD</v>
      </c>
      <c r="L5729" t="str">
        <f t="shared" si="1213"/>
        <v>Diesel</v>
      </c>
    </row>
    <row r="5730" spans="1:12" x14ac:dyDescent="0.25">
      <c r="A5730" t="s">
        <v>60</v>
      </c>
      <c r="B5730">
        <f t="shared" si="1170"/>
        <v>10</v>
      </c>
      <c r="C5730">
        <v>2033</v>
      </c>
      <c r="D5730" t="s">
        <v>13</v>
      </c>
      <c r="F5730">
        <f t="shared" ref="F5730:H5730" si="1214">F2310-F600</f>
        <v>5</v>
      </c>
      <c r="G5730">
        <f t="shared" si="1214"/>
        <v>3</v>
      </c>
      <c r="H5730">
        <f t="shared" si="1214"/>
        <v>3</v>
      </c>
      <c r="I5730" t="str">
        <f t="shared" si="1172"/>
        <v>Option1 minus Baseline</v>
      </c>
      <c r="J5730" t="str">
        <f t="shared" ref="J5730:L5730" si="1215">J2310</f>
        <v>Long-Haul Single Unit Trucks</v>
      </c>
      <c r="K5730" t="str">
        <f t="shared" si="1215"/>
        <v>LHD45</v>
      </c>
      <c r="L5730" t="str">
        <f t="shared" si="1215"/>
        <v>Gasoline</v>
      </c>
    </row>
    <row r="5731" spans="1:12" x14ac:dyDescent="0.25">
      <c r="A5731" t="s">
        <v>60</v>
      </c>
      <c r="B5731">
        <f t="shared" si="1170"/>
        <v>10</v>
      </c>
      <c r="C5731">
        <v>2033</v>
      </c>
      <c r="D5731" t="s">
        <v>18</v>
      </c>
      <c r="F5731">
        <f t="shared" ref="F5731:H5731" si="1216">F2311-F601</f>
        <v>5</v>
      </c>
      <c r="G5731">
        <f t="shared" si="1216"/>
        <v>2</v>
      </c>
      <c r="H5731">
        <f t="shared" si="1216"/>
        <v>2</v>
      </c>
      <c r="I5731" t="str">
        <f t="shared" si="1172"/>
        <v>Option1 minus Baseline</v>
      </c>
      <c r="J5731" t="str">
        <f t="shared" ref="J5731:L5731" si="1217">J2311</f>
        <v>Long-Haul Single Unit Trucks</v>
      </c>
      <c r="K5731" t="str">
        <f t="shared" si="1217"/>
        <v>LHD45</v>
      </c>
      <c r="L5731" t="str">
        <f t="shared" si="1217"/>
        <v>Gasoline</v>
      </c>
    </row>
    <row r="5732" spans="1:12" x14ac:dyDescent="0.25">
      <c r="A5732" t="s">
        <v>61</v>
      </c>
      <c r="B5732">
        <f t="shared" si="1170"/>
        <v>10</v>
      </c>
      <c r="C5732">
        <v>2033</v>
      </c>
      <c r="D5732" t="s">
        <v>13</v>
      </c>
      <c r="F5732">
        <f t="shared" ref="F5732:H5732" si="1218">F2312-F602</f>
        <v>5</v>
      </c>
      <c r="G5732">
        <f t="shared" si="1218"/>
        <v>3</v>
      </c>
      <c r="H5732">
        <f t="shared" si="1218"/>
        <v>3</v>
      </c>
      <c r="I5732" t="str">
        <f t="shared" si="1172"/>
        <v>Option1 minus Baseline</v>
      </c>
      <c r="J5732" t="str">
        <f t="shared" ref="J5732:L5732" si="1219">J2312</f>
        <v>Long-Haul Single Unit Trucks</v>
      </c>
      <c r="K5732" t="str">
        <f t="shared" si="1219"/>
        <v>LHD45</v>
      </c>
      <c r="L5732" t="str">
        <f t="shared" si="1219"/>
        <v>Diesel</v>
      </c>
    </row>
    <row r="5733" spans="1:12" x14ac:dyDescent="0.25">
      <c r="A5733" t="s">
        <v>61</v>
      </c>
      <c r="B5733">
        <f t="shared" si="1170"/>
        <v>10</v>
      </c>
      <c r="C5733">
        <v>2033</v>
      </c>
      <c r="D5733" t="s">
        <v>18</v>
      </c>
      <c r="F5733">
        <f t="shared" ref="F5733:H5733" si="1220">F2313-F603</f>
        <v>5</v>
      </c>
      <c r="G5733">
        <f t="shared" si="1220"/>
        <v>4</v>
      </c>
      <c r="H5733">
        <f t="shared" si="1220"/>
        <v>4</v>
      </c>
      <c r="I5733" t="str">
        <f t="shared" si="1172"/>
        <v>Option1 minus Baseline</v>
      </c>
      <c r="J5733" t="str">
        <f t="shared" ref="J5733:L5733" si="1221">J2313</f>
        <v>Long-Haul Single Unit Trucks</v>
      </c>
      <c r="K5733" t="str">
        <f t="shared" si="1221"/>
        <v>LHD45</v>
      </c>
      <c r="L5733" t="str">
        <f t="shared" si="1221"/>
        <v>Diesel</v>
      </c>
    </row>
    <row r="5734" spans="1:12" x14ac:dyDescent="0.25">
      <c r="A5734" t="s">
        <v>62</v>
      </c>
      <c r="B5734">
        <f t="shared" si="1170"/>
        <v>10</v>
      </c>
      <c r="C5734">
        <v>2033</v>
      </c>
      <c r="D5734" t="s">
        <v>13</v>
      </c>
      <c r="F5734">
        <f t="shared" ref="F5734:H5734" si="1222">F2314-F604</f>
        <v>5</v>
      </c>
      <c r="G5734">
        <f t="shared" si="1222"/>
        <v>3</v>
      </c>
      <c r="H5734">
        <f t="shared" si="1222"/>
        <v>3</v>
      </c>
      <c r="I5734" t="str">
        <f t="shared" si="1172"/>
        <v>Option1 minus Baseline</v>
      </c>
      <c r="J5734" t="str">
        <f t="shared" ref="J5734:L5734" si="1223">J2314</f>
        <v>Long-Haul Single Unit Trucks</v>
      </c>
      <c r="K5734" t="str">
        <f t="shared" si="1223"/>
        <v>MHD67</v>
      </c>
      <c r="L5734" t="str">
        <f t="shared" si="1223"/>
        <v>Gasoline</v>
      </c>
    </row>
    <row r="5735" spans="1:12" x14ac:dyDescent="0.25">
      <c r="A5735" t="s">
        <v>62</v>
      </c>
      <c r="B5735">
        <f t="shared" si="1170"/>
        <v>10</v>
      </c>
      <c r="C5735">
        <v>2033</v>
      </c>
      <c r="D5735" t="s">
        <v>18</v>
      </c>
      <c r="F5735">
        <f t="shared" ref="F5735:H5735" si="1224">F2315-F605</f>
        <v>5</v>
      </c>
      <c r="G5735">
        <f t="shared" si="1224"/>
        <v>2</v>
      </c>
      <c r="H5735">
        <f t="shared" si="1224"/>
        <v>2</v>
      </c>
      <c r="I5735" t="str">
        <f t="shared" si="1172"/>
        <v>Option1 minus Baseline</v>
      </c>
      <c r="J5735" t="str">
        <f t="shared" ref="J5735:L5735" si="1225">J2315</f>
        <v>Long-Haul Single Unit Trucks</v>
      </c>
      <c r="K5735" t="str">
        <f t="shared" si="1225"/>
        <v>MHD67</v>
      </c>
      <c r="L5735" t="str">
        <f t="shared" si="1225"/>
        <v>Gasoline</v>
      </c>
    </row>
    <row r="5736" spans="1:12" x14ac:dyDescent="0.25">
      <c r="A5736" t="s">
        <v>63</v>
      </c>
      <c r="B5736">
        <f t="shared" si="1170"/>
        <v>10</v>
      </c>
      <c r="C5736">
        <v>2033</v>
      </c>
      <c r="D5736" t="s">
        <v>13</v>
      </c>
      <c r="F5736">
        <f t="shared" ref="F5736:H5736" si="1226">F2316-F606</f>
        <v>5</v>
      </c>
      <c r="G5736">
        <f t="shared" si="1226"/>
        <v>4</v>
      </c>
      <c r="H5736">
        <f t="shared" si="1226"/>
        <v>4</v>
      </c>
      <c r="I5736" t="str">
        <f t="shared" si="1172"/>
        <v>Option1 minus Baseline</v>
      </c>
      <c r="J5736" t="str">
        <f t="shared" ref="J5736:L5736" si="1227">J2316</f>
        <v>Long-Haul Single Unit Trucks</v>
      </c>
      <c r="K5736" t="str">
        <f t="shared" si="1227"/>
        <v>MHD67</v>
      </c>
      <c r="L5736" t="str">
        <f t="shared" si="1227"/>
        <v>Diesel</v>
      </c>
    </row>
    <row r="5737" spans="1:12" x14ac:dyDescent="0.25">
      <c r="A5737" t="s">
        <v>63</v>
      </c>
      <c r="B5737">
        <f t="shared" si="1170"/>
        <v>10</v>
      </c>
      <c r="C5737">
        <v>2033</v>
      </c>
      <c r="D5737" t="s">
        <v>18</v>
      </c>
      <c r="F5737">
        <f t="shared" ref="F5737:H5737" si="1228">F2317-F607</f>
        <v>2</v>
      </c>
      <c r="G5737">
        <f t="shared" si="1228"/>
        <v>4</v>
      </c>
      <c r="H5737">
        <f t="shared" si="1228"/>
        <v>4</v>
      </c>
      <c r="I5737" t="str">
        <f t="shared" si="1172"/>
        <v>Option1 minus Baseline</v>
      </c>
      <c r="J5737" t="str">
        <f t="shared" ref="J5737:L5737" si="1229">J2317</f>
        <v>Long-Haul Single Unit Trucks</v>
      </c>
      <c r="K5737" t="str">
        <f t="shared" si="1229"/>
        <v>MHD67</v>
      </c>
      <c r="L5737" t="str">
        <f t="shared" si="1229"/>
        <v>Diesel</v>
      </c>
    </row>
    <row r="5738" spans="1:12" x14ac:dyDescent="0.25">
      <c r="A5738" t="s">
        <v>64</v>
      </c>
      <c r="B5738">
        <f t="shared" si="1170"/>
        <v>10</v>
      </c>
      <c r="C5738">
        <v>2033</v>
      </c>
      <c r="D5738" t="s">
        <v>13</v>
      </c>
      <c r="F5738">
        <f t="shared" ref="F5738:H5738" si="1230">F2318-F608</f>
        <v>5</v>
      </c>
      <c r="G5738">
        <f t="shared" si="1230"/>
        <v>3</v>
      </c>
      <c r="H5738">
        <f t="shared" si="1230"/>
        <v>3</v>
      </c>
      <c r="I5738" t="str">
        <f t="shared" si="1172"/>
        <v>Option1 minus Baseline</v>
      </c>
      <c r="J5738" t="str">
        <f t="shared" ref="J5738:L5738" si="1231">J2318</f>
        <v>Long-Haul Single Unit Trucks</v>
      </c>
      <c r="K5738" t="str">
        <f t="shared" si="1231"/>
        <v>HHD8</v>
      </c>
      <c r="L5738" t="str">
        <f t="shared" si="1231"/>
        <v>Gasoline</v>
      </c>
    </row>
    <row r="5739" spans="1:12" x14ac:dyDescent="0.25">
      <c r="A5739" t="s">
        <v>64</v>
      </c>
      <c r="B5739">
        <f t="shared" si="1170"/>
        <v>10</v>
      </c>
      <c r="C5739">
        <v>2033</v>
      </c>
      <c r="D5739" t="s">
        <v>18</v>
      </c>
      <c r="F5739">
        <f t="shared" ref="F5739:H5739" si="1232">F2319-F609</f>
        <v>5</v>
      </c>
      <c r="G5739">
        <f t="shared" si="1232"/>
        <v>2</v>
      </c>
      <c r="H5739">
        <f t="shared" si="1232"/>
        <v>2</v>
      </c>
      <c r="I5739" t="str">
        <f t="shared" si="1172"/>
        <v>Option1 minus Baseline</v>
      </c>
      <c r="J5739" t="str">
        <f t="shared" ref="J5739:L5739" si="1233">J2319</f>
        <v>Long-Haul Single Unit Trucks</v>
      </c>
      <c r="K5739" t="str">
        <f t="shared" si="1233"/>
        <v>HHD8</v>
      </c>
      <c r="L5739" t="str">
        <f t="shared" si="1233"/>
        <v>Gasoline</v>
      </c>
    </row>
    <row r="5740" spans="1:12" x14ac:dyDescent="0.25">
      <c r="A5740" t="s">
        <v>65</v>
      </c>
      <c r="B5740">
        <f t="shared" si="1170"/>
        <v>10</v>
      </c>
      <c r="C5740">
        <v>2033</v>
      </c>
      <c r="D5740" t="s">
        <v>13</v>
      </c>
      <c r="F5740">
        <f t="shared" ref="F5740:H5740" si="1234">F2320-F610</f>
        <v>5</v>
      </c>
      <c r="G5740">
        <f t="shared" si="1234"/>
        <v>13</v>
      </c>
      <c r="H5740">
        <f t="shared" si="1234"/>
        <v>7</v>
      </c>
      <c r="I5740" t="str">
        <f t="shared" si="1172"/>
        <v>Option1 minus Baseline</v>
      </c>
      <c r="J5740" t="str">
        <f t="shared" ref="J5740:L5740" si="1235">J2320</f>
        <v>Long-Haul Single Unit Trucks</v>
      </c>
      <c r="K5740" t="str">
        <f t="shared" si="1235"/>
        <v>HHD8</v>
      </c>
      <c r="L5740" t="str">
        <f t="shared" si="1235"/>
        <v>Diesel</v>
      </c>
    </row>
    <row r="5741" spans="1:12" x14ac:dyDescent="0.25">
      <c r="A5741" t="s">
        <v>65</v>
      </c>
      <c r="B5741">
        <f t="shared" si="1170"/>
        <v>10</v>
      </c>
      <c r="C5741">
        <v>2033</v>
      </c>
      <c r="D5741" t="s">
        <v>18</v>
      </c>
      <c r="F5741">
        <f t="shared" ref="F5741:H5741" si="1236">F2321-F611</f>
        <v>2</v>
      </c>
      <c r="G5741">
        <f t="shared" si="1236"/>
        <v>9</v>
      </c>
      <c r="H5741">
        <f t="shared" si="1236"/>
        <v>2</v>
      </c>
      <c r="I5741" t="str">
        <f t="shared" si="1172"/>
        <v>Option1 minus Baseline</v>
      </c>
      <c r="J5741" t="str">
        <f t="shared" ref="J5741:L5741" si="1237">J2321</f>
        <v>Long-Haul Single Unit Trucks</v>
      </c>
      <c r="K5741" t="str">
        <f t="shared" si="1237"/>
        <v>HHD8</v>
      </c>
      <c r="L5741" t="str">
        <f t="shared" si="1237"/>
        <v>Diesel</v>
      </c>
    </row>
    <row r="5742" spans="1:12" x14ac:dyDescent="0.25">
      <c r="A5742" t="s">
        <v>66</v>
      </c>
      <c r="B5742">
        <f t="shared" si="1170"/>
        <v>10</v>
      </c>
      <c r="C5742">
        <v>2033</v>
      </c>
      <c r="D5742" t="s">
        <v>13</v>
      </c>
      <c r="F5742">
        <f t="shared" ref="F5742:H5742" si="1238">F2322-F612</f>
        <v>5</v>
      </c>
      <c r="G5742">
        <f t="shared" si="1238"/>
        <v>13</v>
      </c>
      <c r="H5742">
        <f t="shared" si="1238"/>
        <v>7</v>
      </c>
      <c r="I5742" t="str">
        <f t="shared" si="1172"/>
        <v>Option1 minus Baseline</v>
      </c>
      <c r="J5742" t="str">
        <f t="shared" ref="J5742:L5742" si="1239">J2322</f>
        <v>Long-Haul Single Unit Trucks</v>
      </c>
      <c r="K5742" t="str">
        <f t="shared" si="1239"/>
        <v>HHD8</v>
      </c>
      <c r="L5742" t="str">
        <f t="shared" si="1239"/>
        <v>CNG</v>
      </c>
    </row>
    <row r="5743" spans="1:12" x14ac:dyDescent="0.25">
      <c r="A5743" t="s">
        <v>66</v>
      </c>
      <c r="B5743">
        <f t="shared" si="1170"/>
        <v>10</v>
      </c>
      <c r="C5743">
        <v>2033</v>
      </c>
      <c r="D5743" t="s">
        <v>18</v>
      </c>
      <c r="F5743">
        <f t="shared" ref="F5743:H5743" si="1240">F2323-F613</f>
        <v>2</v>
      </c>
      <c r="G5743">
        <f t="shared" si="1240"/>
        <v>9</v>
      </c>
      <c r="H5743">
        <f t="shared" si="1240"/>
        <v>2</v>
      </c>
      <c r="I5743" t="str">
        <f t="shared" si="1172"/>
        <v>Option1 minus Baseline</v>
      </c>
      <c r="J5743" t="str">
        <f t="shared" ref="J5743:L5743" si="1241">J2323</f>
        <v>Long-Haul Single Unit Trucks</v>
      </c>
      <c r="K5743" t="str">
        <f t="shared" si="1241"/>
        <v>HHD8</v>
      </c>
      <c r="L5743" t="str">
        <f t="shared" si="1241"/>
        <v>CNG</v>
      </c>
    </row>
    <row r="5744" spans="1:12" x14ac:dyDescent="0.25">
      <c r="A5744" t="s">
        <v>67</v>
      </c>
      <c r="B5744">
        <f t="shared" si="1170"/>
        <v>10</v>
      </c>
      <c r="C5744">
        <v>2033</v>
      </c>
      <c r="D5744" t="s">
        <v>13</v>
      </c>
      <c r="F5744">
        <f t="shared" ref="F5744:H5744" si="1242">F2324-F614</f>
        <v>5</v>
      </c>
      <c r="G5744">
        <f t="shared" si="1242"/>
        <v>17</v>
      </c>
      <c r="H5744">
        <f t="shared" si="1242"/>
        <v>5</v>
      </c>
      <c r="I5744" t="str">
        <f t="shared" si="1172"/>
        <v>Option1 minus Baseline</v>
      </c>
      <c r="J5744" t="str">
        <f t="shared" ref="J5744:L5744" si="1243">J2324</f>
        <v>Motor Homes</v>
      </c>
      <c r="K5744" t="str">
        <f t="shared" si="1243"/>
        <v>LHD45</v>
      </c>
      <c r="L5744" t="str">
        <f t="shared" si="1243"/>
        <v>Gasoline</v>
      </c>
    </row>
    <row r="5745" spans="1:12" x14ac:dyDescent="0.25">
      <c r="A5745" t="s">
        <v>67</v>
      </c>
      <c r="B5745">
        <f t="shared" si="1170"/>
        <v>10</v>
      </c>
      <c r="C5745">
        <v>2033</v>
      </c>
      <c r="D5745" t="s">
        <v>18</v>
      </c>
      <c r="F5745">
        <f t="shared" ref="F5745:H5745" si="1244">F2325-F615</f>
        <v>5</v>
      </c>
      <c r="G5745">
        <f t="shared" si="1244"/>
        <v>15</v>
      </c>
      <c r="H5745">
        <f t="shared" si="1244"/>
        <v>5</v>
      </c>
      <c r="I5745" t="str">
        <f t="shared" si="1172"/>
        <v>Option1 minus Baseline</v>
      </c>
      <c r="J5745" t="str">
        <f t="shared" ref="J5745:L5745" si="1245">J2325</f>
        <v>Motor Homes</v>
      </c>
      <c r="K5745" t="str">
        <f t="shared" si="1245"/>
        <v>LHD45</v>
      </c>
      <c r="L5745" t="str">
        <f t="shared" si="1245"/>
        <v>Gasoline</v>
      </c>
    </row>
    <row r="5746" spans="1:12" x14ac:dyDescent="0.25">
      <c r="A5746" t="s">
        <v>69</v>
      </c>
      <c r="B5746">
        <f t="shared" si="1170"/>
        <v>10</v>
      </c>
      <c r="C5746">
        <v>2033</v>
      </c>
      <c r="D5746" t="s">
        <v>13</v>
      </c>
      <c r="F5746">
        <f t="shared" ref="F5746:H5746" si="1246">F2326-F616</f>
        <v>5</v>
      </c>
      <c r="G5746">
        <f t="shared" si="1246"/>
        <v>17</v>
      </c>
      <c r="H5746">
        <f t="shared" si="1246"/>
        <v>5</v>
      </c>
      <c r="I5746" t="str">
        <f t="shared" si="1172"/>
        <v>Option1 minus Baseline</v>
      </c>
      <c r="J5746" t="str">
        <f t="shared" ref="J5746:L5746" si="1247">J2326</f>
        <v>Motor Homes</v>
      </c>
      <c r="K5746" t="str">
        <f t="shared" si="1247"/>
        <v>MHD67</v>
      </c>
      <c r="L5746" t="str">
        <f t="shared" si="1247"/>
        <v>Gasoline</v>
      </c>
    </row>
    <row r="5747" spans="1:12" x14ac:dyDescent="0.25">
      <c r="A5747" t="s">
        <v>69</v>
      </c>
      <c r="B5747">
        <f t="shared" si="1170"/>
        <v>10</v>
      </c>
      <c r="C5747">
        <v>2033</v>
      </c>
      <c r="D5747" t="s">
        <v>18</v>
      </c>
      <c r="F5747">
        <f t="shared" ref="F5747:H5747" si="1248">F2327-F617</f>
        <v>5</v>
      </c>
      <c r="G5747">
        <f t="shared" si="1248"/>
        <v>15</v>
      </c>
      <c r="H5747">
        <f t="shared" si="1248"/>
        <v>5</v>
      </c>
      <c r="I5747" t="str">
        <f t="shared" si="1172"/>
        <v>Option1 minus Baseline</v>
      </c>
      <c r="J5747" t="str">
        <f t="shared" ref="J5747:L5747" si="1249">J2327</f>
        <v>Motor Homes</v>
      </c>
      <c r="K5747" t="str">
        <f t="shared" si="1249"/>
        <v>MHD67</v>
      </c>
      <c r="L5747" t="str">
        <f t="shared" si="1249"/>
        <v>Gasoline</v>
      </c>
    </row>
    <row r="5748" spans="1:12" x14ac:dyDescent="0.25">
      <c r="A5748" t="s">
        <v>70</v>
      </c>
      <c r="B5748">
        <f t="shared" si="1170"/>
        <v>10</v>
      </c>
      <c r="C5748">
        <v>2033</v>
      </c>
      <c r="D5748" t="s">
        <v>13</v>
      </c>
      <c r="F5748">
        <f t="shared" ref="F5748:H5748" si="1250">F2328-F618</f>
        <v>5</v>
      </c>
      <c r="G5748">
        <f t="shared" si="1250"/>
        <v>28</v>
      </c>
      <c r="H5748">
        <f t="shared" si="1250"/>
        <v>5</v>
      </c>
      <c r="I5748" t="str">
        <f t="shared" si="1172"/>
        <v>Option1 minus Baseline</v>
      </c>
      <c r="J5748" t="str">
        <f t="shared" ref="J5748:L5748" si="1251">J2328</f>
        <v>Motor Homes</v>
      </c>
      <c r="K5748" t="str">
        <f t="shared" si="1251"/>
        <v>MHD67</v>
      </c>
      <c r="L5748" t="str">
        <f t="shared" si="1251"/>
        <v>Diesel</v>
      </c>
    </row>
    <row r="5749" spans="1:12" x14ac:dyDescent="0.25">
      <c r="A5749" t="s">
        <v>70</v>
      </c>
      <c r="B5749">
        <f t="shared" si="1170"/>
        <v>10</v>
      </c>
      <c r="C5749">
        <v>2033</v>
      </c>
      <c r="D5749" t="s">
        <v>18</v>
      </c>
      <c r="F5749">
        <f t="shared" ref="F5749:H5749" si="1252">F2329-F619</f>
        <v>2</v>
      </c>
      <c r="G5749">
        <f t="shared" si="1252"/>
        <v>26</v>
      </c>
      <c r="H5749">
        <f t="shared" si="1252"/>
        <v>2</v>
      </c>
      <c r="I5749" t="str">
        <f t="shared" si="1172"/>
        <v>Option1 minus Baseline</v>
      </c>
      <c r="J5749" t="str">
        <f t="shared" ref="J5749:L5749" si="1253">J2329</f>
        <v>Motor Homes</v>
      </c>
      <c r="K5749" t="str">
        <f t="shared" si="1253"/>
        <v>MHD67</v>
      </c>
      <c r="L5749" t="str">
        <f t="shared" si="1253"/>
        <v>Diesel</v>
      </c>
    </row>
    <row r="5750" spans="1:12" x14ac:dyDescent="0.25">
      <c r="A5750" t="s">
        <v>71</v>
      </c>
      <c r="B5750">
        <f t="shared" si="1170"/>
        <v>10</v>
      </c>
      <c r="C5750">
        <v>2033</v>
      </c>
      <c r="D5750" t="s">
        <v>13</v>
      </c>
      <c r="F5750">
        <f t="shared" ref="F5750:H5750" si="1254">F2330-F620</f>
        <v>5</v>
      </c>
      <c r="G5750">
        <f t="shared" si="1254"/>
        <v>17</v>
      </c>
      <c r="H5750">
        <f t="shared" si="1254"/>
        <v>5</v>
      </c>
      <c r="I5750" t="str">
        <f t="shared" si="1172"/>
        <v>Option1 minus Baseline</v>
      </c>
      <c r="J5750" t="str">
        <f t="shared" ref="J5750:L5750" si="1255">J2330</f>
        <v>Motor Homes</v>
      </c>
      <c r="K5750" t="str">
        <f t="shared" si="1255"/>
        <v>HHD8</v>
      </c>
      <c r="L5750" t="str">
        <f t="shared" si="1255"/>
        <v>Gasoline</v>
      </c>
    </row>
    <row r="5751" spans="1:12" x14ac:dyDescent="0.25">
      <c r="A5751" t="s">
        <v>71</v>
      </c>
      <c r="B5751">
        <f t="shared" si="1170"/>
        <v>10</v>
      </c>
      <c r="C5751">
        <v>2033</v>
      </c>
      <c r="D5751" t="s">
        <v>18</v>
      </c>
      <c r="F5751">
        <f t="shared" ref="F5751:H5751" si="1256">F2331-F621</f>
        <v>5</v>
      </c>
      <c r="G5751">
        <f t="shared" si="1256"/>
        <v>15</v>
      </c>
      <c r="H5751">
        <f t="shared" si="1256"/>
        <v>5</v>
      </c>
      <c r="I5751" t="str">
        <f t="shared" si="1172"/>
        <v>Option1 minus Baseline</v>
      </c>
      <c r="J5751" t="str">
        <f t="shared" ref="J5751:L5751" si="1257">J2331</f>
        <v>Motor Homes</v>
      </c>
      <c r="K5751" t="str">
        <f t="shared" si="1257"/>
        <v>HHD8</v>
      </c>
      <c r="L5751" t="str">
        <f t="shared" si="1257"/>
        <v>Gasoline</v>
      </c>
    </row>
    <row r="5752" spans="1:12" x14ac:dyDescent="0.25">
      <c r="A5752" t="s">
        <v>72</v>
      </c>
      <c r="B5752">
        <f t="shared" si="1170"/>
        <v>10</v>
      </c>
      <c r="C5752">
        <v>2033</v>
      </c>
      <c r="D5752" t="s">
        <v>13</v>
      </c>
      <c r="F5752">
        <f t="shared" ref="F5752:H5752" si="1258">F2332-F622</f>
        <v>5</v>
      </c>
      <c r="G5752">
        <f t="shared" si="1258"/>
        <v>79</v>
      </c>
      <c r="H5752">
        <f t="shared" si="1258"/>
        <v>5</v>
      </c>
      <c r="I5752" t="str">
        <f t="shared" si="1172"/>
        <v>Option1 minus Baseline</v>
      </c>
      <c r="J5752" t="str">
        <f t="shared" ref="J5752:L5752" si="1259">J2332</f>
        <v>Motor Homes</v>
      </c>
      <c r="K5752" t="str">
        <f t="shared" si="1259"/>
        <v>HHD8</v>
      </c>
      <c r="L5752" t="str">
        <f t="shared" si="1259"/>
        <v>Diesel</v>
      </c>
    </row>
    <row r="5753" spans="1:12" x14ac:dyDescent="0.25">
      <c r="A5753" t="s">
        <v>72</v>
      </c>
      <c r="B5753">
        <f t="shared" si="1170"/>
        <v>10</v>
      </c>
      <c r="C5753">
        <v>2033</v>
      </c>
      <c r="D5753" t="s">
        <v>18</v>
      </c>
      <c r="F5753">
        <f t="shared" ref="F5753:H5753" si="1260">F2333-F623</f>
        <v>2</v>
      </c>
      <c r="G5753">
        <f t="shared" si="1260"/>
        <v>57</v>
      </c>
      <c r="H5753">
        <f t="shared" si="1260"/>
        <v>2</v>
      </c>
      <c r="I5753" t="str">
        <f t="shared" si="1172"/>
        <v>Option1 minus Baseline</v>
      </c>
      <c r="J5753" t="str">
        <f t="shared" ref="J5753:L5753" si="1261">J2333</f>
        <v>Motor Homes</v>
      </c>
      <c r="K5753" t="str">
        <f t="shared" si="1261"/>
        <v>HHD8</v>
      </c>
      <c r="L5753" t="str">
        <f t="shared" si="1261"/>
        <v>Diesel</v>
      </c>
    </row>
    <row r="5754" spans="1:12" x14ac:dyDescent="0.25">
      <c r="A5754" t="s">
        <v>73</v>
      </c>
      <c r="B5754">
        <f t="shared" si="1170"/>
        <v>10</v>
      </c>
      <c r="C5754">
        <v>2033</v>
      </c>
      <c r="D5754" t="s">
        <v>13</v>
      </c>
      <c r="F5754">
        <f t="shared" ref="F5754:H5754" si="1262">F2334-F624</f>
        <v>5</v>
      </c>
      <c r="G5754">
        <f t="shared" si="1262"/>
        <v>3</v>
      </c>
      <c r="H5754">
        <f t="shared" si="1262"/>
        <v>3</v>
      </c>
      <c r="I5754" t="str">
        <f t="shared" si="1172"/>
        <v>Option1 minus Baseline</v>
      </c>
      <c r="J5754" t="str">
        <f t="shared" ref="J5754:L5754" si="1263">J2334</f>
        <v>Short-Haul Combination Trucks</v>
      </c>
      <c r="K5754" t="str">
        <f t="shared" si="1263"/>
        <v>MHD67</v>
      </c>
      <c r="L5754" t="str">
        <f t="shared" si="1263"/>
        <v>Diesel</v>
      </c>
    </row>
    <row r="5755" spans="1:12" x14ac:dyDescent="0.25">
      <c r="A5755" t="s">
        <v>73</v>
      </c>
      <c r="B5755">
        <f t="shared" si="1170"/>
        <v>10</v>
      </c>
      <c r="C5755">
        <v>2033</v>
      </c>
      <c r="D5755" t="s">
        <v>18</v>
      </c>
      <c r="F5755">
        <f t="shared" ref="F5755:H5755" si="1264">F2335-F625</f>
        <v>2</v>
      </c>
      <c r="G5755">
        <f t="shared" si="1264"/>
        <v>3</v>
      </c>
      <c r="H5755">
        <f t="shared" si="1264"/>
        <v>3</v>
      </c>
      <c r="I5755" t="str">
        <f t="shared" si="1172"/>
        <v>Option1 minus Baseline</v>
      </c>
      <c r="J5755" t="str">
        <f t="shared" ref="J5755:L5755" si="1265">J2335</f>
        <v>Short-Haul Combination Trucks</v>
      </c>
      <c r="K5755" t="str">
        <f t="shared" si="1265"/>
        <v>MHD67</v>
      </c>
      <c r="L5755" t="str">
        <f t="shared" si="1265"/>
        <v>Diesel</v>
      </c>
    </row>
    <row r="5756" spans="1:12" x14ac:dyDescent="0.25">
      <c r="A5756" t="s">
        <v>75</v>
      </c>
      <c r="B5756">
        <f t="shared" si="1170"/>
        <v>10</v>
      </c>
      <c r="C5756">
        <v>2033</v>
      </c>
      <c r="D5756" t="s">
        <v>13</v>
      </c>
      <c r="F5756">
        <f t="shared" ref="F5756:H5756" si="1266">F2336-F626</f>
        <v>5</v>
      </c>
      <c r="G5756">
        <f t="shared" si="1266"/>
        <v>7</v>
      </c>
      <c r="H5756">
        <f t="shared" si="1266"/>
        <v>7</v>
      </c>
      <c r="I5756" t="str">
        <f t="shared" si="1172"/>
        <v>Option1 minus Baseline</v>
      </c>
      <c r="J5756" t="str">
        <f t="shared" ref="J5756:L5756" si="1267">J2336</f>
        <v>Short-Haul Combination Trucks</v>
      </c>
      <c r="K5756" t="str">
        <f t="shared" si="1267"/>
        <v>HHD8</v>
      </c>
      <c r="L5756" t="str">
        <f t="shared" si="1267"/>
        <v>Diesel</v>
      </c>
    </row>
    <row r="5757" spans="1:12" x14ac:dyDescent="0.25">
      <c r="A5757" t="s">
        <v>75</v>
      </c>
      <c r="B5757">
        <f t="shared" si="1170"/>
        <v>10</v>
      </c>
      <c r="C5757">
        <v>2033</v>
      </c>
      <c r="D5757" t="s">
        <v>18</v>
      </c>
      <c r="F5757">
        <f t="shared" ref="F5757:H5757" si="1268">F2337-F627</f>
        <v>2</v>
      </c>
      <c r="G5757">
        <f t="shared" si="1268"/>
        <v>4</v>
      </c>
      <c r="H5757">
        <f t="shared" si="1268"/>
        <v>4</v>
      </c>
      <c r="I5757" t="str">
        <f t="shared" si="1172"/>
        <v>Option1 minus Baseline</v>
      </c>
      <c r="J5757" t="str">
        <f t="shared" ref="J5757:L5757" si="1269">J2337</f>
        <v>Short-Haul Combination Trucks</v>
      </c>
      <c r="K5757" t="str">
        <f t="shared" si="1269"/>
        <v>HHD8</v>
      </c>
      <c r="L5757" t="str">
        <f t="shared" si="1269"/>
        <v>Diesel</v>
      </c>
    </row>
    <row r="5758" spans="1:12" x14ac:dyDescent="0.25">
      <c r="A5758" t="s">
        <v>76</v>
      </c>
      <c r="B5758">
        <f t="shared" si="1170"/>
        <v>10</v>
      </c>
      <c r="C5758">
        <v>2033</v>
      </c>
      <c r="D5758" t="s">
        <v>13</v>
      </c>
      <c r="F5758">
        <f t="shared" ref="F5758:H5758" si="1270">F2338-F628</f>
        <v>5</v>
      </c>
      <c r="G5758">
        <f t="shared" si="1270"/>
        <v>7</v>
      </c>
      <c r="H5758">
        <f t="shared" si="1270"/>
        <v>7</v>
      </c>
      <c r="I5758" t="str">
        <f t="shared" si="1172"/>
        <v>Option1 minus Baseline</v>
      </c>
      <c r="J5758" t="str">
        <f t="shared" ref="J5758:L5758" si="1271">J2338</f>
        <v>Short-Haul Combination Trucks</v>
      </c>
      <c r="K5758" t="str">
        <f t="shared" si="1271"/>
        <v>HHD8</v>
      </c>
      <c r="L5758" t="str">
        <f t="shared" si="1271"/>
        <v>CNG</v>
      </c>
    </row>
    <row r="5759" spans="1:12" x14ac:dyDescent="0.25">
      <c r="A5759" t="s">
        <v>76</v>
      </c>
      <c r="B5759">
        <f t="shared" si="1170"/>
        <v>10</v>
      </c>
      <c r="C5759">
        <v>2033</v>
      </c>
      <c r="D5759" t="s">
        <v>18</v>
      </c>
      <c r="F5759">
        <f t="shared" ref="F5759:H5759" si="1272">F2339-F629</f>
        <v>2</v>
      </c>
      <c r="G5759">
        <f t="shared" si="1272"/>
        <v>4</v>
      </c>
      <c r="H5759">
        <f t="shared" si="1272"/>
        <v>4</v>
      </c>
      <c r="I5759" t="str">
        <f t="shared" si="1172"/>
        <v>Option1 minus Baseline</v>
      </c>
      <c r="J5759" t="str">
        <f t="shared" ref="J5759:L5759" si="1273">J2339</f>
        <v>Short-Haul Combination Trucks</v>
      </c>
      <c r="K5759" t="str">
        <f t="shared" si="1273"/>
        <v>HHD8</v>
      </c>
      <c r="L5759" t="str">
        <f t="shared" si="1273"/>
        <v>CNG</v>
      </c>
    </row>
    <row r="5760" spans="1:12" x14ac:dyDescent="0.25">
      <c r="A5760" t="s">
        <v>77</v>
      </c>
      <c r="B5760">
        <f t="shared" si="1170"/>
        <v>10</v>
      </c>
      <c r="C5760">
        <v>2033</v>
      </c>
      <c r="D5760" t="s">
        <v>13</v>
      </c>
      <c r="F5760">
        <f t="shared" ref="F5760:H5760" si="1274">F2340-F630</f>
        <v>5</v>
      </c>
      <c r="G5760">
        <f t="shared" si="1274"/>
        <v>3</v>
      </c>
      <c r="H5760">
        <f t="shared" si="1274"/>
        <v>3</v>
      </c>
      <c r="I5760" t="str">
        <f t="shared" si="1172"/>
        <v>Option1 minus Baseline</v>
      </c>
      <c r="J5760" t="str">
        <f t="shared" ref="J5760:L5760" si="1275">J2340</f>
        <v>Long-Haul Combination Trucks</v>
      </c>
      <c r="K5760" t="str">
        <f t="shared" si="1275"/>
        <v>HHD8</v>
      </c>
      <c r="L5760" t="str">
        <f t="shared" si="1275"/>
        <v>Diesel</v>
      </c>
    </row>
    <row r="5761" spans="1:12" x14ac:dyDescent="0.25">
      <c r="A5761" t="s">
        <v>77</v>
      </c>
      <c r="B5761">
        <f t="shared" si="1170"/>
        <v>10</v>
      </c>
      <c r="C5761">
        <v>2033</v>
      </c>
      <c r="D5761" t="s">
        <v>18</v>
      </c>
      <c r="F5761">
        <f t="shared" ref="F5761:H5761" si="1276">F2341-F631</f>
        <v>2</v>
      </c>
      <c r="G5761">
        <f t="shared" si="1276"/>
        <v>2</v>
      </c>
      <c r="H5761">
        <f t="shared" si="1276"/>
        <v>2</v>
      </c>
      <c r="I5761" t="str">
        <f t="shared" si="1172"/>
        <v>Option1 minus Baseline</v>
      </c>
      <c r="J5761" t="str">
        <f t="shared" ref="J5761:L5761" si="1277">J2341</f>
        <v>Long-Haul Combination Trucks</v>
      </c>
      <c r="K5761" t="str">
        <f t="shared" si="1277"/>
        <v>HHD8</v>
      </c>
      <c r="L5761" t="str">
        <f t="shared" si="1277"/>
        <v>Diesel</v>
      </c>
    </row>
    <row r="5762" spans="1:12" x14ac:dyDescent="0.25">
      <c r="A5762" t="s">
        <v>12</v>
      </c>
      <c r="B5762">
        <f t="shared" si="1170"/>
        <v>10</v>
      </c>
      <c r="C5762">
        <v>2034</v>
      </c>
      <c r="D5762" t="s">
        <v>13</v>
      </c>
      <c r="F5762">
        <f t="shared" ref="F5762:H5762" si="1278">F2342-F632</f>
        <v>5</v>
      </c>
      <c r="G5762">
        <f t="shared" si="1278"/>
        <v>7</v>
      </c>
      <c r="H5762">
        <f t="shared" si="1278"/>
        <v>5</v>
      </c>
      <c r="I5762" t="str">
        <f t="shared" si="1172"/>
        <v>Option1 minus Baseline</v>
      </c>
      <c r="J5762" t="str">
        <f t="shared" ref="J5762:L5762" si="1279">J2342</f>
        <v>Passenger Trucks</v>
      </c>
      <c r="K5762" t="str">
        <f t="shared" si="1279"/>
        <v>LHD</v>
      </c>
      <c r="L5762" t="str">
        <f t="shared" si="1279"/>
        <v>Diesel</v>
      </c>
    </row>
    <row r="5763" spans="1:12" x14ac:dyDescent="0.25">
      <c r="A5763" t="s">
        <v>12</v>
      </c>
      <c r="B5763">
        <f t="shared" si="1170"/>
        <v>10</v>
      </c>
      <c r="C5763">
        <v>2034</v>
      </c>
      <c r="D5763" t="s">
        <v>18</v>
      </c>
      <c r="F5763">
        <f t="shared" ref="F5763:H5763" si="1280">F2343-F633</f>
        <v>5</v>
      </c>
      <c r="G5763">
        <f t="shared" si="1280"/>
        <v>11</v>
      </c>
      <c r="H5763">
        <f t="shared" si="1280"/>
        <v>8</v>
      </c>
      <c r="I5763" t="str">
        <f t="shared" si="1172"/>
        <v>Option1 minus Baseline</v>
      </c>
      <c r="J5763" t="str">
        <f t="shared" ref="J5763:L5763" si="1281">J2343</f>
        <v>Passenger Trucks</v>
      </c>
      <c r="K5763" t="str">
        <f t="shared" si="1281"/>
        <v>LHD</v>
      </c>
      <c r="L5763" t="str">
        <f t="shared" si="1281"/>
        <v>Diesel</v>
      </c>
    </row>
    <row r="5764" spans="1:12" x14ac:dyDescent="0.25">
      <c r="A5764" t="s">
        <v>19</v>
      </c>
      <c r="B5764">
        <f t="shared" si="1170"/>
        <v>10</v>
      </c>
      <c r="C5764">
        <v>2034</v>
      </c>
      <c r="D5764" t="s">
        <v>13</v>
      </c>
      <c r="F5764">
        <f t="shared" ref="F5764:H5764" si="1282">F2344-F634</f>
        <v>5</v>
      </c>
      <c r="G5764">
        <f t="shared" si="1282"/>
        <v>7</v>
      </c>
      <c r="H5764">
        <f t="shared" si="1282"/>
        <v>5</v>
      </c>
      <c r="I5764" t="str">
        <f t="shared" si="1172"/>
        <v>Option1 minus Baseline</v>
      </c>
      <c r="J5764" t="str">
        <f t="shared" ref="J5764:L5764" si="1283">J2344</f>
        <v>Light Commercial Trucks</v>
      </c>
      <c r="K5764" t="str">
        <f t="shared" si="1283"/>
        <v>LHD</v>
      </c>
      <c r="L5764" t="str">
        <f t="shared" si="1283"/>
        <v>Diesel</v>
      </c>
    </row>
    <row r="5765" spans="1:12" x14ac:dyDescent="0.25">
      <c r="A5765" t="s">
        <v>19</v>
      </c>
      <c r="B5765">
        <f t="shared" si="1170"/>
        <v>10</v>
      </c>
      <c r="C5765">
        <v>2034</v>
      </c>
      <c r="D5765" t="s">
        <v>18</v>
      </c>
      <c r="F5765">
        <f t="shared" ref="F5765:H5765" si="1284">F2345-F635</f>
        <v>5</v>
      </c>
      <c r="G5765">
        <f t="shared" si="1284"/>
        <v>11</v>
      </c>
      <c r="H5765">
        <f t="shared" si="1284"/>
        <v>8</v>
      </c>
      <c r="I5765" t="str">
        <f t="shared" si="1172"/>
        <v>Option1 minus Baseline</v>
      </c>
      <c r="J5765" t="str">
        <f t="shared" ref="J5765:L5765" si="1285">J2345</f>
        <v>Light Commercial Trucks</v>
      </c>
      <c r="K5765" t="str">
        <f t="shared" si="1285"/>
        <v>LHD</v>
      </c>
      <c r="L5765" t="str">
        <f t="shared" si="1285"/>
        <v>Diesel</v>
      </c>
    </row>
    <row r="5766" spans="1:12" x14ac:dyDescent="0.25">
      <c r="A5766" t="s">
        <v>21</v>
      </c>
      <c r="B5766">
        <f t="shared" si="1170"/>
        <v>10</v>
      </c>
      <c r="C5766">
        <v>2034</v>
      </c>
      <c r="D5766" t="s">
        <v>13</v>
      </c>
      <c r="F5766">
        <f t="shared" ref="F5766:H5766" si="1286">F2346-F636</f>
        <v>5</v>
      </c>
      <c r="G5766">
        <f t="shared" si="1286"/>
        <v>3</v>
      </c>
      <c r="H5766">
        <f t="shared" si="1286"/>
        <v>3</v>
      </c>
      <c r="I5766" t="str">
        <f t="shared" si="1172"/>
        <v>Option1 minus Baseline</v>
      </c>
      <c r="J5766" t="str">
        <f t="shared" ref="J5766:L5766" si="1287">J2346</f>
        <v>Other Buses</v>
      </c>
      <c r="K5766" t="str">
        <f t="shared" si="1287"/>
        <v>LHD45</v>
      </c>
      <c r="L5766" t="str">
        <f t="shared" si="1287"/>
        <v>Gasoline</v>
      </c>
    </row>
    <row r="5767" spans="1:12" x14ac:dyDescent="0.25">
      <c r="A5767" t="s">
        <v>21</v>
      </c>
      <c r="B5767">
        <f t="shared" si="1170"/>
        <v>10</v>
      </c>
      <c r="C5767">
        <v>2034</v>
      </c>
      <c r="D5767" t="s">
        <v>18</v>
      </c>
      <c r="F5767">
        <f t="shared" ref="F5767:H5767" si="1288">F2347-F637</f>
        <v>5</v>
      </c>
      <c r="G5767">
        <f t="shared" si="1288"/>
        <v>2</v>
      </c>
      <c r="H5767">
        <f t="shared" si="1288"/>
        <v>2</v>
      </c>
      <c r="I5767" t="str">
        <f t="shared" si="1172"/>
        <v>Option1 minus Baseline</v>
      </c>
      <c r="J5767" t="str">
        <f t="shared" ref="J5767:L5767" si="1289">J2347</f>
        <v>Other Buses</v>
      </c>
      <c r="K5767" t="str">
        <f t="shared" si="1289"/>
        <v>LHD45</v>
      </c>
      <c r="L5767" t="str">
        <f t="shared" si="1289"/>
        <v>Gasoline</v>
      </c>
    </row>
    <row r="5768" spans="1:12" x14ac:dyDescent="0.25">
      <c r="A5768" t="s">
        <v>25</v>
      </c>
      <c r="B5768">
        <f t="shared" si="1170"/>
        <v>10</v>
      </c>
      <c r="C5768">
        <v>2034</v>
      </c>
      <c r="D5768" t="s">
        <v>13</v>
      </c>
      <c r="F5768">
        <f t="shared" ref="F5768:H5768" si="1290">F2348-F638</f>
        <v>5</v>
      </c>
      <c r="G5768">
        <f t="shared" si="1290"/>
        <v>3</v>
      </c>
      <c r="H5768">
        <f t="shared" si="1290"/>
        <v>3</v>
      </c>
      <c r="I5768" t="str">
        <f t="shared" si="1172"/>
        <v>Option1 minus Baseline</v>
      </c>
      <c r="J5768" t="str">
        <f t="shared" ref="J5768:L5768" si="1291">J2348</f>
        <v>Other Buses</v>
      </c>
      <c r="K5768" t="str">
        <f t="shared" si="1291"/>
        <v>LHD45</v>
      </c>
      <c r="L5768" t="str">
        <f t="shared" si="1291"/>
        <v>Diesel</v>
      </c>
    </row>
    <row r="5769" spans="1:12" x14ac:dyDescent="0.25">
      <c r="A5769" t="s">
        <v>25</v>
      </c>
      <c r="B5769">
        <f t="shared" si="1170"/>
        <v>10</v>
      </c>
      <c r="C5769">
        <v>2034</v>
      </c>
      <c r="D5769" t="s">
        <v>18</v>
      </c>
      <c r="F5769">
        <f t="shared" ref="F5769:H5769" si="1292">F2349-F639</f>
        <v>5</v>
      </c>
      <c r="G5769">
        <f t="shared" si="1292"/>
        <v>4</v>
      </c>
      <c r="H5769">
        <f t="shared" si="1292"/>
        <v>4</v>
      </c>
      <c r="I5769" t="str">
        <f t="shared" si="1172"/>
        <v>Option1 minus Baseline</v>
      </c>
      <c r="J5769" t="str">
        <f t="shared" ref="J5769:L5769" si="1293">J2349</f>
        <v>Other Buses</v>
      </c>
      <c r="K5769" t="str">
        <f t="shared" si="1293"/>
        <v>LHD45</v>
      </c>
      <c r="L5769" t="str">
        <f t="shared" si="1293"/>
        <v>Diesel</v>
      </c>
    </row>
    <row r="5770" spans="1:12" x14ac:dyDescent="0.25">
      <c r="A5770" t="s">
        <v>26</v>
      </c>
      <c r="B5770">
        <f t="shared" si="1170"/>
        <v>10</v>
      </c>
      <c r="C5770">
        <v>2034</v>
      </c>
      <c r="D5770" t="s">
        <v>13</v>
      </c>
      <c r="F5770">
        <f t="shared" ref="F5770:H5770" si="1294">F2350-F640</f>
        <v>5</v>
      </c>
      <c r="G5770">
        <f t="shared" si="1294"/>
        <v>4</v>
      </c>
      <c r="H5770">
        <f t="shared" si="1294"/>
        <v>4</v>
      </c>
      <c r="I5770" t="str">
        <f t="shared" si="1172"/>
        <v>Option1 minus Baseline</v>
      </c>
      <c r="J5770" t="str">
        <f t="shared" ref="J5770:L5770" si="1295">J2350</f>
        <v>Other Buses</v>
      </c>
      <c r="K5770" t="str">
        <f t="shared" si="1295"/>
        <v>MHD67</v>
      </c>
      <c r="L5770" t="str">
        <f t="shared" si="1295"/>
        <v>Diesel</v>
      </c>
    </row>
    <row r="5771" spans="1:12" x14ac:dyDescent="0.25">
      <c r="A5771" t="s">
        <v>26</v>
      </c>
      <c r="B5771">
        <f t="shared" si="1170"/>
        <v>10</v>
      </c>
      <c r="C5771">
        <v>2034</v>
      </c>
      <c r="D5771" t="s">
        <v>18</v>
      </c>
      <c r="F5771">
        <f t="shared" ref="F5771:H5771" si="1296">F2351-F641</f>
        <v>2</v>
      </c>
      <c r="G5771">
        <f t="shared" si="1296"/>
        <v>4</v>
      </c>
      <c r="H5771">
        <f t="shared" si="1296"/>
        <v>4</v>
      </c>
      <c r="I5771" t="str">
        <f t="shared" si="1172"/>
        <v>Option1 minus Baseline</v>
      </c>
      <c r="J5771" t="str">
        <f t="shared" ref="J5771:L5771" si="1297">J2351</f>
        <v>Other Buses</v>
      </c>
      <c r="K5771" t="str">
        <f t="shared" si="1297"/>
        <v>MHD67</v>
      </c>
      <c r="L5771" t="str">
        <f t="shared" si="1297"/>
        <v>Diesel</v>
      </c>
    </row>
    <row r="5772" spans="1:12" x14ac:dyDescent="0.25">
      <c r="A5772" t="s">
        <v>28</v>
      </c>
      <c r="B5772">
        <f t="shared" si="1170"/>
        <v>10</v>
      </c>
      <c r="C5772">
        <v>2034</v>
      </c>
      <c r="D5772" t="s">
        <v>13</v>
      </c>
      <c r="F5772">
        <f t="shared" ref="F5772:H5772" si="1298">F2352-F642</f>
        <v>5</v>
      </c>
      <c r="G5772">
        <f t="shared" si="1298"/>
        <v>13</v>
      </c>
      <c r="H5772">
        <f t="shared" si="1298"/>
        <v>7</v>
      </c>
      <c r="I5772" t="str">
        <f t="shared" si="1172"/>
        <v>Option1 minus Baseline</v>
      </c>
      <c r="J5772" t="str">
        <f t="shared" ref="J5772:L5772" si="1299">J2352</f>
        <v>Other Buses</v>
      </c>
      <c r="K5772" t="str">
        <f t="shared" si="1299"/>
        <v>HHD8</v>
      </c>
      <c r="L5772" t="str">
        <f t="shared" si="1299"/>
        <v>Diesel</v>
      </c>
    </row>
    <row r="5773" spans="1:12" x14ac:dyDescent="0.25">
      <c r="A5773" t="s">
        <v>28</v>
      </c>
      <c r="B5773">
        <f t="shared" ref="B5773:B5836" si="1300">B2353*10</f>
        <v>10</v>
      </c>
      <c r="C5773">
        <v>2034</v>
      </c>
      <c r="D5773" t="s">
        <v>18</v>
      </c>
      <c r="F5773">
        <f t="shared" ref="F5773:H5773" si="1301">F2353-F643</f>
        <v>2</v>
      </c>
      <c r="G5773">
        <f t="shared" si="1301"/>
        <v>10</v>
      </c>
      <c r="H5773">
        <f t="shared" si="1301"/>
        <v>2</v>
      </c>
      <c r="I5773" t="str">
        <f t="shared" ref="I5773:I5836" si="1302">CONCATENATE(I2353," minus ",I643)</f>
        <v>Option1 minus Baseline</v>
      </c>
      <c r="J5773" t="str">
        <f t="shared" ref="J5773:L5773" si="1303">J2353</f>
        <v>Other Buses</v>
      </c>
      <c r="K5773" t="str">
        <f t="shared" si="1303"/>
        <v>HHD8</v>
      </c>
      <c r="L5773" t="str">
        <f t="shared" si="1303"/>
        <v>Diesel</v>
      </c>
    </row>
    <row r="5774" spans="1:12" x14ac:dyDescent="0.25">
      <c r="A5774" t="s">
        <v>30</v>
      </c>
      <c r="B5774">
        <f t="shared" si="1300"/>
        <v>10</v>
      </c>
      <c r="C5774">
        <v>2034</v>
      </c>
      <c r="D5774" t="s">
        <v>13</v>
      </c>
      <c r="F5774">
        <f t="shared" ref="F5774:H5774" si="1304">F2354-F644</f>
        <v>5</v>
      </c>
      <c r="G5774">
        <f t="shared" si="1304"/>
        <v>13</v>
      </c>
      <c r="H5774">
        <f t="shared" si="1304"/>
        <v>7</v>
      </c>
      <c r="I5774" t="str">
        <f t="shared" si="1302"/>
        <v>Option1 minus Baseline</v>
      </c>
      <c r="J5774" t="str">
        <f t="shared" ref="J5774:L5774" si="1305">J2354</f>
        <v>Other Buses</v>
      </c>
      <c r="K5774" t="str">
        <f t="shared" si="1305"/>
        <v>HHD8</v>
      </c>
      <c r="L5774" t="str">
        <f t="shared" si="1305"/>
        <v>CNG</v>
      </c>
    </row>
    <row r="5775" spans="1:12" x14ac:dyDescent="0.25">
      <c r="A5775" t="s">
        <v>30</v>
      </c>
      <c r="B5775">
        <f t="shared" si="1300"/>
        <v>10</v>
      </c>
      <c r="C5775">
        <v>2034</v>
      </c>
      <c r="D5775" t="s">
        <v>18</v>
      </c>
      <c r="F5775">
        <f t="shared" ref="F5775:H5775" si="1306">F2355-F645</f>
        <v>2</v>
      </c>
      <c r="G5775">
        <f t="shared" si="1306"/>
        <v>10</v>
      </c>
      <c r="H5775">
        <f t="shared" si="1306"/>
        <v>2</v>
      </c>
      <c r="I5775" t="str">
        <f t="shared" si="1302"/>
        <v>Option1 minus Baseline</v>
      </c>
      <c r="J5775" t="str">
        <f t="shared" ref="J5775:L5775" si="1307">J2355</f>
        <v>Other Buses</v>
      </c>
      <c r="K5775" t="str">
        <f t="shared" si="1307"/>
        <v>HHD8</v>
      </c>
      <c r="L5775" t="str">
        <f t="shared" si="1307"/>
        <v>CNG</v>
      </c>
    </row>
    <row r="5776" spans="1:12" x14ac:dyDescent="0.25">
      <c r="A5776" t="s">
        <v>32</v>
      </c>
      <c r="B5776">
        <f t="shared" si="1300"/>
        <v>10</v>
      </c>
      <c r="C5776">
        <v>2034</v>
      </c>
      <c r="D5776" t="s">
        <v>13</v>
      </c>
      <c r="F5776">
        <f t="shared" ref="F5776:H5776" si="1308">F2356-F646</f>
        <v>5</v>
      </c>
      <c r="G5776">
        <f t="shared" si="1308"/>
        <v>3</v>
      </c>
      <c r="H5776">
        <f t="shared" si="1308"/>
        <v>3</v>
      </c>
      <c r="I5776" t="str">
        <f t="shared" si="1302"/>
        <v>Option1 minus Baseline</v>
      </c>
      <c r="J5776" t="str">
        <f t="shared" ref="J5776:L5776" si="1309">J2356</f>
        <v>Transit Buses</v>
      </c>
      <c r="K5776" t="str">
        <f t="shared" si="1309"/>
        <v>LHD45</v>
      </c>
      <c r="L5776" t="str">
        <f t="shared" si="1309"/>
        <v>Gasoline</v>
      </c>
    </row>
    <row r="5777" spans="1:12" x14ac:dyDescent="0.25">
      <c r="A5777" t="s">
        <v>32</v>
      </c>
      <c r="B5777">
        <f t="shared" si="1300"/>
        <v>10</v>
      </c>
      <c r="C5777">
        <v>2034</v>
      </c>
      <c r="D5777" t="s">
        <v>18</v>
      </c>
      <c r="F5777">
        <f t="shared" ref="F5777:H5777" si="1310">F2357-F647</f>
        <v>5</v>
      </c>
      <c r="G5777">
        <f t="shared" si="1310"/>
        <v>2</v>
      </c>
      <c r="H5777">
        <f t="shared" si="1310"/>
        <v>2</v>
      </c>
      <c r="I5777" t="str">
        <f t="shared" si="1302"/>
        <v>Option1 minus Baseline</v>
      </c>
      <c r="J5777" t="str">
        <f t="shared" ref="J5777:L5777" si="1311">J2357</f>
        <v>Transit Buses</v>
      </c>
      <c r="K5777" t="str">
        <f t="shared" si="1311"/>
        <v>LHD45</v>
      </c>
      <c r="L5777" t="str">
        <f t="shared" si="1311"/>
        <v>Gasoline</v>
      </c>
    </row>
    <row r="5778" spans="1:12" x14ac:dyDescent="0.25">
      <c r="A5778" t="s">
        <v>34</v>
      </c>
      <c r="B5778">
        <f t="shared" si="1300"/>
        <v>10</v>
      </c>
      <c r="C5778">
        <v>2034</v>
      </c>
      <c r="D5778" t="s">
        <v>13</v>
      </c>
      <c r="F5778">
        <f t="shared" ref="F5778:H5778" si="1312">F2358-F648</f>
        <v>5</v>
      </c>
      <c r="G5778">
        <f t="shared" si="1312"/>
        <v>3</v>
      </c>
      <c r="H5778">
        <f t="shared" si="1312"/>
        <v>3</v>
      </c>
      <c r="I5778" t="str">
        <f t="shared" si="1302"/>
        <v>Option1 minus Baseline</v>
      </c>
      <c r="J5778" t="str">
        <f t="shared" ref="J5778:L5778" si="1313">J2358</f>
        <v>Transit Buses</v>
      </c>
      <c r="K5778" t="str">
        <f t="shared" si="1313"/>
        <v>LHD45</v>
      </c>
      <c r="L5778" t="str">
        <f t="shared" si="1313"/>
        <v>Diesel</v>
      </c>
    </row>
    <row r="5779" spans="1:12" x14ac:dyDescent="0.25">
      <c r="A5779" t="s">
        <v>34</v>
      </c>
      <c r="B5779">
        <f t="shared" si="1300"/>
        <v>10</v>
      </c>
      <c r="C5779">
        <v>2034</v>
      </c>
      <c r="D5779" t="s">
        <v>18</v>
      </c>
      <c r="F5779">
        <f t="shared" ref="F5779:H5779" si="1314">F2359-F649</f>
        <v>5</v>
      </c>
      <c r="G5779">
        <f t="shared" si="1314"/>
        <v>4</v>
      </c>
      <c r="H5779">
        <f t="shared" si="1314"/>
        <v>4</v>
      </c>
      <c r="I5779" t="str">
        <f t="shared" si="1302"/>
        <v>Option1 minus Baseline</v>
      </c>
      <c r="J5779" t="str">
        <f t="shared" ref="J5779:L5779" si="1315">J2359</f>
        <v>Transit Buses</v>
      </c>
      <c r="K5779" t="str">
        <f t="shared" si="1315"/>
        <v>LHD45</v>
      </c>
      <c r="L5779" t="str">
        <f t="shared" si="1315"/>
        <v>Diesel</v>
      </c>
    </row>
    <row r="5780" spans="1:12" x14ac:dyDescent="0.25">
      <c r="A5780" t="s">
        <v>35</v>
      </c>
      <c r="B5780">
        <f t="shared" si="1300"/>
        <v>10</v>
      </c>
      <c r="C5780">
        <v>2034</v>
      </c>
      <c r="D5780" t="s">
        <v>13</v>
      </c>
      <c r="F5780">
        <f t="shared" ref="F5780:H5780" si="1316">F2360-F650</f>
        <v>5</v>
      </c>
      <c r="G5780">
        <f t="shared" si="1316"/>
        <v>4</v>
      </c>
      <c r="H5780">
        <f t="shared" si="1316"/>
        <v>4</v>
      </c>
      <c r="I5780" t="str">
        <f t="shared" si="1302"/>
        <v>Option1 minus Baseline</v>
      </c>
      <c r="J5780" t="str">
        <f t="shared" ref="J5780:L5780" si="1317">J2360</f>
        <v>Transit Buses</v>
      </c>
      <c r="K5780" t="str">
        <f t="shared" si="1317"/>
        <v>MHD67</v>
      </c>
      <c r="L5780" t="str">
        <f t="shared" si="1317"/>
        <v>Diesel</v>
      </c>
    </row>
    <row r="5781" spans="1:12" x14ac:dyDescent="0.25">
      <c r="A5781" t="s">
        <v>35</v>
      </c>
      <c r="B5781">
        <f t="shared" si="1300"/>
        <v>10</v>
      </c>
      <c r="C5781">
        <v>2034</v>
      </c>
      <c r="D5781" t="s">
        <v>18</v>
      </c>
      <c r="F5781">
        <f t="shared" ref="F5781:H5781" si="1318">F2361-F651</f>
        <v>2</v>
      </c>
      <c r="G5781">
        <f t="shared" si="1318"/>
        <v>4</v>
      </c>
      <c r="H5781">
        <f t="shared" si="1318"/>
        <v>4</v>
      </c>
      <c r="I5781" t="str">
        <f t="shared" si="1302"/>
        <v>Option1 minus Baseline</v>
      </c>
      <c r="J5781" t="str">
        <f t="shared" ref="J5781:L5781" si="1319">J2361</f>
        <v>Transit Buses</v>
      </c>
      <c r="K5781" t="str">
        <f t="shared" si="1319"/>
        <v>MHD67</v>
      </c>
      <c r="L5781" t="str">
        <f t="shared" si="1319"/>
        <v>Diesel</v>
      </c>
    </row>
    <row r="5782" spans="1:12" x14ac:dyDescent="0.25">
      <c r="A5782" t="s">
        <v>36</v>
      </c>
      <c r="B5782">
        <f t="shared" si="1300"/>
        <v>10</v>
      </c>
      <c r="C5782">
        <v>2034</v>
      </c>
      <c r="D5782" t="s">
        <v>13</v>
      </c>
      <c r="F5782">
        <f t="shared" ref="F5782:H5782" si="1320">F2362-F652</f>
        <v>5</v>
      </c>
      <c r="G5782">
        <f t="shared" si="1320"/>
        <v>13</v>
      </c>
      <c r="H5782">
        <f t="shared" si="1320"/>
        <v>7</v>
      </c>
      <c r="I5782" t="str">
        <f t="shared" si="1302"/>
        <v>Option1 minus Baseline</v>
      </c>
      <c r="J5782" t="str">
        <f t="shared" ref="J5782:L5782" si="1321">J2362</f>
        <v>Transit Buses</v>
      </c>
      <c r="K5782" t="str">
        <f t="shared" si="1321"/>
        <v>Urban Bus</v>
      </c>
      <c r="L5782" t="str">
        <f t="shared" si="1321"/>
        <v>Diesel</v>
      </c>
    </row>
    <row r="5783" spans="1:12" x14ac:dyDescent="0.25">
      <c r="A5783" t="s">
        <v>36</v>
      </c>
      <c r="B5783">
        <f t="shared" si="1300"/>
        <v>10</v>
      </c>
      <c r="C5783">
        <v>2034</v>
      </c>
      <c r="D5783" t="s">
        <v>18</v>
      </c>
      <c r="F5783">
        <f t="shared" ref="F5783:H5783" si="1322">F2363-F653</f>
        <v>2</v>
      </c>
      <c r="G5783">
        <f t="shared" si="1322"/>
        <v>10</v>
      </c>
      <c r="H5783">
        <f t="shared" si="1322"/>
        <v>2</v>
      </c>
      <c r="I5783" t="str">
        <f t="shared" si="1302"/>
        <v>Option1 minus Baseline</v>
      </c>
      <c r="J5783" t="str">
        <f t="shared" ref="J5783:L5783" si="1323">J2363</f>
        <v>Transit Buses</v>
      </c>
      <c r="K5783" t="str">
        <f t="shared" si="1323"/>
        <v>Urban Bus</v>
      </c>
      <c r="L5783" t="str">
        <f t="shared" si="1323"/>
        <v>Diesel</v>
      </c>
    </row>
    <row r="5784" spans="1:12" x14ac:dyDescent="0.25">
      <c r="A5784" t="s">
        <v>38</v>
      </c>
      <c r="B5784">
        <f t="shared" si="1300"/>
        <v>10</v>
      </c>
      <c r="C5784">
        <v>2034</v>
      </c>
      <c r="D5784" t="s">
        <v>13</v>
      </c>
      <c r="F5784">
        <f t="shared" ref="F5784:H5784" si="1324">F2364-F654</f>
        <v>5</v>
      </c>
      <c r="G5784">
        <f t="shared" si="1324"/>
        <v>13</v>
      </c>
      <c r="H5784">
        <f t="shared" si="1324"/>
        <v>7</v>
      </c>
      <c r="I5784" t="str">
        <f t="shared" si="1302"/>
        <v>Option1 minus Baseline</v>
      </c>
      <c r="J5784" t="str">
        <f t="shared" ref="J5784:L5784" si="1325">J2364</f>
        <v>Transit Buses</v>
      </c>
      <c r="K5784" t="str">
        <f t="shared" si="1325"/>
        <v>Urban Bus</v>
      </c>
      <c r="L5784" t="str">
        <f t="shared" si="1325"/>
        <v>CNG</v>
      </c>
    </row>
    <row r="5785" spans="1:12" x14ac:dyDescent="0.25">
      <c r="A5785" t="s">
        <v>38</v>
      </c>
      <c r="B5785">
        <f t="shared" si="1300"/>
        <v>10</v>
      </c>
      <c r="C5785">
        <v>2034</v>
      </c>
      <c r="D5785" t="s">
        <v>18</v>
      </c>
      <c r="F5785">
        <f t="shared" ref="F5785:H5785" si="1326">F2365-F655</f>
        <v>2</v>
      </c>
      <c r="G5785">
        <f t="shared" si="1326"/>
        <v>10</v>
      </c>
      <c r="H5785">
        <f t="shared" si="1326"/>
        <v>2</v>
      </c>
      <c r="I5785" t="str">
        <f t="shared" si="1302"/>
        <v>Option1 minus Baseline</v>
      </c>
      <c r="J5785" t="str">
        <f t="shared" ref="J5785:L5785" si="1327">J2365</f>
        <v>Transit Buses</v>
      </c>
      <c r="K5785" t="str">
        <f t="shared" si="1327"/>
        <v>Urban Bus</v>
      </c>
      <c r="L5785" t="str">
        <f t="shared" si="1327"/>
        <v>CNG</v>
      </c>
    </row>
    <row r="5786" spans="1:12" x14ac:dyDescent="0.25">
      <c r="A5786" t="s">
        <v>39</v>
      </c>
      <c r="B5786">
        <f t="shared" si="1300"/>
        <v>10</v>
      </c>
      <c r="C5786">
        <v>2034</v>
      </c>
      <c r="D5786" t="s">
        <v>13</v>
      </c>
      <c r="F5786">
        <f t="shared" ref="F5786:H5786" si="1328">F2366-F656</f>
        <v>5</v>
      </c>
      <c r="G5786">
        <f t="shared" si="1328"/>
        <v>12</v>
      </c>
      <c r="H5786">
        <f t="shared" si="1328"/>
        <v>5</v>
      </c>
      <c r="I5786" t="str">
        <f t="shared" si="1302"/>
        <v>Option1 minus Baseline</v>
      </c>
      <c r="J5786" t="str">
        <f t="shared" ref="J5786:L5786" si="1329">J2366</f>
        <v>School Buses</v>
      </c>
      <c r="K5786" t="str">
        <f t="shared" si="1329"/>
        <v>LHD45</v>
      </c>
      <c r="L5786" t="str">
        <f t="shared" si="1329"/>
        <v>Gasoline</v>
      </c>
    </row>
    <row r="5787" spans="1:12" x14ac:dyDescent="0.25">
      <c r="A5787" t="s">
        <v>39</v>
      </c>
      <c r="B5787">
        <f t="shared" si="1300"/>
        <v>10</v>
      </c>
      <c r="C5787">
        <v>2034</v>
      </c>
      <c r="D5787" t="s">
        <v>18</v>
      </c>
      <c r="F5787">
        <f t="shared" ref="F5787:H5787" si="1330">F2367-F657</f>
        <v>5</v>
      </c>
      <c r="G5787">
        <f t="shared" si="1330"/>
        <v>10</v>
      </c>
      <c r="H5787">
        <f t="shared" si="1330"/>
        <v>5</v>
      </c>
      <c r="I5787" t="str">
        <f t="shared" si="1302"/>
        <v>Option1 minus Baseline</v>
      </c>
      <c r="J5787" t="str">
        <f t="shared" ref="J5787:L5787" si="1331">J2367</f>
        <v>School Buses</v>
      </c>
      <c r="K5787" t="str">
        <f t="shared" si="1331"/>
        <v>LHD45</v>
      </c>
      <c r="L5787" t="str">
        <f t="shared" si="1331"/>
        <v>Gasoline</v>
      </c>
    </row>
    <row r="5788" spans="1:12" x14ac:dyDescent="0.25">
      <c r="A5788" t="s">
        <v>41</v>
      </c>
      <c r="B5788">
        <f t="shared" si="1300"/>
        <v>10</v>
      </c>
      <c r="C5788">
        <v>2034</v>
      </c>
      <c r="D5788" t="s">
        <v>13</v>
      </c>
      <c r="F5788">
        <f t="shared" ref="F5788:H5788" si="1332">F2368-F658</f>
        <v>5</v>
      </c>
      <c r="G5788">
        <f t="shared" si="1332"/>
        <v>12</v>
      </c>
      <c r="H5788">
        <f t="shared" si="1332"/>
        <v>5</v>
      </c>
      <c r="I5788" t="str">
        <f t="shared" si="1302"/>
        <v>Option1 minus Baseline</v>
      </c>
      <c r="J5788" t="str">
        <f t="shared" ref="J5788:L5788" si="1333">J2368</f>
        <v>School Buses</v>
      </c>
      <c r="K5788" t="str">
        <f t="shared" si="1333"/>
        <v>LHD45</v>
      </c>
      <c r="L5788" t="str">
        <f t="shared" si="1333"/>
        <v>Diesel</v>
      </c>
    </row>
    <row r="5789" spans="1:12" x14ac:dyDescent="0.25">
      <c r="A5789" t="s">
        <v>41</v>
      </c>
      <c r="B5789">
        <f t="shared" si="1300"/>
        <v>10</v>
      </c>
      <c r="C5789">
        <v>2034</v>
      </c>
      <c r="D5789" t="s">
        <v>18</v>
      </c>
      <c r="F5789">
        <f t="shared" ref="F5789:H5789" si="1334">F2369-F659</f>
        <v>5</v>
      </c>
      <c r="G5789">
        <f t="shared" si="1334"/>
        <v>17</v>
      </c>
      <c r="H5789">
        <f t="shared" si="1334"/>
        <v>5</v>
      </c>
      <c r="I5789" t="str">
        <f t="shared" si="1302"/>
        <v>Option1 minus Baseline</v>
      </c>
      <c r="J5789" t="str">
        <f t="shared" ref="J5789:L5789" si="1335">J2369</f>
        <v>School Buses</v>
      </c>
      <c r="K5789" t="str">
        <f t="shared" si="1335"/>
        <v>LHD45</v>
      </c>
      <c r="L5789" t="str">
        <f t="shared" si="1335"/>
        <v>Diesel</v>
      </c>
    </row>
    <row r="5790" spans="1:12" x14ac:dyDescent="0.25">
      <c r="A5790" t="s">
        <v>42</v>
      </c>
      <c r="B5790">
        <f t="shared" si="1300"/>
        <v>10</v>
      </c>
      <c r="C5790">
        <v>2034</v>
      </c>
      <c r="D5790" t="s">
        <v>13</v>
      </c>
      <c r="F5790">
        <f t="shared" ref="F5790:H5790" si="1336">F2370-F660</f>
        <v>5</v>
      </c>
      <c r="G5790">
        <f t="shared" si="1336"/>
        <v>19</v>
      </c>
      <c r="H5790">
        <f t="shared" si="1336"/>
        <v>5</v>
      </c>
      <c r="I5790" t="str">
        <f t="shared" si="1302"/>
        <v>Option1 minus Baseline</v>
      </c>
      <c r="J5790" t="str">
        <f t="shared" ref="J5790:L5790" si="1337">J2370</f>
        <v>School Buses</v>
      </c>
      <c r="K5790" t="str">
        <f t="shared" si="1337"/>
        <v>MHD67</v>
      </c>
      <c r="L5790" t="str">
        <f t="shared" si="1337"/>
        <v>Diesel</v>
      </c>
    </row>
    <row r="5791" spans="1:12" x14ac:dyDescent="0.25">
      <c r="A5791" t="s">
        <v>42</v>
      </c>
      <c r="B5791">
        <f t="shared" si="1300"/>
        <v>10</v>
      </c>
      <c r="C5791">
        <v>2034</v>
      </c>
      <c r="D5791" t="s">
        <v>18</v>
      </c>
      <c r="F5791">
        <f t="shared" ref="F5791:H5791" si="1338">F2371-F661</f>
        <v>2</v>
      </c>
      <c r="G5791">
        <f t="shared" si="1338"/>
        <v>18</v>
      </c>
      <c r="H5791">
        <f t="shared" si="1338"/>
        <v>2</v>
      </c>
      <c r="I5791" t="str">
        <f t="shared" si="1302"/>
        <v>Option1 minus Baseline</v>
      </c>
      <c r="J5791" t="str">
        <f t="shared" ref="J5791:L5791" si="1339">J2371</f>
        <v>School Buses</v>
      </c>
      <c r="K5791" t="str">
        <f t="shared" si="1339"/>
        <v>MHD67</v>
      </c>
      <c r="L5791" t="str">
        <f t="shared" si="1339"/>
        <v>Diesel</v>
      </c>
    </row>
    <row r="5792" spans="1:12" x14ac:dyDescent="0.25">
      <c r="A5792" t="s">
        <v>43</v>
      </c>
      <c r="B5792">
        <f t="shared" si="1300"/>
        <v>10</v>
      </c>
      <c r="C5792">
        <v>2034</v>
      </c>
      <c r="D5792" t="s">
        <v>13</v>
      </c>
      <c r="F5792">
        <f t="shared" ref="F5792:H5792" si="1340">F2372-F662</f>
        <v>5</v>
      </c>
      <c r="G5792">
        <f t="shared" si="1340"/>
        <v>54</v>
      </c>
      <c r="H5792">
        <f t="shared" si="1340"/>
        <v>5</v>
      </c>
      <c r="I5792" t="str">
        <f t="shared" si="1302"/>
        <v>Option1 minus Baseline</v>
      </c>
      <c r="J5792" t="str">
        <f t="shared" ref="J5792:L5792" si="1341">J2372</f>
        <v>School Buses</v>
      </c>
      <c r="K5792" t="str">
        <f t="shared" si="1341"/>
        <v>HHD8</v>
      </c>
      <c r="L5792" t="str">
        <f t="shared" si="1341"/>
        <v>Diesel</v>
      </c>
    </row>
    <row r="5793" spans="1:12" x14ac:dyDescent="0.25">
      <c r="A5793" t="s">
        <v>43</v>
      </c>
      <c r="B5793">
        <f t="shared" si="1300"/>
        <v>10</v>
      </c>
      <c r="C5793">
        <v>2034</v>
      </c>
      <c r="D5793" t="s">
        <v>18</v>
      </c>
      <c r="F5793">
        <f t="shared" ref="F5793:H5793" si="1342">F2373-F663</f>
        <v>2</v>
      </c>
      <c r="G5793">
        <f t="shared" si="1342"/>
        <v>40</v>
      </c>
      <c r="H5793">
        <f t="shared" si="1342"/>
        <v>2</v>
      </c>
      <c r="I5793" t="str">
        <f t="shared" si="1302"/>
        <v>Option1 minus Baseline</v>
      </c>
      <c r="J5793" t="str">
        <f t="shared" ref="J5793:L5793" si="1343">J2373</f>
        <v>School Buses</v>
      </c>
      <c r="K5793" t="str">
        <f t="shared" si="1343"/>
        <v>HHD8</v>
      </c>
      <c r="L5793" t="str">
        <f t="shared" si="1343"/>
        <v>Diesel</v>
      </c>
    </row>
    <row r="5794" spans="1:12" x14ac:dyDescent="0.25">
      <c r="A5794" t="s">
        <v>44</v>
      </c>
      <c r="B5794">
        <f t="shared" si="1300"/>
        <v>10</v>
      </c>
      <c r="C5794">
        <v>2034</v>
      </c>
      <c r="D5794" t="s">
        <v>13</v>
      </c>
      <c r="F5794">
        <f t="shared" ref="F5794:H5794" si="1344">F2374-F664</f>
        <v>5</v>
      </c>
      <c r="G5794">
        <f t="shared" si="1344"/>
        <v>54</v>
      </c>
      <c r="H5794">
        <f t="shared" si="1344"/>
        <v>5</v>
      </c>
      <c r="I5794" t="str">
        <f t="shared" si="1302"/>
        <v>Option1 minus Baseline</v>
      </c>
      <c r="J5794" t="str">
        <f t="shared" ref="J5794:L5794" si="1345">J2374</f>
        <v>School Buses</v>
      </c>
      <c r="K5794" t="str">
        <f t="shared" si="1345"/>
        <v>HHD8</v>
      </c>
      <c r="L5794" t="str">
        <f t="shared" si="1345"/>
        <v>CNG</v>
      </c>
    </row>
    <row r="5795" spans="1:12" x14ac:dyDescent="0.25">
      <c r="A5795" t="s">
        <v>44</v>
      </c>
      <c r="B5795">
        <f t="shared" si="1300"/>
        <v>10</v>
      </c>
      <c r="C5795">
        <v>2034</v>
      </c>
      <c r="D5795" t="s">
        <v>18</v>
      </c>
      <c r="F5795">
        <f t="shared" ref="F5795:H5795" si="1346">F2375-F665</f>
        <v>2</v>
      </c>
      <c r="G5795">
        <f t="shared" si="1346"/>
        <v>40</v>
      </c>
      <c r="H5795">
        <f t="shared" si="1346"/>
        <v>2</v>
      </c>
      <c r="I5795" t="str">
        <f t="shared" si="1302"/>
        <v>Option1 minus Baseline</v>
      </c>
      <c r="J5795" t="str">
        <f t="shared" ref="J5795:L5795" si="1347">J2375</f>
        <v>School Buses</v>
      </c>
      <c r="K5795" t="str">
        <f t="shared" si="1347"/>
        <v>HHD8</v>
      </c>
      <c r="L5795" t="str">
        <f t="shared" si="1347"/>
        <v>CNG</v>
      </c>
    </row>
    <row r="5796" spans="1:12" x14ac:dyDescent="0.25">
      <c r="A5796" t="s">
        <v>45</v>
      </c>
      <c r="B5796">
        <f t="shared" si="1300"/>
        <v>10</v>
      </c>
      <c r="C5796">
        <v>2034</v>
      </c>
      <c r="D5796" t="s">
        <v>13</v>
      </c>
      <c r="F5796">
        <f t="shared" ref="F5796:H5796" si="1348">F2376-F666</f>
        <v>5</v>
      </c>
      <c r="G5796">
        <f t="shared" si="1348"/>
        <v>6</v>
      </c>
      <c r="H5796">
        <f t="shared" si="1348"/>
        <v>6</v>
      </c>
      <c r="I5796" t="str">
        <f t="shared" si="1302"/>
        <v>Option1 minus Baseline</v>
      </c>
      <c r="J5796" t="str">
        <f t="shared" ref="J5796:L5796" si="1349">J2376</f>
        <v>Refuse Trucks</v>
      </c>
      <c r="K5796" t="str">
        <f t="shared" si="1349"/>
        <v>MHD67</v>
      </c>
      <c r="L5796" t="str">
        <f t="shared" si="1349"/>
        <v>Diesel</v>
      </c>
    </row>
    <row r="5797" spans="1:12" x14ac:dyDescent="0.25">
      <c r="A5797" t="s">
        <v>45</v>
      </c>
      <c r="B5797">
        <f t="shared" si="1300"/>
        <v>10</v>
      </c>
      <c r="C5797">
        <v>2034</v>
      </c>
      <c r="D5797" t="s">
        <v>18</v>
      </c>
      <c r="F5797">
        <f t="shared" ref="F5797:H5797" si="1350">F2377-F667</f>
        <v>2</v>
      </c>
      <c r="G5797">
        <f t="shared" si="1350"/>
        <v>5</v>
      </c>
      <c r="H5797">
        <f t="shared" si="1350"/>
        <v>5</v>
      </c>
      <c r="I5797" t="str">
        <f t="shared" si="1302"/>
        <v>Option1 minus Baseline</v>
      </c>
      <c r="J5797" t="str">
        <f t="shared" ref="J5797:L5797" si="1351">J2377</f>
        <v>Refuse Trucks</v>
      </c>
      <c r="K5797" t="str">
        <f t="shared" si="1351"/>
        <v>MHD67</v>
      </c>
      <c r="L5797" t="str">
        <f t="shared" si="1351"/>
        <v>Diesel</v>
      </c>
    </row>
    <row r="5798" spans="1:12" x14ac:dyDescent="0.25">
      <c r="A5798" t="s">
        <v>47</v>
      </c>
      <c r="B5798">
        <f t="shared" si="1300"/>
        <v>10</v>
      </c>
      <c r="C5798">
        <v>2034</v>
      </c>
      <c r="D5798" t="s">
        <v>13</v>
      </c>
      <c r="F5798">
        <f t="shared" ref="F5798:H5798" si="1352">F2378-F668</f>
        <v>5</v>
      </c>
      <c r="G5798">
        <f t="shared" si="1352"/>
        <v>16</v>
      </c>
      <c r="H5798">
        <f t="shared" si="1352"/>
        <v>7</v>
      </c>
      <c r="I5798" t="str">
        <f t="shared" si="1302"/>
        <v>Option1 minus Baseline</v>
      </c>
      <c r="J5798" t="str">
        <f t="shared" ref="J5798:L5798" si="1353">J2378</f>
        <v>Refuse Trucks</v>
      </c>
      <c r="K5798" t="str">
        <f t="shared" si="1353"/>
        <v>HHD8</v>
      </c>
      <c r="L5798" t="str">
        <f t="shared" si="1353"/>
        <v>Diesel</v>
      </c>
    </row>
    <row r="5799" spans="1:12" x14ac:dyDescent="0.25">
      <c r="A5799" t="s">
        <v>47</v>
      </c>
      <c r="B5799">
        <f t="shared" si="1300"/>
        <v>10</v>
      </c>
      <c r="C5799">
        <v>2034</v>
      </c>
      <c r="D5799" t="s">
        <v>18</v>
      </c>
      <c r="F5799">
        <f t="shared" ref="F5799:H5799" si="1354">F2379-F669</f>
        <v>2</v>
      </c>
      <c r="G5799">
        <f t="shared" si="1354"/>
        <v>11</v>
      </c>
      <c r="H5799">
        <f t="shared" si="1354"/>
        <v>2</v>
      </c>
      <c r="I5799" t="str">
        <f t="shared" si="1302"/>
        <v>Option1 minus Baseline</v>
      </c>
      <c r="J5799" t="str">
        <f t="shared" ref="J5799:L5799" si="1355">J2379</f>
        <v>Refuse Trucks</v>
      </c>
      <c r="K5799" t="str">
        <f t="shared" si="1355"/>
        <v>HHD8</v>
      </c>
      <c r="L5799" t="str">
        <f t="shared" si="1355"/>
        <v>Diesel</v>
      </c>
    </row>
    <row r="5800" spans="1:12" x14ac:dyDescent="0.25">
      <c r="A5800" t="s">
        <v>48</v>
      </c>
      <c r="B5800">
        <f t="shared" si="1300"/>
        <v>10</v>
      </c>
      <c r="C5800">
        <v>2034</v>
      </c>
      <c r="D5800" t="s">
        <v>13</v>
      </c>
      <c r="F5800">
        <f t="shared" ref="F5800:H5800" si="1356">F2380-F670</f>
        <v>5</v>
      </c>
      <c r="G5800">
        <f t="shared" si="1356"/>
        <v>16</v>
      </c>
      <c r="H5800">
        <f t="shared" si="1356"/>
        <v>7</v>
      </c>
      <c r="I5800" t="str">
        <f t="shared" si="1302"/>
        <v>Option1 minus Baseline</v>
      </c>
      <c r="J5800" t="str">
        <f t="shared" ref="J5800:L5800" si="1357">J2380</f>
        <v>Refuse Trucks</v>
      </c>
      <c r="K5800" t="str">
        <f t="shared" si="1357"/>
        <v>HHD8</v>
      </c>
      <c r="L5800" t="str">
        <f t="shared" si="1357"/>
        <v>CNG</v>
      </c>
    </row>
    <row r="5801" spans="1:12" x14ac:dyDescent="0.25">
      <c r="A5801" t="s">
        <v>48</v>
      </c>
      <c r="B5801">
        <f t="shared" si="1300"/>
        <v>10</v>
      </c>
      <c r="C5801">
        <v>2034</v>
      </c>
      <c r="D5801" t="s">
        <v>18</v>
      </c>
      <c r="F5801">
        <f t="shared" ref="F5801:H5801" si="1358">F2381-F671</f>
        <v>2</v>
      </c>
      <c r="G5801">
        <f t="shared" si="1358"/>
        <v>11</v>
      </c>
      <c r="H5801">
        <f t="shared" si="1358"/>
        <v>2</v>
      </c>
      <c r="I5801" t="str">
        <f t="shared" si="1302"/>
        <v>Option1 minus Baseline</v>
      </c>
      <c r="J5801" t="str">
        <f t="shared" ref="J5801:L5801" si="1359">J2381</f>
        <v>Refuse Trucks</v>
      </c>
      <c r="K5801" t="str">
        <f t="shared" si="1359"/>
        <v>HHD8</v>
      </c>
      <c r="L5801" t="str">
        <f t="shared" si="1359"/>
        <v>CNG</v>
      </c>
    </row>
    <row r="5802" spans="1:12" x14ac:dyDescent="0.25">
      <c r="A5802" t="s">
        <v>49</v>
      </c>
      <c r="B5802">
        <f t="shared" si="1300"/>
        <v>10</v>
      </c>
      <c r="C5802">
        <v>2034</v>
      </c>
      <c r="D5802" t="s">
        <v>13</v>
      </c>
      <c r="F5802">
        <f t="shared" ref="F5802:H5802" si="1360">F2382-F672</f>
        <v>5</v>
      </c>
      <c r="G5802">
        <f t="shared" si="1360"/>
        <v>5</v>
      </c>
      <c r="H5802">
        <f t="shared" si="1360"/>
        <v>5</v>
      </c>
      <c r="I5802" t="str">
        <f t="shared" si="1302"/>
        <v>Option1 minus Baseline</v>
      </c>
      <c r="J5802" t="str">
        <f t="shared" ref="J5802:L5802" si="1361">J2382</f>
        <v>Short-Haul Single Unit Trucks</v>
      </c>
      <c r="K5802" t="str">
        <f t="shared" si="1361"/>
        <v>LHD</v>
      </c>
      <c r="L5802" t="str">
        <f t="shared" si="1361"/>
        <v>Diesel</v>
      </c>
    </row>
    <row r="5803" spans="1:12" x14ac:dyDescent="0.25">
      <c r="A5803" t="s">
        <v>49</v>
      </c>
      <c r="B5803">
        <f t="shared" si="1300"/>
        <v>10</v>
      </c>
      <c r="C5803">
        <v>2034</v>
      </c>
      <c r="D5803" t="s">
        <v>18</v>
      </c>
      <c r="F5803">
        <f t="shared" ref="F5803:H5803" si="1362">F2383-F673</f>
        <v>5</v>
      </c>
      <c r="G5803">
        <f t="shared" si="1362"/>
        <v>6</v>
      </c>
      <c r="H5803">
        <f t="shared" si="1362"/>
        <v>6</v>
      </c>
      <c r="I5803" t="str">
        <f t="shared" si="1302"/>
        <v>Option1 minus Baseline</v>
      </c>
      <c r="J5803" t="str">
        <f t="shared" ref="J5803:L5803" si="1363">J2383</f>
        <v>Short-Haul Single Unit Trucks</v>
      </c>
      <c r="K5803" t="str">
        <f t="shared" si="1363"/>
        <v>LHD</v>
      </c>
      <c r="L5803" t="str">
        <f t="shared" si="1363"/>
        <v>Diesel</v>
      </c>
    </row>
    <row r="5804" spans="1:12" x14ac:dyDescent="0.25">
      <c r="A5804" t="s">
        <v>51</v>
      </c>
      <c r="B5804">
        <f t="shared" si="1300"/>
        <v>10</v>
      </c>
      <c r="C5804">
        <v>2034</v>
      </c>
      <c r="D5804" t="s">
        <v>13</v>
      </c>
      <c r="F5804">
        <f t="shared" ref="F5804:H5804" si="1364">F2384-F674</f>
        <v>5</v>
      </c>
      <c r="G5804">
        <f t="shared" si="1364"/>
        <v>5</v>
      </c>
      <c r="H5804">
        <f t="shared" si="1364"/>
        <v>5</v>
      </c>
      <c r="I5804" t="str">
        <f t="shared" si="1302"/>
        <v>Option1 minus Baseline</v>
      </c>
      <c r="J5804" t="str">
        <f t="shared" ref="J5804:L5804" si="1365">J2384</f>
        <v>Short-Haul Single Unit Trucks</v>
      </c>
      <c r="K5804" t="str">
        <f t="shared" si="1365"/>
        <v>LHD45</v>
      </c>
      <c r="L5804" t="str">
        <f t="shared" si="1365"/>
        <v>Gasoline</v>
      </c>
    </row>
    <row r="5805" spans="1:12" x14ac:dyDescent="0.25">
      <c r="A5805" t="s">
        <v>51</v>
      </c>
      <c r="B5805">
        <f t="shared" si="1300"/>
        <v>10</v>
      </c>
      <c r="C5805">
        <v>2034</v>
      </c>
      <c r="D5805" t="s">
        <v>18</v>
      </c>
      <c r="F5805">
        <f t="shared" ref="F5805:H5805" si="1366">F2385-F675</f>
        <v>5</v>
      </c>
      <c r="G5805">
        <f t="shared" si="1366"/>
        <v>3</v>
      </c>
      <c r="H5805">
        <f t="shared" si="1366"/>
        <v>3</v>
      </c>
      <c r="I5805" t="str">
        <f t="shared" si="1302"/>
        <v>Option1 minus Baseline</v>
      </c>
      <c r="J5805" t="str">
        <f t="shared" ref="J5805:L5805" si="1367">J2385</f>
        <v>Short-Haul Single Unit Trucks</v>
      </c>
      <c r="K5805" t="str">
        <f t="shared" si="1367"/>
        <v>LHD45</v>
      </c>
      <c r="L5805" t="str">
        <f t="shared" si="1367"/>
        <v>Gasoline</v>
      </c>
    </row>
    <row r="5806" spans="1:12" x14ac:dyDescent="0.25">
      <c r="A5806" t="s">
        <v>52</v>
      </c>
      <c r="B5806">
        <f t="shared" si="1300"/>
        <v>10</v>
      </c>
      <c r="C5806">
        <v>2034</v>
      </c>
      <c r="D5806" t="s">
        <v>13</v>
      </c>
      <c r="F5806">
        <f t="shared" ref="F5806:H5806" si="1368">F2386-F676</f>
        <v>5</v>
      </c>
      <c r="G5806">
        <f t="shared" si="1368"/>
        <v>5</v>
      </c>
      <c r="H5806">
        <f t="shared" si="1368"/>
        <v>5</v>
      </c>
      <c r="I5806" t="str">
        <f t="shared" si="1302"/>
        <v>Option1 minus Baseline</v>
      </c>
      <c r="J5806" t="str">
        <f t="shared" ref="J5806:L5806" si="1369">J2386</f>
        <v>Short-Haul Single Unit Trucks</v>
      </c>
      <c r="K5806" t="str">
        <f t="shared" si="1369"/>
        <v>LHD45</v>
      </c>
      <c r="L5806" t="str">
        <f t="shared" si="1369"/>
        <v>Diesel</v>
      </c>
    </row>
    <row r="5807" spans="1:12" x14ac:dyDescent="0.25">
      <c r="A5807" t="s">
        <v>52</v>
      </c>
      <c r="B5807">
        <f t="shared" si="1300"/>
        <v>10</v>
      </c>
      <c r="C5807">
        <v>2034</v>
      </c>
      <c r="D5807" t="s">
        <v>18</v>
      </c>
      <c r="F5807">
        <f t="shared" ref="F5807:H5807" si="1370">F2387-F677</f>
        <v>5</v>
      </c>
      <c r="G5807">
        <f t="shared" si="1370"/>
        <v>6</v>
      </c>
      <c r="H5807">
        <f t="shared" si="1370"/>
        <v>6</v>
      </c>
      <c r="I5807" t="str">
        <f t="shared" si="1302"/>
        <v>Option1 minus Baseline</v>
      </c>
      <c r="J5807" t="str">
        <f t="shared" ref="J5807:L5807" si="1371">J2387</f>
        <v>Short-Haul Single Unit Trucks</v>
      </c>
      <c r="K5807" t="str">
        <f t="shared" si="1371"/>
        <v>LHD45</v>
      </c>
      <c r="L5807" t="str">
        <f t="shared" si="1371"/>
        <v>Diesel</v>
      </c>
    </row>
    <row r="5808" spans="1:12" x14ac:dyDescent="0.25">
      <c r="A5808" t="s">
        <v>53</v>
      </c>
      <c r="B5808">
        <f t="shared" si="1300"/>
        <v>10</v>
      </c>
      <c r="C5808">
        <v>2034</v>
      </c>
      <c r="D5808" t="s">
        <v>13</v>
      </c>
      <c r="F5808">
        <f t="shared" ref="F5808:H5808" si="1372">F2388-F678</f>
        <v>5</v>
      </c>
      <c r="G5808">
        <f t="shared" si="1372"/>
        <v>5</v>
      </c>
      <c r="H5808">
        <f t="shared" si="1372"/>
        <v>5</v>
      </c>
      <c r="I5808" t="str">
        <f t="shared" si="1302"/>
        <v>Option1 minus Baseline</v>
      </c>
      <c r="J5808" t="str">
        <f t="shared" ref="J5808:L5808" si="1373">J2388</f>
        <v>Short-Haul Single Unit Trucks</v>
      </c>
      <c r="K5808" t="str">
        <f t="shared" si="1373"/>
        <v>MHD67</v>
      </c>
      <c r="L5808" t="str">
        <f t="shared" si="1373"/>
        <v>Gasoline</v>
      </c>
    </row>
    <row r="5809" spans="1:12" x14ac:dyDescent="0.25">
      <c r="A5809" t="s">
        <v>53</v>
      </c>
      <c r="B5809">
        <f t="shared" si="1300"/>
        <v>10</v>
      </c>
      <c r="C5809">
        <v>2034</v>
      </c>
      <c r="D5809" t="s">
        <v>18</v>
      </c>
      <c r="F5809">
        <f t="shared" ref="F5809:H5809" si="1374">F2389-F679</f>
        <v>5</v>
      </c>
      <c r="G5809">
        <f t="shared" si="1374"/>
        <v>3</v>
      </c>
      <c r="H5809">
        <f t="shared" si="1374"/>
        <v>3</v>
      </c>
      <c r="I5809" t="str">
        <f t="shared" si="1302"/>
        <v>Option1 minus Baseline</v>
      </c>
      <c r="J5809" t="str">
        <f t="shared" ref="J5809:L5809" si="1375">J2389</f>
        <v>Short-Haul Single Unit Trucks</v>
      </c>
      <c r="K5809" t="str">
        <f t="shared" si="1375"/>
        <v>MHD67</v>
      </c>
      <c r="L5809" t="str">
        <f t="shared" si="1375"/>
        <v>Gasoline</v>
      </c>
    </row>
    <row r="5810" spans="1:12" x14ac:dyDescent="0.25">
      <c r="A5810" t="s">
        <v>54</v>
      </c>
      <c r="B5810">
        <f t="shared" si="1300"/>
        <v>10</v>
      </c>
      <c r="C5810">
        <v>2034</v>
      </c>
      <c r="D5810" t="s">
        <v>13</v>
      </c>
      <c r="F5810">
        <f t="shared" ref="F5810:H5810" si="1376">F2390-F680</f>
        <v>5</v>
      </c>
      <c r="G5810">
        <f t="shared" si="1376"/>
        <v>8</v>
      </c>
      <c r="H5810">
        <f t="shared" si="1376"/>
        <v>6</v>
      </c>
      <c r="I5810" t="str">
        <f t="shared" si="1302"/>
        <v>Option1 minus Baseline</v>
      </c>
      <c r="J5810" t="str">
        <f t="shared" ref="J5810:L5810" si="1377">J2390</f>
        <v>Short-Haul Single Unit Trucks</v>
      </c>
      <c r="K5810" t="str">
        <f t="shared" si="1377"/>
        <v>MHD67</v>
      </c>
      <c r="L5810" t="str">
        <f t="shared" si="1377"/>
        <v>Diesel</v>
      </c>
    </row>
    <row r="5811" spans="1:12" x14ac:dyDescent="0.25">
      <c r="A5811" t="s">
        <v>54</v>
      </c>
      <c r="B5811">
        <f t="shared" si="1300"/>
        <v>10</v>
      </c>
      <c r="C5811">
        <v>2034</v>
      </c>
      <c r="D5811" t="s">
        <v>18</v>
      </c>
      <c r="F5811">
        <f t="shared" ref="F5811:H5811" si="1378">F2391-F681</f>
        <v>2</v>
      </c>
      <c r="G5811">
        <f t="shared" si="1378"/>
        <v>7</v>
      </c>
      <c r="H5811">
        <f t="shared" si="1378"/>
        <v>4</v>
      </c>
      <c r="I5811" t="str">
        <f t="shared" si="1302"/>
        <v>Option1 minus Baseline</v>
      </c>
      <c r="J5811" t="str">
        <f t="shared" ref="J5811:L5811" si="1379">J2391</f>
        <v>Short-Haul Single Unit Trucks</v>
      </c>
      <c r="K5811" t="str">
        <f t="shared" si="1379"/>
        <v>MHD67</v>
      </c>
      <c r="L5811" t="str">
        <f t="shared" si="1379"/>
        <v>Diesel</v>
      </c>
    </row>
    <row r="5812" spans="1:12" x14ac:dyDescent="0.25">
      <c r="A5812" t="s">
        <v>55</v>
      </c>
      <c r="B5812">
        <f t="shared" si="1300"/>
        <v>10</v>
      </c>
      <c r="C5812">
        <v>2034</v>
      </c>
      <c r="D5812" t="s">
        <v>13</v>
      </c>
      <c r="F5812">
        <f t="shared" ref="F5812:H5812" si="1380">F2392-F682</f>
        <v>5</v>
      </c>
      <c r="G5812">
        <f t="shared" si="1380"/>
        <v>5</v>
      </c>
      <c r="H5812">
        <f t="shared" si="1380"/>
        <v>5</v>
      </c>
      <c r="I5812" t="str">
        <f t="shared" si="1302"/>
        <v>Option1 minus Baseline</v>
      </c>
      <c r="J5812" t="str">
        <f t="shared" ref="J5812:L5812" si="1381">J2392</f>
        <v>Short-Haul Single Unit Trucks</v>
      </c>
      <c r="K5812" t="str">
        <f t="shared" si="1381"/>
        <v>HHD8</v>
      </c>
      <c r="L5812" t="str">
        <f t="shared" si="1381"/>
        <v>Gasoline</v>
      </c>
    </row>
    <row r="5813" spans="1:12" x14ac:dyDescent="0.25">
      <c r="A5813" t="s">
        <v>55</v>
      </c>
      <c r="B5813">
        <f t="shared" si="1300"/>
        <v>10</v>
      </c>
      <c r="C5813">
        <v>2034</v>
      </c>
      <c r="D5813" t="s">
        <v>18</v>
      </c>
      <c r="F5813">
        <f t="shared" ref="F5813:H5813" si="1382">F2393-F683</f>
        <v>5</v>
      </c>
      <c r="G5813">
        <f t="shared" si="1382"/>
        <v>3</v>
      </c>
      <c r="H5813">
        <f t="shared" si="1382"/>
        <v>3</v>
      </c>
      <c r="I5813" t="str">
        <f t="shared" si="1302"/>
        <v>Option1 minus Baseline</v>
      </c>
      <c r="J5813" t="str">
        <f t="shared" ref="J5813:L5813" si="1383">J2393</f>
        <v>Short-Haul Single Unit Trucks</v>
      </c>
      <c r="K5813" t="str">
        <f t="shared" si="1383"/>
        <v>HHD8</v>
      </c>
      <c r="L5813" t="str">
        <f t="shared" si="1383"/>
        <v>Gasoline</v>
      </c>
    </row>
    <row r="5814" spans="1:12" x14ac:dyDescent="0.25">
      <c r="A5814" t="s">
        <v>56</v>
      </c>
      <c r="B5814">
        <f t="shared" si="1300"/>
        <v>10</v>
      </c>
      <c r="C5814">
        <v>2034</v>
      </c>
      <c r="D5814" t="s">
        <v>13</v>
      </c>
      <c r="F5814">
        <f t="shared" ref="F5814:H5814" si="1384">F2394-F684</f>
        <v>5</v>
      </c>
      <c r="G5814">
        <f t="shared" si="1384"/>
        <v>21</v>
      </c>
      <c r="H5814">
        <f t="shared" si="1384"/>
        <v>6</v>
      </c>
      <c r="I5814" t="str">
        <f t="shared" si="1302"/>
        <v>Option1 minus Baseline</v>
      </c>
      <c r="J5814" t="str">
        <f t="shared" ref="J5814:L5814" si="1385">J2394</f>
        <v>Short-Haul Single Unit Trucks</v>
      </c>
      <c r="K5814" t="str">
        <f t="shared" si="1385"/>
        <v>HHD8</v>
      </c>
      <c r="L5814" t="str">
        <f t="shared" si="1385"/>
        <v>Diesel</v>
      </c>
    </row>
    <row r="5815" spans="1:12" x14ac:dyDescent="0.25">
      <c r="A5815" t="s">
        <v>56</v>
      </c>
      <c r="B5815">
        <f t="shared" si="1300"/>
        <v>10</v>
      </c>
      <c r="C5815">
        <v>2034</v>
      </c>
      <c r="D5815" t="s">
        <v>18</v>
      </c>
      <c r="F5815">
        <f t="shared" ref="F5815:H5815" si="1386">F2395-F685</f>
        <v>2</v>
      </c>
      <c r="G5815">
        <f t="shared" si="1386"/>
        <v>16</v>
      </c>
      <c r="H5815">
        <f t="shared" si="1386"/>
        <v>2</v>
      </c>
      <c r="I5815" t="str">
        <f t="shared" si="1302"/>
        <v>Option1 minus Baseline</v>
      </c>
      <c r="J5815" t="str">
        <f t="shared" ref="J5815:L5815" si="1387">J2395</f>
        <v>Short-Haul Single Unit Trucks</v>
      </c>
      <c r="K5815" t="str">
        <f t="shared" si="1387"/>
        <v>HHD8</v>
      </c>
      <c r="L5815" t="str">
        <f t="shared" si="1387"/>
        <v>Diesel</v>
      </c>
    </row>
    <row r="5816" spans="1:12" x14ac:dyDescent="0.25">
      <c r="A5816" t="s">
        <v>57</v>
      </c>
      <c r="B5816">
        <f t="shared" si="1300"/>
        <v>10</v>
      </c>
      <c r="C5816">
        <v>2034</v>
      </c>
      <c r="D5816" t="s">
        <v>13</v>
      </c>
      <c r="F5816">
        <f t="shared" ref="F5816:H5816" si="1388">F2396-F686</f>
        <v>5</v>
      </c>
      <c r="G5816">
        <f t="shared" si="1388"/>
        <v>21</v>
      </c>
      <c r="H5816">
        <f t="shared" si="1388"/>
        <v>6</v>
      </c>
      <c r="I5816" t="str">
        <f t="shared" si="1302"/>
        <v>Option1 minus Baseline</v>
      </c>
      <c r="J5816" t="str">
        <f t="shared" ref="J5816:L5816" si="1389">J2396</f>
        <v>Short-Haul Single Unit Trucks</v>
      </c>
      <c r="K5816" t="str">
        <f t="shared" si="1389"/>
        <v>HHD8</v>
      </c>
      <c r="L5816" t="str">
        <f t="shared" si="1389"/>
        <v>CNG</v>
      </c>
    </row>
    <row r="5817" spans="1:12" x14ac:dyDescent="0.25">
      <c r="A5817" t="s">
        <v>57</v>
      </c>
      <c r="B5817">
        <f t="shared" si="1300"/>
        <v>10</v>
      </c>
      <c r="C5817">
        <v>2034</v>
      </c>
      <c r="D5817" t="s">
        <v>18</v>
      </c>
      <c r="F5817">
        <f t="shared" ref="F5817:H5817" si="1390">F2397-F687</f>
        <v>2</v>
      </c>
      <c r="G5817">
        <f t="shared" si="1390"/>
        <v>16</v>
      </c>
      <c r="H5817">
        <f t="shared" si="1390"/>
        <v>2</v>
      </c>
      <c r="I5817" t="str">
        <f t="shared" si="1302"/>
        <v>Option1 minus Baseline</v>
      </c>
      <c r="J5817" t="str">
        <f t="shared" ref="J5817:L5817" si="1391">J2397</f>
        <v>Short-Haul Single Unit Trucks</v>
      </c>
      <c r="K5817" t="str">
        <f t="shared" si="1391"/>
        <v>HHD8</v>
      </c>
      <c r="L5817" t="str">
        <f t="shared" si="1391"/>
        <v>CNG</v>
      </c>
    </row>
    <row r="5818" spans="1:12" x14ac:dyDescent="0.25">
      <c r="A5818" t="s">
        <v>58</v>
      </c>
      <c r="B5818">
        <f t="shared" si="1300"/>
        <v>10</v>
      </c>
      <c r="C5818">
        <v>2034</v>
      </c>
      <c r="D5818" t="s">
        <v>13</v>
      </c>
      <c r="F5818">
        <f t="shared" ref="F5818:H5818" si="1392">F2398-F688</f>
        <v>5</v>
      </c>
      <c r="G5818">
        <f t="shared" si="1392"/>
        <v>3</v>
      </c>
      <c r="H5818">
        <f t="shared" si="1392"/>
        <v>3</v>
      </c>
      <c r="I5818" t="str">
        <f t="shared" si="1302"/>
        <v>Option1 minus Baseline</v>
      </c>
      <c r="J5818" t="str">
        <f t="shared" ref="J5818:L5818" si="1393">J2398</f>
        <v>Long-Haul Single Unit Trucks</v>
      </c>
      <c r="K5818" t="str">
        <f t="shared" si="1393"/>
        <v>LHD</v>
      </c>
      <c r="L5818" t="str">
        <f t="shared" si="1393"/>
        <v>Diesel</v>
      </c>
    </row>
    <row r="5819" spans="1:12" x14ac:dyDescent="0.25">
      <c r="A5819" t="s">
        <v>58</v>
      </c>
      <c r="B5819">
        <f t="shared" si="1300"/>
        <v>10</v>
      </c>
      <c r="C5819">
        <v>2034</v>
      </c>
      <c r="D5819" t="s">
        <v>18</v>
      </c>
      <c r="F5819">
        <f t="shared" ref="F5819:H5819" si="1394">F2399-F689</f>
        <v>5</v>
      </c>
      <c r="G5819">
        <f t="shared" si="1394"/>
        <v>4</v>
      </c>
      <c r="H5819">
        <f t="shared" si="1394"/>
        <v>4</v>
      </c>
      <c r="I5819" t="str">
        <f t="shared" si="1302"/>
        <v>Option1 minus Baseline</v>
      </c>
      <c r="J5819" t="str">
        <f t="shared" ref="J5819:L5819" si="1395">J2399</f>
        <v>Long-Haul Single Unit Trucks</v>
      </c>
      <c r="K5819" t="str">
        <f t="shared" si="1395"/>
        <v>LHD</v>
      </c>
      <c r="L5819" t="str">
        <f t="shared" si="1395"/>
        <v>Diesel</v>
      </c>
    </row>
    <row r="5820" spans="1:12" x14ac:dyDescent="0.25">
      <c r="A5820" t="s">
        <v>60</v>
      </c>
      <c r="B5820">
        <f t="shared" si="1300"/>
        <v>10</v>
      </c>
      <c r="C5820">
        <v>2034</v>
      </c>
      <c r="D5820" t="s">
        <v>13</v>
      </c>
      <c r="F5820">
        <f t="shared" ref="F5820:H5820" si="1396">F2400-F690</f>
        <v>5</v>
      </c>
      <c r="G5820">
        <f t="shared" si="1396"/>
        <v>3</v>
      </c>
      <c r="H5820">
        <f t="shared" si="1396"/>
        <v>3</v>
      </c>
      <c r="I5820" t="str">
        <f t="shared" si="1302"/>
        <v>Option1 minus Baseline</v>
      </c>
      <c r="J5820" t="str">
        <f t="shared" ref="J5820:L5820" si="1397">J2400</f>
        <v>Long-Haul Single Unit Trucks</v>
      </c>
      <c r="K5820" t="str">
        <f t="shared" si="1397"/>
        <v>LHD45</v>
      </c>
      <c r="L5820" t="str">
        <f t="shared" si="1397"/>
        <v>Gasoline</v>
      </c>
    </row>
    <row r="5821" spans="1:12" x14ac:dyDescent="0.25">
      <c r="A5821" t="s">
        <v>60</v>
      </c>
      <c r="B5821">
        <f t="shared" si="1300"/>
        <v>10</v>
      </c>
      <c r="C5821">
        <v>2034</v>
      </c>
      <c r="D5821" t="s">
        <v>18</v>
      </c>
      <c r="F5821">
        <f t="shared" ref="F5821:H5821" si="1398">F2401-F691</f>
        <v>5</v>
      </c>
      <c r="G5821">
        <f t="shared" si="1398"/>
        <v>2</v>
      </c>
      <c r="H5821">
        <f t="shared" si="1398"/>
        <v>2</v>
      </c>
      <c r="I5821" t="str">
        <f t="shared" si="1302"/>
        <v>Option1 minus Baseline</v>
      </c>
      <c r="J5821" t="str">
        <f t="shared" ref="J5821:L5821" si="1399">J2401</f>
        <v>Long-Haul Single Unit Trucks</v>
      </c>
      <c r="K5821" t="str">
        <f t="shared" si="1399"/>
        <v>LHD45</v>
      </c>
      <c r="L5821" t="str">
        <f t="shared" si="1399"/>
        <v>Gasoline</v>
      </c>
    </row>
    <row r="5822" spans="1:12" x14ac:dyDescent="0.25">
      <c r="A5822" t="s">
        <v>61</v>
      </c>
      <c r="B5822">
        <f t="shared" si="1300"/>
        <v>10</v>
      </c>
      <c r="C5822">
        <v>2034</v>
      </c>
      <c r="D5822" t="s">
        <v>13</v>
      </c>
      <c r="F5822">
        <f t="shared" ref="F5822:H5822" si="1400">F2402-F692</f>
        <v>5</v>
      </c>
      <c r="G5822">
        <f t="shared" si="1400"/>
        <v>3</v>
      </c>
      <c r="H5822">
        <f t="shared" si="1400"/>
        <v>3</v>
      </c>
      <c r="I5822" t="str">
        <f t="shared" si="1302"/>
        <v>Option1 minus Baseline</v>
      </c>
      <c r="J5822" t="str">
        <f t="shared" ref="J5822:L5822" si="1401">J2402</f>
        <v>Long-Haul Single Unit Trucks</v>
      </c>
      <c r="K5822" t="str">
        <f t="shared" si="1401"/>
        <v>LHD45</v>
      </c>
      <c r="L5822" t="str">
        <f t="shared" si="1401"/>
        <v>Diesel</v>
      </c>
    </row>
    <row r="5823" spans="1:12" x14ac:dyDescent="0.25">
      <c r="A5823" t="s">
        <v>61</v>
      </c>
      <c r="B5823">
        <f t="shared" si="1300"/>
        <v>10</v>
      </c>
      <c r="C5823">
        <v>2034</v>
      </c>
      <c r="D5823" t="s">
        <v>18</v>
      </c>
      <c r="F5823">
        <f t="shared" ref="F5823:H5823" si="1402">F2403-F693</f>
        <v>5</v>
      </c>
      <c r="G5823">
        <f t="shared" si="1402"/>
        <v>4</v>
      </c>
      <c r="H5823">
        <f t="shared" si="1402"/>
        <v>4</v>
      </c>
      <c r="I5823" t="str">
        <f t="shared" si="1302"/>
        <v>Option1 minus Baseline</v>
      </c>
      <c r="J5823" t="str">
        <f t="shared" ref="J5823:L5823" si="1403">J2403</f>
        <v>Long-Haul Single Unit Trucks</v>
      </c>
      <c r="K5823" t="str">
        <f t="shared" si="1403"/>
        <v>LHD45</v>
      </c>
      <c r="L5823" t="str">
        <f t="shared" si="1403"/>
        <v>Diesel</v>
      </c>
    </row>
    <row r="5824" spans="1:12" x14ac:dyDescent="0.25">
      <c r="A5824" t="s">
        <v>62</v>
      </c>
      <c r="B5824">
        <f t="shared" si="1300"/>
        <v>10</v>
      </c>
      <c r="C5824">
        <v>2034</v>
      </c>
      <c r="D5824" t="s">
        <v>13</v>
      </c>
      <c r="F5824">
        <f t="shared" ref="F5824:H5824" si="1404">F2404-F694</f>
        <v>5</v>
      </c>
      <c r="G5824">
        <f t="shared" si="1404"/>
        <v>3</v>
      </c>
      <c r="H5824">
        <f t="shared" si="1404"/>
        <v>3</v>
      </c>
      <c r="I5824" t="str">
        <f t="shared" si="1302"/>
        <v>Option1 minus Baseline</v>
      </c>
      <c r="J5824" t="str">
        <f t="shared" ref="J5824:L5824" si="1405">J2404</f>
        <v>Long-Haul Single Unit Trucks</v>
      </c>
      <c r="K5824" t="str">
        <f t="shared" si="1405"/>
        <v>MHD67</v>
      </c>
      <c r="L5824" t="str">
        <f t="shared" si="1405"/>
        <v>Gasoline</v>
      </c>
    </row>
    <row r="5825" spans="1:12" x14ac:dyDescent="0.25">
      <c r="A5825" t="s">
        <v>62</v>
      </c>
      <c r="B5825">
        <f t="shared" si="1300"/>
        <v>10</v>
      </c>
      <c r="C5825">
        <v>2034</v>
      </c>
      <c r="D5825" t="s">
        <v>18</v>
      </c>
      <c r="F5825">
        <f t="shared" ref="F5825:H5825" si="1406">F2405-F695</f>
        <v>5</v>
      </c>
      <c r="G5825">
        <f t="shared" si="1406"/>
        <v>2</v>
      </c>
      <c r="H5825">
        <f t="shared" si="1406"/>
        <v>2</v>
      </c>
      <c r="I5825" t="str">
        <f t="shared" si="1302"/>
        <v>Option1 minus Baseline</v>
      </c>
      <c r="J5825" t="str">
        <f t="shared" ref="J5825:L5825" si="1407">J2405</f>
        <v>Long-Haul Single Unit Trucks</v>
      </c>
      <c r="K5825" t="str">
        <f t="shared" si="1407"/>
        <v>MHD67</v>
      </c>
      <c r="L5825" t="str">
        <f t="shared" si="1407"/>
        <v>Gasoline</v>
      </c>
    </row>
    <row r="5826" spans="1:12" x14ac:dyDescent="0.25">
      <c r="A5826" t="s">
        <v>63</v>
      </c>
      <c r="B5826">
        <f t="shared" si="1300"/>
        <v>10</v>
      </c>
      <c r="C5826">
        <v>2034</v>
      </c>
      <c r="D5826" t="s">
        <v>13</v>
      </c>
      <c r="F5826">
        <f t="shared" ref="F5826:H5826" si="1408">F2406-F696</f>
        <v>5</v>
      </c>
      <c r="G5826">
        <f t="shared" si="1408"/>
        <v>4</v>
      </c>
      <c r="H5826">
        <f t="shared" si="1408"/>
        <v>4</v>
      </c>
      <c r="I5826" t="str">
        <f t="shared" si="1302"/>
        <v>Option1 minus Baseline</v>
      </c>
      <c r="J5826" t="str">
        <f t="shared" ref="J5826:L5826" si="1409">J2406</f>
        <v>Long-Haul Single Unit Trucks</v>
      </c>
      <c r="K5826" t="str">
        <f t="shared" si="1409"/>
        <v>MHD67</v>
      </c>
      <c r="L5826" t="str">
        <f t="shared" si="1409"/>
        <v>Diesel</v>
      </c>
    </row>
    <row r="5827" spans="1:12" x14ac:dyDescent="0.25">
      <c r="A5827" t="s">
        <v>63</v>
      </c>
      <c r="B5827">
        <f t="shared" si="1300"/>
        <v>10</v>
      </c>
      <c r="C5827">
        <v>2034</v>
      </c>
      <c r="D5827" t="s">
        <v>18</v>
      </c>
      <c r="F5827">
        <f t="shared" ref="F5827:H5827" si="1410">F2407-F697</f>
        <v>2</v>
      </c>
      <c r="G5827">
        <f t="shared" si="1410"/>
        <v>4</v>
      </c>
      <c r="H5827">
        <f t="shared" si="1410"/>
        <v>4</v>
      </c>
      <c r="I5827" t="str">
        <f t="shared" si="1302"/>
        <v>Option1 minus Baseline</v>
      </c>
      <c r="J5827" t="str">
        <f t="shared" ref="J5827:L5827" si="1411">J2407</f>
        <v>Long-Haul Single Unit Trucks</v>
      </c>
      <c r="K5827" t="str">
        <f t="shared" si="1411"/>
        <v>MHD67</v>
      </c>
      <c r="L5827" t="str">
        <f t="shared" si="1411"/>
        <v>Diesel</v>
      </c>
    </row>
    <row r="5828" spans="1:12" x14ac:dyDescent="0.25">
      <c r="A5828" t="s">
        <v>64</v>
      </c>
      <c r="B5828">
        <f t="shared" si="1300"/>
        <v>10</v>
      </c>
      <c r="C5828">
        <v>2034</v>
      </c>
      <c r="D5828" t="s">
        <v>13</v>
      </c>
      <c r="F5828">
        <f t="shared" ref="F5828:H5828" si="1412">F2408-F698</f>
        <v>5</v>
      </c>
      <c r="G5828">
        <f t="shared" si="1412"/>
        <v>3</v>
      </c>
      <c r="H5828">
        <f t="shared" si="1412"/>
        <v>3</v>
      </c>
      <c r="I5828" t="str">
        <f t="shared" si="1302"/>
        <v>Option1 minus Baseline</v>
      </c>
      <c r="J5828" t="str">
        <f t="shared" ref="J5828:L5828" si="1413">J2408</f>
        <v>Long-Haul Single Unit Trucks</v>
      </c>
      <c r="K5828" t="str">
        <f t="shared" si="1413"/>
        <v>HHD8</v>
      </c>
      <c r="L5828" t="str">
        <f t="shared" si="1413"/>
        <v>Gasoline</v>
      </c>
    </row>
    <row r="5829" spans="1:12" x14ac:dyDescent="0.25">
      <c r="A5829" t="s">
        <v>64</v>
      </c>
      <c r="B5829">
        <f t="shared" si="1300"/>
        <v>10</v>
      </c>
      <c r="C5829">
        <v>2034</v>
      </c>
      <c r="D5829" t="s">
        <v>18</v>
      </c>
      <c r="F5829">
        <f t="shared" ref="F5829:H5829" si="1414">F2409-F699</f>
        <v>5</v>
      </c>
      <c r="G5829">
        <f t="shared" si="1414"/>
        <v>2</v>
      </c>
      <c r="H5829">
        <f t="shared" si="1414"/>
        <v>2</v>
      </c>
      <c r="I5829" t="str">
        <f t="shared" si="1302"/>
        <v>Option1 minus Baseline</v>
      </c>
      <c r="J5829" t="str">
        <f t="shared" ref="J5829:L5829" si="1415">J2409</f>
        <v>Long-Haul Single Unit Trucks</v>
      </c>
      <c r="K5829" t="str">
        <f t="shared" si="1415"/>
        <v>HHD8</v>
      </c>
      <c r="L5829" t="str">
        <f t="shared" si="1415"/>
        <v>Gasoline</v>
      </c>
    </row>
    <row r="5830" spans="1:12" x14ac:dyDescent="0.25">
      <c r="A5830" t="s">
        <v>65</v>
      </c>
      <c r="B5830">
        <f t="shared" si="1300"/>
        <v>10</v>
      </c>
      <c r="C5830">
        <v>2034</v>
      </c>
      <c r="D5830" t="s">
        <v>13</v>
      </c>
      <c r="F5830">
        <f t="shared" ref="F5830:H5830" si="1416">F2410-F700</f>
        <v>5</v>
      </c>
      <c r="G5830">
        <f t="shared" si="1416"/>
        <v>13</v>
      </c>
      <c r="H5830">
        <f t="shared" si="1416"/>
        <v>7</v>
      </c>
      <c r="I5830" t="str">
        <f t="shared" si="1302"/>
        <v>Option1 minus Baseline</v>
      </c>
      <c r="J5830" t="str">
        <f t="shared" ref="J5830:L5830" si="1417">J2410</f>
        <v>Long-Haul Single Unit Trucks</v>
      </c>
      <c r="K5830" t="str">
        <f t="shared" si="1417"/>
        <v>HHD8</v>
      </c>
      <c r="L5830" t="str">
        <f t="shared" si="1417"/>
        <v>Diesel</v>
      </c>
    </row>
    <row r="5831" spans="1:12" x14ac:dyDescent="0.25">
      <c r="A5831" t="s">
        <v>65</v>
      </c>
      <c r="B5831">
        <f t="shared" si="1300"/>
        <v>10</v>
      </c>
      <c r="C5831">
        <v>2034</v>
      </c>
      <c r="D5831" t="s">
        <v>18</v>
      </c>
      <c r="F5831">
        <f t="shared" ref="F5831:H5831" si="1418">F2411-F701</f>
        <v>2</v>
      </c>
      <c r="G5831">
        <f t="shared" si="1418"/>
        <v>9</v>
      </c>
      <c r="H5831">
        <f t="shared" si="1418"/>
        <v>2</v>
      </c>
      <c r="I5831" t="str">
        <f t="shared" si="1302"/>
        <v>Option1 minus Baseline</v>
      </c>
      <c r="J5831" t="str">
        <f t="shared" ref="J5831:L5831" si="1419">J2411</f>
        <v>Long-Haul Single Unit Trucks</v>
      </c>
      <c r="K5831" t="str">
        <f t="shared" si="1419"/>
        <v>HHD8</v>
      </c>
      <c r="L5831" t="str">
        <f t="shared" si="1419"/>
        <v>Diesel</v>
      </c>
    </row>
    <row r="5832" spans="1:12" x14ac:dyDescent="0.25">
      <c r="A5832" t="s">
        <v>66</v>
      </c>
      <c r="B5832">
        <f t="shared" si="1300"/>
        <v>10</v>
      </c>
      <c r="C5832">
        <v>2034</v>
      </c>
      <c r="D5832" t="s">
        <v>13</v>
      </c>
      <c r="F5832">
        <f t="shared" ref="F5832:H5832" si="1420">F2412-F702</f>
        <v>5</v>
      </c>
      <c r="G5832">
        <f t="shared" si="1420"/>
        <v>13</v>
      </c>
      <c r="H5832">
        <f t="shared" si="1420"/>
        <v>7</v>
      </c>
      <c r="I5832" t="str">
        <f t="shared" si="1302"/>
        <v>Option1 minus Baseline</v>
      </c>
      <c r="J5832" t="str">
        <f t="shared" ref="J5832:L5832" si="1421">J2412</f>
        <v>Long-Haul Single Unit Trucks</v>
      </c>
      <c r="K5832" t="str">
        <f t="shared" si="1421"/>
        <v>HHD8</v>
      </c>
      <c r="L5832" t="str">
        <f t="shared" si="1421"/>
        <v>CNG</v>
      </c>
    </row>
    <row r="5833" spans="1:12" x14ac:dyDescent="0.25">
      <c r="A5833" t="s">
        <v>66</v>
      </c>
      <c r="B5833">
        <f t="shared" si="1300"/>
        <v>10</v>
      </c>
      <c r="C5833">
        <v>2034</v>
      </c>
      <c r="D5833" t="s">
        <v>18</v>
      </c>
      <c r="F5833">
        <f t="shared" ref="F5833:H5833" si="1422">F2413-F703</f>
        <v>2</v>
      </c>
      <c r="G5833">
        <f t="shared" si="1422"/>
        <v>9</v>
      </c>
      <c r="H5833">
        <f t="shared" si="1422"/>
        <v>2</v>
      </c>
      <c r="I5833" t="str">
        <f t="shared" si="1302"/>
        <v>Option1 minus Baseline</v>
      </c>
      <c r="J5833" t="str">
        <f t="shared" ref="J5833:L5833" si="1423">J2413</f>
        <v>Long-Haul Single Unit Trucks</v>
      </c>
      <c r="K5833" t="str">
        <f t="shared" si="1423"/>
        <v>HHD8</v>
      </c>
      <c r="L5833" t="str">
        <f t="shared" si="1423"/>
        <v>CNG</v>
      </c>
    </row>
    <row r="5834" spans="1:12" x14ac:dyDescent="0.25">
      <c r="A5834" t="s">
        <v>67</v>
      </c>
      <c r="B5834">
        <f t="shared" si="1300"/>
        <v>10</v>
      </c>
      <c r="C5834">
        <v>2034</v>
      </c>
      <c r="D5834" t="s">
        <v>13</v>
      </c>
      <c r="F5834">
        <f t="shared" ref="F5834:H5834" si="1424">F2414-F704</f>
        <v>5</v>
      </c>
      <c r="G5834">
        <f t="shared" si="1424"/>
        <v>17</v>
      </c>
      <c r="H5834">
        <f t="shared" si="1424"/>
        <v>5</v>
      </c>
      <c r="I5834" t="str">
        <f t="shared" si="1302"/>
        <v>Option1 minus Baseline</v>
      </c>
      <c r="J5834" t="str">
        <f t="shared" ref="J5834:L5834" si="1425">J2414</f>
        <v>Motor Homes</v>
      </c>
      <c r="K5834" t="str">
        <f t="shared" si="1425"/>
        <v>LHD45</v>
      </c>
      <c r="L5834" t="str">
        <f t="shared" si="1425"/>
        <v>Gasoline</v>
      </c>
    </row>
    <row r="5835" spans="1:12" x14ac:dyDescent="0.25">
      <c r="A5835" t="s">
        <v>67</v>
      </c>
      <c r="B5835">
        <f t="shared" si="1300"/>
        <v>10</v>
      </c>
      <c r="C5835">
        <v>2034</v>
      </c>
      <c r="D5835" t="s">
        <v>18</v>
      </c>
      <c r="F5835">
        <f t="shared" ref="F5835:H5835" si="1426">F2415-F705</f>
        <v>5</v>
      </c>
      <c r="G5835">
        <f t="shared" si="1426"/>
        <v>14</v>
      </c>
      <c r="H5835">
        <f t="shared" si="1426"/>
        <v>5</v>
      </c>
      <c r="I5835" t="str">
        <f t="shared" si="1302"/>
        <v>Option1 minus Baseline</v>
      </c>
      <c r="J5835" t="str">
        <f t="shared" ref="J5835:L5835" si="1427">J2415</f>
        <v>Motor Homes</v>
      </c>
      <c r="K5835" t="str">
        <f t="shared" si="1427"/>
        <v>LHD45</v>
      </c>
      <c r="L5835" t="str">
        <f t="shared" si="1427"/>
        <v>Gasoline</v>
      </c>
    </row>
    <row r="5836" spans="1:12" x14ac:dyDescent="0.25">
      <c r="A5836" t="s">
        <v>69</v>
      </c>
      <c r="B5836">
        <f t="shared" si="1300"/>
        <v>10</v>
      </c>
      <c r="C5836">
        <v>2034</v>
      </c>
      <c r="D5836" t="s">
        <v>13</v>
      </c>
      <c r="F5836">
        <f t="shared" ref="F5836:H5836" si="1428">F2416-F706</f>
        <v>5</v>
      </c>
      <c r="G5836">
        <f t="shared" si="1428"/>
        <v>17</v>
      </c>
      <c r="H5836">
        <f t="shared" si="1428"/>
        <v>5</v>
      </c>
      <c r="I5836" t="str">
        <f t="shared" si="1302"/>
        <v>Option1 minus Baseline</v>
      </c>
      <c r="J5836" t="str">
        <f t="shared" ref="J5836:L5836" si="1429">J2416</f>
        <v>Motor Homes</v>
      </c>
      <c r="K5836" t="str">
        <f t="shared" si="1429"/>
        <v>MHD67</v>
      </c>
      <c r="L5836" t="str">
        <f t="shared" si="1429"/>
        <v>Gasoline</v>
      </c>
    </row>
    <row r="5837" spans="1:12" x14ac:dyDescent="0.25">
      <c r="A5837" t="s">
        <v>69</v>
      </c>
      <c r="B5837">
        <f t="shared" ref="B5837:B5900" si="1430">B2417*10</f>
        <v>10</v>
      </c>
      <c r="C5837">
        <v>2034</v>
      </c>
      <c r="D5837" t="s">
        <v>18</v>
      </c>
      <c r="F5837">
        <f t="shared" ref="F5837:H5837" si="1431">F2417-F707</f>
        <v>5</v>
      </c>
      <c r="G5837">
        <f t="shared" si="1431"/>
        <v>14</v>
      </c>
      <c r="H5837">
        <f t="shared" si="1431"/>
        <v>5</v>
      </c>
      <c r="I5837" t="str">
        <f t="shared" ref="I5837:I5900" si="1432">CONCATENATE(I2417," minus ",I707)</f>
        <v>Option1 minus Baseline</v>
      </c>
      <c r="J5837" t="str">
        <f t="shared" ref="J5837:L5837" si="1433">J2417</f>
        <v>Motor Homes</v>
      </c>
      <c r="K5837" t="str">
        <f t="shared" si="1433"/>
        <v>MHD67</v>
      </c>
      <c r="L5837" t="str">
        <f t="shared" si="1433"/>
        <v>Gasoline</v>
      </c>
    </row>
    <row r="5838" spans="1:12" x14ac:dyDescent="0.25">
      <c r="A5838" t="s">
        <v>70</v>
      </c>
      <c r="B5838">
        <f t="shared" si="1430"/>
        <v>10</v>
      </c>
      <c r="C5838">
        <v>2034</v>
      </c>
      <c r="D5838" t="s">
        <v>13</v>
      </c>
      <c r="F5838">
        <f t="shared" ref="F5838:H5838" si="1434">F2418-F708</f>
        <v>5</v>
      </c>
      <c r="G5838">
        <f t="shared" si="1434"/>
        <v>28</v>
      </c>
      <c r="H5838">
        <f t="shared" si="1434"/>
        <v>5</v>
      </c>
      <c r="I5838" t="str">
        <f t="shared" si="1432"/>
        <v>Option1 minus Baseline</v>
      </c>
      <c r="J5838" t="str">
        <f t="shared" ref="J5838:L5838" si="1435">J2418</f>
        <v>Motor Homes</v>
      </c>
      <c r="K5838" t="str">
        <f t="shared" si="1435"/>
        <v>MHD67</v>
      </c>
      <c r="L5838" t="str">
        <f t="shared" si="1435"/>
        <v>Diesel</v>
      </c>
    </row>
    <row r="5839" spans="1:12" x14ac:dyDescent="0.25">
      <c r="A5839" t="s">
        <v>70</v>
      </c>
      <c r="B5839">
        <f t="shared" si="1430"/>
        <v>10</v>
      </c>
      <c r="C5839">
        <v>2034</v>
      </c>
      <c r="D5839" t="s">
        <v>18</v>
      </c>
      <c r="F5839">
        <f t="shared" ref="F5839:H5839" si="1436">F2419-F709</f>
        <v>2</v>
      </c>
      <c r="G5839">
        <f t="shared" si="1436"/>
        <v>26</v>
      </c>
      <c r="H5839">
        <f t="shared" si="1436"/>
        <v>2</v>
      </c>
      <c r="I5839" t="str">
        <f t="shared" si="1432"/>
        <v>Option1 minus Baseline</v>
      </c>
      <c r="J5839" t="str">
        <f t="shared" ref="J5839:L5839" si="1437">J2419</f>
        <v>Motor Homes</v>
      </c>
      <c r="K5839" t="str">
        <f t="shared" si="1437"/>
        <v>MHD67</v>
      </c>
      <c r="L5839" t="str">
        <f t="shared" si="1437"/>
        <v>Diesel</v>
      </c>
    </row>
    <row r="5840" spans="1:12" x14ac:dyDescent="0.25">
      <c r="A5840" t="s">
        <v>71</v>
      </c>
      <c r="B5840">
        <f t="shared" si="1430"/>
        <v>10</v>
      </c>
      <c r="C5840">
        <v>2034</v>
      </c>
      <c r="D5840" t="s">
        <v>13</v>
      </c>
      <c r="F5840">
        <f t="shared" ref="F5840:H5840" si="1438">F2420-F710</f>
        <v>5</v>
      </c>
      <c r="G5840">
        <f t="shared" si="1438"/>
        <v>17</v>
      </c>
      <c r="H5840">
        <f t="shared" si="1438"/>
        <v>5</v>
      </c>
      <c r="I5840" t="str">
        <f t="shared" si="1432"/>
        <v>Option1 minus Baseline</v>
      </c>
      <c r="J5840" t="str">
        <f t="shared" ref="J5840:L5840" si="1439">J2420</f>
        <v>Motor Homes</v>
      </c>
      <c r="K5840" t="str">
        <f t="shared" si="1439"/>
        <v>HHD8</v>
      </c>
      <c r="L5840" t="str">
        <f t="shared" si="1439"/>
        <v>Gasoline</v>
      </c>
    </row>
    <row r="5841" spans="1:12" x14ac:dyDescent="0.25">
      <c r="A5841" t="s">
        <v>71</v>
      </c>
      <c r="B5841">
        <f t="shared" si="1430"/>
        <v>10</v>
      </c>
      <c r="C5841">
        <v>2034</v>
      </c>
      <c r="D5841" t="s">
        <v>18</v>
      </c>
      <c r="F5841">
        <f t="shared" ref="F5841:H5841" si="1440">F2421-F711</f>
        <v>5</v>
      </c>
      <c r="G5841">
        <f t="shared" si="1440"/>
        <v>14</v>
      </c>
      <c r="H5841">
        <f t="shared" si="1440"/>
        <v>5</v>
      </c>
      <c r="I5841" t="str">
        <f t="shared" si="1432"/>
        <v>Option1 minus Baseline</v>
      </c>
      <c r="J5841" t="str">
        <f t="shared" ref="J5841:L5841" si="1441">J2421</f>
        <v>Motor Homes</v>
      </c>
      <c r="K5841" t="str">
        <f t="shared" si="1441"/>
        <v>HHD8</v>
      </c>
      <c r="L5841" t="str">
        <f t="shared" si="1441"/>
        <v>Gasoline</v>
      </c>
    </row>
    <row r="5842" spans="1:12" x14ac:dyDescent="0.25">
      <c r="A5842" t="s">
        <v>72</v>
      </c>
      <c r="B5842">
        <f t="shared" si="1430"/>
        <v>10</v>
      </c>
      <c r="C5842">
        <v>2034</v>
      </c>
      <c r="D5842" t="s">
        <v>13</v>
      </c>
      <c r="F5842">
        <f t="shared" ref="F5842:H5842" si="1442">F2422-F712</f>
        <v>5</v>
      </c>
      <c r="G5842">
        <f t="shared" si="1442"/>
        <v>78</v>
      </c>
      <c r="H5842">
        <f t="shared" si="1442"/>
        <v>5</v>
      </c>
      <c r="I5842" t="str">
        <f t="shared" si="1432"/>
        <v>Option1 minus Baseline</v>
      </c>
      <c r="J5842" t="str">
        <f t="shared" ref="J5842:L5842" si="1443">J2422</f>
        <v>Motor Homes</v>
      </c>
      <c r="K5842" t="str">
        <f t="shared" si="1443"/>
        <v>HHD8</v>
      </c>
      <c r="L5842" t="str">
        <f t="shared" si="1443"/>
        <v>Diesel</v>
      </c>
    </row>
    <row r="5843" spans="1:12" x14ac:dyDescent="0.25">
      <c r="A5843" t="s">
        <v>72</v>
      </c>
      <c r="B5843">
        <f t="shared" si="1430"/>
        <v>10</v>
      </c>
      <c r="C5843">
        <v>2034</v>
      </c>
      <c r="D5843" t="s">
        <v>18</v>
      </c>
      <c r="F5843">
        <f t="shared" ref="F5843:H5843" si="1444">F2423-F713</f>
        <v>2</v>
      </c>
      <c r="G5843">
        <f t="shared" si="1444"/>
        <v>58</v>
      </c>
      <c r="H5843">
        <f t="shared" si="1444"/>
        <v>2</v>
      </c>
      <c r="I5843" t="str">
        <f t="shared" si="1432"/>
        <v>Option1 minus Baseline</v>
      </c>
      <c r="J5843" t="str">
        <f t="shared" ref="J5843:L5843" si="1445">J2423</f>
        <v>Motor Homes</v>
      </c>
      <c r="K5843" t="str">
        <f t="shared" si="1445"/>
        <v>HHD8</v>
      </c>
      <c r="L5843" t="str">
        <f t="shared" si="1445"/>
        <v>Diesel</v>
      </c>
    </row>
    <row r="5844" spans="1:12" x14ac:dyDescent="0.25">
      <c r="A5844" t="s">
        <v>73</v>
      </c>
      <c r="B5844">
        <f t="shared" si="1430"/>
        <v>10</v>
      </c>
      <c r="C5844">
        <v>2034</v>
      </c>
      <c r="D5844" t="s">
        <v>13</v>
      </c>
      <c r="F5844">
        <f t="shared" ref="F5844:H5844" si="1446">F2424-F714</f>
        <v>5</v>
      </c>
      <c r="G5844">
        <f t="shared" si="1446"/>
        <v>3</v>
      </c>
      <c r="H5844">
        <f t="shared" si="1446"/>
        <v>3</v>
      </c>
      <c r="I5844" t="str">
        <f t="shared" si="1432"/>
        <v>Option1 minus Baseline</v>
      </c>
      <c r="J5844" t="str">
        <f t="shared" ref="J5844:L5844" si="1447">J2424</f>
        <v>Short-Haul Combination Trucks</v>
      </c>
      <c r="K5844" t="str">
        <f t="shared" si="1447"/>
        <v>MHD67</v>
      </c>
      <c r="L5844" t="str">
        <f t="shared" si="1447"/>
        <v>Diesel</v>
      </c>
    </row>
    <row r="5845" spans="1:12" x14ac:dyDescent="0.25">
      <c r="A5845" t="s">
        <v>73</v>
      </c>
      <c r="B5845">
        <f t="shared" si="1430"/>
        <v>10</v>
      </c>
      <c r="C5845">
        <v>2034</v>
      </c>
      <c r="D5845" t="s">
        <v>18</v>
      </c>
      <c r="F5845">
        <f t="shared" ref="F5845:H5845" si="1448">F2425-F715</f>
        <v>2</v>
      </c>
      <c r="G5845">
        <f t="shared" si="1448"/>
        <v>3</v>
      </c>
      <c r="H5845">
        <f t="shared" si="1448"/>
        <v>3</v>
      </c>
      <c r="I5845" t="str">
        <f t="shared" si="1432"/>
        <v>Option1 minus Baseline</v>
      </c>
      <c r="J5845" t="str">
        <f t="shared" ref="J5845:L5845" si="1449">J2425</f>
        <v>Short-Haul Combination Trucks</v>
      </c>
      <c r="K5845" t="str">
        <f t="shared" si="1449"/>
        <v>MHD67</v>
      </c>
      <c r="L5845" t="str">
        <f t="shared" si="1449"/>
        <v>Diesel</v>
      </c>
    </row>
    <row r="5846" spans="1:12" x14ac:dyDescent="0.25">
      <c r="A5846" t="s">
        <v>75</v>
      </c>
      <c r="B5846">
        <f t="shared" si="1430"/>
        <v>10</v>
      </c>
      <c r="C5846">
        <v>2034</v>
      </c>
      <c r="D5846" t="s">
        <v>13</v>
      </c>
      <c r="F5846">
        <f t="shared" ref="F5846:H5846" si="1450">F2426-F716</f>
        <v>5</v>
      </c>
      <c r="G5846">
        <f t="shared" si="1450"/>
        <v>7</v>
      </c>
      <c r="H5846">
        <f t="shared" si="1450"/>
        <v>7</v>
      </c>
      <c r="I5846" t="str">
        <f t="shared" si="1432"/>
        <v>Option1 minus Baseline</v>
      </c>
      <c r="J5846" t="str">
        <f t="shared" ref="J5846:L5846" si="1451">J2426</f>
        <v>Short-Haul Combination Trucks</v>
      </c>
      <c r="K5846" t="str">
        <f t="shared" si="1451"/>
        <v>HHD8</v>
      </c>
      <c r="L5846" t="str">
        <f t="shared" si="1451"/>
        <v>Diesel</v>
      </c>
    </row>
    <row r="5847" spans="1:12" x14ac:dyDescent="0.25">
      <c r="A5847" t="s">
        <v>75</v>
      </c>
      <c r="B5847">
        <f t="shared" si="1430"/>
        <v>10</v>
      </c>
      <c r="C5847">
        <v>2034</v>
      </c>
      <c r="D5847" t="s">
        <v>18</v>
      </c>
      <c r="F5847">
        <f t="shared" ref="F5847:H5847" si="1452">F2427-F717</f>
        <v>2</v>
      </c>
      <c r="G5847">
        <f t="shared" si="1452"/>
        <v>4</v>
      </c>
      <c r="H5847">
        <f t="shared" si="1452"/>
        <v>4</v>
      </c>
      <c r="I5847" t="str">
        <f t="shared" si="1432"/>
        <v>Option1 minus Baseline</v>
      </c>
      <c r="J5847" t="str">
        <f t="shared" ref="J5847:L5847" si="1453">J2427</f>
        <v>Short-Haul Combination Trucks</v>
      </c>
      <c r="K5847" t="str">
        <f t="shared" si="1453"/>
        <v>HHD8</v>
      </c>
      <c r="L5847" t="str">
        <f t="shared" si="1453"/>
        <v>Diesel</v>
      </c>
    </row>
    <row r="5848" spans="1:12" x14ac:dyDescent="0.25">
      <c r="A5848" t="s">
        <v>76</v>
      </c>
      <c r="B5848">
        <f t="shared" si="1430"/>
        <v>10</v>
      </c>
      <c r="C5848">
        <v>2034</v>
      </c>
      <c r="D5848" t="s">
        <v>13</v>
      </c>
      <c r="F5848">
        <f t="shared" ref="F5848:H5848" si="1454">F2428-F718</f>
        <v>5</v>
      </c>
      <c r="G5848">
        <f t="shared" si="1454"/>
        <v>7</v>
      </c>
      <c r="H5848">
        <f t="shared" si="1454"/>
        <v>7</v>
      </c>
      <c r="I5848" t="str">
        <f t="shared" si="1432"/>
        <v>Option1 minus Baseline</v>
      </c>
      <c r="J5848" t="str">
        <f t="shared" ref="J5848:L5848" si="1455">J2428</f>
        <v>Short-Haul Combination Trucks</v>
      </c>
      <c r="K5848" t="str">
        <f t="shared" si="1455"/>
        <v>HHD8</v>
      </c>
      <c r="L5848" t="str">
        <f t="shared" si="1455"/>
        <v>CNG</v>
      </c>
    </row>
    <row r="5849" spans="1:12" x14ac:dyDescent="0.25">
      <c r="A5849" t="s">
        <v>76</v>
      </c>
      <c r="B5849">
        <f t="shared" si="1430"/>
        <v>10</v>
      </c>
      <c r="C5849">
        <v>2034</v>
      </c>
      <c r="D5849" t="s">
        <v>18</v>
      </c>
      <c r="F5849">
        <f t="shared" ref="F5849:H5849" si="1456">F2429-F719</f>
        <v>2</v>
      </c>
      <c r="G5849">
        <f t="shared" si="1456"/>
        <v>4</v>
      </c>
      <c r="H5849">
        <f t="shared" si="1456"/>
        <v>4</v>
      </c>
      <c r="I5849" t="str">
        <f t="shared" si="1432"/>
        <v>Option1 minus Baseline</v>
      </c>
      <c r="J5849" t="str">
        <f t="shared" ref="J5849:L5849" si="1457">J2429</f>
        <v>Short-Haul Combination Trucks</v>
      </c>
      <c r="K5849" t="str">
        <f t="shared" si="1457"/>
        <v>HHD8</v>
      </c>
      <c r="L5849" t="str">
        <f t="shared" si="1457"/>
        <v>CNG</v>
      </c>
    </row>
    <row r="5850" spans="1:12" x14ac:dyDescent="0.25">
      <c r="A5850" t="s">
        <v>77</v>
      </c>
      <c r="B5850">
        <f t="shared" si="1430"/>
        <v>10</v>
      </c>
      <c r="C5850">
        <v>2034</v>
      </c>
      <c r="D5850" t="s">
        <v>13</v>
      </c>
      <c r="F5850">
        <f t="shared" ref="F5850:H5850" si="1458">F2430-F720</f>
        <v>5</v>
      </c>
      <c r="G5850">
        <f t="shared" si="1458"/>
        <v>3</v>
      </c>
      <c r="H5850">
        <f t="shared" si="1458"/>
        <v>3</v>
      </c>
      <c r="I5850" t="str">
        <f t="shared" si="1432"/>
        <v>Option1 minus Baseline</v>
      </c>
      <c r="J5850" t="str">
        <f t="shared" ref="J5850:L5850" si="1459">J2430</f>
        <v>Long-Haul Combination Trucks</v>
      </c>
      <c r="K5850" t="str">
        <f t="shared" si="1459"/>
        <v>HHD8</v>
      </c>
      <c r="L5850" t="str">
        <f t="shared" si="1459"/>
        <v>Diesel</v>
      </c>
    </row>
    <row r="5851" spans="1:12" x14ac:dyDescent="0.25">
      <c r="A5851" t="s">
        <v>77</v>
      </c>
      <c r="B5851">
        <f t="shared" si="1430"/>
        <v>10</v>
      </c>
      <c r="C5851">
        <v>2034</v>
      </c>
      <c r="D5851" t="s">
        <v>18</v>
      </c>
      <c r="F5851">
        <f t="shared" ref="F5851:H5851" si="1460">F2431-F721</f>
        <v>2</v>
      </c>
      <c r="G5851">
        <f t="shared" si="1460"/>
        <v>2</v>
      </c>
      <c r="H5851">
        <f t="shared" si="1460"/>
        <v>2</v>
      </c>
      <c r="I5851" t="str">
        <f t="shared" si="1432"/>
        <v>Option1 minus Baseline</v>
      </c>
      <c r="J5851" t="str">
        <f t="shared" ref="J5851:L5851" si="1461">J2431</f>
        <v>Long-Haul Combination Trucks</v>
      </c>
      <c r="K5851" t="str">
        <f t="shared" si="1461"/>
        <v>HHD8</v>
      </c>
      <c r="L5851" t="str">
        <f t="shared" si="1461"/>
        <v>Diesel</v>
      </c>
    </row>
    <row r="5852" spans="1:12" x14ac:dyDescent="0.25">
      <c r="A5852" t="s">
        <v>12</v>
      </c>
      <c r="B5852">
        <f t="shared" si="1430"/>
        <v>10</v>
      </c>
      <c r="C5852">
        <v>2035</v>
      </c>
      <c r="D5852" t="s">
        <v>13</v>
      </c>
      <c r="F5852">
        <f t="shared" ref="F5852:H5852" si="1462">F2432-F722</f>
        <v>5</v>
      </c>
      <c r="G5852">
        <f t="shared" si="1462"/>
        <v>7</v>
      </c>
      <c r="H5852">
        <f t="shared" si="1462"/>
        <v>5</v>
      </c>
      <c r="I5852" t="str">
        <f t="shared" si="1432"/>
        <v>Option1 minus Baseline</v>
      </c>
      <c r="J5852" t="str">
        <f t="shared" ref="J5852:L5852" si="1463">J2432</f>
        <v>Passenger Trucks</v>
      </c>
      <c r="K5852" t="str">
        <f t="shared" si="1463"/>
        <v>LHD</v>
      </c>
      <c r="L5852" t="str">
        <f t="shared" si="1463"/>
        <v>Diesel</v>
      </c>
    </row>
    <row r="5853" spans="1:12" x14ac:dyDescent="0.25">
      <c r="A5853" t="s">
        <v>12</v>
      </c>
      <c r="B5853">
        <f t="shared" si="1430"/>
        <v>10</v>
      </c>
      <c r="C5853">
        <v>2035</v>
      </c>
      <c r="D5853" t="s">
        <v>18</v>
      </c>
      <c r="F5853">
        <f t="shared" ref="F5853:H5853" si="1464">F2433-F723</f>
        <v>5</v>
      </c>
      <c r="G5853">
        <f t="shared" si="1464"/>
        <v>11</v>
      </c>
      <c r="H5853">
        <f t="shared" si="1464"/>
        <v>8</v>
      </c>
      <c r="I5853" t="str">
        <f t="shared" si="1432"/>
        <v>Option1 minus Baseline</v>
      </c>
      <c r="J5853" t="str">
        <f t="shared" ref="J5853:L5853" si="1465">J2433</f>
        <v>Passenger Trucks</v>
      </c>
      <c r="K5853" t="str">
        <f t="shared" si="1465"/>
        <v>LHD</v>
      </c>
      <c r="L5853" t="str">
        <f t="shared" si="1465"/>
        <v>Diesel</v>
      </c>
    </row>
    <row r="5854" spans="1:12" x14ac:dyDescent="0.25">
      <c r="A5854" t="s">
        <v>19</v>
      </c>
      <c r="B5854">
        <f t="shared" si="1430"/>
        <v>10</v>
      </c>
      <c r="C5854">
        <v>2035</v>
      </c>
      <c r="D5854" t="s">
        <v>13</v>
      </c>
      <c r="F5854">
        <f t="shared" ref="F5854:H5854" si="1466">F2434-F724</f>
        <v>5</v>
      </c>
      <c r="G5854">
        <f t="shared" si="1466"/>
        <v>7</v>
      </c>
      <c r="H5854">
        <f t="shared" si="1466"/>
        <v>5</v>
      </c>
      <c r="I5854" t="str">
        <f t="shared" si="1432"/>
        <v>Option1 minus Baseline</v>
      </c>
      <c r="J5854" t="str">
        <f t="shared" ref="J5854:L5854" si="1467">J2434</f>
        <v>Light Commercial Trucks</v>
      </c>
      <c r="K5854" t="str">
        <f t="shared" si="1467"/>
        <v>LHD</v>
      </c>
      <c r="L5854" t="str">
        <f t="shared" si="1467"/>
        <v>Diesel</v>
      </c>
    </row>
    <row r="5855" spans="1:12" x14ac:dyDescent="0.25">
      <c r="A5855" t="s">
        <v>19</v>
      </c>
      <c r="B5855">
        <f t="shared" si="1430"/>
        <v>10</v>
      </c>
      <c r="C5855">
        <v>2035</v>
      </c>
      <c r="D5855" t="s">
        <v>18</v>
      </c>
      <c r="F5855">
        <f t="shared" ref="F5855:H5855" si="1468">F2435-F725</f>
        <v>5</v>
      </c>
      <c r="G5855">
        <f t="shared" si="1468"/>
        <v>11</v>
      </c>
      <c r="H5855">
        <f t="shared" si="1468"/>
        <v>8</v>
      </c>
      <c r="I5855" t="str">
        <f t="shared" si="1432"/>
        <v>Option1 minus Baseline</v>
      </c>
      <c r="J5855" t="str">
        <f t="shared" ref="J5855:L5855" si="1469">J2435</f>
        <v>Light Commercial Trucks</v>
      </c>
      <c r="K5855" t="str">
        <f t="shared" si="1469"/>
        <v>LHD</v>
      </c>
      <c r="L5855" t="str">
        <f t="shared" si="1469"/>
        <v>Diesel</v>
      </c>
    </row>
    <row r="5856" spans="1:12" x14ac:dyDescent="0.25">
      <c r="A5856" t="s">
        <v>21</v>
      </c>
      <c r="B5856">
        <f t="shared" si="1430"/>
        <v>10</v>
      </c>
      <c r="C5856">
        <v>2035</v>
      </c>
      <c r="D5856" t="s">
        <v>13</v>
      </c>
      <c r="F5856">
        <f t="shared" ref="F5856:H5856" si="1470">F2436-F726</f>
        <v>5</v>
      </c>
      <c r="G5856">
        <f t="shared" si="1470"/>
        <v>3</v>
      </c>
      <c r="H5856">
        <f t="shared" si="1470"/>
        <v>3</v>
      </c>
      <c r="I5856" t="str">
        <f t="shared" si="1432"/>
        <v>Option1 minus Baseline</v>
      </c>
      <c r="J5856" t="str">
        <f t="shared" ref="J5856:L5856" si="1471">J2436</f>
        <v>Other Buses</v>
      </c>
      <c r="K5856" t="str">
        <f t="shared" si="1471"/>
        <v>LHD45</v>
      </c>
      <c r="L5856" t="str">
        <f t="shared" si="1471"/>
        <v>Gasoline</v>
      </c>
    </row>
    <row r="5857" spans="1:12" x14ac:dyDescent="0.25">
      <c r="A5857" t="s">
        <v>21</v>
      </c>
      <c r="B5857">
        <f t="shared" si="1430"/>
        <v>10</v>
      </c>
      <c r="C5857">
        <v>2035</v>
      </c>
      <c r="D5857" t="s">
        <v>18</v>
      </c>
      <c r="F5857">
        <f t="shared" ref="F5857:H5857" si="1472">F2437-F727</f>
        <v>5</v>
      </c>
      <c r="G5857">
        <f t="shared" si="1472"/>
        <v>2</v>
      </c>
      <c r="H5857">
        <f t="shared" si="1472"/>
        <v>2</v>
      </c>
      <c r="I5857" t="str">
        <f t="shared" si="1432"/>
        <v>Option1 minus Baseline</v>
      </c>
      <c r="J5857" t="str">
        <f t="shared" ref="J5857:L5857" si="1473">J2437</f>
        <v>Other Buses</v>
      </c>
      <c r="K5857" t="str">
        <f t="shared" si="1473"/>
        <v>LHD45</v>
      </c>
      <c r="L5857" t="str">
        <f t="shared" si="1473"/>
        <v>Gasoline</v>
      </c>
    </row>
    <row r="5858" spans="1:12" x14ac:dyDescent="0.25">
      <c r="A5858" t="s">
        <v>25</v>
      </c>
      <c r="B5858">
        <f t="shared" si="1430"/>
        <v>10</v>
      </c>
      <c r="C5858">
        <v>2035</v>
      </c>
      <c r="D5858" t="s">
        <v>13</v>
      </c>
      <c r="F5858">
        <f t="shared" ref="F5858:H5858" si="1474">F2438-F728</f>
        <v>5</v>
      </c>
      <c r="G5858">
        <f t="shared" si="1474"/>
        <v>3</v>
      </c>
      <c r="H5858">
        <f t="shared" si="1474"/>
        <v>3</v>
      </c>
      <c r="I5858" t="str">
        <f t="shared" si="1432"/>
        <v>Option1 minus Baseline</v>
      </c>
      <c r="J5858" t="str">
        <f t="shared" ref="J5858:L5858" si="1475">J2438</f>
        <v>Other Buses</v>
      </c>
      <c r="K5858" t="str">
        <f t="shared" si="1475"/>
        <v>LHD45</v>
      </c>
      <c r="L5858" t="str">
        <f t="shared" si="1475"/>
        <v>Diesel</v>
      </c>
    </row>
    <row r="5859" spans="1:12" x14ac:dyDescent="0.25">
      <c r="A5859" t="s">
        <v>25</v>
      </c>
      <c r="B5859">
        <f t="shared" si="1430"/>
        <v>10</v>
      </c>
      <c r="C5859">
        <v>2035</v>
      </c>
      <c r="D5859" t="s">
        <v>18</v>
      </c>
      <c r="F5859">
        <f t="shared" ref="F5859:H5859" si="1476">F2439-F729</f>
        <v>5</v>
      </c>
      <c r="G5859">
        <f t="shared" si="1476"/>
        <v>4</v>
      </c>
      <c r="H5859">
        <f t="shared" si="1476"/>
        <v>4</v>
      </c>
      <c r="I5859" t="str">
        <f t="shared" si="1432"/>
        <v>Option1 minus Baseline</v>
      </c>
      <c r="J5859" t="str">
        <f t="shared" ref="J5859:L5859" si="1477">J2439</f>
        <v>Other Buses</v>
      </c>
      <c r="K5859" t="str">
        <f t="shared" si="1477"/>
        <v>LHD45</v>
      </c>
      <c r="L5859" t="str">
        <f t="shared" si="1477"/>
        <v>Diesel</v>
      </c>
    </row>
    <row r="5860" spans="1:12" x14ac:dyDescent="0.25">
      <c r="A5860" t="s">
        <v>26</v>
      </c>
      <c r="B5860">
        <f t="shared" si="1430"/>
        <v>10</v>
      </c>
      <c r="C5860">
        <v>2035</v>
      </c>
      <c r="D5860" t="s">
        <v>13</v>
      </c>
      <c r="F5860">
        <f t="shared" ref="F5860:H5860" si="1478">F2440-F730</f>
        <v>5</v>
      </c>
      <c r="G5860">
        <f t="shared" si="1478"/>
        <v>4</v>
      </c>
      <c r="H5860">
        <f t="shared" si="1478"/>
        <v>4</v>
      </c>
      <c r="I5860" t="str">
        <f t="shared" si="1432"/>
        <v>Option1 minus Baseline</v>
      </c>
      <c r="J5860" t="str">
        <f t="shared" ref="J5860:L5860" si="1479">J2440</f>
        <v>Other Buses</v>
      </c>
      <c r="K5860" t="str">
        <f t="shared" si="1479"/>
        <v>MHD67</v>
      </c>
      <c r="L5860" t="str">
        <f t="shared" si="1479"/>
        <v>Diesel</v>
      </c>
    </row>
    <row r="5861" spans="1:12" x14ac:dyDescent="0.25">
      <c r="A5861" t="s">
        <v>26</v>
      </c>
      <c r="B5861">
        <f t="shared" si="1430"/>
        <v>10</v>
      </c>
      <c r="C5861">
        <v>2035</v>
      </c>
      <c r="D5861" t="s">
        <v>18</v>
      </c>
      <c r="F5861">
        <f t="shared" ref="F5861:H5861" si="1480">F2441-F731</f>
        <v>2</v>
      </c>
      <c r="G5861">
        <f t="shared" si="1480"/>
        <v>4</v>
      </c>
      <c r="H5861">
        <f t="shared" si="1480"/>
        <v>4</v>
      </c>
      <c r="I5861" t="str">
        <f t="shared" si="1432"/>
        <v>Option1 minus Baseline</v>
      </c>
      <c r="J5861" t="str">
        <f t="shared" ref="J5861:L5861" si="1481">J2441</f>
        <v>Other Buses</v>
      </c>
      <c r="K5861" t="str">
        <f t="shared" si="1481"/>
        <v>MHD67</v>
      </c>
      <c r="L5861" t="str">
        <f t="shared" si="1481"/>
        <v>Diesel</v>
      </c>
    </row>
    <row r="5862" spans="1:12" x14ac:dyDescent="0.25">
      <c r="A5862" t="s">
        <v>28</v>
      </c>
      <c r="B5862">
        <f t="shared" si="1430"/>
        <v>10</v>
      </c>
      <c r="C5862">
        <v>2035</v>
      </c>
      <c r="D5862" t="s">
        <v>13</v>
      </c>
      <c r="F5862">
        <f t="shared" ref="F5862:H5862" si="1482">F2442-F732</f>
        <v>5</v>
      </c>
      <c r="G5862">
        <f t="shared" si="1482"/>
        <v>13</v>
      </c>
      <c r="H5862">
        <f t="shared" si="1482"/>
        <v>7</v>
      </c>
      <c r="I5862" t="str">
        <f t="shared" si="1432"/>
        <v>Option1 minus Baseline</v>
      </c>
      <c r="J5862" t="str">
        <f t="shared" ref="J5862:L5862" si="1483">J2442</f>
        <v>Other Buses</v>
      </c>
      <c r="K5862" t="str">
        <f t="shared" si="1483"/>
        <v>HHD8</v>
      </c>
      <c r="L5862" t="str">
        <f t="shared" si="1483"/>
        <v>Diesel</v>
      </c>
    </row>
    <row r="5863" spans="1:12" x14ac:dyDescent="0.25">
      <c r="A5863" t="s">
        <v>28</v>
      </c>
      <c r="B5863">
        <f t="shared" si="1430"/>
        <v>10</v>
      </c>
      <c r="C5863">
        <v>2035</v>
      </c>
      <c r="D5863" t="s">
        <v>18</v>
      </c>
      <c r="F5863">
        <f t="shared" ref="F5863:H5863" si="1484">F2443-F733</f>
        <v>2</v>
      </c>
      <c r="G5863">
        <f t="shared" si="1484"/>
        <v>10</v>
      </c>
      <c r="H5863">
        <f t="shared" si="1484"/>
        <v>2</v>
      </c>
      <c r="I5863" t="str">
        <f t="shared" si="1432"/>
        <v>Option1 minus Baseline</v>
      </c>
      <c r="J5863" t="str">
        <f t="shared" ref="J5863:L5863" si="1485">J2443</f>
        <v>Other Buses</v>
      </c>
      <c r="K5863" t="str">
        <f t="shared" si="1485"/>
        <v>HHD8</v>
      </c>
      <c r="L5863" t="str">
        <f t="shared" si="1485"/>
        <v>Diesel</v>
      </c>
    </row>
    <row r="5864" spans="1:12" x14ac:dyDescent="0.25">
      <c r="A5864" t="s">
        <v>30</v>
      </c>
      <c r="B5864">
        <f t="shared" si="1430"/>
        <v>10</v>
      </c>
      <c r="C5864">
        <v>2035</v>
      </c>
      <c r="D5864" t="s">
        <v>13</v>
      </c>
      <c r="F5864">
        <f t="shared" ref="F5864:H5864" si="1486">F2444-F734</f>
        <v>5</v>
      </c>
      <c r="G5864">
        <f t="shared" si="1486"/>
        <v>13</v>
      </c>
      <c r="H5864">
        <f t="shared" si="1486"/>
        <v>7</v>
      </c>
      <c r="I5864" t="str">
        <f t="shared" si="1432"/>
        <v>Option1 minus Baseline</v>
      </c>
      <c r="J5864" t="str">
        <f t="shared" ref="J5864:L5864" si="1487">J2444</f>
        <v>Other Buses</v>
      </c>
      <c r="K5864" t="str">
        <f t="shared" si="1487"/>
        <v>HHD8</v>
      </c>
      <c r="L5864" t="str">
        <f t="shared" si="1487"/>
        <v>CNG</v>
      </c>
    </row>
    <row r="5865" spans="1:12" x14ac:dyDescent="0.25">
      <c r="A5865" t="s">
        <v>30</v>
      </c>
      <c r="B5865">
        <f t="shared" si="1430"/>
        <v>10</v>
      </c>
      <c r="C5865">
        <v>2035</v>
      </c>
      <c r="D5865" t="s">
        <v>18</v>
      </c>
      <c r="F5865">
        <f t="shared" ref="F5865:H5865" si="1488">F2445-F735</f>
        <v>2</v>
      </c>
      <c r="G5865">
        <f t="shared" si="1488"/>
        <v>10</v>
      </c>
      <c r="H5865">
        <f t="shared" si="1488"/>
        <v>2</v>
      </c>
      <c r="I5865" t="str">
        <f t="shared" si="1432"/>
        <v>Option1 minus Baseline</v>
      </c>
      <c r="J5865" t="str">
        <f t="shared" ref="J5865:L5865" si="1489">J2445</f>
        <v>Other Buses</v>
      </c>
      <c r="K5865" t="str">
        <f t="shared" si="1489"/>
        <v>HHD8</v>
      </c>
      <c r="L5865" t="str">
        <f t="shared" si="1489"/>
        <v>CNG</v>
      </c>
    </row>
    <row r="5866" spans="1:12" x14ac:dyDescent="0.25">
      <c r="A5866" t="s">
        <v>32</v>
      </c>
      <c r="B5866">
        <f t="shared" si="1430"/>
        <v>10</v>
      </c>
      <c r="C5866">
        <v>2035</v>
      </c>
      <c r="D5866" t="s">
        <v>13</v>
      </c>
      <c r="F5866">
        <f t="shared" ref="F5866:H5866" si="1490">F2446-F736</f>
        <v>5</v>
      </c>
      <c r="G5866">
        <f t="shared" si="1490"/>
        <v>3</v>
      </c>
      <c r="H5866">
        <f t="shared" si="1490"/>
        <v>3</v>
      </c>
      <c r="I5866" t="str">
        <f t="shared" si="1432"/>
        <v>Option1 minus Baseline</v>
      </c>
      <c r="J5866" t="str">
        <f t="shared" ref="J5866:L5866" si="1491">J2446</f>
        <v>Transit Buses</v>
      </c>
      <c r="K5866" t="str">
        <f t="shared" si="1491"/>
        <v>LHD45</v>
      </c>
      <c r="L5866" t="str">
        <f t="shared" si="1491"/>
        <v>Gasoline</v>
      </c>
    </row>
    <row r="5867" spans="1:12" x14ac:dyDescent="0.25">
      <c r="A5867" t="s">
        <v>32</v>
      </c>
      <c r="B5867">
        <f t="shared" si="1430"/>
        <v>10</v>
      </c>
      <c r="C5867">
        <v>2035</v>
      </c>
      <c r="D5867" t="s">
        <v>18</v>
      </c>
      <c r="F5867">
        <f t="shared" ref="F5867:H5867" si="1492">F2447-F737</f>
        <v>5</v>
      </c>
      <c r="G5867">
        <f t="shared" si="1492"/>
        <v>2</v>
      </c>
      <c r="H5867">
        <f t="shared" si="1492"/>
        <v>2</v>
      </c>
      <c r="I5867" t="str">
        <f t="shared" si="1432"/>
        <v>Option1 minus Baseline</v>
      </c>
      <c r="J5867" t="str">
        <f t="shared" ref="J5867:L5867" si="1493">J2447</f>
        <v>Transit Buses</v>
      </c>
      <c r="K5867" t="str">
        <f t="shared" si="1493"/>
        <v>LHD45</v>
      </c>
      <c r="L5867" t="str">
        <f t="shared" si="1493"/>
        <v>Gasoline</v>
      </c>
    </row>
    <row r="5868" spans="1:12" x14ac:dyDescent="0.25">
      <c r="A5868" t="s">
        <v>34</v>
      </c>
      <c r="B5868">
        <f t="shared" si="1430"/>
        <v>10</v>
      </c>
      <c r="C5868">
        <v>2035</v>
      </c>
      <c r="D5868" t="s">
        <v>13</v>
      </c>
      <c r="F5868">
        <f t="shared" ref="F5868:H5868" si="1494">F2448-F738</f>
        <v>5</v>
      </c>
      <c r="G5868">
        <f t="shared" si="1494"/>
        <v>3</v>
      </c>
      <c r="H5868">
        <f t="shared" si="1494"/>
        <v>3</v>
      </c>
      <c r="I5868" t="str">
        <f t="shared" si="1432"/>
        <v>Option1 minus Baseline</v>
      </c>
      <c r="J5868" t="str">
        <f t="shared" ref="J5868:L5868" si="1495">J2448</f>
        <v>Transit Buses</v>
      </c>
      <c r="K5868" t="str">
        <f t="shared" si="1495"/>
        <v>LHD45</v>
      </c>
      <c r="L5868" t="str">
        <f t="shared" si="1495"/>
        <v>Diesel</v>
      </c>
    </row>
    <row r="5869" spans="1:12" x14ac:dyDescent="0.25">
      <c r="A5869" t="s">
        <v>34</v>
      </c>
      <c r="B5869">
        <f t="shared" si="1430"/>
        <v>10</v>
      </c>
      <c r="C5869">
        <v>2035</v>
      </c>
      <c r="D5869" t="s">
        <v>18</v>
      </c>
      <c r="F5869">
        <f t="shared" ref="F5869:H5869" si="1496">F2449-F739</f>
        <v>5</v>
      </c>
      <c r="G5869">
        <f t="shared" si="1496"/>
        <v>4</v>
      </c>
      <c r="H5869">
        <f t="shared" si="1496"/>
        <v>4</v>
      </c>
      <c r="I5869" t="str">
        <f t="shared" si="1432"/>
        <v>Option1 minus Baseline</v>
      </c>
      <c r="J5869" t="str">
        <f t="shared" ref="J5869:L5869" si="1497">J2449</f>
        <v>Transit Buses</v>
      </c>
      <c r="K5869" t="str">
        <f t="shared" si="1497"/>
        <v>LHD45</v>
      </c>
      <c r="L5869" t="str">
        <f t="shared" si="1497"/>
        <v>Diesel</v>
      </c>
    </row>
    <row r="5870" spans="1:12" x14ac:dyDescent="0.25">
      <c r="A5870" t="s">
        <v>35</v>
      </c>
      <c r="B5870">
        <f t="shared" si="1430"/>
        <v>10</v>
      </c>
      <c r="C5870">
        <v>2035</v>
      </c>
      <c r="D5870" t="s">
        <v>13</v>
      </c>
      <c r="F5870">
        <f t="shared" ref="F5870:H5870" si="1498">F2450-F740</f>
        <v>5</v>
      </c>
      <c r="G5870">
        <f t="shared" si="1498"/>
        <v>4</v>
      </c>
      <c r="H5870">
        <f t="shared" si="1498"/>
        <v>4</v>
      </c>
      <c r="I5870" t="str">
        <f t="shared" si="1432"/>
        <v>Option1 minus Baseline</v>
      </c>
      <c r="J5870" t="str">
        <f t="shared" ref="J5870:L5870" si="1499">J2450</f>
        <v>Transit Buses</v>
      </c>
      <c r="K5870" t="str">
        <f t="shared" si="1499"/>
        <v>MHD67</v>
      </c>
      <c r="L5870" t="str">
        <f t="shared" si="1499"/>
        <v>Diesel</v>
      </c>
    </row>
    <row r="5871" spans="1:12" x14ac:dyDescent="0.25">
      <c r="A5871" t="s">
        <v>35</v>
      </c>
      <c r="B5871">
        <f t="shared" si="1430"/>
        <v>10</v>
      </c>
      <c r="C5871">
        <v>2035</v>
      </c>
      <c r="D5871" t="s">
        <v>18</v>
      </c>
      <c r="F5871">
        <f t="shared" ref="F5871:H5871" si="1500">F2451-F741</f>
        <v>2</v>
      </c>
      <c r="G5871">
        <f t="shared" si="1500"/>
        <v>4</v>
      </c>
      <c r="H5871">
        <f t="shared" si="1500"/>
        <v>4</v>
      </c>
      <c r="I5871" t="str">
        <f t="shared" si="1432"/>
        <v>Option1 minus Baseline</v>
      </c>
      <c r="J5871" t="str">
        <f t="shared" ref="J5871:L5871" si="1501">J2451</f>
        <v>Transit Buses</v>
      </c>
      <c r="K5871" t="str">
        <f t="shared" si="1501"/>
        <v>MHD67</v>
      </c>
      <c r="L5871" t="str">
        <f t="shared" si="1501"/>
        <v>Diesel</v>
      </c>
    </row>
    <row r="5872" spans="1:12" x14ac:dyDescent="0.25">
      <c r="A5872" t="s">
        <v>36</v>
      </c>
      <c r="B5872">
        <f t="shared" si="1430"/>
        <v>10</v>
      </c>
      <c r="C5872">
        <v>2035</v>
      </c>
      <c r="D5872" t="s">
        <v>13</v>
      </c>
      <c r="F5872">
        <f t="shared" ref="F5872:H5872" si="1502">F2452-F742</f>
        <v>5</v>
      </c>
      <c r="G5872">
        <f t="shared" si="1502"/>
        <v>13</v>
      </c>
      <c r="H5872">
        <f t="shared" si="1502"/>
        <v>7</v>
      </c>
      <c r="I5872" t="str">
        <f t="shared" si="1432"/>
        <v>Option1 minus Baseline</v>
      </c>
      <c r="J5872" t="str">
        <f t="shared" ref="J5872:L5872" si="1503">J2452</f>
        <v>Transit Buses</v>
      </c>
      <c r="K5872" t="str">
        <f t="shared" si="1503"/>
        <v>Urban Bus</v>
      </c>
      <c r="L5872" t="str">
        <f t="shared" si="1503"/>
        <v>Diesel</v>
      </c>
    </row>
    <row r="5873" spans="1:12" x14ac:dyDescent="0.25">
      <c r="A5873" t="s">
        <v>36</v>
      </c>
      <c r="B5873">
        <f t="shared" si="1430"/>
        <v>10</v>
      </c>
      <c r="C5873">
        <v>2035</v>
      </c>
      <c r="D5873" t="s">
        <v>18</v>
      </c>
      <c r="F5873">
        <f t="shared" ref="F5873:H5873" si="1504">F2453-F743</f>
        <v>2</v>
      </c>
      <c r="G5873">
        <f t="shared" si="1504"/>
        <v>10</v>
      </c>
      <c r="H5873">
        <f t="shared" si="1504"/>
        <v>2</v>
      </c>
      <c r="I5873" t="str">
        <f t="shared" si="1432"/>
        <v>Option1 minus Baseline</v>
      </c>
      <c r="J5873" t="str">
        <f t="shared" ref="J5873:L5873" si="1505">J2453</f>
        <v>Transit Buses</v>
      </c>
      <c r="K5873" t="str">
        <f t="shared" si="1505"/>
        <v>Urban Bus</v>
      </c>
      <c r="L5873" t="str">
        <f t="shared" si="1505"/>
        <v>Diesel</v>
      </c>
    </row>
    <row r="5874" spans="1:12" x14ac:dyDescent="0.25">
      <c r="A5874" t="s">
        <v>38</v>
      </c>
      <c r="B5874">
        <f t="shared" si="1430"/>
        <v>10</v>
      </c>
      <c r="C5874">
        <v>2035</v>
      </c>
      <c r="D5874" t="s">
        <v>13</v>
      </c>
      <c r="F5874">
        <f t="shared" ref="F5874:H5874" si="1506">F2454-F744</f>
        <v>5</v>
      </c>
      <c r="G5874">
        <f t="shared" si="1506"/>
        <v>13</v>
      </c>
      <c r="H5874">
        <f t="shared" si="1506"/>
        <v>7</v>
      </c>
      <c r="I5874" t="str">
        <f t="shared" si="1432"/>
        <v>Option1 minus Baseline</v>
      </c>
      <c r="J5874" t="str">
        <f t="shared" ref="J5874:L5874" si="1507">J2454</f>
        <v>Transit Buses</v>
      </c>
      <c r="K5874" t="str">
        <f t="shared" si="1507"/>
        <v>Urban Bus</v>
      </c>
      <c r="L5874" t="str">
        <f t="shared" si="1507"/>
        <v>CNG</v>
      </c>
    </row>
    <row r="5875" spans="1:12" x14ac:dyDescent="0.25">
      <c r="A5875" t="s">
        <v>38</v>
      </c>
      <c r="B5875">
        <f t="shared" si="1430"/>
        <v>10</v>
      </c>
      <c r="C5875">
        <v>2035</v>
      </c>
      <c r="D5875" t="s">
        <v>18</v>
      </c>
      <c r="F5875">
        <f t="shared" ref="F5875:H5875" si="1508">F2455-F745</f>
        <v>2</v>
      </c>
      <c r="G5875">
        <f t="shared" si="1508"/>
        <v>10</v>
      </c>
      <c r="H5875">
        <f t="shared" si="1508"/>
        <v>2</v>
      </c>
      <c r="I5875" t="str">
        <f t="shared" si="1432"/>
        <v>Option1 minus Baseline</v>
      </c>
      <c r="J5875" t="str">
        <f t="shared" ref="J5875:L5875" si="1509">J2455</f>
        <v>Transit Buses</v>
      </c>
      <c r="K5875" t="str">
        <f t="shared" si="1509"/>
        <v>Urban Bus</v>
      </c>
      <c r="L5875" t="str">
        <f t="shared" si="1509"/>
        <v>CNG</v>
      </c>
    </row>
    <row r="5876" spans="1:12" x14ac:dyDescent="0.25">
      <c r="A5876" t="s">
        <v>39</v>
      </c>
      <c r="B5876">
        <f t="shared" si="1430"/>
        <v>10</v>
      </c>
      <c r="C5876">
        <v>2035</v>
      </c>
      <c r="D5876" t="s">
        <v>13</v>
      </c>
      <c r="F5876">
        <f t="shared" ref="F5876:H5876" si="1510">F2456-F746</f>
        <v>5</v>
      </c>
      <c r="G5876">
        <f t="shared" si="1510"/>
        <v>12</v>
      </c>
      <c r="H5876">
        <f t="shared" si="1510"/>
        <v>5</v>
      </c>
      <c r="I5876" t="str">
        <f t="shared" si="1432"/>
        <v>Option1 minus Baseline</v>
      </c>
      <c r="J5876" t="str">
        <f t="shared" ref="J5876:L5876" si="1511">J2456</f>
        <v>School Buses</v>
      </c>
      <c r="K5876" t="str">
        <f t="shared" si="1511"/>
        <v>LHD45</v>
      </c>
      <c r="L5876" t="str">
        <f t="shared" si="1511"/>
        <v>Gasoline</v>
      </c>
    </row>
    <row r="5877" spans="1:12" x14ac:dyDescent="0.25">
      <c r="A5877" t="s">
        <v>39</v>
      </c>
      <c r="B5877">
        <f t="shared" si="1430"/>
        <v>10</v>
      </c>
      <c r="C5877">
        <v>2035</v>
      </c>
      <c r="D5877" t="s">
        <v>18</v>
      </c>
      <c r="F5877">
        <f t="shared" ref="F5877:H5877" si="1512">F2457-F747</f>
        <v>5</v>
      </c>
      <c r="G5877">
        <f t="shared" si="1512"/>
        <v>10</v>
      </c>
      <c r="H5877">
        <f t="shared" si="1512"/>
        <v>5</v>
      </c>
      <c r="I5877" t="str">
        <f t="shared" si="1432"/>
        <v>Option1 minus Baseline</v>
      </c>
      <c r="J5877" t="str">
        <f t="shared" ref="J5877:L5877" si="1513">J2457</f>
        <v>School Buses</v>
      </c>
      <c r="K5877" t="str">
        <f t="shared" si="1513"/>
        <v>LHD45</v>
      </c>
      <c r="L5877" t="str">
        <f t="shared" si="1513"/>
        <v>Gasoline</v>
      </c>
    </row>
    <row r="5878" spans="1:12" x14ac:dyDescent="0.25">
      <c r="A5878" t="s">
        <v>41</v>
      </c>
      <c r="B5878">
        <f t="shared" si="1430"/>
        <v>10</v>
      </c>
      <c r="C5878">
        <v>2035</v>
      </c>
      <c r="D5878" t="s">
        <v>13</v>
      </c>
      <c r="F5878">
        <f t="shared" ref="F5878:H5878" si="1514">F2458-F748</f>
        <v>5</v>
      </c>
      <c r="G5878">
        <f t="shared" si="1514"/>
        <v>12</v>
      </c>
      <c r="H5878">
        <f t="shared" si="1514"/>
        <v>5</v>
      </c>
      <c r="I5878" t="str">
        <f t="shared" si="1432"/>
        <v>Option1 minus Baseline</v>
      </c>
      <c r="J5878" t="str">
        <f t="shared" ref="J5878:L5878" si="1515">J2458</f>
        <v>School Buses</v>
      </c>
      <c r="K5878" t="str">
        <f t="shared" si="1515"/>
        <v>LHD45</v>
      </c>
      <c r="L5878" t="str">
        <f t="shared" si="1515"/>
        <v>Diesel</v>
      </c>
    </row>
    <row r="5879" spans="1:12" x14ac:dyDescent="0.25">
      <c r="A5879" t="s">
        <v>41</v>
      </c>
      <c r="B5879">
        <f t="shared" si="1430"/>
        <v>10</v>
      </c>
      <c r="C5879">
        <v>2035</v>
      </c>
      <c r="D5879" t="s">
        <v>18</v>
      </c>
      <c r="F5879">
        <f t="shared" ref="F5879:H5879" si="1516">F2459-F749</f>
        <v>5</v>
      </c>
      <c r="G5879">
        <f t="shared" si="1516"/>
        <v>17</v>
      </c>
      <c r="H5879">
        <f t="shared" si="1516"/>
        <v>5</v>
      </c>
      <c r="I5879" t="str">
        <f t="shared" si="1432"/>
        <v>Option1 minus Baseline</v>
      </c>
      <c r="J5879" t="str">
        <f t="shared" ref="J5879:L5879" si="1517">J2459</f>
        <v>School Buses</v>
      </c>
      <c r="K5879" t="str">
        <f t="shared" si="1517"/>
        <v>LHD45</v>
      </c>
      <c r="L5879" t="str">
        <f t="shared" si="1517"/>
        <v>Diesel</v>
      </c>
    </row>
    <row r="5880" spans="1:12" x14ac:dyDescent="0.25">
      <c r="A5880" t="s">
        <v>42</v>
      </c>
      <c r="B5880">
        <f t="shared" si="1430"/>
        <v>10</v>
      </c>
      <c r="C5880">
        <v>2035</v>
      </c>
      <c r="D5880" t="s">
        <v>13</v>
      </c>
      <c r="F5880">
        <f t="shared" ref="F5880:H5880" si="1518">F2460-F750</f>
        <v>5</v>
      </c>
      <c r="G5880">
        <f t="shared" si="1518"/>
        <v>19</v>
      </c>
      <c r="H5880">
        <f t="shared" si="1518"/>
        <v>5</v>
      </c>
      <c r="I5880" t="str">
        <f t="shared" si="1432"/>
        <v>Option1 minus Baseline</v>
      </c>
      <c r="J5880" t="str">
        <f t="shared" ref="J5880:L5880" si="1519">J2460</f>
        <v>School Buses</v>
      </c>
      <c r="K5880" t="str">
        <f t="shared" si="1519"/>
        <v>MHD67</v>
      </c>
      <c r="L5880" t="str">
        <f t="shared" si="1519"/>
        <v>Diesel</v>
      </c>
    </row>
    <row r="5881" spans="1:12" x14ac:dyDescent="0.25">
      <c r="A5881" t="s">
        <v>42</v>
      </c>
      <c r="B5881">
        <f t="shared" si="1430"/>
        <v>10</v>
      </c>
      <c r="C5881">
        <v>2035</v>
      </c>
      <c r="D5881" t="s">
        <v>18</v>
      </c>
      <c r="F5881">
        <f t="shared" ref="F5881:H5881" si="1520">F2461-F751</f>
        <v>2</v>
      </c>
      <c r="G5881">
        <f t="shared" si="1520"/>
        <v>18</v>
      </c>
      <c r="H5881">
        <f t="shared" si="1520"/>
        <v>2</v>
      </c>
      <c r="I5881" t="str">
        <f t="shared" si="1432"/>
        <v>Option1 minus Baseline</v>
      </c>
      <c r="J5881" t="str">
        <f t="shared" ref="J5881:L5881" si="1521">J2461</f>
        <v>School Buses</v>
      </c>
      <c r="K5881" t="str">
        <f t="shared" si="1521"/>
        <v>MHD67</v>
      </c>
      <c r="L5881" t="str">
        <f t="shared" si="1521"/>
        <v>Diesel</v>
      </c>
    </row>
    <row r="5882" spans="1:12" x14ac:dyDescent="0.25">
      <c r="A5882" t="s">
        <v>43</v>
      </c>
      <c r="B5882">
        <f t="shared" si="1430"/>
        <v>10</v>
      </c>
      <c r="C5882">
        <v>2035</v>
      </c>
      <c r="D5882" t="s">
        <v>13</v>
      </c>
      <c r="F5882">
        <f t="shared" ref="F5882:H5882" si="1522">F2462-F752</f>
        <v>5</v>
      </c>
      <c r="G5882">
        <f t="shared" si="1522"/>
        <v>54</v>
      </c>
      <c r="H5882">
        <f t="shared" si="1522"/>
        <v>5</v>
      </c>
      <c r="I5882" t="str">
        <f t="shared" si="1432"/>
        <v>Option1 minus Baseline</v>
      </c>
      <c r="J5882" t="str">
        <f t="shared" ref="J5882:L5882" si="1523">J2462</f>
        <v>School Buses</v>
      </c>
      <c r="K5882" t="str">
        <f t="shared" si="1523"/>
        <v>HHD8</v>
      </c>
      <c r="L5882" t="str">
        <f t="shared" si="1523"/>
        <v>Diesel</v>
      </c>
    </row>
    <row r="5883" spans="1:12" x14ac:dyDescent="0.25">
      <c r="A5883" t="s">
        <v>43</v>
      </c>
      <c r="B5883">
        <f t="shared" si="1430"/>
        <v>10</v>
      </c>
      <c r="C5883">
        <v>2035</v>
      </c>
      <c r="D5883" t="s">
        <v>18</v>
      </c>
      <c r="F5883">
        <f t="shared" ref="F5883:H5883" si="1524">F2463-F753</f>
        <v>2</v>
      </c>
      <c r="G5883">
        <f t="shared" si="1524"/>
        <v>40</v>
      </c>
      <c r="H5883">
        <f t="shared" si="1524"/>
        <v>2</v>
      </c>
      <c r="I5883" t="str">
        <f t="shared" si="1432"/>
        <v>Option1 minus Baseline</v>
      </c>
      <c r="J5883" t="str">
        <f t="shared" ref="J5883:L5883" si="1525">J2463</f>
        <v>School Buses</v>
      </c>
      <c r="K5883" t="str">
        <f t="shared" si="1525"/>
        <v>HHD8</v>
      </c>
      <c r="L5883" t="str">
        <f t="shared" si="1525"/>
        <v>Diesel</v>
      </c>
    </row>
    <row r="5884" spans="1:12" x14ac:dyDescent="0.25">
      <c r="A5884" t="s">
        <v>44</v>
      </c>
      <c r="B5884">
        <f t="shared" si="1430"/>
        <v>10</v>
      </c>
      <c r="C5884">
        <v>2035</v>
      </c>
      <c r="D5884" t="s">
        <v>13</v>
      </c>
      <c r="F5884">
        <f t="shared" ref="F5884:H5884" si="1526">F2464-F754</f>
        <v>5</v>
      </c>
      <c r="G5884">
        <f t="shared" si="1526"/>
        <v>54</v>
      </c>
      <c r="H5884">
        <f t="shared" si="1526"/>
        <v>5</v>
      </c>
      <c r="I5884" t="str">
        <f t="shared" si="1432"/>
        <v>Option1 minus Baseline</v>
      </c>
      <c r="J5884" t="str">
        <f t="shared" ref="J5884:L5884" si="1527">J2464</f>
        <v>School Buses</v>
      </c>
      <c r="K5884" t="str">
        <f t="shared" si="1527"/>
        <v>HHD8</v>
      </c>
      <c r="L5884" t="str">
        <f t="shared" si="1527"/>
        <v>CNG</v>
      </c>
    </row>
    <row r="5885" spans="1:12" x14ac:dyDescent="0.25">
      <c r="A5885" t="s">
        <v>44</v>
      </c>
      <c r="B5885">
        <f t="shared" si="1430"/>
        <v>10</v>
      </c>
      <c r="C5885">
        <v>2035</v>
      </c>
      <c r="D5885" t="s">
        <v>18</v>
      </c>
      <c r="F5885">
        <f t="shared" ref="F5885:H5885" si="1528">F2465-F755</f>
        <v>2</v>
      </c>
      <c r="G5885">
        <f t="shared" si="1528"/>
        <v>40</v>
      </c>
      <c r="H5885">
        <f t="shared" si="1528"/>
        <v>2</v>
      </c>
      <c r="I5885" t="str">
        <f t="shared" si="1432"/>
        <v>Option1 minus Baseline</v>
      </c>
      <c r="J5885" t="str">
        <f t="shared" ref="J5885:L5885" si="1529">J2465</f>
        <v>School Buses</v>
      </c>
      <c r="K5885" t="str">
        <f t="shared" si="1529"/>
        <v>HHD8</v>
      </c>
      <c r="L5885" t="str">
        <f t="shared" si="1529"/>
        <v>CNG</v>
      </c>
    </row>
    <row r="5886" spans="1:12" x14ac:dyDescent="0.25">
      <c r="A5886" t="s">
        <v>45</v>
      </c>
      <c r="B5886">
        <f t="shared" si="1430"/>
        <v>10</v>
      </c>
      <c r="C5886">
        <v>2035</v>
      </c>
      <c r="D5886" t="s">
        <v>13</v>
      </c>
      <c r="F5886">
        <f t="shared" ref="F5886:H5886" si="1530">F2466-F756</f>
        <v>5</v>
      </c>
      <c r="G5886">
        <f t="shared" si="1530"/>
        <v>6</v>
      </c>
      <c r="H5886">
        <f t="shared" si="1530"/>
        <v>6</v>
      </c>
      <c r="I5886" t="str">
        <f t="shared" si="1432"/>
        <v>Option1 minus Baseline</v>
      </c>
      <c r="J5886" t="str">
        <f t="shared" ref="J5886:L5886" si="1531">J2466</f>
        <v>Refuse Trucks</v>
      </c>
      <c r="K5886" t="str">
        <f t="shared" si="1531"/>
        <v>MHD67</v>
      </c>
      <c r="L5886" t="str">
        <f t="shared" si="1531"/>
        <v>Diesel</v>
      </c>
    </row>
    <row r="5887" spans="1:12" x14ac:dyDescent="0.25">
      <c r="A5887" t="s">
        <v>45</v>
      </c>
      <c r="B5887">
        <f t="shared" si="1430"/>
        <v>10</v>
      </c>
      <c r="C5887">
        <v>2035</v>
      </c>
      <c r="D5887" t="s">
        <v>18</v>
      </c>
      <c r="F5887">
        <f t="shared" ref="F5887:H5887" si="1532">F2467-F757</f>
        <v>2</v>
      </c>
      <c r="G5887">
        <f t="shared" si="1532"/>
        <v>5</v>
      </c>
      <c r="H5887">
        <f t="shared" si="1532"/>
        <v>5</v>
      </c>
      <c r="I5887" t="str">
        <f t="shared" si="1432"/>
        <v>Option1 minus Baseline</v>
      </c>
      <c r="J5887" t="str">
        <f t="shared" ref="J5887:L5887" si="1533">J2467</f>
        <v>Refuse Trucks</v>
      </c>
      <c r="K5887" t="str">
        <f t="shared" si="1533"/>
        <v>MHD67</v>
      </c>
      <c r="L5887" t="str">
        <f t="shared" si="1533"/>
        <v>Diesel</v>
      </c>
    </row>
    <row r="5888" spans="1:12" x14ac:dyDescent="0.25">
      <c r="A5888" t="s">
        <v>47</v>
      </c>
      <c r="B5888">
        <f t="shared" si="1430"/>
        <v>10</v>
      </c>
      <c r="C5888">
        <v>2035</v>
      </c>
      <c r="D5888" t="s">
        <v>13</v>
      </c>
      <c r="F5888">
        <f t="shared" ref="F5888:H5888" si="1534">F2468-F758</f>
        <v>5</v>
      </c>
      <c r="G5888">
        <f t="shared" si="1534"/>
        <v>16</v>
      </c>
      <c r="H5888">
        <f t="shared" si="1534"/>
        <v>7</v>
      </c>
      <c r="I5888" t="str">
        <f t="shared" si="1432"/>
        <v>Option1 minus Baseline</v>
      </c>
      <c r="J5888" t="str">
        <f t="shared" ref="J5888:L5888" si="1535">J2468</f>
        <v>Refuse Trucks</v>
      </c>
      <c r="K5888" t="str">
        <f t="shared" si="1535"/>
        <v>HHD8</v>
      </c>
      <c r="L5888" t="str">
        <f t="shared" si="1535"/>
        <v>Diesel</v>
      </c>
    </row>
    <row r="5889" spans="1:12" x14ac:dyDescent="0.25">
      <c r="A5889" t="s">
        <v>47</v>
      </c>
      <c r="B5889">
        <f t="shared" si="1430"/>
        <v>10</v>
      </c>
      <c r="C5889">
        <v>2035</v>
      </c>
      <c r="D5889" t="s">
        <v>18</v>
      </c>
      <c r="F5889">
        <f t="shared" ref="F5889:H5889" si="1536">F2469-F759</f>
        <v>2</v>
      </c>
      <c r="G5889">
        <f t="shared" si="1536"/>
        <v>11</v>
      </c>
      <c r="H5889">
        <f t="shared" si="1536"/>
        <v>2</v>
      </c>
      <c r="I5889" t="str">
        <f t="shared" si="1432"/>
        <v>Option1 minus Baseline</v>
      </c>
      <c r="J5889" t="str">
        <f t="shared" ref="J5889:L5889" si="1537">J2469</f>
        <v>Refuse Trucks</v>
      </c>
      <c r="K5889" t="str">
        <f t="shared" si="1537"/>
        <v>HHD8</v>
      </c>
      <c r="L5889" t="str">
        <f t="shared" si="1537"/>
        <v>Diesel</v>
      </c>
    </row>
    <row r="5890" spans="1:12" x14ac:dyDescent="0.25">
      <c r="A5890" t="s">
        <v>48</v>
      </c>
      <c r="B5890">
        <f t="shared" si="1430"/>
        <v>10</v>
      </c>
      <c r="C5890">
        <v>2035</v>
      </c>
      <c r="D5890" t="s">
        <v>13</v>
      </c>
      <c r="F5890">
        <f t="shared" ref="F5890:H5890" si="1538">F2470-F760</f>
        <v>5</v>
      </c>
      <c r="G5890">
        <f t="shared" si="1538"/>
        <v>16</v>
      </c>
      <c r="H5890">
        <f t="shared" si="1538"/>
        <v>7</v>
      </c>
      <c r="I5890" t="str">
        <f t="shared" si="1432"/>
        <v>Option1 minus Baseline</v>
      </c>
      <c r="J5890" t="str">
        <f t="shared" ref="J5890:L5890" si="1539">J2470</f>
        <v>Refuse Trucks</v>
      </c>
      <c r="K5890" t="str">
        <f t="shared" si="1539"/>
        <v>HHD8</v>
      </c>
      <c r="L5890" t="str">
        <f t="shared" si="1539"/>
        <v>CNG</v>
      </c>
    </row>
    <row r="5891" spans="1:12" x14ac:dyDescent="0.25">
      <c r="A5891" t="s">
        <v>48</v>
      </c>
      <c r="B5891">
        <f t="shared" si="1430"/>
        <v>10</v>
      </c>
      <c r="C5891">
        <v>2035</v>
      </c>
      <c r="D5891" t="s">
        <v>18</v>
      </c>
      <c r="F5891">
        <f t="shared" ref="F5891:H5891" si="1540">F2471-F761</f>
        <v>2</v>
      </c>
      <c r="G5891">
        <f t="shared" si="1540"/>
        <v>11</v>
      </c>
      <c r="H5891">
        <f t="shared" si="1540"/>
        <v>2</v>
      </c>
      <c r="I5891" t="str">
        <f t="shared" si="1432"/>
        <v>Option1 minus Baseline</v>
      </c>
      <c r="J5891" t="str">
        <f t="shared" ref="J5891:L5891" si="1541">J2471</f>
        <v>Refuse Trucks</v>
      </c>
      <c r="K5891" t="str">
        <f t="shared" si="1541"/>
        <v>HHD8</v>
      </c>
      <c r="L5891" t="str">
        <f t="shared" si="1541"/>
        <v>CNG</v>
      </c>
    </row>
    <row r="5892" spans="1:12" x14ac:dyDescent="0.25">
      <c r="A5892" t="s">
        <v>49</v>
      </c>
      <c r="B5892">
        <f t="shared" si="1430"/>
        <v>10</v>
      </c>
      <c r="C5892">
        <v>2035</v>
      </c>
      <c r="D5892" t="s">
        <v>13</v>
      </c>
      <c r="F5892">
        <f t="shared" ref="F5892:H5892" si="1542">F2472-F762</f>
        <v>5</v>
      </c>
      <c r="G5892">
        <f t="shared" si="1542"/>
        <v>5</v>
      </c>
      <c r="H5892">
        <f t="shared" si="1542"/>
        <v>5</v>
      </c>
      <c r="I5892" t="str">
        <f t="shared" si="1432"/>
        <v>Option1 minus Baseline</v>
      </c>
      <c r="J5892" t="str">
        <f t="shared" ref="J5892:L5892" si="1543">J2472</f>
        <v>Short-Haul Single Unit Trucks</v>
      </c>
      <c r="K5892" t="str">
        <f t="shared" si="1543"/>
        <v>LHD</v>
      </c>
      <c r="L5892" t="str">
        <f t="shared" si="1543"/>
        <v>Diesel</v>
      </c>
    </row>
    <row r="5893" spans="1:12" x14ac:dyDescent="0.25">
      <c r="A5893" t="s">
        <v>49</v>
      </c>
      <c r="B5893">
        <f t="shared" si="1430"/>
        <v>10</v>
      </c>
      <c r="C5893">
        <v>2035</v>
      </c>
      <c r="D5893" t="s">
        <v>18</v>
      </c>
      <c r="F5893">
        <f t="shared" ref="F5893:H5893" si="1544">F2473-F763</f>
        <v>5</v>
      </c>
      <c r="G5893">
        <f t="shared" si="1544"/>
        <v>6</v>
      </c>
      <c r="H5893">
        <f t="shared" si="1544"/>
        <v>6</v>
      </c>
      <c r="I5893" t="str">
        <f t="shared" si="1432"/>
        <v>Option1 minus Baseline</v>
      </c>
      <c r="J5893" t="str">
        <f t="shared" ref="J5893:L5893" si="1545">J2473</f>
        <v>Short-Haul Single Unit Trucks</v>
      </c>
      <c r="K5893" t="str">
        <f t="shared" si="1545"/>
        <v>LHD</v>
      </c>
      <c r="L5893" t="str">
        <f t="shared" si="1545"/>
        <v>Diesel</v>
      </c>
    </row>
    <row r="5894" spans="1:12" x14ac:dyDescent="0.25">
      <c r="A5894" t="s">
        <v>51</v>
      </c>
      <c r="B5894">
        <f t="shared" si="1430"/>
        <v>10</v>
      </c>
      <c r="C5894">
        <v>2035</v>
      </c>
      <c r="D5894" t="s">
        <v>13</v>
      </c>
      <c r="F5894">
        <f t="shared" ref="F5894:H5894" si="1546">F2474-F764</f>
        <v>5</v>
      </c>
      <c r="G5894">
        <f t="shared" si="1546"/>
        <v>5</v>
      </c>
      <c r="H5894">
        <f t="shared" si="1546"/>
        <v>5</v>
      </c>
      <c r="I5894" t="str">
        <f t="shared" si="1432"/>
        <v>Option1 minus Baseline</v>
      </c>
      <c r="J5894" t="str">
        <f t="shared" ref="J5894:L5894" si="1547">J2474</f>
        <v>Short-Haul Single Unit Trucks</v>
      </c>
      <c r="K5894" t="str">
        <f t="shared" si="1547"/>
        <v>LHD45</v>
      </c>
      <c r="L5894" t="str">
        <f t="shared" si="1547"/>
        <v>Gasoline</v>
      </c>
    </row>
    <row r="5895" spans="1:12" x14ac:dyDescent="0.25">
      <c r="A5895" t="s">
        <v>51</v>
      </c>
      <c r="B5895">
        <f t="shared" si="1430"/>
        <v>10</v>
      </c>
      <c r="C5895">
        <v>2035</v>
      </c>
      <c r="D5895" t="s">
        <v>18</v>
      </c>
      <c r="F5895">
        <f t="shared" ref="F5895:H5895" si="1548">F2475-F765</f>
        <v>5</v>
      </c>
      <c r="G5895">
        <f t="shared" si="1548"/>
        <v>3</v>
      </c>
      <c r="H5895">
        <f t="shared" si="1548"/>
        <v>3</v>
      </c>
      <c r="I5895" t="str">
        <f t="shared" si="1432"/>
        <v>Option1 minus Baseline</v>
      </c>
      <c r="J5895" t="str">
        <f t="shared" ref="J5895:L5895" si="1549">J2475</f>
        <v>Short-Haul Single Unit Trucks</v>
      </c>
      <c r="K5895" t="str">
        <f t="shared" si="1549"/>
        <v>LHD45</v>
      </c>
      <c r="L5895" t="str">
        <f t="shared" si="1549"/>
        <v>Gasoline</v>
      </c>
    </row>
    <row r="5896" spans="1:12" x14ac:dyDescent="0.25">
      <c r="A5896" t="s">
        <v>52</v>
      </c>
      <c r="B5896">
        <f t="shared" si="1430"/>
        <v>10</v>
      </c>
      <c r="C5896">
        <v>2035</v>
      </c>
      <c r="D5896" t="s">
        <v>13</v>
      </c>
      <c r="F5896">
        <f t="shared" ref="F5896:H5896" si="1550">F2476-F766</f>
        <v>5</v>
      </c>
      <c r="G5896">
        <f t="shared" si="1550"/>
        <v>5</v>
      </c>
      <c r="H5896">
        <f t="shared" si="1550"/>
        <v>5</v>
      </c>
      <c r="I5896" t="str">
        <f t="shared" si="1432"/>
        <v>Option1 minus Baseline</v>
      </c>
      <c r="J5896" t="str">
        <f t="shared" ref="J5896:L5896" si="1551">J2476</f>
        <v>Short-Haul Single Unit Trucks</v>
      </c>
      <c r="K5896" t="str">
        <f t="shared" si="1551"/>
        <v>LHD45</v>
      </c>
      <c r="L5896" t="str">
        <f t="shared" si="1551"/>
        <v>Diesel</v>
      </c>
    </row>
    <row r="5897" spans="1:12" x14ac:dyDescent="0.25">
      <c r="A5897" t="s">
        <v>52</v>
      </c>
      <c r="B5897">
        <f t="shared" si="1430"/>
        <v>10</v>
      </c>
      <c r="C5897">
        <v>2035</v>
      </c>
      <c r="D5897" t="s">
        <v>18</v>
      </c>
      <c r="F5897">
        <f t="shared" ref="F5897:H5897" si="1552">F2477-F767</f>
        <v>5</v>
      </c>
      <c r="G5897">
        <f t="shared" si="1552"/>
        <v>6</v>
      </c>
      <c r="H5897">
        <f t="shared" si="1552"/>
        <v>6</v>
      </c>
      <c r="I5897" t="str">
        <f t="shared" si="1432"/>
        <v>Option1 minus Baseline</v>
      </c>
      <c r="J5897" t="str">
        <f t="shared" ref="J5897:L5897" si="1553">J2477</f>
        <v>Short-Haul Single Unit Trucks</v>
      </c>
      <c r="K5897" t="str">
        <f t="shared" si="1553"/>
        <v>LHD45</v>
      </c>
      <c r="L5897" t="str">
        <f t="shared" si="1553"/>
        <v>Diesel</v>
      </c>
    </row>
    <row r="5898" spans="1:12" x14ac:dyDescent="0.25">
      <c r="A5898" t="s">
        <v>53</v>
      </c>
      <c r="B5898">
        <f t="shared" si="1430"/>
        <v>10</v>
      </c>
      <c r="C5898">
        <v>2035</v>
      </c>
      <c r="D5898" t="s">
        <v>13</v>
      </c>
      <c r="F5898">
        <f t="shared" ref="F5898:H5898" si="1554">F2478-F768</f>
        <v>5</v>
      </c>
      <c r="G5898">
        <f t="shared" si="1554"/>
        <v>5</v>
      </c>
      <c r="H5898">
        <f t="shared" si="1554"/>
        <v>5</v>
      </c>
      <c r="I5898" t="str">
        <f t="shared" si="1432"/>
        <v>Option1 minus Baseline</v>
      </c>
      <c r="J5898" t="str">
        <f t="shared" ref="J5898:L5898" si="1555">J2478</f>
        <v>Short-Haul Single Unit Trucks</v>
      </c>
      <c r="K5898" t="str">
        <f t="shared" si="1555"/>
        <v>MHD67</v>
      </c>
      <c r="L5898" t="str">
        <f t="shared" si="1555"/>
        <v>Gasoline</v>
      </c>
    </row>
    <row r="5899" spans="1:12" x14ac:dyDescent="0.25">
      <c r="A5899" t="s">
        <v>53</v>
      </c>
      <c r="B5899">
        <f t="shared" si="1430"/>
        <v>10</v>
      </c>
      <c r="C5899">
        <v>2035</v>
      </c>
      <c r="D5899" t="s">
        <v>18</v>
      </c>
      <c r="F5899">
        <f t="shared" ref="F5899:H5899" si="1556">F2479-F769</f>
        <v>5</v>
      </c>
      <c r="G5899">
        <f t="shared" si="1556"/>
        <v>3</v>
      </c>
      <c r="H5899">
        <f t="shared" si="1556"/>
        <v>3</v>
      </c>
      <c r="I5899" t="str">
        <f t="shared" si="1432"/>
        <v>Option1 minus Baseline</v>
      </c>
      <c r="J5899" t="str">
        <f t="shared" ref="J5899:L5899" si="1557">J2479</f>
        <v>Short-Haul Single Unit Trucks</v>
      </c>
      <c r="K5899" t="str">
        <f t="shared" si="1557"/>
        <v>MHD67</v>
      </c>
      <c r="L5899" t="str">
        <f t="shared" si="1557"/>
        <v>Gasoline</v>
      </c>
    </row>
    <row r="5900" spans="1:12" x14ac:dyDescent="0.25">
      <c r="A5900" t="s">
        <v>54</v>
      </c>
      <c r="B5900">
        <f t="shared" si="1430"/>
        <v>10</v>
      </c>
      <c r="C5900">
        <v>2035</v>
      </c>
      <c r="D5900" t="s">
        <v>13</v>
      </c>
      <c r="F5900">
        <f t="shared" ref="F5900:H5900" si="1558">F2480-F770</f>
        <v>5</v>
      </c>
      <c r="G5900">
        <f t="shared" si="1558"/>
        <v>8</v>
      </c>
      <c r="H5900">
        <f t="shared" si="1558"/>
        <v>6</v>
      </c>
      <c r="I5900" t="str">
        <f t="shared" si="1432"/>
        <v>Option1 minus Baseline</v>
      </c>
      <c r="J5900" t="str">
        <f t="shared" ref="J5900:L5900" si="1559">J2480</f>
        <v>Short-Haul Single Unit Trucks</v>
      </c>
      <c r="K5900" t="str">
        <f t="shared" si="1559"/>
        <v>MHD67</v>
      </c>
      <c r="L5900" t="str">
        <f t="shared" si="1559"/>
        <v>Diesel</v>
      </c>
    </row>
    <row r="5901" spans="1:12" x14ac:dyDescent="0.25">
      <c r="A5901" t="s">
        <v>54</v>
      </c>
      <c r="B5901">
        <f t="shared" ref="B5901:B5964" si="1560">B2481*10</f>
        <v>10</v>
      </c>
      <c r="C5901">
        <v>2035</v>
      </c>
      <c r="D5901" t="s">
        <v>18</v>
      </c>
      <c r="F5901">
        <f t="shared" ref="F5901:H5901" si="1561">F2481-F771</f>
        <v>2</v>
      </c>
      <c r="G5901">
        <f t="shared" si="1561"/>
        <v>7</v>
      </c>
      <c r="H5901">
        <f t="shared" si="1561"/>
        <v>4</v>
      </c>
      <c r="I5901" t="str">
        <f t="shared" ref="I5901:I5964" si="1562">CONCATENATE(I2481," minus ",I771)</f>
        <v>Option1 minus Baseline</v>
      </c>
      <c r="J5901" t="str">
        <f t="shared" ref="J5901:L5901" si="1563">J2481</f>
        <v>Short-Haul Single Unit Trucks</v>
      </c>
      <c r="K5901" t="str">
        <f t="shared" si="1563"/>
        <v>MHD67</v>
      </c>
      <c r="L5901" t="str">
        <f t="shared" si="1563"/>
        <v>Diesel</v>
      </c>
    </row>
    <row r="5902" spans="1:12" x14ac:dyDescent="0.25">
      <c r="A5902" t="s">
        <v>55</v>
      </c>
      <c r="B5902">
        <f t="shared" si="1560"/>
        <v>10</v>
      </c>
      <c r="C5902">
        <v>2035</v>
      </c>
      <c r="D5902" t="s">
        <v>13</v>
      </c>
      <c r="F5902">
        <f t="shared" ref="F5902:H5902" si="1564">F2482-F772</f>
        <v>5</v>
      </c>
      <c r="G5902">
        <f t="shared" si="1564"/>
        <v>5</v>
      </c>
      <c r="H5902">
        <f t="shared" si="1564"/>
        <v>5</v>
      </c>
      <c r="I5902" t="str">
        <f t="shared" si="1562"/>
        <v>Option1 minus Baseline</v>
      </c>
      <c r="J5902" t="str">
        <f t="shared" ref="J5902:L5902" si="1565">J2482</f>
        <v>Short-Haul Single Unit Trucks</v>
      </c>
      <c r="K5902" t="str">
        <f t="shared" si="1565"/>
        <v>HHD8</v>
      </c>
      <c r="L5902" t="str">
        <f t="shared" si="1565"/>
        <v>Gasoline</v>
      </c>
    </row>
    <row r="5903" spans="1:12" x14ac:dyDescent="0.25">
      <c r="A5903" t="s">
        <v>55</v>
      </c>
      <c r="B5903">
        <f t="shared" si="1560"/>
        <v>10</v>
      </c>
      <c r="C5903">
        <v>2035</v>
      </c>
      <c r="D5903" t="s">
        <v>18</v>
      </c>
      <c r="F5903">
        <f t="shared" ref="F5903:H5903" si="1566">F2483-F773</f>
        <v>5</v>
      </c>
      <c r="G5903">
        <f t="shared" si="1566"/>
        <v>3</v>
      </c>
      <c r="H5903">
        <f t="shared" si="1566"/>
        <v>3</v>
      </c>
      <c r="I5903" t="str">
        <f t="shared" si="1562"/>
        <v>Option1 minus Baseline</v>
      </c>
      <c r="J5903" t="str">
        <f t="shared" ref="J5903:L5903" si="1567">J2483</f>
        <v>Short-Haul Single Unit Trucks</v>
      </c>
      <c r="K5903" t="str">
        <f t="shared" si="1567"/>
        <v>HHD8</v>
      </c>
      <c r="L5903" t="str">
        <f t="shared" si="1567"/>
        <v>Gasoline</v>
      </c>
    </row>
    <row r="5904" spans="1:12" x14ac:dyDescent="0.25">
      <c r="A5904" t="s">
        <v>56</v>
      </c>
      <c r="B5904">
        <f t="shared" si="1560"/>
        <v>10</v>
      </c>
      <c r="C5904">
        <v>2035</v>
      </c>
      <c r="D5904" t="s">
        <v>13</v>
      </c>
      <c r="F5904">
        <f t="shared" ref="F5904:H5904" si="1568">F2484-F774</f>
        <v>5</v>
      </c>
      <c r="G5904">
        <f t="shared" si="1568"/>
        <v>21</v>
      </c>
      <c r="H5904">
        <f t="shared" si="1568"/>
        <v>6</v>
      </c>
      <c r="I5904" t="str">
        <f t="shared" si="1562"/>
        <v>Option1 minus Baseline</v>
      </c>
      <c r="J5904" t="str">
        <f t="shared" ref="J5904:L5904" si="1569">J2484</f>
        <v>Short-Haul Single Unit Trucks</v>
      </c>
      <c r="K5904" t="str">
        <f t="shared" si="1569"/>
        <v>HHD8</v>
      </c>
      <c r="L5904" t="str">
        <f t="shared" si="1569"/>
        <v>Diesel</v>
      </c>
    </row>
    <row r="5905" spans="1:12" x14ac:dyDescent="0.25">
      <c r="A5905" t="s">
        <v>56</v>
      </c>
      <c r="B5905">
        <f t="shared" si="1560"/>
        <v>10</v>
      </c>
      <c r="C5905">
        <v>2035</v>
      </c>
      <c r="D5905" t="s">
        <v>18</v>
      </c>
      <c r="F5905">
        <f t="shared" ref="F5905:H5905" si="1570">F2485-F775</f>
        <v>2</v>
      </c>
      <c r="G5905">
        <f t="shared" si="1570"/>
        <v>16</v>
      </c>
      <c r="H5905">
        <f t="shared" si="1570"/>
        <v>2</v>
      </c>
      <c r="I5905" t="str">
        <f t="shared" si="1562"/>
        <v>Option1 minus Baseline</v>
      </c>
      <c r="J5905" t="str">
        <f t="shared" ref="J5905:L5905" si="1571">J2485</f>
        <v>Short-Haul Single Unit Trucks</v>
      </c>
      <c r="K5905" t="str">
        <f t="shared" si="1571"/>
        <v>HHD8</v>
      </c>
      <c r="L5905" t="str">
        <f t="shared" si="1571"/>
        <v>Diesel</v>
      </c>
    </row>
    <row r="5906" spans="1:12" x14ac:dyDescent="0.25">
      <c r="A5906" t="s">
        <v>57</v>
      </c>
      <c r="B5906">
        <f t="shared" si="1560"/>
        <v>10</v>
      </c>
      <c r="C5906">
        <v>2035</v>
      </c>
      <c r="D5906" t="s">
        <v>13</v>
      </c>
      <c r="F5906">
        <f t="shared" ref="F5906:H5906" si="1572">F2486-F776</f>
        <v>5</v>
      </c>
      <c r="G5906">
        <f t="shared" si="1572"/>
        <v>21</v>
      </c>
      <c r="H5906">
        <f t="shared" si="1572"/>
        <v>6</v>
      </c>
      <c r="I5906" t="str">
        <f t="shared" si="1562"/>
        <v>Option1 minus Baseline</v>
      </c>
      <c r="J5906" t="str">
        <f t="shared" ref="J5906:L5906" si="1573">J2486</f>
        <v>Short-Haul Single Unit Trucks</v>
      </c>
      <c r="K5906" t="str">
        <f t="shared" si="1573"/>
        <v>HHD8</v>
      </c>
      <c r="L5906" t="str">
        <f t="shared" si="1573"/>
        <v>CNG</v>
      </c>
    </row>
    <row r="5907" spans="1:12" x14ac:dyDescent="0.25">
      <c r="A5907" t="s">
        <v>57</v>
      </c>
      <c r="B5907">
        <f t="shared" si="1560"/>
        <v>10</v>
      </c>
      <c r="C5907">
        <v>2035</v>
      </c>
      <c r="D5907" t="s">
        <v>18</v>
      </c>
      <c r="F5907">
        <f t="shared" ref="F5907:H5907" si="1574">F2487-F777</f>
        <v>2</v>
      </c>
      <c r="G5907">
        <f t="shared" si="1574"/>
        <v>16</v>
      </c>
      <c r="H5907">
        <f t="shared" si="1574"/>
        <v>2</v>
      </c>
      <c r="I5907" t="str">
        <f t="shared" si="1562"/>
        <v>Option1 minus Baseline</v>
      </c>
      <c r="J5907" t="str">
        <f t="shared" ref="J5907:L5907" si="1575">J2487</f>
        <v>Short-Haul Single Unit Trucks</v>
      </c>
      <c r="K5907" t="str">
        <f t="shared" si="1575"/>
        <v>HHD8</v>
      </c>
      <c r="L5907" t="str">
        <f t="shared" si="1575"/>
        <v>CNG</v>
      </c>
    </row>
    <row r="5908" spans="1:12" x14ac:dyDescent="0.25">
      <c r="A5908" t="s">
        <v>58</v>
      </c>
      <c r="B5908">
        <f t="shared" si="1560"/>
        <v>10</v>
      </c>
      <c r="C5908">
        <v>2035</v>
      </c>
      <c r="D5908" t="s">
        <v>13</v>
      </c>
      <c r="F5908">
        <f t="shared" ref="F5908:H5908" si="1576">F2488-F778</f>
        <v>5</v>
      </c>
      <c r="G5908">
        <f t="shared" si="1576"/>
        <v>3</v>
      </c>
      <c r="H5908">
        <f t="shared" si="1576"/>
        <v>3</v>
      </c>
      <c r="I5908" t="str">
        <f t="shared" si="1562"/>
        <v>Option1 minus Baseline</v>
      </c>
      <c r="J5908" t="str">
        <f t="shared" ref="J5908:L5908" si="1577">J2488</f>
        <v>Long-Haul Single Unit Trucks</v>
      </c>
      <c r="K5908" t="str">
        <f t="shared" si="1577"/>
        <v>LHD</v>
      </c>
      <c r="L5908" t="str">
        <f t="shared" si="1577"/>
        <v>Diesel</v>
      </c>
    </row>
    <row r="5909" spans="1:12" x14ac:dyDescent="0.25">
      <c r="A5909" t="s">
        <v>58</v>
      </c>
      <c r="B5909">
        <f t="shared" si="1560"/>
        <v>10</v>
      </c>
      <c r="C5909">
        <v>2035</v>
      </c>
      <c r="D5909" t="s">
        <v>18</v>
      </c>
      <c r="F5909">
        <f t="shared" ref="F5909:H5909" si="1578">F2489-F779</f>
        <v>5</v>
      </c>
      <c r="G5909">
        <f t="shared" si="1578"/>
        <v>4</v>
      </c>
      <c r="H5909">
        <f t="shared" si="1578"/>
        <v>4</v>
      </c>
      <c r="I5909" t="str">
        <f t="shared" si="1562"/>
        <v>Option1 minus Baseline</v>
      </c>
      <c r="J5909" t="str">
        <f t="shared" ref="J5909:L5909" si="1579">J2489</f>
        <v>Long-Haul Single Unit Trucks</v>
      </c>
      <c r="K5909" t="str">
        <f t="shared" si="1579"/>
        <v>LHD</v>
      </c>
      <c r="L5909" t="str">
        <f t="shared" si="1579"/>
        <v>Diesel</v>
      </c>
    </row>
    <row r="5910" spans="1:12" x14ac:dyDescent="0.25">
      <c r="A5910" t="s">
        <v>60</v>
      </c>
      <c r="B5910">
        <f t="shared" si="1560"/>
        <v>10</v>
      </c>
      <c r="C5910">
        <v>2035</v>
      </c>
      <c r="D5910" t="s">
        <v>13</v>
      </c>
      <c r="F5910">
        <f t="shared" ref="F5910:H5910" si="1580">F2490-F780</f>
        <v>5</v>
      </c>
      <c r="G5910">
        <f t="shared" si="1580"/>
        <v>3</v>
      </c>
      <c r="H5910">
        <f t="shared" si="1580"/>
        <v>3</v>
      </c>
      <c r="I5910" t="str">
        <f t="shared" si="1562"/>
        <v>Option1 minus Baseline</v>
      </c>
      <c r="J5910" t="str">
        <f t="shared" ref="J5910:L5910" si="1581">J2490</f>
        <v>Long-Haul Single Unit Trucks</v>
      </c>
      <c r="K5910" t="str">
        <f t="shared" si="1581"/>
        <v>LHD45</v>
      </c>
      <c r="L5910" t="str">
        <f t="shared" si="1581"/>
        <v>Gasoline</v>
      </c>
    </row>
    <row r="5911" spans="1:12" x14ac:dyDescent="0.25">
      <c r="A5911" t="s">
        <v>60</v>
      </c>
      <c r="B5911">
        <f t="shared" si="1560"/>
        <v>10</v>
      </c>
      <c r="C5911">
        <v>2035</v>
      </c>
      <c r="D5911" t="s">
        <v>18</v>
      </c>
      <c r="F5911">
        <f t="shared" ref="F5911:H5911" si="1582">F2491-F781</f>
        <v>5</v>
      </c>
      <c r="G5911">
        <f t="shared" si="1582"/>
        <v>2</v>
      </c>
      <c r="H5911">
        <f t="shared" si="1582"/>
        <v>2</v>
      </c>
      <c r="I5911" t="str">
        <f t="shared" si="1562"/>
        <v>Option1 minus Baseline</v>
      </c>
      <c r="J5911" t="str">
        <f t="shared" ref="J5911:L5911" si="1583">J2491</f>
        <v>Long-Haul Single Unit Trucks</v>
      </c>
      <c r="K5911" t="str">
        <f t="shared" si="1583"/>
        <v>LHD45</v>
      </c>
      <c r="L5911" t="str">
        <f t="shared" si="1583"/>
        <v>Gasoline</v>
      </c>
    </row>
    <row r="5912" spans="1:12" x14ac:dyDescent="0.25">
      <c r="A5912" t="s">
        <v>61</v>
      </c>
      <c r="B5912">
        <f t="shared" si="1560"/>
        <v>10</v>
      </c>
      <c r="C5912">
        <v>2035</v>
      </c>
      <c r="D5912" t="s">
        <v>13</v>
      </c>
      <c r="F5912">
        <f t="shared" ref="F5912:H5912" si="1584">F2492-F782</f>
        <v>5</v>
      </c>
      <c r="G5912">
        <f t="shared" si="1584"/>
        <v>3</v>
      </c>
      <c r="H5912">
        <f t="shared" si="1584"/>
        <v>3</v>
      </c>
      <c r="I5912" t="str">
        <f t="shared" si="1562"/>
        <v>Option1 minus Baseline</v>
      </c>
      <c r="J5912" t="str">
        <f t="shared" ref="J5912:L5912" si="1585">J2492</f>
        <v>Long-Haul Single Unit Trucks</v>
      </c>
      <c r="K5912" t="str">
        <f t="shared" si="1585"/>
        <v>LHD45</v>
      </c>
      <c r="L5912" t="str">
        <f t="shared" si="1585"/>
        <v>Diesel</v>
      </c>
    </row>
    <row r="5913" spans="1:12" x14ac:dyDescent="0.25">
      <c r="A5913" t="s">
        <v>61</v>
      </c>
      <c r="B5913">
        <f t="shared" si="1560"/>
        <v>10</v>
      </c>
      <c r="C5913">
        <v>2035</v>
      </c>
      <c r="D5913" t="s">
        <v>18</v>
      </c>
      <c r="F5913">
        <f t="shared" ref="F5913:H5913" si="1586">F2493-F783</f>
        <v>5</v>
      </c>
      <c r="G5913">
        <f t="shared" si="1586"/>
        <v>4</v>
      </c>
      <c r="H5913">
        <f t="shared" si="1586"/>
        <v>4</v>
      </c>
      <c r="I5913" t="str">
        <f t="shared" si="1562"/>
        <v>Option1 minus Baseline</v>
      </c>
      <c r="J5913" t="str">
        <f t="shared" ref="J5913:L5913" si="1587">J2493</f>
        <v>Long-Haul Single Unit Trucks</v>
      </c>
      <c r="K5913" t="str">
        <f t="shared" si="1587"/>
        <v>LHD45</v>
      </c>
      <c r="L5913" t="str">
        <f t="shared" si="1587"/>
        <v>Diesel</v>
      </c>
    </row>
    <row r="5914" spans="1:12" x14ac:dyDescent="0.25">
      <c r="A5914" t="s">
        <v>62</v>
      </c>
      <c r="B5914">
        <f t="shared" si="1560"/>
        <v>10</v>
      </c>
      <c r="C5914">
        <v>2035</v>
      </c>
      <c r="D5914" t="s">
        <v>13</v>
      </c>
      <c r="F5914">
        <f t="shared" ref="F5914:H5914" si="1588">F2494-F784</f>
        <v>5</v>
      </c>
      <c r="G5914">
        <f t="shared" si="1588"/>
        <v>3</v>
      </c>
      <c r="H5914">
        <f t="shared" si="1588"/>
        <v>3</v>
      </c>
      <c r="I5914" t="str">
        <f t="shared" si="1562"/>
        <v>Option1 minus Baseline</v>
      </c>
      <c r="J5914" t="str">
        <f t="shared" ref="J5914:L5914" si="1589">J2494</f>
        <v>Long-Haul Single Unit Trucks</v>
      </c>
      <c r="K5914" t="str">
        <f t="shared" si="1589"/>
        <v>MHD67</v>
      </c>
      <c r="L5914" t="str">
        <f t="shared" si="1589"/>
        <v>Gasoline</v>
      </c>
    </row>
    <row r="5915" spans="1:12" x14ac:dyDescent="0.25">
      <c r="A5915" t="s">
        <v>62</v>
      </c>
      <c r="B5915">
        <f t="shared" si="1560"/>
        <v>10</v>
      </c>
      <c r="C5915">
        <v>2035</v>
      </c>
      <c r="D5915" t="s">
        <v>18</v>
      </c>
      <c r="F5915">
        <f t="shared" ref="F5915:H5915" si="1590">F2495-F785</f>
        <v>5</v>
      </c>
      <c r="G5915">
        <f t="shared" si="1590"/>
        <v>2</v>
      </c>
      <c r="H5915">
        <f t="shared" si="1590"/>
        <v>2</v>
      </c>
      <c r="I5915" t="str">
        <f t="shared" si="1562"/>
        <v>Option1 minus Baseline</v>
      </c>
      <c r="J5915" t="str">
        <f t="shared" ref="J5915:L5915" si="1591">J2495</f>
        <v>Long-Haul Single Unit Trucks</v>
      </c>
      <c r="K5915" t="str">
        <f t="shared" si="1591"/>
        <v>MHD67</v>
      </c>
      <c r="L5915" t="str">
        <f t="shared" si="1591"/>
        <v>Gasoline</v>
      </c>
    </row>
    <row r="5916" spans="1:12" x14ac:dyDescent="0.25">
      <c r="A5916" t="s">
        <v>63</v>
      </c>
      <c r="B5916">
        <f t="shared" si="1560"/>
        <v>10</v>
      </c>
      <c r="C5916">
        <v>2035</v>
      </c>
      <c r="D5916" t="s">
        <v>13</v>
      </c>
      <c r="F5916">
        <f t="shared" ref="F5916:H5916" si="1592">F2496-F786</f>
        <v>5</v>
      </c>
      <c r="G5916">
        <f t="shared" si="1592"/>
        <v>4</v>
      </c>
      <c r="H5916">
        <f t="shared" si="1592"/>
        <v>4</v>
      </c>
      <c r="I5916" t="str">
        <f t="shared" si="1562"/>
        <v>Option1 minus Baseline</v>
      </c>
      <c r="J5916" t="str">
        <f t="shared" ref="J5916:L5916" si="1593">J2496</f>
        <v>Long-Haul Single Unit Trucks</v>
      </c>
      <c r="K5916" t="str">
        <f t="shared" si="1593"/>
        <v>MHD67</v>
      </c>
      <c r="L5916" t="str">
        <f t="shared" si="1593"/>
        <v>Diesel</v>
      </c>
    </row>
    <row r="5917" spans="1:12" x14ac:dyDescent="0.25">
      <c r="A5917" t="s">
        <v>63</v>
      </c>
      <c r="B5917">
        <f t="shared" si="1560"/>
        <v>10</v>
      </c>
      <c r="C5917">
        <v>2035</v>
      </c>
      <c r="D5917" t="s">
        <v>18</v>
      </c>
      <c r="F5917">
        <f t="shared" ref="F5917:H5917" si="1594">F2497-F787</f>
        <v>2</v>
      </c>
      <c r="G5917">
        <f t="shared" si="1594"/>
        <v>4</v>
      </c>
      <c r="H5917">
        <f t="shared" si="1594"/>
        <v>4</v>
      </c>
      <c r="I5917" t="str">
        <f t="shared" si="1562"/>
        <v>Option1 minus Baseline</v>
      </c>
      <c r="J5917" t="str">
        <f t="shared" ref="J5917:L5917" si="1595">J2497</f>
        <v>Long-Haul Single Unit Trucks</v>
      </c>
      <c r="K5917" t="str">
        <f t="shared" si="1595"/>
        <v>MHD67</v>
      </c>
      <c r="L5917" t="str">
        <f t="shared" si="1595"/>
        <v>Diesel</v>
      </c>
    </row>
    <row r="5918" spans="1:12" x14ac:dyDescent="0.25">
      <c r="A5918" t="s">
        <v>64</v>
      </c>
      <c r="B5918">
        <f t="shared" si="1560"/>
        <v>10</v>
      </c>
      <c r="C5918">
        <v>2035</v>
      </c>
      <c r="D5918" t="s">
        <v>13</v>
      </c>
      <c r="F5918">
        <f t="shared" ref="F5918:H5918" si="1596">F2498-F788</f>
        <v>5</v>
      </c>
      <c r="G5918">
        <f t="shared" si="1596"/>
        <v>3</v>
      </c>
      <c r="H5918">
        <f t="shared" si="1596"/>
        <v>3</v>
      </c>
      <c r="I5918" t="str">
        <f t="shared" si="1562"/>
        <v>Option1 minus Baseline</v>
      </c>
      <c r="J5918" t="str">
        <f t="shared" ref="J5918:L5918" si="1597">J2498</f>
        <v>Long-Haul Single Unit Trucks</v>
      </c>
      <c r="K5918" t="str">
        <f t="shared" si="1597"/>
        <v>HHD8</v>
      </c>
      <c r="L5918" t="str">
        <f t="shared" si="1597"/>
        <v>Gasoline</v>
      </c>
    </row>
    <row r="5919" spans="1:12" x14ac:dyDescent="0.25">
      <c r="A5919" t="s">
        <v>64</v>
      </c>
      <c r="B5919">
        <f t="shared" si="1560"/>
        <v>10</v>
      </c>
      <c r="C5919">
        <v>2035</v>
      </c>
      <c r="D5919" t="s">
        <v>18</v>
      </c>
      <c r="F5919">
        <f t="shared" ref="F5919:H5919" si="1598">F2499-F789</f>
        <v>5</v>
      </c>
      <c r="G5919">
        <f t="shared" si="1598"/>
        <v>2</v>
      </c>
      <c r="H5919">
        <f t="shared" si="1598"/>
        <v>2</v>
      </c>
      <c r="I5919" t="str">
        <f t="shared" si="1562"/>
        <v>Option1 minus Baseline</v>
      </c>
      <c r="J5919" t="str">
        <f t="shared" ref="J5919:L5919" si="1599">J2499</f>
        <v>Long-Haul Single Unit Trucks</v>
      </c>
      <c r="K5919" t="str">
        <f t="shared" si="1599"/>
        <v>HHD8</v>
      </c>
      <c r="L5919" t="str">
        <f t="shared" si="1599"/>
        <v>Gasoline</v>
      </c>
    </row>
    <row r="5920" spans="1:12" x14ac:dyDescent="0.25">
      <c r="A5920" t="s">
        <v>65</v>
      </c>
      <c r="B5920">
        <f t="shared" si="1560"/>
        <v>10</v>
      </c>
      <c r="C5920">
        <v>2035</v>
      </c>
      <c r="D5920" t="s">
        <v>13</v>
      </c>
      <c r="F5920">
        <f t="shared" ref="F5920:H5920" si="1600">F2500-F790</f>
        <v>5</v>
      </c>
      <c r="G5920">
        <f t="shared" si="1600"/>
        <v>13</v>
      </c>
      <c r="H5920">
        <f t="shared" si="1600"/>
        <v>7</v>
      </c>
      <c r="I5920" t="str">
        <f t="shared" si="1562"/>
        <v>Option1 minus Baseline</v>
      </c>
      <c r="J5920" t="str">
        <f t="shared" ref="J5920:L5920" si="1601">J2500</f>
        <v>Long-Haul Single Unit Trucks</v>
      </c>
      <c r="K5920" t="str">
        <f t="shared" si="1601"/>
        <v>HHD8</v>
      </c>
      <c r="L5920" t="str">
        <f t="shared" si="1601"/>
        <v>Diesel</v>
      </c>
    </row>
    <row r="5921" spans="1:12" x14ac:dyDescent="0.25">
      <c r="A5921" t="s">
        <v>65</v>
      </c>
      <c r="B5921">
        <f t="shared" si="1560"/>
        <v>10</v>
      </c>
      <c r="C5921">
        <v>2035</v>
      </c>
      <c r="D5921" t="s">
        <v>18</v>
      </c>
      <c r="F5921">
        <f t="shared" ref="F5921:H5921" si="1602">F2501-F791</f>
        <v>2</v>
      </c>
      <c r="G5921">
        <f t="shared" si="1602"/>
        <v>9</v>
      </c>
      <c r="H5921">
        <f t="shared" si="1602"/>
        <v>2</v>
      </c>
      <c r="I5921" t="str">
        <f t="shared" si="1562"/>
        <v>Option1 minus Baseline</v>
      </c>
      <c r="J5921" t="str">
        <f t="shared" ref="J5921:L5921" si="1603">J2501</f>
        <v>Long-Haul Single Unit Trucks</v>
      </c>
      <c r="K5921" t="str">
        <f t="shared" si="1603"/>
        <v>HHD8</v>
      </c>
      <c r="L5921" t="str">
        <f t="shared" si="1603"/>
        <v>Diesel</v>
      </c>
    </row>
    <row r="5922" spans="1:12" x14ac:dyDescent="0.25">
      <c r="A5922" t="s">
        <v>66</v>
      </c>
      <c r="B5922">
        <f t="shared" si="1560"/>
        <v>10</v>
      </c>
      <c r="C5922">
        <v>2035</v>
      </c>
      <c r="D5922" t="s">
        <v>13</v>
      </c>
      <c r="F5922">
        <f t="shared" ref="F5922:H5922" si="1604">F2502-F792</f>
        <v>5</v>
      </c>
      <c r="G5922">
        <f t="shared" si="1604"/>
        <v>13</v>
      </c>
      <c r="H5922">
        <f t="shared" si="1604"/>
        <v>7</v>
      </c>
      <c r="I5922" t="str">
        <f t="shared" si="1562"/>
        <v>Option1 minus Baseline</v>
      </c>
      <c r="J5922" t="str">
        <f t="shared" ref="J5922:L5922" si="1605">J2502</f>
        <v>Long-Haul Single Unit Trucks</v>
      </c>
      <c r="K5922" t="str">
        <f t="shared" si="1605"/>
        <v>HHD8</v>
      </c>
      <c r="L5922" t="str">
        <f t="shared" si="1605"/>
        <v>CNG</v>
      </c>
    </row>
    <row r="5923" spans="1:12" x14ac:dyDescent="0.25">
      <c r="A5923" t="s">
        <v>66</v>
      </c>
      <c r="B5923">
        <f t="shared" si="1560"/>
        <v>10</v>
      </c>
      <c r="C5923">
        <v>2035</v>
      </c>
      <c r="D5923" t="s">
        <v>18</v>
      </c>
      <c r="F5923">
        <f t="shared" ref="F5923:H5923" si="1606">F2503-F793</f>
        <v>2</v>
      </c>
      <c r="G5923">
        <f t="shared" si="1606"/>
        <v>9</v>
      </c>
      <c r="H5923">
        <f t="shared" si="1606"/>
        <v>2</v>
      </c>
      <c r="I5923" t="str">
        <f t="shared" si="1562"/>
        <v>Option1 minus Baseline</v>
      </c>
      <c r="J5923" t="str">
        <f t="shared" ref="J5923:L5923" si="1607">J2503</f>
        <v>Long-Haul Single Unit Trucks</v>
      </c>
      <c r="K5923" t="str">
        <f t="shared" si="1607"/>
        <v>HHD8</v>
      </c>
      <c r="L5923" t="str">
        <f t="shared" si="1607"/>
        <v>CNG</v>
      </c>
    </row>
    <row r="5924" spans="1:12" x14ac:dyDescent="0.25">
      <c r="A5924" t="s">
        <v>67</v>
      </c>
      <c r="B5924">
        <f t="shared" si="1560"/>
        <v>10</v>
      </c>
      <c r="C5924">
        <v>2035</v>
      </c>
      <c r="D5924" t="s">
        <v>13</v>
      </c>
      <c r="F5924">
        <f t="shared" ref="F5924:H5924" si="1608">F2504-F794</f>
        <v>5</v>
      </c>
      <c r="G5924">
        <f t="shared" si="1608"/>
        <v>17</v>
      </c>
      <c r="H5924">
        <f t="shared" si="1608"/>
        <v>5</v>
      </c>
      <c r="I5924" t="str">
        <f t="shared" si="1562"/>
        <v>Option1 minus Baseline</v>
      </c>
      <c r="J5924" t="str">
        <f t="shared" ref="J5924:L5924" si="1609">J2504</f>
        <v>Motor Homes</v>
      </c>
      <c r="K5924" t="str">
        <f t="shared" si="1609"/>
        <v>LHD45</v>
      </c>
      <c r="L5924" t="str">
        <f t="shared" si="1609"/>
        <v>Gasoline</v>
      </c>
    </row>
    <row r="5925" spans="1:12" x14ac:dyDescent="0.25">
      <c r="A5925" t="s">
        <v>67</v>
      </c>
      <c r="B5925">
        <f t="shared" si="1560"/>
        <v>10</v>
      </c>
      <c r="C5925">
        <v>2035</v>
      </c>
      <c r="D5925" t="s">
        <v>18</v>
      </c>
      <c r="F5925">
        <f t="shared" ref="F5925:H5925" si="1610">F2505-F795</f>
        <v>5</v>
      </c>
      <c r="G5925">
        <f t="shared" si="1610"/>
        <v>14</v>
      </c>
      <c r="H5925">
        <f t="shared" si="1610"/>
        <v>5</v>
      </c>
      <c r="I5925" t="str">
        <f t="shared" si="1562"/>
        <v>Option1 minus Baseline</v>
      </c>
      <c r="J5925" t="str">
        <f t="shared" ref="J5925:L5925" si="1611">J2505</f>
        <v>Motor Homes</v>
      </c>
      <c r="K5925" t="str">
        <f t="shared" si="1611"/>
        <v>LHD45</v>
      </c>
      <c r="L5925" t="str">
        <f t="shared" si="1611"/>
        <v>Gasoline</v>
      </c>
    </row>
    <row r="5926" spans="1:12" x14ac:dyDescent="0.25">
      <c r="A5926" t="s">
        <v>69</v>
      </c>
      <c r="B5926">
        <f t="shared" si="1560"/>
        <v>10</v>
      </c>
      <c r="C5926">
        <v>2035</v>
      </c>
      <c r="D5926" t="s">
        <v>13</v>
      </c>
      <c r="F5926">
        <f t="shared" ref="F5926:H5926" si="1612">F2506-F796</f>
        <v>5</v>
      </c>
      <c r="G5926">
        <f t="shared" si="1612"/>
        <v>17</v>
      </c>
      <c r="H5926">
        <f t="shared" si="1612"/>
        <v>5</v>
      </c>
      <c r="I5926" t="str">
        <f t="shared" si="1562"/>
        <v>Option1 minus Baseline</v>
      </c>
      <c r="J5926" t="str">
        <f t="shared" ref="J5926:L5926" si="1613">J2506</f>
        <v>Motor Homes</v>
      </c>
      <c r="K5926" t="str">
        <f t="shared" si="1613"/>
        <v>MHD67</v>
      </c>
      <c r="L5926" t="str">
        <f t="shared" si="1613"/>
        <v>Gasoline</v>
      </c>
    </row>
    <row r="5927" spans="1:12" x14ac:dyDescent="0.25">
      <c r="A5927" t="s">
        <v>69</v>
      </c>
      <c r="B5927">
        <f t="shared" si="1560"/>
        <v>10</v>
      </c>
      <c r="C5927">
        <v>2035</v>
      </c>
      <c r="D5927" t="s">
        <v>18</v>
      </c>
      <c r="F5927">
        <f t="shared" ref="F5927:H5927" si="1614">F2507-F797</f>
        <v>5</v>
      </c>
      <c r="G5927">
        <f t="shared" si="1614"/>
        <v>14</v>
      </c>
      <c r="H5927">
        <f t="shared" si="1614"/>
        <v>5</v>
      </c>
      <c r="I5927" t="str">
        <f t="shared" si="1562"/>
        <v>Option1 minus Baseline</v>
      </c>
      <c r="J5927" t="str">
        <f t="shared" ref="J5927:L5927" si="1615">J2507</f>
        <v>Motor Homes</v>
      </c>
      <c r="K5927" t="str">
        <f t="shared" si="1615"/>
        <v>MHD67</v>
      </c>
      <c r="L5927" t="str">
        <f t="shared" si="1615"/>
        <v>Gasoline</v>
      </c>
    </row>
    <row r="5928" spans="1:12" x14ac:dyDescent="0.25">
      <c r="A5928" t="s">
        <v>70</v>
      </c>
      <c r="B5928">
        <f t="shared" si="1560"/>
        <v>10</v>
      </c>
      <c r="C5928">
        <v>2035</v>
      </c>
      <c r="D5928" t="s">
        <v>13</v>
      </c>
      <c r="F5928">
        <f t="shared" ref="F5928:H5928" si="1616">F2508-F798</f>
        <v>5</v>
      </c>
      <c r="G5928">
        <f t="shared" si="1616"/>
        <v>28</v>
      </c>
      <c r="H5928">
        <f t="shared" si="1616"/>
        <v>5</v>
      </c>
      <c r="I5928" t="str">
        <f t="shared" si="1562"/>
        <v>Option1 minus Baseline</v>
      </c>
      <c r="J5928" t="str">
        <f t="shared" ref="J5928:L5928" si="1617">J2508</f>
        <v>Motor Homes</v>
      </c>
      <c r="K5928" t="str">
        <f t="shared" si="1617"/>
        <v>MHD67</v>
      </c>
      <c r="L5928" t="str">
        <f t="shared" si="1617"/>
        <v>Diesel</v>
      </c>
    </row>
    <row r="5929" spans="1:12" x14ac:dyDescent="0.25">
      <c r="A5929" t="s">
        <v>70</v>
      </c>
      <c r="B5929">
        <f t="shared" si="1560"/>
        <v>10</v>
      </c>
      <c r="C5929">
        <v>2035</v>
      </c>
      <c r="D5929" t="s">
        <v>18</v>
      </c>
      <c r="F5929">
        <f t="shared" ref="F5929:H5929" si="1618">F2509-F799</f>
        <v>2</v>
      </c>
      <c r="G5929">
        <f t="shared" si="1618"/>
        <v>26</v>
      </c>
      <c r="H5929">
        <f t="shared" si="1618"/>
        <v>2</v>
      </c>
      <c r="I5929" t="str">
        <f t="shared" si="1562"/>
        <v>Option1 minus Baseline</v>
      </c>
      <c r="J5929" t="str">
        <f t="shared" ref="J5929:L5929" si="1619">J2509</f>
        <v>Motor Homes</v>
      </c>
      <c r="K5929" t="str">
        <f t="shared" si="1619"/>
        <v>MHD67</v>
      </c>
      <c r="L5929" t="str">
        <f t="shared" si="1619"/>
        <v>Diesel</v>
      </c>
    </row>
    <row r="5930" spans="1:12" x14ac:dyDescent="0.25">
      <c r="A5930" t="s">
        <v>71</v>
      </c>
      <c r="B5930">
        <f t="shared" si="1560"/>
        <v>10</v>
      </c>
      <c r="C5930">
        <v>2035</v>
      </c>
      <c r="D5930" t="s">
        <v>13</v>
      </c>
      <c r="F5930">
        <f t="shared" ref="F5930:H5930" si="1620">F2510-F800</f>
        <v>5</v>
      </c>
      <c r="G5930">
        <f t="shared" si="1620"/>
        <v>17</v>
      </c>
      <c r="H5930">
        <f t="shared" si="1620"/>
        <v>5</v>
      </c>
      <c r="I5930" t="str">
        <f t="shared" si="1562"/>
        <v>Option1 minus Baseline</v>
      </c>
      <c r="J5930" t="str">
        <f t="shared" ref="J5930:L5930" si="1621">J2510</f>
        <v>Motor Homes</v>
      </c>
      <c r="K5930" t="str">
        <f t="shared" si="1621"/>
        <v>HHD8</v>
      </c>
      <c r="L5930" t="str">
        <f t="shared" si="1621"/>
        <v>Gasoline</v>
      </c>
    </row>
    <row r="5931" spans="1:12" x14ac:dyDescent="0.25">
      <c r="A5931" t="s">
        <v>71</v>
      </c>
      <c r="B5931">
        <f t="shared" si="1560"/>
        <v>10</v>
      </c>
      <c r="C5931">
        <v>2035</v>
      </c>
      <c r="D5931" t="s">
        <v>18</v>
      </c>
      <c r="F5931">
        <f t="shared" ref="F5931:H5931" si="1622">F2511-F801</f>
        <v>5</v>
      </c>
      <c r="G5931">
        <f t="shared" si="1622"/>
        <v>14</v>
      </c>
      <c r="H5931">
        <f t="shared" si="1622"/>
        <v>5</v>
      </c>
      <c r="I5931" t="str">
        <f t="shared" si="1562"/>
        <v>Option1 minus Baseline</v>
      </c>
      <c r="J5931" t="str">
        <f t="shared" ref="J5931:L5931" si="1623">J2511</f>
        <v>Motor Homes</v>
      </c>
      <c r="K5931" t="str">
        <f t="shared" si="1623"/>
        <v>HHD8</v>
      </c>
      <c r="L5931" t="str">
        <f t="shared" si="1623"/>
        <v>Gasoline</v>
      </c>
    </row>
    <row r="5932" spans="1:12" x14ac:dyDescent="0.25">
      <c r="A5932" t="s">
        <v>72</v>
      </c>
      <c r="B5932">
        <f t="shared" si="1560"/>
        <v>10</v>
      </c>
      <c r="C5932">
        <v>2035</v>
      </c>
      <c r="D5932" t="s">
        <v>13</v>
      </c>
      <c r="F5932">
        <f t="shared" ref="F5932:H5932" si="1624">F2512-F802</f>
        <v>5</v>
      </c>
      <c r="G5932">
        <f t="shared" si="1624"/>
        <v>78</v>
      </c>
      <c r="H5932">
        <f t="shared" si="1624"/>
        <v>5</v>
      </c>
      <c r="I5932" t="str">
        <f t="shared" si="1562"/>
        <v>Option1 minus Baseline</v>
      </c>
      <c r="J5932" t="str">
        <f t="shared" ref="J5932:L5932" si="1625">J2512</f>
        <v>Motor Homes</v>
      </c>
      <c r="K5932" t="str">
        <f t="shared" si="1625"/>
        <v>HHD8</v>
      </c>
      <c r="L5932" t="str">
        <f t="shared" si="1625"/>
        <v>Diesel</v>
      </c>
    </row>
    <row r="5933" spans="1:12" x14ac:dyDescent="0.25">
      <c r="A5933" t="s">
        <v>72</v>
      </c>
      <c r="B5933">
        <f t="shared" si="1560"/>
        <v>10</v>
      </c>
      <c r="C5933">
        <v>2035</v>
      </c>
      <c r="D5933" t="s">
        <v>18</v>
      </c>
      <c r="F5933">
        <f t="shared" ref="F5933:H5933" si="1626">F2513-F803</f>
        <v>2</v>
      </c>
      <c r="G5933">
        <f t="shared" si="1626"/>
        <v>58</v>
      </c>
      <c r="H5933">
        <f t="shared" si="1626"/>
        <v>2</v>
      </c>
      <c r="I5933" t="str">
        <f t="shared" si="1562"/>
        <v>Option1 minus Baseline</v>
      </c>
      <c r="J5933" t="str">
        <f t="shared" ref="J5933:L5933" si="1627">J2513</f>
        <v>Motor Homes</v>
      </c>
      <c r="K5933" t="str">
        <f t="shared" si="1627"/>
        <v>HHD8</v>
      </c>
      <c r="L5933" t="str">
        <f t="shared" si="1627"/>
        <v>Diesel</v>
      </c>
    </row>
    <row r="5934" spans="1:12" x14ac:dyDescent="0.25">
      <c r="A5934" t="s">
        <v>73</v>
      </c>
      <c r="B5934">
        <f t="shared" si="1560"/>
        <v>10</v>
      </c>
      <c r="C5934">
        <v>2035</v>
      </c>
      <c r="D5934" t="s">
        <v>13</v>
      </c>
      <c r="F5934">
        <f t="shared" ref="F5934:H5934" si="1628">F2514-F804</f>
        <v>5</v>
      </c>
      <c r="G5934">
        <f t="shared" si="1628"/>
        <v>3</v>
      </c>
      <c r="H5934">
        <f t="shared" si="1628"/>
        <v>3</v>
      </c>
      <c r="I5934" t="str">
        <f t="shared" si="1562"/>
        <v>Option1 minus Baseline</v>
      </c>
      <c r="J5934" t="str">
        <f t="shared" ref="J5934:L5934" si="1629">J2514</f>
        <v>Short-Haul Combination Trucks</v>
      </c>
      <c r="K5934" t="str">
        <f t="shared" si="1629"/>
        <v>MHD67</v>
      </c>
      <c r="L5934" t="str">
        <f t="shared" si="1629"/>
        <v>Diesel</v>
      </c>
    </row>
    <row r="5935" spans="1:12" x14ac:dyDescent="0.25">
      <c r="A5935" t="s">
        <v>73</v>
      </c>
      <c r="B5935">
        <f t="shared" si="1560"/>
        <v>10</v>
      </c>
      <c r="C5935">
        <v>2035</v>
      </c>
      <c r="D5935" t="s">
        <v>18</v>
      </c>
      <c r="F5935">
        <f t="shared" ref="F5935:H5935" si="1630">F2515-F805</f>
        <v>2</v>
      </c>
      <c r="G5935">
        <f t="shared" si="1630"/>
        <v>3</v>
      </c>
      <c r="H5935">
        <f t="shared" si="1630"/>
        <v>3</v>
      </c>
      <c r="I5935" t="str">
        <f t="shared" si="1562"/>
        <v>Option1 minus Baseline</v>
      </c>
      <c r="J5935" t="str">
        <f t="shared" ref="J5935:L5935" si="1631">J2515</f>
        <v>Short-Haul Combination Trucks</v>
      </c>
      <c r="K5935" t="str">
        <f t="shared" si="1631"/>
        <v>MHD67</v>
      </c>
      <c r="L5935" t="str">
        <f t="shared" si="1631"/>
        <v>Diesel</v>
      </c>
    </row>
    <row r="5936" spans="1:12" x14ac:dyDescent="0.25">
      <c r="A5936" t="s">
        <v>75</v>
      </c>
      <c r="B5936">
        <f t="shared" si="1560"/>
        <v>10</v>
      </c>
      <c r="C5936">
        <v>2035</v>
      </c>
      <c r="D5936" t="s">
        <v>13</v>
      </c>
      <c r="F5936">
        <f t="shared" ref="F5936:H5936" si="1632">F2516-F806</f>
        <v>5</v>
      </c>
      <c r="G5936">
        <f t="shared" si="1632"/>
        <v>7</v>
      </c>
      <c r="H5936">
        <f t="shared" si="1632"/>
        <v>7</v>
      </c>
      <c r="I5936" t="str">
        <f t="shared" si="1562"/>
        <v>Option1 minus Baseline</v>
      </c>
      <c r="J5936" t="str">
        <f t="shared" ref="J5936:L5936" si="1633">J2516</f>
        <v>Short-Haul Combination Trucks</v>
      </c>
      <c r="K5936" t="str">
        <f t="shared" si="1633"/>
        <v>HHD8</v>
      </c>
      <c r="L5936" t="str">
        <f t="shared" si="1633"/>
        <v>Diesel</v>
      </c>
    </row>
    <row r="5937" spans="1:12" x14ac:dyDescent="0.25">
      <c r="A5937" t="s">
        <v>75</v>
      </c>
      <c r="B5937">
        <f t="shared" si="1560"/>
        <v>10</v>
      </c>
      <c r="C5937">
        <v>2035</v>
      </c>
      <c r="D5937" t="s">
        <v>18</v>
      </c>
      <c r="F5937">
        <f t="shared" ref="F5937:H5937" si="1634">F2517-F807</f>
        <v>2</v>
      </c>
      <c r="G5937">
        <f t="shared" si="1634"/>
        <v>4</v>
      </c>
      <c r="H5937">
        <f t="shared" si="1634"/>
        <v>4</v>
      </c>
      <c r="I5937" t="str">
        <f t="shared" si="1562"/>
        <v>Option1 minus Baseline</v>
      </c>
      <c r="J5937" t="str">
        <f t="shared" ref="J5937:L5937" si="1635">J2517</f>
        <v>Short-Haul Combination Trucks</v>
      </c>
      <c r="K5937" t="str">
        <f t="shared" si="1635"/>
        <v>HHD8</v>
      </c>
      <c r="L5937" t="str">
        <f t="shared" si="1635"/>
        <v>Diesel</v>
      </c>
    </row>
    <row r="5938" spans="1:12" x14ac:dyDescent="0.25">
      <c r="A5938" t="s">
        <v>76</v>
      </c>
      <c r="B5938">
        <f t="shared" si="1560"/>
        <v>10</v>
      </c>
      <c r="C5938">
        <v>2035</v>
      </c>
      <c r="D5938" t="s">
        <v>13</v>
      </c>
      <c r="F5938">
        <f t="shared" ref="F5938:H5938" si="1636">F2518-F808</f>
        <v>5</v>
      </c>
      <c r="G5938">
        <f t="shared" si="1636"/>
        <v>7</v>
      </c>
      <c r="H5938">
        <f t="shared" si="1636"/>
        <v>7</v>
      </c>
      <c r="I5938" t="str">
        <f t="shared" si="1562"/>
        <v>Option1 minus Baseline</v>
      </c>
      <c r="J5938" t="str">
        <f t="shared" ref="J5938:L5938" si="1637">J2518</f>
        <v>Short-Haul Combination Trucks</v>
      </c>
      <c r="K5938" t="str">
        <f t="shared" si="1637"/>
        <v>HHD8</v>
      </c>
      <c r="L5938" t="str">
        <f t="shared" si="1637"/>
        <v>CNG</v>
      </c>
    </row>
    <row r="5939" spans="1:12" x14ac:dyDescent="0.25">
      <c r="A5939" t="s">
        <v>76</v>
      </c>
      <c r="B5939">
        <f t="shared" si="1560"/>
        <v>10</v>
      </c>
      <c r="C5939">
        <v>2035</v>
      </c>
      <c r="D5939" t="s">
        <v>18</v>
      </c>
      <c r="F5939">
        <f t="shared" ref="F5939:H5939" si="1638">F2519-F809</f>
        <v>2</v>
      </c>
      <c r="G5939">
        <f t="shared" si="1638"/>
        <v>4</v>
      </c>
      <c r="H5939">
        <f t="shared" si="1638"/>
        <v>4</v>
      </c>
      <c r="I5939" t="str">
        <f t="shared" si="1562"/>
        <v>Option1 minus Baseline</v>
      </c>
      <c r="J5939" t="str">
        <f t="shared" ref="J5939:L5939" si="1639">J2519</f>
        <v>Short-Haul Combination Trucks</v>
      </c>
      <c r="K5939" t="str">
        <f t="shared" si="1639"/>
        <v>HHD8</v>
      </c>
      <c r="L5939" t="str">
        <f t="shared" si="1639"/>
        <v>CNG</v>
      </c>
    </row>
    <row r="5940" spans="1:12" x14ac:dyDescent="0.25">
      <c r="A5940" t="s">
        <v>77</v>
      </c>
      <c r="B5940">
        <f t="shared" si="1560"/>
        <v>10</v>
      </c>
      <c r="C5940">
        <v>2035</v>
      </c>
      <c r="D5940" t="s">
        <v>13</v>
      </c>
      <c r="F5940">
        <f t="shared" ref="F5940:H5940" si="1640">F2520-F810</f>
        <v>5</v>
      </c>
      <c r="G5940">
        <f t="shared" si="1640"/>
        <v>3</v>
      </c>
      <c r="H5940">
        <f t="shared" si="1640"/>
        <v>3</v>
      </c>
      <c r="I5940" t="str">
        <f t="shared" si="1562"/>
        <v>Option1 minus Baseline</v>
      </c>
      <c r="J5940" t="str">
        <f t="shared" ref="J5940:L5940" si="1641">J2520</f>
        <v>Long-Haul Combination Trucks</v>
      </c>
      <c r="K5940" t="str">
        <f t="shared" si="1641"/>
        <v>HHD8</v>
      </c>
      <c r="L5940" t="str">
        <f t="shared" si="1641"/>
        <v>Diesel</v>
      </c>
    </row>
    <row r="5941" spans="1:12" x14ac:dyDescent="0.25">
      <c r="A5941" t="s">
        <v>77</v>
      </c>
      <c r="B5941">
        <f t="shared" si="1560"/>
        <v>10</v>
      </c>
      <c r="C5941">
        <v>2035</v>
      </c>
      <c r="D5941" t="s">
        <v>18</v>
      </c>
      <c r="F5941">
        <f t="shared" ref="F5941:H5941" si="1642">F2521-F811</f>
        <v>2</v>
      </c>
      <c r="G5941">
        <f t="shared" si="1642"/>
        <v>2</v>
      </c>
      <c r="H5941">
        <f t="shared" si="1642"/>
        <v>2</v>
      </c>
      <c r="I5941" t="str">
        <f t="shared" si="1562"/>
        <v>Option1 minus Baseline</v>
      </c>
      <c r="J5941" t="str">
        <f t="shared" ref="J5941:L5941" si="1643">J2521</f>
        <v>Long-Haul Combination Trucks</v>
      </c>
      <c r="K5941" t="str">
        <f t="shared" si="1643"/>
        <v>HHD8</v>
      </c>
      <c r="L5941" t="str">
        <f t="shared" si="1643"/>
        <v>Diesel</v>
      </c>
    </row>
    <row r="5942" spans="1:12" x14ac:dyDescent="0.25">
      <c r="A5942" t="s">
        <v>12</v>
      </c>
      <c r="B5942">
        <f t="shared" si="1560"/>
        <v>10</v>
      </c>
      <c r="C5942">
        <v>2036</v>
      </c>
      <c r="D5942" t="s">
        <v>13</v>
      </c>
      <c r="F5942">
        <f t="shared" ref="F5942:H5942" si="1644">F2522-F812</f>
        <v>5</v>
      </c>
      <c r="G5942">
        <f t="shared" si="1644"/>
        <v>7</v>
      </c>
      <c r="H5942">
        <f t="shared" si="1644"/>
        <v>5</v>
      </c>
      <c r="I5942" t="str">
        <f t="shared" si="1562"/>
        <v>Option1 minus Baseline</v>
      </c>
      <c r="J5942" t="str">
        <f t="shared" ref="J5942:L5942" si="1645">J2522</f>
        <v>Passenger Trucks</v>
      </c>
      <c r="K5942" t="str">
        <f t="shared" si="1645"/>
        <v>LHD</v>
      </c>
      <c r="L5942" t="str">
        <f t="shared" si="1645"/>
        <v>Diesel</v>
      </c>
    </row>
    <row r="5943" spans="1:12" x14ac:dyDescent="0.25">
      <c r="A5943" t="s">
        <v>12</v>
      </c>
      <c r="B5943">
        <f t="shared" si="1560"/>
        <v>10</v>
      </c>
      <c r="C5943">
        <v>2036</v>
      </c>
      <c r="D5943" t="s">
        <v>18</v>
      </c>
      <c r="F5943">
        <f t="shared" ref="F5943:H5943" si="1646">F2523-F813</f>
        <v>5</v>
      </c>
      <c r="G5943">
        <f t="shared" si="1646"/>
        <v>11</v>
      </c>
      <c r="H5943">
        <f t="shared" si="1646"/>
        <v>8</v>
      </c>
      <c r="I5943" t="str">
        <f t="shared" si="1562"/>
        <v>Option1 minus Baseline</v>
      </c>
      <c r="J5943" t="str">
        <f t="shared" ref="J5943:L5943" si="1647">J2523</f>
        <v>Passenger Trucks</v>
      </c>
      <c r="K5943" t="str">
        <f t="shared" si="1647"/>
        <v>LHD</v>
      </c>
      <c r="L5943" t="str">
        <f t="shared" si="1647"/>
        <v>Diesel</v>
      </c>
    </row>
    <row r="5944" spans="1:12" x14ac:dyDescent="0.25">
      <c r="A5944" t="s">
        <v>19</v>
      </c>
      <c r="B5944">
        <f t="shared" si="1560"/>
        <v>10</v>
      </c>
      <c r="C5944">
        <v>2036</v>
      </c>
      <c r="D5944" t="s">
        <v>13</v>
      </c>
      <c r="F5944">
        <f t="shared" ref="F5944:H5944" si="1648">F2524-F814</f>
        <v>5</v>
      </c>
      <c r="G5944">
        <f t="shared" si="1648"/>
        <v>7</v>
      </c>
      <c r="H5944">
        <f t="shared" si="1648"/>
        <v>5</v>
      </c>
      <c r="I5944" t="str">
        <f t="shared" si="1562"/>
        <v>Option1 minus Baseline</v>
      </c>
      <c r="J5944" t="str">
        <f t="shared" ref="J5944:L5944" si="1649">J2524</f>
        <v>Light Commercial Trucks</v>
      </c>
      <c r="K5944" t="str">
        <f t="shared" si="1649"/>
        <v>LHD</v>
      </c>
      <c r="L5944" t="str">
        <f t="shared" si="1649"/>
        <v>Diesel</v>
      </c>
    </row>
    <row r="5945" spans="1:12" x14ac:dyDescent="0.25">
      <c r="A5945" t="s">
        <v>19</v>
      </c>
      <c r="B5945">
        <f t="shared" si="1560"/>
        <v>10</v>
      </c>
      <c r="C5945">
        <v>2036</v>
      </c>
      <c r="D5945" t="s">
        <v>18</v>
      </c>
      <c r="F5945">
        <f t="shared" ref="F5945:H5945" si="1650">F2525-F815</f>
        <v>5</v>
      </c>
      <c r="G5945">
        <f t="shared" si="1650"/>
        <v>11</v>
      </c>
      <c r="H5945">
        <f t="shared" si="1650"/>
        <v>8</v>
      </c>
      <c r="I5945" t="str">
        <f t="shared" si="1562"/>
        <v>Option1 minus Baseline</v>
      </c>
      <c r="J5945" t="str">
        <f t="shared" ref="J5945:L5945" si="1651">J2525</f>
        <v>Light Commercial Trucks</v>
      </c>
      <c r="K5945" t="str">
        <f t="shared" si="1651"/>
        <v>LHD</v>
      </c>
      <c r="L5945" t="str">
        <f t="shared" si="1651"/>
        <v>Diesel</v>
      </c>
    </row>
    <row r="5946" spans="1:12" x14ac:dyDescent="0.25">
      <c r="A5946" t="s">
        <v>21</v>
      </c>
      <c r="B5946">
        <f t="shared" si="1560"/>
        <v>10</v>
      </c>
      <c r="C5946">
        <v>2036</v>
      </c>
      <c r="D5946" t="s">
        <v>13</v>
      </c>
      <c r="F5946">
        <f t="shared" ref="F5946:H5946" si="1652">F2526-F816</f>
        <v>5</v>
      </c>
      <c r="G5946">
        <f t="shared" si="1652"/>
        <v>3</v>
      </c>
      <c r="H5946">
        <f t="shared" si="1652"/>
        <v>3</v>
      </c>
      <c r="I5946" t="str">
        <f t="shared" si="1562"/>
        <v>Option1 minus Baseline</v>
      </c>
      <c r="J5946" t="str">
        <f t="shared" ref="J5946:L5946" si="1653">J2526</f>
        <v>Other Buses</v>
      </c>
      <c r="K5946" t="str">
        <f t="shared" si="1653"/>
        <v>LHD45</v>
      </c>
      <c r="L5946" t="str">
        <f t="shared" si="1653"/>
        <v>Gasoline</v>
      </c>
    </row>
    <row r="5947" spans="1:12" x14ac:dyDescent="0.25">
      <c r="A5947" t="s">
        <v>21</v>
      </c>
      <c r="B5947">
        <f t="shared" si="1560"/>
        <v>10</v>
      </c>
      <c r="C5947">
        <v>2036</v>
      </c>
      <c r="D5947" t="s">
        <v>18</v>
      </c>
      <c r="F5947">
        <f t="shared" ref="F5947:H5947" si="1654">F2527-F817</f>
        <v>5</v>
      </c>
      <c r="G5947">
        <f t="shared" si="1654"/>
        <v>2</v>
      </c>
      <c r="H5947">
        <f t="shared" si="1654"/>
        <v>2</v>
      </c>
      <c r="I5947" t="str">
        <f t="shared" si="1562"/>
        <v>Option1 minus Baseline</v>
      </c>
      <c r="J5947" t="str">
        <f t="shared" ref="J5947:L5947" si="1655">J2527</f>
        <v>Other Buses</v>
      </c>
      <c r="K5947" t="str">
        <f t="shared" si="1655"/>
        <v>LHD45</v>
      </c>
      <c r="L5947" t="str">
        <f t="shared" si="1655"/>
        <v>Gasoline</v>
      </c>
    </row>
    <row r="5948" spans="1:12" x14ac:dyDescent="0.25">
      <c r="A5948" t="s">
        <v>25</v>
      </c>
      <c r="B5948">
        <f t="shared" si="1560"/>
        <v>10</v>
      </c>
      <c r="C5948">
        <v>2036</v>
      </c>
      <c r="D5948" t="s">
        <v>13</v>
      </c>
      <c r="F5948">
        <f t="shared" ref="F5948:H5948" si="1656">F2528-F818</f>
        <v>5</v>
      </c>
      <c r="G5948">
        <f t="shared" si="1656"/>
        <v>3</v>
      </c>
      <c r="H5948">
        <f t="shared" si="1656"/>
        <v>3</v>
      </c>
      <c r="I5948" t="str">
        <f t="shared" si="1562"/>
        <v>Option1 minus Baseline</v>
      </c>
      <c r="J5948" t="str">
        <f t="shared" ref="J5948:L5948" si="1657">J2528</f>
        <v>Other Buses</v>
      </c>
      <c r="K5948" t="str">
        <f t="shared" si="1657"/>
        <v>LHD45</v>
      </c>
      <c r="L5948" t="str">
        <f t="shared" si="1657"/>
        <v>Diesel</v>
      </c>
    </row>
    <row r="5949" spans="1:12" x14ac:dyDescent="0.25">
      <c r="A5949" t="s">
        <v>25</v>
      </c>
      <c r="B5949">
        <f t="shared" si="1560"/>
        <v>10</v>
      </c>
      <c r="C5949">
        <v>2036</v>
      </c>
      <c r="D5949" t="s">
        <v>18</v>
      </c>
      <c r="F5949">
        <f t="shared" ref="F5949:H5949" si="1658">F2529-F819</f>
        <v>5</v>
      </c>
      <c r="G5949">
        <f t="shared" si="1658"/>
        <v>4</v>
      </c>
      <c r="H5949">
        <f t="shared" si="1658"/>
        <v>4</v>
      </c>
      <c r="I5949" t="str">
        <f t="shared" si="1562"/>
        <v>Option1 minus Baseline</v>
      </c>
      <c r="J5949" t="str">
        <f t="shared" ref="J5949:L5949" si="1659">J2529</f>
        <v>Other Buses</v>
      </c>
      <c r="K5949" t="str">
        <f t="shared" si="1659"/>
        <v>LHD45</v>
      </c>
      <c r="L5949" t="str">
        <f t="shared" si="1659"/>
        <v>Diesel</v>
      </c>
    </row>
    <row r="5950" spans="1:12" x14ac:dyDescent="0.25">
      <c r="A5950" t="s">
        <v>26</v>
      </c>
      <c r="B5950">
        <f t="shared" si="1560"/>
        <v>10</v>
      </c>
      <c r="C5950">
        <v>2036</v>
      </c>
      <c r="D5950" t="s">
        <v>13</v>
      </c>
      <c r="F5950">
        <f t="shared" ref="F5950:H5950" si="1660">F2530-F820</f>
        <v>5</v>
      </c>
      <c r="G5950">
        <f t="shared" si="1660"/>
        <v>4</v>
      </c>
      <c r="H5950">
        <f t="shared" si="1660"/>
        <v>4</v>
      </c>
      <c r="I5950" t="str">
        <f t="shared" si="1562"/>
        <v>Option1 minus Baseline</v>
      </c>
      <c r="J5950" t="str">
        <f t="shared" ref="J5950:L5950" si="1661">J2530</f>
        <v>Other Buses</v>
      </c>
      <c r="K5950" t="str">
        <f t="shared" si="1661"/>
        <v>MHD67</v>
      </c>
      <c r="L5950" t="str">
        <f t="shared" si="1661"/>
        <v>Diesel</v>
      </c>
    </row>
    <row r="5951" spans="1:12" x14ac:dyDescent="0.25">
      <c r="A5951" t="s">
        <v>26</v>
      </c>
      <c r="B5951">
        <f t="shared" si="1560"/>
        <v>10</v>
      </c>
      <c r="C5951">
        <v>2036</v>
      </c>
      <c r="D5951" t="s">
        <v>18</v>
      </c>
      <c r="F5951">
        <f t="shared" ref="F5951:H5951" si="1662">F2531-F821</f>
        <v>2</v>
      </c>
      <c r="G5951">
        <f t="shared" si="1662"/>
        <v>4</v>
      </c>
      <c r="H5951">
        <f t="shared" si="1662"/>
        <v>4</v>
      </c>
      <c r="I5951" t="str">
        <f t="shared" si="1562"/>
        <v>Option1 minus Baseline</v>
      </c>
      <c r="J5951" t="str">
        <f t="shared" ref="J5951:L5951" si="1663">J2531</f>
        <v>Other Buses</v>
      </c>
      <c r="K5951" t="str">
        <f t="shared" si="1663"/>
        <v>MHD67</v>
      </c>
      <c r="L5951" t="str">
        <f t="shared" si="1663"/>
        <v>Diesel</v>
      </c>
    </row>
    <row r="5952" spans="1:12" x14ac:dyDescent="0.25">
      <c r="A5952" t="s">
        <v>28</v>
      </c>
      <c r="B5952">
        <f t="shared" si="1560"/>
        <v>10</v>
      </c>
      <c r="C5952">
        <v>2036</v>
      </c>
      <c r="D5952" t="s">
        <v>13</v>
      </c>
      <c r="F5952">
        <f t="shared" ref="F5952:H5952" si="1664">F2532-F822</f>
        <v>5</v>
      </c>
      <c r="G5952">
        <f t="shared" si="1664"/>
        <v>13</v>
      </c>
      <c r="H5952">
        <f t="shared" si="1664"/>
        <v>7</v>
      </c>
      <c r="I5952" t="str">
        <f t="shared" si="1562"/>
        <v>Option1 minus Baseline</v>
      </c>
      <c r="J5952" t="str">
        <f t="shared" ref="J5952:L5952" si="1665">J2532</f>
        <v>Other Buses</v>
      </c>
      <c r="K5952" t="str">
        <f t="shared" si="1665"/>
        <v>HHD8</v>
      </c>
      <c r="L5952" t="str">
        <f t="shared" si="1665"/>
        <v>Diesel</v>
      </c>
    </row>
    <row r="5953" spans="1:12" x14ac:dyDescent="0.25">
      <c r="A5953" t="s">
        <v>28</v>
      </c>
      <c r="B5953">
        <f t="shared" si="1560"/>
        <v>10</v>
      </c>
      <c r="C5953">
        <v>2036</v>
      </c>
      <c r="D5953" t="s">
        <v>18</v>
      </c>
      <c r="F5953">
        <f t="shared" ref="F5953:H5953" si="1666">F2533-F823</f>
        <v>2</v>
      </c>
      <c r="G5953">
        <f t="shared" si="1666"/>
        <v>10</v>
      </c>
      <c r="H5953">
        <f t="shared" si="1666"/>
        <v>2</v>
      </c>
      <c r="I5953" t="str">
        <f t="shared" si="1562"/>
        <v>Option1 minus Baseline</v>
      </c>
      <c r="J5953" t="str">
        <f t="shared" ref="J5953:L5953" si="1667">J2533</f>
        <v>Other Buses</v>
      </c>
      <c r="K5953" t="str">
        <f t="shared" si="1667"/>
        <v>HHD8</v>
      </c>
      <c r="L5953" t="str">
        <f t="shared" si="1667"/>
        <v>Diesel</v>
      </c>
    </row>
    <row r="5954" spans="1:12" x14ac:dyDescent="0.25">
      <c r="A5954" t="s">
        <v>30</v>
      </c>
      <c r="B5954">
        <f t="shared" si="1560"/>
        <v>10</v>
      </c>
      <c r="C5954">
        <v>2036</v>
      </c>
      <c r="D5954" t="s">
        <v>13</v>
      </c>
      <c r="F5954">
        <f t="shared" ref="F5954:H5954" si="1668">F2534-F824</f>
        <v>5</v>
      </c>
      <c r="G5954">
        <f t="shared" si="1668"/>
        <v>13</v>
      </c>
      <c r="H5954">
        <f t="shared" si="1668"/>
        <v>7</v>
      </c>
      <c r="I5954" t="str">
        <f t="shared" si="1562"/>
        <v>Option1 minus Baseline</v>
      </c>
      <c r="J5954" t="str">
        <f t="shared" ref="J5954:L5954" si="1669">J2534</f>
        <v>Other Buses</v>
      </c>
      <c r="K5954" t="str">
        <f t="shared" si="1669"/>
        <v>HHD8</v>
      </c>
      <c r="L5954" t="str">
        <f t="shared" si="1669"/>
        <v>CNG</v>
      </c>
    </row>
    <row r="5955" spans="1:12" x14ac:dyDescent="0.25">
      <c r="A5955" t="s">
        <v>30</v>
      </c>
      <c r="B5955">
        <f t="shared" si="1560"/>
        <v>10</v>
      </c>
      <c r="C5955">
        <v>2036</v>
      </c>
      <c r="D5955" t="s">
        <v>18</v>
      </c>
      <c r="F5955">
        <f t="shared" ref="F5955:H5955" si="1670">F2535-F825</f>
        <v>2</v>
      </c>
      <c r="G5955">
        <f t="shared" si="1670"/>
        <v>10</v>
      </c>
      <c r="H5955">
        <f t="shared" si="1670"/>
        <v>2</v>
      </c>
      <c r="I5955" t="str">
        <f t="shared" si="1562"/>
        <v>Option1 minus Baseline</v>
      </c>
      <c r="J5955" t="str">
        <f t="shared" ref="J5955:L5955" si="1671">J2535</f>
        <v>Other Buses</v>
      </c>
      <c r="K5955" t="str">
        <f t="shared" si="1671"/>
        <v>HHD8</v>
      </c>
      <c r="L5955" t="str">
        <f t="shared" si="1671"/>
        <v>CNG</v>
      </c>
    </row>
    <row r="5956" spans="1:12" x14ac:dyDescent="0.25">
      <c r="A5956" t="s">
        <v>32</v>
      </c>
      <c r="B5956">
        <f t="shared" si="1560"/>
        <v>10</v>
      </c>
      <c r="C5956">
        <v>2036</v>
      </c>
      <c r="D5956" t="s">
        <v>13</v>
      </c>
      <c r="F5956">
        <f t="shared" ref="F5956:H5956" si="1672">F2536-F826</f>
        <v>5</v>
      </c>
      <c r="G5956">
        <f t="shared" si="1672"/>
        <v>3</v>
      </c>
      <c r="H5956">
        <f t="shared" si="1672"/>
        <v>3</v>
      </c>
      <c r="I5956" t="str">
        <f t="shared" si="1562"/>
        <v>Option1 minus Baseline</v>
      </c>
      <c r="J5956" t="str">
        <f t="shared" ref="J5956:L5956" si="1673">J2536</f>
        <v>Transit Buses</v>
      </c>
      <c r="K5956" t="str">
        <f t="shared" si="1673"/>
        <v>LHD45</v>
      </c>
      <c r="L5956" t="str">
        <f t="shared" si="1673"/>
        <v>Gasoline</v>
      </c>
    </row>
    <row r="5957" spans="1:12" x14ac:dyDescent="0.25">
      <c r="A5957" t="s">
        <v>32</v>
      </c>
      <c r="B5957">
        <f t="shared" si="1560"/>
        <v>10</v>
      </c>
      <c r="C5957">
        <v>2036</v>
      </c>
      <c r="D5957" t="s">
        <v>18</v>
      </c>
      <c r="F5957">
        <f t="shared" ref="F5957:H5957" si="1674">F2537-F827</f>
        <v>5</v>
      </c>
      <c r="G5957">
        <f t="shared" si="1674"/>
        <v>2</v>
      </c>
      <c r="H5957">
        <f t="shared" si="1674"/>
        <v>2</v>
      </c>
      <c r="I5957" t="str">
        <f t="shared" si="1562"/>
        <v>Option1 minus Baseline</v>
      </c>
      <c r="J5957" t="str">
        <f t="shared" ref="J5957:L5957" si="1675">J2537</f>
        <v>Transit Buses</v>
      </c>
      <c r="K5957" t="str">
        <f t="shared" si="1675"/>
        <v>LHD45</v>
      </c>
      <c r="L5957" t="str">
        <f t="shared" si="1675"/>
        <v>Gasoline</v>
      </c>
    </row>
    <row r="5958" spans="1:12" x14ac:dyDescent="0.25">
      <c r="A5958" t="s">
        <v>34</v>
      </c>
      <c r="B5958">
        <f t="shared" si="1560"/>
        <v>10</v>
      </c>
      <c r="C5958">
        <v>2036</v>
      </c>
      <c r="D5958" t="s">
        <v>13</v>
      </c>
      <c r="F5958">
        <f t="shared" ref="F5958:H5958" si="1676">F2538-F828</f>
        <v>5</v>
      </c>
      <c r="G5958">
        <f t="shared" si="1676"/>
        <v>3</v>
      </c>
      <c r="H5958">
        <f t="shared" si="1676"/>
        <v>3</v>
      </c>
      <c r="I5958" t="str">
        <f t="shared" si="1562"/>
        <v>Option1 minus Baseline</v>
      </c>
      <c r="J5958" t="str">
        <f t="shared" ref="J5958:L5958" si="1677">J2538</f>
        <v>Transit Buses</v>
      </c>
      <c r="K5958" t="str">
        <f t="shared" si="1677"/>
        <v>LHD45</v>
      </c>
      <c r="L5958" t="str">
        <f t="shared" si="1677"/>
        <v>Diesel</v>
      </c>
    </row>
    <row r="5959" spans="1:12" x14ac:dyDescent="0.25">
      <c r="A5959" t="s">
        <v>34</v>
      </c>
      <c r="B5959">
        <f t="shared" si="1560"/>
        <v>10</v>
      </c>
      <c r="C5959">
        <v>2036</v>
      </c>
      <c r="D5959" t="s">
        <v>18</v>
      </c>
      <c r="F5959">
        <f t="shared" ref="F5959:H5959" si="1678">F2539-F829</f>
        <v>5</v>
      </c>
      <c r="G5959">
        <f t="shared" si="1678"/>
        <v>4</v>
      </c>
      <c r="H5959">
        <f t="shared" si="1678"/>
        <v>4</v>
      </c>
      <c r="I5959" t="str">
        <f t="shared" si="1562"/>
        <v>Option1 minus Baseline</v>
      </c>
      <c r="J5959" t="str">
        <f t="shared" ref="J5959:L5959" si="1679">J2539</f>
        <v>Transit Buses</v>
      </c>
      <c r="K5959" t="str">
        <f t="shared" si="1679"/>
        <v>LHD45</v>
      </c>
      <c r="L5959" t="str">
        <f t="shared" si="1679"/>
        <v>Diesel</v>
      </c>
    </row>
    <row r="5960" spans="1:12" x14ac:dyDescent="0.25">
      <c r="A5960" t="s">
        <v>35</v>
      </c>
      <c r="B5960">
        <f t="shared" si="1560"/>
        <v>10</v>
      </c>
      <c r="C5960">
        <v>2036</v>
      </c>
      <c r="D5960" t="s">
        <v>13</v>
      </c>
      <c r="F5960">
        <f t="shared" ref="F5960:H5960" si="1680">F2540-F830</f>
        <v>5</v>
      </c>
      <c r="G5960">
        <f t="shared" si="1680"/>
        <v>4</v>
      </c>
      <c r="H5960">
        <f t="shared" si="1680"/>
        <v>4</v>
      </c>
      <c r="I5960" t="str">
        <f t="shared" si="1562"/>
        <v>Option1 minus Baseline</v>
      </c>
      <c r="J5960" t="str">
        <f t="shared" ref="J5960:L5960" si="1681">J2540</f>
        <v>Transit Buses</v>
      </c>
      <c r="K5960" t="str">
        <f t="shared" si="1681"/>
        <v>MHD67</v>
      </c>
      <c r="L5960" t="str">
        <f t="shared" si="1681"/>
        <v>Diesel</v>
      </c>
    </row>
    <row r="5961" spans="1:12" x14ac:dyDescent="0.25">
      <c r="A5961" t="s">
        <v>35</v>
      </c>
      <c r="B5961">
        <f t="shared" si="1560"/>
        <v>10</v>
      </c>
      <c r="C5961">
        <v>2036</v>
      </c>
      <c r="D5961" t="s">
        <v>18</v>
      </c>
      <c r="F5961">
        <f t="shared" ref="F5961:H5961" si="1682">F2541-F831</f>
        <v>2</v>
      </c>
      <c r="G5961">
        <f t="shared" si="1682"/>
        <v>4</v>
      </c>
      <c r="H5961">
        <f t="shared" si="1682"/>
        <v>4</v>
      </c>
      <c r="I5961" t="str">
        <f t="shared" si="1562"/>
        <v>Option1 minus Baseline</v>
      </c>
      <c r="J5961" t="str">
        <f t="shared" ref="J5961:L5961" si="1683">J2541</f>
        <v>Transit Buses</v>
      </c>
      <c r="K5961" t="str">
        <f t="shared" si="1683"/>
        <v>MHD67</v>
      </c>
      <c r="L5961" t="str">
        <f t="shared" si="1683"/>
        <v>Diesel</v>
      </c>
    </row>
    <row r="5962" spans="1:12" x14ac:dyDescent="0.25">
      <c r="A5962" t="s">
        <v>36</v>
      </c>
      <c r="B5962">
        <f t="shared" si="1560"/>
        <v>10</v>
      </c>
      <c r="C5962">
        <v>2036</v>
      </c>
      <c r="D5962" t="s">
        <v>13</v>
      </c>
      <c r="F5962">
        <f t="shared" ref="F5962:H5962" si="1684">F2542-F832</f>
        <v>5</v>
      </c>
      <c r="G5962">
        <f t="shared" si="1684"/>
        <v>13</v>
      </c>
      <c r="H5962">
        <f t="shared" si="1684"/>
        <v>7</v>
      </c>
      <c r="I5962" t="str">
        <f t="shared" si="1562"/>
        <v>Option1 minus Baseline</v>
      </c>
      <c r="J5962" t="str">
        <f t="shared" ref="J5962:L5962" si="1685">J2542</f>
        <v>Transit Buses</v>
      </c>
      <c r="K5962" t="str">
        <f t="shared" si="1685"/>
        <v>Urban Bus</v>
      </c>
      <c r="L5962" t="str">
        <f t="shared" si="1685"/>
        <v>Diesel</v>
      </c>
    </row>
    <row r="5963" spans="1:12" x14ac:dyDescent="0.25">
      <c r="A5963" t="s">
        <v>36</v>
      </c>
      <c r="B5963">
        <f t="shared" si="1560"/>
        <v>10</v>
      </c>
      <c r="C5963">
        <v>2036</v>
      </c>
      <c r="D5963" t="s">
        <v>18</v>
      </c>
      <c r="F5963">
        <f t="shared" ref="F5963:H5963" si="1686">F2543-F833</f>
        <v>2</v>
      </c>
      <c r="G5963">
        <f t="shared" si="1686"/>
        <v>10</v>
      </c>
      <c r="H5963">
        <f t="shared" si="1686"/>
        <v>2</v>
      </c>
      <c r="I5963" t="str">
        <f t="shared" si="1562"/>
        <v>Option1 minus Baseline</v>
      </c>
      <c r="J5963" t="str">
        <f t="shared" ref="J5963:L5963" si="1687">J2543</f>
        <v>Transit Buses</v>
      </c>
      <c r="K5963" t="str">
        <f t="shared" si="1687"/>
        <v>Urban Bus</v>
      </c>
      <c r="L5963" t="str">
        <f t="shared" si="1687"/>
        <v>Diesel</v>
      </c>
    </row>
    <row r="5964" spans="1:12" x14ac:dyDescent="0.25">
      <c r="A5964" t="s">
        <v>38</v>
      </c>
      <c r="B5964">
        <f t="shared" si="1560"/>
        <v>10</v>
      </c>
      <c r="C5964">
        <v>2036</v>
      </c>
      <c r="D5964" t="s">
        <v>13</v>
      </c>
      <c r="F5964">
        <f t="shared" ref="F5964:H5964" si="1688">F2544-F834</f>
        <v>5</v>
      </c>
      <c r="G5964">
        <f t="shared" si="1688"/>
        <v>13</v>
      </c>
      <c r="H5964">
        <f t="shared" si="1688"/>
        <v>7</v>
      </c>
      <c r="I5964" t="str">
        <f t="shared" si="1562"/>
        <v>Option1 minus Baseline</v>
      </c>
      <c r="J5964" t="str">
        <f t="shared" ref="J5964:L5964" si="1689">J2544</f>
        <v>Transit Buses</v>
      </c>
      <c r="K5964" t="str">
        <f t="shared" si="1689"/>
        <v>Urban Bus</v>
      </c>
      <c r="L5964" t="str">
        <f t="shared" si="1689"/>
        <v>CNG</v>
      </c>
    </row>
    <row r="5965" spans="1:12" x14ac:dyDescent="0.25">
      <c r="A5965" t="s">
        <v>38</v>
      </c>
      <c r="B5965">
        <f t="shared" ref="B5965:B6028" si="1690">B2545*10</f>
        <v>10</v>
      </c>
      <c r="C5965">
        <v>2036</v>
      </c>
      <c r="D5965" t="s">
        <v>18</v>
      </c>
      <c r="F5965">
        <f t="shared" ref="F5965:H5965" si="1691">F2545-F835</f>
        <v>2</v>
      </c>
      <c r="G5965">
        <f t="shared" si="1691"/>
        <v>10</v>
      </c>
      <c r="H5965">
        <f t="shared" si="1691"/>
        <v>2</v>
      </c>
      <c r="I5965" t="str">
        <f t="shared" ref="I5965:I6028" si="1692">CONCATENATE(I2545," minus ",I835)</f>
        <v>Option1 minus Baseline</v>
      </c>
      <c r="J5965" t="str">
        <f t="shared" ref="J5965:L5965" si="1693">J2545</f>
        <v>Transit Buses</v>
      </c>
      <c r="K5965" t="str">
        <f t="shared" si="1693"/>
        <v>Urban Bus</v>
      </c>
      <c r="L5965" t="str">
        <f t="shared" si="1693"/>
        <v>CNG</v>
      </c>
    </row>
    <row r="5966" spans="1:12" x14ac:dyDescent="0.25">
      <c r="A5966" t="s">
        <v>39</v>
      </c>
      <c r="B5966">
        <f t="shared" si="1690"/>
        <v>10</v>
      </c>
      <c r="C5966">
        <v>2036</v>
      </c>
      <c r="D5966" t="s">
        <v>13</v>
      </c>
      <c r="F5966">
        <f t="shared" ref="F5966:H5966" si="1694">F2546-F836</f>
        <v>5</v>
      </c>
      <c r="G5966">
        <f t="shared" si="1694"/>
        <v>12</v>
      </c>
      <c r="H5966">
        <f t="shared" si="1694"/>
        <v>5</v>
      </c>
      <c r="I5966" t="str">
        <f t="shared" si="1692"/>
        <v>Option1 minus Baseline</v>
      </c>
      <c r="J5966" t="str">
        <f t="shared" ref="J5966:L5966" si="1695">J2546</f>
        <v>School Buses</v>
      </c>
      <c r="K5966" t="str">
        <f t="shared" si="1695"/>
        <v>LHD45</v>
      </c>
      <c r="L5966" t="str">
        <f t="shared" si="1695"/>
        <v>Gasoline</v>
      </c>
    </row>
    <row r="5967" spans="1:12" x14ac:dyDescent="0.25">
      <c r="A5967" t="s">
        <v>39</v>
      </c>
      <c r="B5967">
        <f t="shared" si="1690"/>
        <v>10</v>
      </c>
      <c r="C5967">
        <v>2036</v>
      </c>
      <c r="D5967" t="s">
        <v>18</v>
      </c>
      <c r="F5967">
        <f t="shared" ref="F5967:H5967" si="1696">F2547-F837</f>
        <v>5</v>
      </c>
      <c r="G5967">
        <f t="shared" si="1696"/>
        <v>10</v>
      </c>
      <c r="H5967">
        <f t="shared" si="1696"/>
        <v>5</v>
      </c>
      <c r="I5967" t="str">
        <f t="shared" si="1692"/>
        <v>Option1 minus Baseline</v>
      </c>
      <c r="J5967" t="str">
        <f t="shared" ref="J5967:L5967" si="1697">J2547</f>
        <v>School Buses</v>
      </c>
      <c r="K5967" t="str">
        <f t="shared" si="1697"/>
        <v>LHD45</v>
      </c>
      <c r="L5967" t="str">
        <f t="shared" si="1697"/>
        <v>Gasoline</v>
      </c>
    </row>
    <row r="5968" spans="1:12" x14ac:dyDescent="0.25">
      <c r="A5968" t="s">
        <v>41</v>
      </c>
      <c r="B5968">
        <f t="shared" si="1690"/>
        <v>10</v>
      </c>
      <c r="C5968">
        <v>2036</v>
      </c>
      <c r="D5968" t="s">
        <v>13</v>
      </c>
      <c r="F5968">
        <f t="shared" ref="F5968:H5968" si="1698">F2548-F838</f>
        <v>5</v>
      </c>
      <c r="G5968">
        <f t="shared" si="1698"/>
        <v>12</v>
      </c>
      <c r="H5968">
        <f t="shared" si="1698"/>
        <v>5</v>
      </c>
      <c r="I5968" t="str">
        <f t="shared" si="1692"/>
        <v>Option1 minus Baseline</v>
      </c>
      <c r="J5968" t="str">
        <f t="shared" ref="J5968:L5968" si="1699">J2548</f>
        <v>School Buses</v>
      </c>
      <c r="K5968" t="str">
        <f t="shared" si="1699"/>
        <v>LHD45</v>
      </c>
      <c r="L5968" t="str">
        <f t="shared" si="1699"/>
        <v>Diesel</v>
      </c>
    </row>
    <row r="5969" spans="1:12" x14ac:dyDescent="0.25">
      <c r="A5969" t="s">
        <v>41</v>
      </c>
      <c r="B5969">
        <f t="shared" si="1690"/>
        <v>10</v>
      </c>
      <c r="C5969">
        <v>2036</v>
      </c>
      <c r="D5969" t="s">
        <v>18</v>
      </c>
      <c r="F5969">
        <f t="shared" ref="F5969:H5969" si="1700">F2549-F839</f>
        <v>5</v>
      </c>
      <c r="G5969">
        <f t="shared" si="1700"/>
        <v>17</v>
      </c>
      <c r="H5969">
        <f t="shared" si="1700"/>
        <v>5</v>
      </c>
      <c r="I5969" t="str">
        <f t="shared" si="1692"/>
        <v>Option1 minus Baseline</v>
      </c>
      <c r="J5969" t="str">
        <f t="shared" ref="J5969:L5969" si="1701">J2549</f>
        <v>School Buses</v>
      </c>
      <c r="K5969" t="str">
        <f t="shared" si="1701"/>
        <v>LHD45</v>
      </c>
      <c r="L5969" t="str">
        <f t="shared" si="1701"/>
        <v>Diesel</v>
      </c>
    </row>
    <row r="5970" spans="1:12" x14ac:dyDescent="0.25">
      <c r="A5970" t="s">
        <v>42</v>
      </c>
      <c r="B5970">
        <f t="shared" si="1690"/>
        <v>10</v>
      </c>
      <c r="C5970">
        <v>2036</v>
      </c>
      <c r="D5970" t="s">
        <v>13</v>
      </c>
      <c r="F5970">
        <f t="shared" ref="F5970:H5970" si="1702">F2550-F840</f>
        <v>5</v>
      </c>
      <c r="G5970">
        <f t="shared" si="1702"/>
        <v>19</v>
      </c>
      <c r="H5970">
        <f t="shared" si="1702"/>
        <v>5</v>
      </c>
      <c r="I5970" t="str">
        <f t="shared" si="1692"/>
        <v>Option1 minus Baseline</v>
      </c>
      <c r="J5970" t="str">
        <f t="shared" ref="J5970:L5970" si="1703">J2550</f>
        <v>School Buses</v>
      </c>
      <c r="K5970" t="str">
        <f t="shared" si="1703"/>
        <v>MHD67</v>
      </c>
      <c r="L5970" t="str">
        <f t="shared" si="1703"/>
        <v>Diesel</v>
      </c>
    </row>
    <row r="5971" spans="1:12" x14ac:dyDescent="0.25">
      <c r="A5971" t="s">
        <v>42</v>
      </c>
      <c r="B5971">
        <f t="shared" si="1690"/>
        <v>10</v>
      </c>
      <c r="C5971">
        <v>2036</v>
      </c>
      <c r="D5971" t="s">
        <v>18</v>
      </c>
      <c r="F5971">
        <f t="shared" ref="F5971:H5971" si="1704">F2551-F841</f>
        <v>2</v>
      </c>
      <c r="G5971">
        <f t="shared" si="1704"/>
        <v>18</v>
      </c>
      <c r="H5971">
        <f t="shared" si="1704"/>
        <v>2</v>
      </c>
      <c r="I5971" t="str">
        <f t="shared" si="1692"/>
        <v>Option1 minus Baseline</v>
      </c>
      <c r="J5971" t="str">
        <f t="shared" ref="J5971:L5971" si="1705">J2551</f>
        <v>School Buses</v>
      </c>
      <c r="K5971" t="str">
        <f t="shared" si="1705"/>
        <v>MHD67</v>
      </c>
      <c r="L5971" t="str">
        <f t="shared" si="1705"/>
        <v>Diesel</v>
      </c>
    </row>
    <row r="5972" spans="1:12" x14ac:dyDescent="0.25">
      <c r="A5972" t="s">
        <v>43</v>
      </c>
      <c r="B5972">
        <f t="shared" si="1690"/>
        <v>10</v>
      </c>
      <c r="C5972">
        <v>2036</v>
      </c>
      <c r="D5972" t="s">
        <v>13</v>
      </c>
      <c r="F5972">
        <f t="shared" ref="F5972:H5972" si="1706">F2552-F842</f>
        <v>5</v>
      </c>
      <c r="G5972">
        <f t="shared" si="1706"/>
        <v>54</v>
      </c>
      <c r="H5972">
        <f t="shared" si="1706"/>
        <v>5</v>
      </c>
      <c r="I5972" t="str">
        <f t="shared" si="1692"/>
        <v>Option1 minus Baseline</v>
      </c>
      <c r="J5972" t="str">
        <f t="shared" ref="J5972:L5972" si="1707">J2552</f>
        <v>School Buses</v>
      </c>
      <c r="K5972" t="str">
        <f t="shared" si="1707"/>
        <v>HHD8</v>
      </c>
      <c r="L5972" t="str">
        <f t="shared" si="1707"/>
        <v>Diesel</v>
      </c>
    </row>
    <row r="5973" spans="1:12" x14ac:dyDescent="0.25">
      <c r="A5973" t="s">
        <v>43</v>
      </c>
      <c r="B5973">
        <f t="shared" si="1690"/>
        <v>10</v>
      </c>
      <c r="C5973">
        <v>2036</v>
      </c>
      <c r="D5973" t="s">
        <v>18</v>
      </c>
      <c r="F5973">
        <f t="shared" ref="F5973:H5973" si="1708">F2553-F843</f>
        <v>2</v>
      </c>
      <c r="G5973">
        <f t="shared" si="1708"/>
        <v>40</v>
      </c>
      <c r="H5973">
        <f t="shared" si="1708"/>
        <v>2</v>
      </c>
      <c r="I5973" t="str">
        <f t="shared" si="1692"/>
        <v>Option1 minus Baseline</v>
      </c>
      <c r="J5973" t="str">
        <f t="shared" ref="J5973:L5973" si="1709">J2553</f>
        <v>School Buses</v>
      </c>
      <c r="K5973" t="str">
        <f t="shared" si="1709"/>
        <v>HHD8</v>
      </c>
      <c r="L5973" t="str">
        <f t="shared" si="1709"/>
        <v>Diesel</v>
      </c>
    </row>
    <row r="5974" spans="1:12" x14ac:dyDescent="0.25">
      <c r="A5974" t="s">
        <v>44</v>
      </c>
      <c r="B5974">
        <f t="shared" si="1690"/>
        <v>10</v>
      </c>
      <c r="C5974">
        <v>2036</v>
      </c>
      <c r="D5974" t="s">
        <v>13</v>
      </c>
      <c r="F5974">
        <f t="shared" ref="F5974:H5974" si="1710">F2554-F844</f>
        <v>5</v>
      </c>
      <c r="G5974">
        <f t="shared" si="1710"/>
        <v>54</v>
      </c>
      <c r="H5974">
        <f t="shared" si="1710"/>
        <v>5</v>
      </c>
      <c r="I5974" t="str">
        <f t="shared" si="1692"/>
        <v>Option1 minus Baseline</v>
      </c>
      <c r="J5974" t="str">
        <f t="shared" ref="J5974:L5974" si="1711">J2554</f>
        <v>School Buses</v>
      </c>
      <c r="K5974" t="str">
        <f t="shared" si="1711"/>
        <v>HHD8</v>
      </c>
      <c r="L5974" t="str">
        <f t="shared" si="1711"/>
        <v>CNG</v>
      </c>
    </row>
    <row r="5975" spans="1:12" x14ac:dyDescent="0.25">
      <c r="A5975" t="s">
        <v>44</v>
      </c>
      <c r="B5975">
        <f t="shared" si="1690"/>
        <v>10</v>
      </c>
      <c r="C5975">
        <v>2036</v>
      </c>
      <c r="D5975" t="s">
        <v>18</v>
      </c>
      <c r="F5975">
        <f t="shared" ref="F5975:H5975" si="1712">F2555-F845</f>
        <v>2</v>
      </c>
      <c r="G5975">
        <f t="shared" si="1712"/>
        <v>40</v>
      </c>
      <c r="H5975">
        <f t="shared" si="1712"/>
        <v>2</v>
      </c>
      <c r="I5975" t="str">
        <f t="shared" si="1692"/>
        <v>Option1 minus Baseline</v>
      </c>
      <c r="J5975" t="str">
        <f t="shared" ref="J5975:L5975" si="1713">J2555</f>
        <v>School Buses</v>
      </c>
      <c r="K5975" t="str">
        <f t="shared" si="1713"/>
        <v>HHD8</v>
      </c>
      <c r="L5975" t="str">
        <f t="shared" si="1713"/>
        <v>CNG</v>
      </c>
    </row>
    <row r="5976" spans="1:12" x14ac:dyDescent="0.25">
      <c r="A5976" t="s">
        <v>45</v>
      </c>
      <c r="B5976">
        <f t="shared" si="1690"/>
        <v>10</v>
      </c>
      <c r="C5976">
        <v>2036</v>
      </c>
      <c r="D5976" t="s">
        <v>13</v>
      </c>
      <c r="F5976">
        <f t="shared" ref="F5976:H5976" si="1714">F2556-F846</f>
        <v>5</v>
      </c>
      <c r="G5976">
        <f t="shared" si="1714"/>
        <v>6</v>
      </c>
      <c r="H5976">
        <f t="shared" si="1714"/>
        <v>6</v>
      </c>
      <c r="I5976" t="str">
        <f t="shared" si="1692"/>
        <v>Option1 minus Baseline</v>
      </c>
      <c r="J5976" t="str">
        <f t="shared" ref="J5976:L5976" si="1715">J2556</f>
        <v>Refuse Trucks</v>
      </c>
      <c r="K5976" t="str">
        <f t="shared" si="1715"/>
        <v>MHD67</v>
      </c>
      <c r="L5976" t="str">
        <f t="shared" si="1715"/>
        <v>Diesel</v>
      </c>
    </row>
    <row r="5977" spans="1:12" x14ac:dyDescent="0.25">
      <c r="A5977" t="s">
        <v>45</v>
      </c>
      <c r="B5977">
        <f t="shared" si="1690"/>
        <v>10</v>
      </c>
      <c r="C5977">
        <v>2036</v>
      </c>
      <c r="D5977" t="s">
        <v>18</v>
      </c>
      <c r="F5977">
        <f t="shared" ref="F5977:H5977" si="1716">F2557-F847</f>
        <v>2</v>
      </c>
      <c r="G5977">
        <f t="shared" si="1716"/>
        <v>5</v>
      </c>
      <c r="H5977">
        <f t="shared" si="1716"/>
        <v>5</v>
      </c>
      <c r="I5977" t="str">
        <f t="shared" si="1692"/>
        <v>Option1 minus Baseline</v>
      </c>
      <c r="J5977" t="str">
        <f t="shared" ref="J5977:L5977" si="1717">J2557</f>
        <v>Refuse Trucks</v>
      </c>
      <c r="K5977" t="str">
        <f t="shared" si="1717"/>
        <v>MHD67</v>
      </c>
      <c r="L5977" t="str">
        <f t="shared" si="1717"/>
        <v>Diesel</v>
      </c>
    </row>
    <row r="5978" spans="1:12" x14ac:dyDescent="0.25">
      <c r="A5978" t="s">
        <v>47</v>
      </c>
      <c r="B5978">
        <f t="shared" si="1690"/>
        <v>10</v>
      </c>
      <c r="C5978">
        <v>2036</v>
      </c>
      <c r="D5978" t="s">
        <v>13</v>
      </c>
      <c r="F5978">
        <f t="shared" ref="F5978:H5978" si="1718">F2558-F848</f>
        <v>5</v>
      </c>
      <c r="G5978">
        <f t="shared" si="1718"/>
        <v>16</v>
      </c>
      <c r="H5978">
        <f t="shared" si="1718"/>
        <v>7</v>
      </c>
      <c r="I5978" t="str">
        <f t="shared" si="1692"/>
        <v>Option1 minus Baseline</v>
      </c>
      <c r="J5978" t="str">
        <f t="shared" ref="J5978:L5978" si="1719">J2558</f>
        <v>Refuse Trucks</v>
      </c>
      <c r="K5978" t="str">
        <f t="shared" si="1719"/>
        <v>HHD8</v>
      </c>
      <c r="L5978" t="str">
        <f t="shared" si="1719"/>
        <v>Diesel</v>
      </c>
    </row>
    <row r="5979" spans="1:12" x14ac:dyDescent="0.25">
      <c r="A5979" t="s">
        <v>47</v>
      </c>
      <c r="B5979">
        <f t="shared" si="1690"/>
        <v>10</v>
      </c>
      <c r="C5979">
        <v>2036</v>
      </c>
      <c r="D5979" t="s">
        <v>18</v>
      </c>
      <c r="F5979">
        <f t="shared" ref="F5979:H5979" si="1720">F2559-F849</f>
        <v>2</v>
      </c>
      <c r="G5979">
        <f t="shared" si="1720"/>
        <v>11</v>
      </c>
      <c r="H5979">
        <f t="shared" si="1720"/>
        <v>2</v>
      </c>
      <c r="I5979" t="str">
        <f t="shared" si="1692"/>
        <v>Option1 minus Baseline</v>
      </c>
      <c r="J5979" t="str">
        <f t="shared" ref="J5979:L5979" si="1721">J2559</f>
        <v>Refuse Trucks</v>
      </c>
      <c r="K5979" t="str">
        <f t="shared" si="1721"/>
        <v>HHD8</v>
      </c>
      <c r="L5979" t="str">
        <f t="shared" si="1721"/>
        <v>Diesel</v>
      </c>
    </row>
    <row r="5980" spans="1:12" x14ac:dyDescent="0.25">
      <c r="A5980" t="s">
        <v>48</v>
      </c>
      <c r="B5980">
        <f t="shared" si="1690"/>
        <v>10</v>
      </c>
      <c r="C5980">
        <v>2036</v>
      </c>
      <c r="D5980" t="s">
        <v>13</v>
      </c>
      <c r="F5980">
        <f t="shared" ref="F5980:H5980" si="1722">F2560-F850</f>
        <v>5</v>
      </c>
      <c r="G5980">
        <f t="shared" si="1722"/>
        <v>16</v>
      </c>
      <c r="H5980">
        <f t="shared" si="1722"/>
        <v>7</v>
      </c>
      <c r="I5980" t="str">
        <f t="shared" si="1692"/>
        <v>Option1 minus Baseline</v>
      </c>
      <c r="J5980" t="str">
        <f t="shared" ref="J5980:L5980" si="1723">J2560</f>
        <v>Refuse Trucks</v>
      </c>
      <c r="K5980" t="str">
        <f t="shared" si="1723"/>
        <v>HHD8</v>
      </c>
      <c r="L5980" t="str">
        <f t="shared" si="1723"/>
        <v>CNG</v>
      </c>
    </row>
    <row r="5981" spans="1:12" x14ac:dyDescent="0.25">
      <c r="A5981" t="s">
        <v>48</v>
      </c>
      <c r="B5981">
        <f t="shared" si="1690"/>
        <v>10</v>
      </c>
      <c r="C5981">
        <v>2036</v>
      </c>
      <c r="D5981" t="s">
        <v>18</v>
      </c>
      <c r="F5981">
        <f t="shared" ref="F5981:H5981" si="1724">F2561-F851</f>
        <v>2</v>
      </c>
      <c r="G5981">
        <f t="shared" si="1724"/>
        <v>11</v>
      </c>
      <c r="H5981">
        <f t="shared" si="1724"/>
        <v>2</v>
      </c>
      <c r="I5981" t="str">
        <f t="shared" si="1692"/>
        <v>Option1 minus Baseline</v>
      </c>
      <c r="J5981" t="str">
        <f t="shared" ref="J5981:L5981" si="1725">J2561</f>
        <v>Refuse Trucks</v>
      </c>
      <c r="K5981" t="str">
        <f t="shared" si="1725"/>
        <v>HHD8</v>
      </c>
      <c r="L5981" t="str">
        <f t="shared" si="1725"/>
        <v>CNG</v>
      </c>
    </row>
    <row r="5982" spans="1:12" x14ac:dyDescent="0.25">
      <c r="A5982" t="s">
        <v>49</v>
      </c>
      <c r="B5982">
        <f t="shared" si="1690"/>
        <v>10</v>
      </c>
      <c r="C5982">
        <v>2036</v>
      </c>
      <c r="D5982" t="s">
        <v>13</v>
      </c>
      <c r="F5982">
        <f t="shared" ref="F5982:H5982" si="1726">F2562-F852</f>
        <v>5</v>
      </c>
      <c r="G5982">
        <f t="shared" si="1726"/>
        <v>5</v>
      </c>
      <c r="H5982">
        <f t="shared" si="1726"/>
        <v>5</v>
      </c>
      <c r="I5982" t="str">
        <f t="shared" si="1692"/>
        <v>Option1 minus Baseline</v>
      </c>
      <c r="J5982" t="str">
        <f t="shared" ref="J5982:L5982" si="1727">J2562</f>
        <v>Short-Haul Single Unit Trucks</v>
      </c>
      <c r="K5982" t="str">
        <f t="shared" si="1727"/>
        <v>LHD</v>
      </c>
      <c r="L5982" t="str">
        <f t="shared" si="1727"/>
        <v>Diesel</v>
      </c>
    </row>
    <row r="5983" spans="1:12" x14ac:dyDescent="0.25">
      <c r="A5983" t="s">
        <v>49</v>
      </c>
      <c r="B5983">
        <f t="shared" si="1690"/>
        <v>10</v>
      </c>
      <c r="C5983">
        <v>2036</v>
      </c>
      <c r="D5983" t="s">
        <v>18</v>
      </c>
      <c r="F5983">
        <f t="shared" ref="F5983:H5983" si="1728">F2563-F853</f>
        <v>5</v>
      </c>
      <c r="G5983">
        <f t="shared" si="1728"/>
        <v>6</v>
      </c>
      <c r="H5983">
        <f t="shared" si="1728"/>
        <v>6</v>
      </c>
      <c r="I5983" t="str">
        <f t="shared" si="1692"/>
        <v>Option1 minus Baseline</v>
      </c>
      <c r="J5983" t="str">
        <f t="shared" ref="J5983:L5983" si="1729">J2563</f>
        <v>Short-Haul Single Unit Trucks</v>
      </c>
      <c r="K5983" t="str">
        <f t="shared" si="1729"/>
        <v>LHD</v>
      </c>
      <c r="L5983" t="str">
        <f t="shared" si="1729"/>
        <v>Diesel</v>
      </c>
    </row>
    <row r="5984" spans="1:12" x14ac:dyDescent="0.25">
      <c r="A5984" t="s">
        <v>51</v>
      </c>
      <c r="B5984">
        <f t="shared" si="1690"/>
        <v>10</v>
      </c>
      <c r="C5984">
        <v>2036</v>
      </c>
      <c r="D5984" t="s">
        <v>13</v>
      </c>
      <c r="F5984">
        <f t="shared" ref="F5984:H5984" si="1730">F2564-F854</f>
        <v>5</v>
      </c>
      <c r="G5984">
        <f t="shared" si="1730"/>
        <v>5</v>
      </c>
      <c r="H5984">
        <f t="shared" si="1730"/>
        <v>5</v>
      </c>
      <c r="I5984" t="str">
        <f t="shared" si="1692"/>
        <v>Option1 minus Baseline</v>
      </c>
      <c r="J5984" t="str">
        <f t="shared" ref="J5984:L5984" si="1731">J2564</f>
        <v>Short-Haul Single Unit Trucks</v>
      </c>
      <c r="K5984" t="str">
        <f t="shared" si="1731"/>
        <v>LHD45</v>
      </c>
      <c r="L5984" t="str">
        <f t="shared" si="1731"/>
        <v>Gasoline</v>
      </c>
    </row>
    <row r="5985" spans="1:12" x14ac:dyDescent="0.25">
      <c r="A5985" t="s">
        <v>51</v>
      </c>
      <c r="B5985">
        <f t="shared" si="1690"/>
        <v>10</v>
      </c>
      <c r="C5985">
        <v>2036</v>
      </c>
      <c r="D5985" t="s">
        <v>18</v>
      </c>
      <c r="F5985">
        <f t="shared" ref="F5985:H5985" si="1732">F2565-F855</f>
        <v>5</v>
      </c>
      <c r="G5985">
        <f t="shared" si="1732"/>
        <v>3</v>
      </c>
      <c r="H5985">
        <f t="shared" si="1732"/>
        <v>3</v>
      </c>
      <c r="I5985" t="str">
        <f t="shared" si="1692"/>
        <v>Option1 minus Baseline</v>
      </c>
      <c r="J5985" t="str">
        <f t="shared" ref="J5985:L5985" si="1733">J2565</f>
        <v>Short-Haul Single Unit Trucks</v>
      </c>
      <c r="K5985" t="str">
        <f t="shared" si="1733"/>
        <v>LHD45</v>
      </c>
      <c r="L5985" t="str">
        <f t="shared" si="1733"/>
        <v>Gasoline</v>
      </c>
    </row>
    <row r="5986" spans="1:12" x14ac:dyDescent="0.25">
      <c r="A5986" t="s">
        <v>52</v>
      </c>
      <c r="B5986">
        <f t="shared" si="1690"/>
        <v>10</v>
      </c>
      <c r="C5986">
        <v>2036</v>
      </c>
      <c r="D5986" t="s">
        <v>13</v>
      </c>
      <c r="F5986">
        <f t="shared" ref="F5986:H5986" si="1734">F2566-F856</f>
        <v>5</v>
      </c>
      <c r="G5986">
        <f t="shared" si="1734"/>
        <v>5</v>
      </c>
      <c r="H5986">
        <f t="shared" si="1734"/>
        <v>5</v>
      </c>
      <c r="I5986" t="str">
        <f t="shared" si="1692"/>
        <v>Option1 minus Baseline</v>
      </c>
      <c r="J5986" t="str">
        <f t="shared" ref="J5986:L5986" si="1735">J2566</f>
        <v>Short-Haul Single Unit Trucks</v>
      </c>
      <c r="K5986" t="str">
        <f t="shared" si="1735"/>
        <v>LHD45</v>
      </c>
      <c r="L5986" t="str">
        <f t="shared" si="1735"/>
        <v>Diesel</v>
      </c>
    </row>
    <row r="5987" spans="1:12" x14ac:dyDescent="0.25">
      <c r="A5987" t="s">
        <v>52</v>
      </c>
      <c r="B5987">
        <f t="shared" si="1690"/>
        <v>10</v>
      </c>
      <c r="C5987">
        <v>2036</v>
      </c>
      <c r="D5987" t="s">
        <v>18</v>
      </c>
      <c r="F5987">
        <f t="shared" ref="F5987:H5987" si="1736">F2567-F857</f>
        <v>5</v>
      </c>
      <c r="G5987">
        <f t="shared" si="1736"/>
        <v>6</v>
      </c>
      <c r="H5987">
        <f t="shared" si="1736"/>
        <v>6</v>
      </c>
      <c r="I5987" t="str">
        <f t="shared" si="1692"/>
        <v>Option1 minus Baseline</v>
      </c>
      <c r="J5987" t="str">
        <f t="shared" ref="J5987:L5987" si="1737">J2567</f>
        <v>Short-Haul Single Unit Trucks</v>
      </c>
      <c r="K5987" t="str">
        <f t="shared" si="1737"/>
        <v>LHD45</v>
      </c>
      <c r="L5987" t="str">
        <f t="shared" si="1737"/>
        <v>Diesel</v>
      </c>
    </row>
    <row r="5988" spans="1:12" x14ac:dyDescent="0.25">
      <c r="A5988" t="s">
        <v>53</v>
      </c>
      <c r="B5988">
        <f t="shared" si="1690"/>
        <v>10</v>
      </c>
      <c r="C5988">
        <v>2036</v>
      </c>
      <c r="D5988" t="s">
        <v>13</v>
      </c>
      <c r="F5988">
        <f t="shared" ref="F5988:H5988" si="1738">F2568-F858</f>
        <v>5</v>
      </c>
      <c r="G5988">
        <f t="shared" si="1738"/>
        <v>5</v>
      </c>
      <c r="H5988">
        <f t="shared" si="1738"/>
        <v>5</v>
      </c>
      <c r="I5988" t="str">
        <f t="shared" si="1692"/>
        <v>Option1 minus Baseline</v>
      </c>
      <c r="J5988" t="str">
        <f t="shared" ref="J5988:L5988" si="1739">J2568</f>
        <v>Short-Haul Single Unit Trucks</v>
      </c>
      <c r="K5988" t="str">
        <f t="shared" si="1739"/>
        <v>MHD67</v>
      </c>
      <c r="L5988" t="str">
        <f t="shared" si="1739"/>
        <v>Gasoline</v>
      </c>
    </row>
    <row r="5989" spans="1:12" x14ac:dyDescent="0.25">
      <c r="A5989" t="s">
        <v>53</v>
      </c>
      <c r="B5989">
        <f t="shared" si="1690"/>
        <v>10</v>
      </c>
      <c r="C5989">
        <v>2036</v>
      </c>
      <c r="D5989" t="s">
        <v>18</v>
      </c>
      <c r="F5989">
        <f t="shared" ref="F5989:H5989" si="1740">F2569-F859</f>
        <v>5</v>
      </c>
      <c r="G5989">
        <f t="shared" si="1740"/>
        <v>3</v>
      </c>
      <c r="H5989">
        <f t="shared" si="1740"/>
        <v>3</v>
      </c>
      <c r="I5989" t="str">
        <f t="shared" si="1692"/>
        <v>Option1 minus Baseline</v>
      </c>
      <c r="J5989" t="str">
        <f t="shared" ref="J5989:L5989" si="1741">J2569</f>
        <v>Short-Haul Single Unit Trucks</v>
      </c>
      <c r="K5989" t="str">
        <f t="shared" si="1741"/>
        <v>MHD67</v>
      </c>
      <c r="L5989" t="str">
        <f t="shared" si="1741"/>
        <v>Gasoline</v>
      </c>
    </row>
    <row r="5990" spans="1:12" x14ac:dyDescent="0.25">
      <c r="A5990" t="s">
        <v>54</v>
      </c>
      <c r="B5990">
        <f t="shared" si="1690"/>
        <v>10</v>
      </c>
      <c r="C5990">
        <v>2036</v>
      </c>
      <c r="D5990" t="s">
        <v>13</v>
      </c>
      <c r="F5990">
        <f t="shared" ref="F5990:H5990" si="1742">F2570-F860</f>
        <v>5</v>
      </c>
      <c r="G5990">
        <f t="shared" si="1742"/>
        <v>8</v>
      </c>
      <c r="H5990">
        <f t="shared" si="1742"/>
        <v>6</v>
      </c>
      <c r="I5990" t="str">
        <f t="shared" si="1692"/>
        <v>Option1 minus Baseline</v>
      </c>
      <c r="J5990" t="str">
        <f t="shared" ref="J5990:L5990" si="1743">J2570</f>
        <v>Short-Haul Single Unit Trucks</v>
      </c>
      <c r="K5990" t="str">
        <f t="shared" si="1743"/>
        <v>MHD67</v>
      </c>
      <c r="L5990" t="str">
        <f t="shared" si="1743"/>
        <v>Diesel</v>
      </c>
    </row>
    <row r="5991" spans="1:12" x14ac:dyDescent="0.25">
      <c r="A5991" t="s">
        <v>54</v>
      </c>
      <c r="B5991">
        <f t="shared" si="1690"/>
        <v>10</v>
      </c>
      <c r="C5991">
        <v>2036</v>
      </c>
      <c r="D5991" t="s">
        <v>18</v>
      </c>
      <c r="F5991">
        <f t="shared" ref="F5991:H5991" si="1744">F2571-F861</f>
        <v>2</v>
      </c>
      <c r="G5991">
        <f t="shared" si="1744"/>
        <v>7</v>
      </c>
      <c r="H5991">
        <f t="shared" si="1744"/>
        <v>4</v>
      </c>
      <c r="I5991" t="str">
        <f t="shared" si="1692"/>
        <v>Option1 minus Baseline</v>
      </c>
      <c r="J5991" t="str">
        <f t="shared" ref="J5991:L5991" si="1745">J2571</f>
        <v>Short-Haul Single Unit Trucks</v>
      </c>
      <c r="K5991" t="str">
        <f t="shared" si="1745"/>
        <v>MHD67</v>
      </c>
      <c r="L5991" t="str">
        <f t="shared" si="1745"/>
        <v>Diesel</v>
      </c>
    </row>
    <row r="5992" spans="1:12" x14ac:dyDescent="0.25">
      <c r="A5992" t="s">
        <v>55</v>
      </c>
      <c r="B5992">
        <f t="shared" si="1690"/>
        <v>10</v>
      </c>
      <c r="C5992">
        <v>2036</v>
      </c>
      <c r="D5992" t="s">
        <v>13</v>
      </c>
      <c r="F5992">
        <f t="shared" ref="F5992:H5992" si="1746">F2572-F862</f>
        <v>5</v>
      </c>
      <c r="G5992">
        <f t="shared" si="1746"/>
        <v>5</v>
      </c>
      <c r="H5992">
        <f t="shared" si="1746"/>
        <v>5</v>
      </c>
      <c r="I5992" t="str">
        <f t="shared" si="1692"/>
        <v>Option1 minus Baseline</v>
      </c>
      <c r="J5992" t="str">
        <f t="shared" ref="J5992:L5992" si="1747">J2572</f>
        <v>Short-Haul Single Unit Trucks</v>
      </c>
      <c r="K5992" t="str">
        <f t="shared" si="1747"/>
        <v>HHD8</v>
      </c>
      <c r="L5992" t="str">
        <f t="shared" si="1747"/>
        <v>Gasoline</v>
      </c>
    </row>
    <row r="5993" spans="1:12" x14ac:dyDescent="0.25">
      <c r="A5993" t="s">
        <v>55</v>
      </c>
      <c r="B5993">
        <f t="shared" si="1690"/>
        <v>10</v>
      </c>
      <c r="C5993">
        <v>2036</v>
      </c>
      <c r="D5993" t="s">
        <v>18</v>
      </c>
      <c r="F5993">
        <f t="shared" ref="F5993:H5993" si="1748">F2573-F863</f>
        <v>5</v>
      </c>
      <c r="G5993">
        <f t="shared" si="1748"/>
        <v>3</v>
      </c>
      <c r="H5993">
        <f t="shared" si="1748"/>
        <v>3</v>
      </c>
      <c r="I5993" t="str">
        <f t="shared" si="1692"/>
        <v>Option1 minus Baseline</v>
      </c>
      <c r="J5993" t="str">
        <f t="shared" ref="J5993:L5993" si="1749">J2573</f>
        <v>Short-Haul Single Unit Trucks</v>
      </c>
      <c r="K5993" t="str">
        <f t="shared" si="1749"/>
        <v>HHD8</v>
      </c>
      <c r="L5993" t="str">
        <f t="shared" si="1749"/>
        <v>Gasoline</v>
      </c>
    </row>
    <row r="5994" spans="1:12" x14ac:dyDescent="0.25">
      <c r="A5994" t="s">
        <v>56</v>
      </c>
      <c r="B5994">
        <f t="shared" si="1690"/>
        <v>10</v>
      </c>
      <c r="C5994">
        <v>2036</v>
      </c>
      <c r="D5994" t="s">
        <v>13</v>
      </c>
      <c r="F5994">
        <f t="shared" ref="F5994:H5994" si="1750">F2574-F864</f>
        <v>5</v>
      </c>
      <c r="G5994">
        <f t="shared" si="1750"/>
        <v>21</v>
      </c>
      <c r="H5994">
        <f t="shared" si="1750"/>
        <v>6</v>
      </c>
      <c r="I5994" t="str">
        <f t="shared" si="1692"/>
        <v>Option1 minus Baseline</v>
      </c>
      <c r="J5994" t="str">
        <f t="shared" ref="J5994:L5994" si="1751">J2574</f>
        <v>Short-Haul Single Unit Trucks</v>
      </c>
      <c r="K5994" t="str">
        <f t="shared" si="1751"/>
        <v>HHD8</v>
      </c>
      <c r="L5994" t="str">
        <f t="shared" si="1751"/>
        <v>Diesel</v>
      </c>
    </row>
    <row r="5995" spans="1:12" x14ac:dyDescent="0.25">
      <c r="A5995" t="s">
        <v>56</v>
      </c>
      <c r="B5995">
        <f t="shared" si="1690"/>
        <v>10</v>
      </c>
      <c r="C5995">
        <v>2036</v>
      </c>
      <c r="D5995" t="s">
        <v>18</v>
      </c>
      <c r="F5995">
        <f t="shared" ref="F5995:H5995" si="1752">F2575-F865</f>
        <v>2</v>
      </c>
      <c r="G5995">
        <f t="shared" si="1752"/>
        <v>16</v>
      </c>
      <c r="H5995">
        <f t="shared" si="1752"/>
        <v>2</v>
      </c>
      <c r="I5995" t="str">
        <f t="shared" si="1692"/>
        <v>Option1 minus Baseline</v>
      </c>
      <c r="J5995" t="str">
        <f t="shared" ref="J5995:L5995" si="1753">J2575</f>
        <v>Short-Haul Single Unit Trucks</v>
      </c>
      <c r="K5995" t="str">
        <f t="shared" si="1753"/>
        <v>HHD8</v>
      </c>
      <c r="L5995" t="str">
        <f t="shared" si="1753"/>
        <v>Diesel</v>
      </c>
    </row>
    <row r="5996" spans="1:12" x14ac:dyDescent="0.25">
      <c r="A5996" t="s">
        <v>57</v>
      </c>
      <c r="B5996">
        <f t="shared" si="1690"/>
        <v>10</v>
      </c>
      <c r="C5996">
        <v>2036</v>
      </c>
      <c r="D5996" t="s">
        <v>13</v>
      </c>
      <c r="F5996">
        <f t="shared" ref="F5996:H5996" si="1754">F2576-F866</f>
        <v>5</v>
      </c>
      <c r="G5996">
        <f t="shared" si="1754"/>
        <v>21</v>
      </c>
      <c r="H5996">
        <f t="shared" si="1754"/>
        <v>6</v>
      </c>
      <c r="I5996" t="str">
        <f t="shared" si="1692"/>
        <v>Option1 minus Baseline</v>
      </c>
      <c r="J5996" t="str">
        <f t="shared" ref="J5996:L5996" si="1755">J2576</f>
        <v>Short-Haul Single Unit Trucks</v>
      </c>
      <c r="K5996" t="str">
        <f t="shared" si="1755"/>
        <v>HHD8</v>
      </c>
      <c r="L5996" t="str">
        <f t="shared" si="1755"/>
        <v>CNG</v>
      </c>
    </row>
    <row r="5997" spans="1:12" x14ac:dyDescent="0.25">
      <c r="A5997" t="s">
        <v>57</v>
      </c>
      <c r="B5997">
        <f t="shared" si="1690"/>
        <v>10</v>
      </c>
      <c r="C5997">
        <v>2036</v>
      </c>
      <c r="D5997" t="s">
        <v>18</v>
      </c>
      <c r="F5997">
        <f t="shared" ref="F5997:H5997" si="1756">F2577-F867</f>
        <v>2</v>
      </c>
      <c r="G5997">
        <f t="shared" si="1756"/>
        <v>16</v>
      </c>
      <c r="H5997">
        <f t="shared" si="1756"/>
        <v>2</v>
      </c>
      <c r="I5997" t="str">
        <f t="shared" si="1692"/>
        <v>Option1 minus Baseline</v>
      </c>
      <c r="J5997" t="str">
        <f t="shared" ref="J5997:L5997" si="1757">J2577</f>
        <v>Short-Haul Single Unit Trucks</v>
      </c>
      <c r="K5997" t="str">
        <f t="shared" si="1757"/>
        <v>HHD8</v>
      </c>
      <c r="L5997" t="str">
        <f t="shared" si="1757"/>
        <v>CNG</v>
      </c>
    </row>
    <row r="5998" spans="1:12" x14ac:dyDescent="0.25">
      <c r="A5998" t="s">
        <v>58</v>
      </c>
      <c r="B5998">
        <f t="shared" si="1690"/>
        <v>10</v>
      </c>
      <c r="C5998">
        <v>2036</v>
      </c>
      <c r="D5998" t="s">
        <v>13</v>
      </c>
      <c r="F5998">
        <f t="shared" ref="F5998:H5998" si="1758">F2578-F868</f>
        <v>5</v>
      </c>
      <c r="G5998">
        <f t="shared" si="1758"/>
        <v>3</v>
      </c>
      <c r="H5998">
        <f t="shared" si="1758"/>
        <v>3</v>
      </c>
      <c r="I5998" t="str">
        <f t="shared" si="1692"/>
        <v>Option1 minus Baseline</v>
      </c>
      <c r="J5998" t="str">
        <f t="shared" ref="J5998:L5998" si="1759">J2578</f>
        <v>Long-Haul Single Unit Trucks</v>
      </c>
      <c r="K5998" t="str">
        <f t="shared" si="1759"/>
        <v>LHD</v>
      </c>
      <c r="L5998" t="str">
        <f t="shared" si="1759"/>
        <v>Diesel</v>
      </c>
    </row>
    <row r="5999" spans="1:12" x14ac:dyDescent="0.25">
      <c r="A5999" t="s">
        <v>58</v>
      </c>
      <c r="B5999">
        <f t="shared" si="1690"/>
        <v>10</v>
      </c>
      <c r="C5999">
        <v>2036</v>
      </c>
      <c r="D5999" t="s">
        <v>18</v>
      </c>
      <c r="F5999">
        <f t="shared" ref="F5999:H5999" si="1760">F2579-F869</f>
        <v>5</v>
      </c>
      <c r="G5999">
        <f t="shared" si="1760"/>
        <v>4</v>
      </c>
      <c r="H5999">
        <f t="shared" si="1760"/>
        <v>4</v>
      </c>
      <c r="I5999" t="str">
        <f t="shared" si="1692"/>
        <v>Option1 minus Baseline</v>
      </c>
      <c r="J5999" t="str">
        <f t="shared" ref="J5999:L5999" si="1761">J2579</f>
        <v>Long-Haul Single Unit Trucks</v>
      </c>
      <c r="K5999" t="str">
        <f t="shared" si="1761"/>
        <v>LHD</v>
      </c>
      <c r="L5999" t="str">
        <f t="shared" si="1761"/>
        <v>Diesel</v>
      </c>
    </row>
    <row r="6000" spans="1:12" x14ac:dyDescent="0.25">
      <c r="A6000" t="s">
        <v>60</v>
      </c>
      <c r="B6000">
        <f t="shared" si="1690"/>
        <v>10</v>
      </c>
      <c r="C6000">
        <v>2036</v>
      </c>
      <c r="D6000" t="s">
        <v>13</v>
      </c>
      <c r="F6000">
        <f t="shared" ref="F6000:H6000" si="1762">F2580-F870</f>
        <v>5</v>
      </c>
      <c r="G6000">
        <f t="shared" si="1762"/>
        <v>3</v>
      </c>
      <c r="H6000">
        <f t="shared" si="1762"/>
        <v>3</v>
      </c>
      <c r="I6000" t="str">
        <f t="shared" si="1692"/>
        <v>Option1 minus Baseline</v>
      </c>
      <c r="J6000" t="str">
        <f t="shared" ref="J6000:L6000" si="1763">J2580</f>
        <v>Long-Haul Single Unit Trucks</v>
      </c>
      <c r="K6000" t="str">
        <f t="shared" si="1763"/>
        <v>LHD45</v>
      </c>
      <c r="L6000" t="str">
        <f t="shared" si="1763"/>
        <v>Gasoline</v>
      </c>
    </row>
    <row r="6001" spans="1:12" x14ac:dyDescent="0.25">
      <c r="A6001" t="s">
        <v>60</v>
      </c>
      <c r="B6001">
        <f t="shared" si="1690"/>
        <v>10</v>
      </c>
      <c r="C6001">
        <v>2036</v>
      </c>
      <c r="D6001" t="s">
        <v>18</v>
      </c>
      <c r="F6001">
        <f t="shared" ref="F6001:H6001" si="1764">F2581-F871</f>
        <v>5</v>
      </c>
      <c r="G6001">
        <f t="shared" si="1764"/>
        <v>2</v>
      </c>
      <c r="H6001">
        <f t="shared" si="1764"/>
        <v>2</v>
      </c>
      <c r="I6001" t="str">
        <f t="shared" si="1692"/>
        <v>Option1 minus Baseline</v>
      </c>
      <c r="J6001" t="str">
        <f t="shared" ref="J6001:L6001" si="1765">J2581</f>
        <v>Long-Haul Single Unit Trucks</v>
      </c>
      <c r="K6001" t="str">
        <f t="shared" si="1765"/>
        <v>LHD45</v>
      </c>
      <c r="L6001" t="str">
        <f t="shared" si="1765"/>
        <v>Gasoline</v>
      </c>
    </row>
    <row r="6002" spans="1:12" x14ac:dyDescent="0.25">
      <c r="A6002" t="s">
        <v>61</v>
      </c>
      <c r="B6002">
        <f t="shared" si="1690"/>
        <v>10</v>
      </c>
      <c r="C6002">
        <v>2036</v>
      </c>
      <c r="D6002" t="s">
        <v>13</v>
      </c>
      <c r="F6002">
        <f t="shared" ref="F6002:H6002" si="1766">F2582-F872</f>
        <v>5</v>
      </c>
      <c r="G6002">
        <f t="shared" si="1766"/>
        <v>3</v>
      </c>
      <c r="H6002">
        <f t="shared" si="1766"/>
        <v>3</v>
      </c>
      <c r="I6002" t="str">
        <f t="shared" si="1692"/>
        <v>Option1 minus Baseline</v>
      </c>
      <c r="J6002" t="str">
        <f t="shared" ref="J6002:L6002" si="1767">J2582</f>
        <v>Long-Haul Single Unit Trucks</v>
      </c>
      <c r="K6002" t="str">
        <f t="shared" si="1767"/>
        <v>LHD45</v>
      </c>
      <c r="L6002" t="str">
        <f t="shared" si="1767"/>
        <v>Diesel</v>
      </c>
    </row>
    <row r="6003" spans="1:12" x14ac:dyDescent="0.25">
      <c r="A6003" t="s">
        <v>61</v>
      </c>
      <c r="B6003">
        <f t="shared" si="1690"/>
        <v>10</v>
      </c>
      <c r="C6003">
        <v>2036</v>
      </c>
      <c r="D6003" t="s">
        <v>18</v>
      </c>
      <c r="F6003">
        <f t="shared" ref="F6003:H6003" si="1768">F2583-F873</f>
        <v>5</v>
      </c>
      <c r="G6003">
        <f t="shared" si="1768"/>
        <v>4</v>
      </c>
      <c r="H6003">
        <f t="shared" si="1768"/>
        <v>4</v>
      </c>
      <c r="I6003" t="str">
        <f t="shared" si="1692"/>
        <v>Option1 minus Baseline</v>
      </c>
      <c r="J6003" t="str">
        <f t="shared" ref="J6003:L6003" si="1769">J2583</f>
        <v>Long-Haul Single Unit Trucks</v>
      </c>
      <c r="K6003" t="str">
        <f t="shared" si="1769"/>
        <v>LHD45</v>
      </c>
      <c r="L6003" t="str">
        <f t="shared" si="1769"/>
        <v>Diesel</v>
      </c>
    </row>
    <row r="6004" spans="1:12" x14ac:dyDescent="0.25">
      <c r="A6004" t="s">
        <v>62</v>
      </c>
      <c r="B6004">
        <f t="shared" si="1690"/>
        <v>10</v>
      </c>
      <c r="C6004">
        <v>2036</v>
      </c>
      <c r="D6004" t="s">
        <v>13</v>
      </c>
      <c r="F6004">
        <f t="shared" ref="F6004:H6004" si="1770">F2584-F874</f>
        <v>5</v>
      </c>
      <c r="G6004">
        <f t="shared" si="1770"/>
        <v>3</v>
      </c>
      <c r="H6004">
        <f t="shared" si="1770"/>
        <v>3</v>
      </c>
      <c r="I6004" t="str">
        <f t="shared" si="1692"/>
        <v>Option1 minus Baseline</v>
      </c>
      <c r="J6004" t="str">
        <f t="shared" ref="J6004:L6004" si="1771">J2584</f>
        <v>Long-Haul Single Unit Trucks</v>
      </c>
      <c r="K6004" t="str">
        <f t="shared" si="1771"/>
        <v>MHD67</v>
      </c>
      <c r="L6004" t="str">
        <f t="shared" si="1771"/>
        <v>Gasoline</v>
      </c>
    </row>
    <row r="6005" spans="1:12" x14ac:dyDescent="0.25">
      <c r="A6005" t="s">
        <v>62</v>
      </c>
      <c r="B6005">
        <f t="shared" si="1690"/>
        <v>10</v>
      </c>
      <c r="C6005">
        <v>2036</v>
      </c>
      <c r="D6005" t="s">
        <v>18</v>
      </c>
      <c r="F6005">
        <f t="shared" ref="F6005:H6005" si="1772">F2585-F875</f>
        <v>5</v>
      </c>
      <c r="G6005">
        <f t="shared" si="1772"/>
        <v>2</v>
      </c>
      <c r="H6005">
        <f t="shared" si="1772"/>
        <v>2</v>
      </c>
      <c r="I6005" t="str">
        <f t="shared" si="1692"/>
        <v>Option1 minus Baseline</v>
      </c>
      <c r="J6005" t="str">
        <f t="shared" ref="J6005:L6005" si="1773">J2585</f>
        <v>Long-Haul Single Unit Trucks</v>
      </c>
      <c r="K6005" t="str">
        <f t="shared" si="1773"/>
        <v>MHD67</v>
      </c>
      <c r="L6005" t="str">
        <f t="shared" si="1773"/>
        <v>Gasoline</v>
      </c>
    </row>
    <row r="6006" spans="1:12" x14ac:dyDescent="0.25">
      <c r="A6006" t="s">
        <v>63</v>
      </c>
      <c r="B6006">
        <f t="shared" si="1690"/>
        <v>10</v>
      </c>
      <c r="C6006">
        <v>2036</v>
      </c>
      <c r="D6006" t="s">
        <v>13</v>
      </c>
      <c r="F6006">
        <f t="shared" ref="F6006:H6006" si="1774">F2586-F876</f>
        <v>5</v>
      </c>
      <c r="G6006">
        <f t="shared" si="1774"/>
        <v>4</v>
      </c>
      <c r="H6006">
        <f t="shared" si="1774"/>
        <v>4</v>
      </c>
      <c r="I6006" t="str">
        <f t="shared" si="1692"/>
        <v>Option1 minus Baseline</v>
      </c>
      <c r="J6006" t="str">
        <f t="shared" ref="J6006:L6006" si="1775">J2586</f>
        <v>Long-Haul Single Unit Trucks</v>
      </c>
      <c r="K6006" t="str">
        <f t="shared" si="1775"/>
        <v>MHD67</v>
      </c>
      <c r="L6006" t="str">
        <f t="shared" si="1775"/>
        <v>Diesel</v>
      </c>
    </row>
    <row r="6007" spans="1:12" x14ac:dyDescent="0.25">
      <c r="A6007" t="s">
        <v>63</v>
      </c>
      <c r="B6007">
        <f t="shared" si="1690"/>
        <v>10</v>
      </c>
      <c r="C6007">
        <v>2036</v>
      </c>
      <c r="D6007" t="s">
        <v>18</v>
      </c>
      <c r="F6007">
        <f t="shared" ref="F6007:H6007" si="1776">F2587-F877</f>
        <v>2</v>
      </c>
      <c r="G6007">
        <f t="shared" si="1776"/>
        <v>4</v>
      </c>
      <c r="H6007">
        <f t="shared" si="1776"/>
        <v>4</v>
      </c>
      <c r="I6007" t="str">
        <f t="shared" si="1692"/>
        <v>Option1 minus Baseline</v>
      </c>
      <c r="J6007" t="str">
        <f t="shared" ref="J6007:L6007" si="1777">J2587</f>
        <v>Long-Haul Single Unit Trucks</v>
      </c>
      <c r="K6007" t="str">
        <f t="shared" si="1777"/>
        <v>MHD67</v>
      </c>
      <c r="L6007" t="str">
        <f t="shared" si="1777"/>
        <v>Diesel</v>
      </c>
    </row>
    <row r="6008" spans="1:12" x14ac:dyDescent="0.25">
      <c r="A6008" t="s">
        <v>64</v>
      </c>
      <c r="B6008">
        <f t="shared" si="1690"/>
        <v>10</v>
      </c>
      <c r="C6008">
        <v>2036</v>
      </c>
      <c r="D6008" t="s">
        <v>13</v>
      </c>
      <c r="F6008">
        <f t="shared" ref="F6008:H6008" si="1778">F2588-F878</f>
        <v>5</v>
      </c>
      <c r="G6008">
        <f t="shared" si="1778"/>
        <v>3</v>
      </c>
      <c r="H6008">
        <f t="shared" si="1778"/>
        <v>3</v>
      </c>
      <c r="I6008" t="str">
        <f t="shared" si="1692"/>
        <v>Option1 minus Baseline</v>
      </c>
      <c r="J6008" t="str">
        <f t="shared" ref="J6008:L6008" si="1779">J2588</f>
        <v>Long-Haul Single Unit Trucks</v>
      </c>
      <c r="K6008" t="str">
        <f t="shared" si="1779"/>
        <v>HHD8</v>
      </c>
      <c r="L6008" t="str">
        <f t="shared" si="1779"/>
        <v>Gasoline</v>
      </c>
    </row>
    <row r="6009" spans="1:12" x14ac:dyDescent="0.25">
      <c r="A6009" t="s">
        <v>64</v>
      </c>
      <c r="B6009">
        <f t="shared" si="1690"/>
        <v>10</v>
      </c>
      <c r="C6009">
        <v>2036</v>
      </c>
      <c r="D6009" t="s">
        <v>18</v>
      </c>
      <c r="F6009">
        <f t="shared" ref="F6009:H6009" si="1780">F2589-F879</f>
        <v>5</v>
      </c>
      <c r="G6009">
        <f t="shared" si="1780"/>
        <v>2</v>
      </c>
      <c r="H6009">
        <f t="shared" si="1780"/>
        <v>2</v>
      </c>
      <c r="I6009" t="str">
        <f t="shared" si="1692"/>
        <v>Option1 minus Baseline</v>
      </c>
      <c r="J6009" t="str">
        <f t="shared" ref="J6009:L6009" si="1781">J2589</f>
        <v>Long-Haul Single Unit Trucks</v>
      </c>
      <c r="K6009" t="str">
        <f t="shared" si="1781"/>
        <v>HHD8</v>
      </c>
      <c r="L6009" t="str">
        <f t="shared" si="1781"/>
        <v>Gasoline</v>
      </c>
    </row>
    <row r="6010" spans="1:12" x14ac:dyDescent="0.25">
      <c r="A6010" t="s">
        <v>65</v>
      </c>
      <c r="B6010">
        <f t="shared" si="1690"/>
        <v>10</v>
      </c>
      <c r="C6010">
        <v>2036</v>
      </c>
      <c r="D6010" t="s">
        <v>13</v>
      </c>
      <c r="F6010">
        <f t="shared" ref="F6010:H6010" si="1782">F2590-F880</f>
        <v>5</v>
      </c>
      <c r="G6010">
        <f t="shared" si="1782"/>
        <v>13</v>
      </c>
      <c r="H6010">
        <f t="shared" si="1782"/>
        <v>7</v>
      </c>
      <c r="I6010" t="str">
        <f t="shared" si="1692"/>
        <v>Option1 minus Baseline</v>
      </c>
      <c r="J6010" t="str">
        <f t="shared" ref="J6010:L6010" si="1783">J2590</f>
        <v>Long-Haul Single Unit Trucks</v>
      </c>
      <c r="K6010" t="str">
        <f t="shared" si="1783"/>
        <v>HHD8</v>
      </c>
      <c r="L6010" t="str">
        <f t="shared" si="1783"/>
        <v>Diesel</v>
      </c>
    </row>
    <row r="6011" spans="1:12" x14ac:dyDescent="0.25">
      <c r="A6011" t="s">
        <v>65</v>
      </c>
      <c r="B6011">
        <f t="shared" si="1690"/>
        <v>10</v>
      </c>
      <c r="C6011">
        <v>2036</v>
      </c>
      <c r="D6011" t="s">
        <v>18</v>
      </c>
      <c r="F6011">
        <f t="shared" ref="F6011:H6011" si="1784">F2591-F881</f>
        <v>2</v>
      </c>
      <c r="G6011">
        <f t="shared" si="1784"/>
        <v>9</v>
      </c>
      <c r="H6011">
        <f t="shared" si="1784"/>
        <v>2</v>
      </c>
      <c r="I6011" t="str">
        <f t="shared" si="1692"/>
        <v>Option1 minus Baseline</v>
      </c>
      <c r="J6011" t="str">
        <f t="shared" ref="J6011:L6011" si="1785">J2591</f>
        <v>Long-Haul Single Unit Trucks</v>
      </c>
      <c r="K6011" t="str">
        <f t="shared" si="1785"/>
        <v>HHD8</v>
      </c>
      <c r="L6011" t="str">
        <f t="shared" si="1785"/>
        <v>Diesel</v>
      </c>
    </row>
    <row r="6012" spans="1:12" x14ac:dyDescent="0.25">
      <c r="A6012" t="s">
        <v>66</v>
      </c>
      <c r="B6012">
        <f t="shared" si="1690"/>
        <v>10</v>
      </c>
      <c r="C6012">
        <v>2036</v>
      </c>
      <c r="D6012" t="s">
        <v>13</v>
      </c>
      <c r="F6012">
        <f t="shared" ref="F6012:H6012" si="1786">F2592-F882</f>
        <v>5</v>
      </c>
      <c r="G6012">
        <f t="shared" si="1786"/>
        <v>13</v>
      </c>
      <c r="H6012">
        <f t="shared" si="1786"/>
        <v>7</v>
      </c>
      <c r="I6012" t="str">
        <f t="shared" si="1692"/>
        <v>Option1 minus Baseline</v>
      </c>
      <c r="J6012" t="str">
        <f t="shared" ref="J6012:L6012" si="1787">J2592</f>
        <v>Long-Haul Single Unit Trucks</v>
      </c>
      <c r="K6012" t="str">
        <f t="shared" si="1787"/>
        <v>HHD8</v>
      </c>
      <c r="L6012" t="str">
        <f t="shared" si="1787"/>
        <v>CNG</v>
      </c>
    </row>
    <row r="6013" spans="1:12" x14ac:dyDescent="0.25">
      <c r="A6013" t="s">
        <v>66</v>
      </c>
      <c r="B6013">
        <f t="shared" si="1690"/>
        <v>10</v>
      </c>
      <c r="C6013">
        <v>2036</v>
      </c>
      <c r="D6013" t="s">
        <v>18</v>
      </c>
      <c r="F6013">
        <f t="shared" ref="F6013:H6013" si="1788">F2593-F883</f>
        <v>2</v>
      </c>
      <c r="G6013">
        <f t="shared" si="1788"/>
        <v>9</v>
      </c>
      <c r="H6013">
        <f t="shared" si="1788"/>
        <v>2</v>
      </c>
      <c r="I6013" t="str">
        <f t="shared" si="1692"/>
        <v>Option1 minus Baseline</v>
      </c>
      <c r="J6013" t="str">
        <f t="shared" ref="J6013:L6013" si="1789">J2593</f>
        <v>Long-Haul Single Unit Trucks</v>
      </c>
      <c r="K6013" t="str">
        <f t="shared" si="1789"/>
        <v>HHD8</v>
      </c>
      <c r="L6013" t="str">
        <f t="shared" si="1789"/>
        <v>CNG</v>
      </c>
    </row>
    <row r="6014" spans="1:12" x14ac:dyDescent="0.25">
      <c r="A6014" t="s">
        <v>67</v>
      </c>
      <c r="B6014">
        <f t="shared" si="1690"/>
        <v>10</v>
      </c>
      <c r="C6014">
        <v>2036</v>
      </c>
      <c r="D6014" t="s">
        <v>13</v>
      </c>
      <c r="F6014">
        <f t="shared" ref="F6014:H6014" si="1790">F2594-F884</f>
        <v>5</v>
      </c>
      <c r="G6014">
        <f t="shared" si="1790"/>
        <v>17</v>
      </c>
      <c r="H6014">
        <f t="shared" si="1790"/>
        <v>5</v>
      </c>
      <c r="I6014" t="str">
        <f t="shared" si="1692"/>
        <v>Option1 minus Baseline</v>
      </c>
      <c r="J6014" t="str">
        <f t="shared" ref="J6014:L6014" si="1791">J2594</f>
        <v>Motor Homes</v>
      </c>
      <c r="K6014" t="str">
        <f t="shared" si="1791"/>
        <v>LHD45</v>
      </c>
      <c r="L6014" t="str">
        <f t="shared" si="1791"/>
        <v>Gasoline</v>
      </c>
    </row>
    <row r="6015" spans="1:12" x14ac:dyDescent="0.25">
      <c r="A6015" t="s">
        <v>67</v>
      </c>
      <c r="B6015">
        <f t="shared" si="1690"/>
        <v>10</v>
      </c>
      <c r="C6015">
        <v>2036</v>
      </c>
      <c r="D6015" t="s">
        <v>18</v>
      </c>
      <c r="F6015">
        <f t="shared" ref="F6015:H6015" si="1792">F2595-F885</f>
        <v>5</v>
      </c>
      <c r="G6015">
        <f t="shared" si="1792"/>
        <v>14</v>
      </c>
      <c r="H6015">
        <f t="shared" si="1792"/>
        <v>5</v>
      </c>
      <c r="I6015" t="str">
        <f t="shared" si="1692"/>
        <v>Option1 minus Baseline</v>
      </c>
      <c r="J6015" t="str">
        <f t="shared" ref="J6015:L6015" si="1793">J2595</f>
        <v>Motor Homes</v>
      </c>
      <c r="K6015" t="str">
        <f t="shared" si="1793"/>
        <v>LHD45</v>
      </c>
      <c r="L6015" t="str">
        <f t="shared" si="1793"/>
        <v>Gasoline</v>
      </c>
    </row>
    <row r="6016" spans="1:12" x14ac:dyDescent="0.25">
      <c r="A6016" t="s">
        <v>69</v>
      </c>
      <c r="B6016">
        <f t="shared" si="1690"/>
        <v>10</v>
      </c>
      <c r="C6016">
        <v>2036</v>
      </c>
      <c r="D6016" t="s">
        <v>13</v>
      </c>
      <c r="F6016">
        <f t="shared" ref="F6016:H6016" si="1794">F2596-F886</f>
        <v>5</v>
      </c>
      <c r="G6016">
        <f t="shared" si="1794"/>
        <v>17</v>
      </c>
      <c r="H6016">
        <f t="shared" si="1794"/>
        <v>5</v>
      </c>
      <c r="I6016" t="str">
        <f t="shared" si="1692"/>
        <v>Option1 minus Baseline</v>
      </c>
      <c r="J6016" t="str">
        <f t="shared" ref="J6016:L6016" si="1795">J2596</f>
        <v>Motor Homes</v>
      </c>
      <c r="K6016" t="str">
        <f t="shared" si="1795"/>
        <v>MHD67</v>
      </c>
      <c r="L6016" t="str">
        <f t="shared" si="1795"/>
        <v>Gasoline</v>
      </c>
    </row>
    <row r="6017" spans="1:12" x14ac:dyDescent="0.25">
      <c r="A6017" t="s">
        <v>69</v>
      </c>
      <c r="B6017">
        <f t="shared" si="1690"/>
        <v>10</v>
      </c>
      <c r="C6017">
        <v>2036</v>
      </c>
      <c r="D6017" t="s">
        <v>18</v>
      </c>
      <c r="F6017">
        <f t="shared" ref="F6017:H6017" si="1796">F2597-F887</f>
        <v>5</v>
      </c>
      <c r="G6017">
        <f t="shared" si="1796"/>
        <v>14</v>
      </c>
      <c r="H6017">
        <f t="shared" si="1796"/>
        <v>5</v>
      </c>
      <c r="I6017" t="str">
        <f t="shared" si="1692"/>
        <v>Option1 minus Baseline</v>
      </c>
      <c r="J6017" t="str">
        <f t="shared" ref="J6017:L6017" si="1797">J2597</f>
        <v>Motor Homes</v>
      </c>
      <c r="K6017" t="str">
        <f t="shared" si="1797"/>
        <v>MHD67</v>
      </c>
      <c r="L6017" t="str">
        <f t="shared" si="1797"/>
        <v>Gasoline</v>
      </c>
    </row>
    <row r="6018" spans="1:12" x14ac:dyDescent="0.25">
      <c r="A6018" t="s">
        <v>70</v>
      </c>
      <c r="B6018">
        <f t="shared" si="1690"/>
        <v>10</v>
      </c>
      <c r="C6018">
        <v>2036</v>
      </c>
      <c r="D6018" t="s">
        <v>13</v>
      </c>
      <c r="F6018">
        <f t="shared" ref="F6018:H6018" si="1798">F2598-F888</f>
        <v>5</v>
      </c>
      <c r="G6018">
        <f t="shared" si="1798"/>
        <v>28</v>
      </c>
      <c r="H6018">
        <f t="shared" si="1798"/>
        <v>5</v>
      </c>
      <c r="I6018" t="str">
        <f t="shared" si="1692"/>
        <v>Option1 minus Baseline</v>
      </c>
      <c r="J6018" t="str">
        <f t="shared" ref="J6018:L6018" si="1799">J2598</f>
        <v>Motor Homes</v>
      </c>
      <c r="K6018" t="str">
        <f t="shared" si="1799"/>
        <v>MHD67</v>
      </c>
      <c r="L6018" t="str">
        <f t="shared" si="1799"/>
        <v>Diesel</v>
      </c>
    </row>
    <row r="6019" spans="1:12" x14ac:dyDescent="0.25">
      <c r="A6019" t="s">
        <v>70</v>
      </c>
      <c r="B6019">
        <f t="shared" si="1690"/>
        <v>10</v>
      </c>
      <c r="C6019">
        <v>2036</v>
      </c>
      <c r="D6019" t="s">
        <v>18</v>
      </c>
      <c r="F6019">
        <f t="shared" ref="F6019:H6019" si="1800">F2599-F889</f>
        <v>2</v>
      </c>
      <c r="G6019">
        <f t="shared" si="1800"/>
        <v>26</v>
      </c>
      <c r="H6019">
        <f t="shared" si="1800"/>
        <v>2</v>
      </c>
      <c r="I6019" t="str">
        <f t="shared" si="1692"/>
        <v>Option1 minus Baseline</v>
      </c>
      <c r="J6019" t="str">
        <f t="shared" ref="J6019:L6019" si="1801">J2599</f>
        <v>Motor Homes</v>
      </c>
      <c r="K6019" t="str">
        <f t="shared" si="1801"/>
        <v>MHD67</v>
      </c>
      <c r="L6019" t="str">
        <f t="shared" si="1801"/>
        <v>Diesel</v>
      </c>
    </row>
    <row r="6020" spans="1:12" x14ac:dyDescent="0.25">
      <c r="A6020" t="s">
        <v>71</v>
      </c>
      <c r="B6020">
        <f t="shared" si="1690"/>
        <v>10</v>
      </c>
      <c r="C6020">
        <v>2036</v>
      </c>
      <c r="D6020" t="s">
        <v>13</v>
      </c>
      <c r="F6020">
        <f t="shared" ref="F6020:H6020" si="1802">F2600-F890</f>
        <v>5</v>
      </c>
      <c r="G6020">
        <f t="shared" si="1802"/>
        <v>17</v>
      </c>
      <c r="H6020">
        <f t="shared" si="1802"/>
        <v>5</v>
      </c>
      <c r="I6020" t="str">
        <f t="shared" si="1692"/>
        <v>Option1 minus Baseline</v>
      </c>
      <c r="J6020" t="str">
        <f t="shared" ref="J6020:L6020" si="1803">J2600</f>
        <v>Motor Homes</v>
      </c>
      <c r="K6020" t="str">
        <f t="shared" si="1803"/>
        <v>HHD8</v>
      </c>
      <c r="L6020" t="str">
        <f t="shared" si="1803"/>
        <v>Gasoline</v>
      </c>
    </row>
    <row r="6021" spans="1:12" x14ac:dyDescent="0.25">
      <c r="A6021" t="s">
        <v>71</v>
      </c>
      <c r="B6021">
        <f t="shared" si="1690"/>
        <v>10</v>
      </c>
      <c r="C6021">
        <v>2036</v>
      </c>
      <c r="D6021" t="s">
        <v>18</v>
      </c>
      <c r="F6021">
        <f t="shared" ref="F6021:H6021" si="1804">F2601-F891</f>
        <v>5</v>
      </c>
      <c r="G6021">
        <f t="shared" si="1804"/>
        <v>14</v>
      </c>
      <c r="H6021">
        <f t="shared" si="1804"/>
        <v>5</v>
      </c>
      <c r="I6021" t="str">
        <f t="shared" si="1692"/>
        <v>Option1 minus Baseline</v>
      </c>
      <c r="J6021" t="str">
        <f t="shared" ref="J6021:L6021" si="1805">J2601</f>
        <v>Motor Homes</v>
      </c>
      <c r="K6021" t="str">
        <f t="shared" si="1805"/>
        <v>HHD8</v>
      </c>
      <c r="L6021" t="str">
        <f t="shared" si="1805"/>
        <v>Gasoline</v>
      </c>
    </row>
    <row r="6022" spans="1:12" x14ac:dyDescent="0.25">
      <c r="A6022" t="s">
        <v>72</v>
      </c>
      <c r="B6022">
        <f t="shared" si="1690"/>
        <v>10</v>
      </c>
      <c r="C6022">
        <v>2036</v>
      </c>
      <c r="D6022" t="s">
        <v>13</v>
      </c>
      <c r="F6022">
        <f t="shared" ref="F6022:H6022" si="1806">F2602-F892</f>
        <v>5</v>
      </c>
      <c r="G6022">
        <f t="shared" si="1806"/>
        <v>78</v>
      </c>
      <c r="H6022">
        <f t="shared" si="1806"/>
        <v>5</v>
      </c>
      <c r="I6022" t="str">
        <f t="shared" si="1692"/>
        <v>Option1 minus Baseline</v>
      </c>
      <c r="J6022" t="str">
        <f t="shared" ref="J6022:L6022" si="1807">J2602</f>
        <v>Motor Homes</v>
      </c>
      <c r="K6022" t="str">
        <f t="shared" si="1807"/>
        <v>HHD8</v>
      </c>
      <c r="L6022" t="str">
        <f t="shared" si="1807"/>
        <v>Diesel</v>
      </c>
    </row>
    <row r="6023" spans="1:12" x14ac:dyDescent="0.25">
      <c r="A6023" t="s">
        <v>72</v>
      </c>
      <c r="B6023">
        <f t="shared" si="1690"/>
        <v>10</v>
      </c>
      <c r="C6023">
        <v>2036</v>
      </c>
      <c r="D6023" t="s">
        <v>18</v>
      </c>
      <c r="F6023">
        <f t="shared" ref="F6023:H6023" si="1808">F2603-F893</f>
        <v>2</v>
      </c>
      <c r="G6023">
        <f t="shared" si="1808"/>
        <v>57</v>
      </c>
      <c r="H6023">
        <f t="shared" si="1808"/>
        <v>2</v>
      </c>
      <c r="I6023" t="str">
        <f t="shared" si="1692"/>
        <v>Option1 minus Baseline</v>
      </c>
      <c r="J6023" t="str">
        <f t="shared" ref="J6023:L6023" si="1809">J2603</f>
        <v>Motor Homes</v>
      </c>
      <c r="K6023" t="str">
        <f t="shared" si="1809"/>
        <v>HHD8</v>
      </c>
      <c r="L6023" t="str">
        <f t="shared" si="1809"/>
        <v>Diesel</v>
      </c>
    </row>
    <row r="6024" spans="1:12" x14ac:dyDescent="0.25">
      <c r="A6024" t="s">
        <v>73</v>
      </c>
      <c r="B6024">
        <f t="shared" si="1690"/>
        <v>10</v>
      </c>
      <c r="C6024">
        <v>2036</v>
      </c>
      <c r="D6024" t="s">
        <v>13</v>
      </c>
      <c r="F6024">
        <f t="shared" ref="F6024:H6024" si="1810">F2604-F894</f>
        <v>5</v>
      </c>
      <c r="G6024">
        <f t="shared" si="1810"/>
        <v>3</v>
      </c>
      <c r="H6024">
        <f t="shared" si="1810"/>
        <v>3</v>
      </c>
      <c r="I6024" t="str">
        <f t="shared" si="1692"/>
        <v>Option1 minus Baseline</v>
      </c>
      <c r="J6024" t="str">
        <f t="shared" ref="J6024:L6024" si="1811">J2604</f>
        <v>Short-Haul Combination Trucks</v>
      </c>
      <c r="K6024" t="str">
        <f t="shared" si="1811"/>
        <v>MHD67</v>
      </c>
      <c r="L6024" t="str">
        <f t="shared" si="1811"/>
        <v>Diesel</v>
      </c>
    </row>
    <row r="6025" spans="1:12" x14ac:dyDescent="0.25">
      <c r="A6025" t="s">
        <v>73</v>
      </c>
      <c r="B6025">
        <f t="shared" si="1690"/>
        <v>10</v>
      </c>
      <c r="C6025">
        <v>2036</v>
      </c>
      <c r="D6025" t="s">
        <v>18</v>
      </c>
      <c r="F6025">
        <f t="shared" ref="F6025:H6025" si="1812">F2605-F895</f>
        <v>2</v>
      </c>
      <c r="G6025">
        <f t="shared" si="1812"/>
        <v>3</v>
      </c>
      <c r="H6025">
        <f t="shared" si="1812"/>
        <v>3</v>
      </c>
      <c r="I6025" t="str">
        <f t="shared" si="1692"/>
        <v>Option1 minus Baseline</v>
      </c>
      <c r="J6025" t="str">
        <f t="shared" ref="J6025:L6025" si="1813">J2605</f>
        <v>Short-Haul Combination Trucks</v>
      </c>
      <c r="K6025" t="str">
        <f t="shared" si="1813"/>
        <v>MHD67</v>
      </c>
      <c r="L6025" t="str">
        <f t="shared" si="1813"/>
        <v>Diesel</v>
      </c>
    </row>
    <row r="6026" spans="1:12" x14ac:dyDescent="0.25">
      <c r="A6026" t="s">
        <v>75</v>
      </c>
      <c r="B6026">
        <f t="shared" si="1690"/>
        <v>10</v>
      </c>
      <c r="C6026">
        <v>2036</v>
      </c>
      <c r="D6026" t="s">
        <v>13</v>
      </c>
      <c r="F6026">
        <f t="shared" ref="F6026:H6026" si="1814">F2606-F896</f>
        <v>5</v>
      </c>
      <c r="G6026">
        <f t="shared" si="1814"/>
        <v>7</v>
      </c>
      <c r="H6026">
        <f t="shared" si="1814"/>
        <v>7</v>
      </c>
      <c r="I6026" t="str">
        <f t="shared" si="1692"/>
        <v>Option1 minus Baseline</v>
      </c>
      <c r="J6026" t="str">
        <f t="shared" ref="J6026:L6026" si="1815">J2606</f>
        <v>Short-Haul Combination Trucks</v>
      </c>
      <c r="K6026" t="str">
        <f t="shared" si="1815"/>
        <v>HHD8</v>
      </c>
      <c r="L6026" t="str">
        <f t="shared" si="1815"/>
        <v>Diesel</v>
      </c>
    </row>
    <row r="6027" spans="1:12" x14ac:dyDescent="0.25">
      <c r="A6027" t="s">
        <v>75</v>
      </c>
      <c r="B6027">
        <f t="shared" si="1690"/>
        <v>10</v>
      </c>
      <c r="C6027">
        <v>2036</v>
      </c>
      <c r="D6027" t="s">
        <v>18</v>
      </c>
      <c r="F6027">
        <f t="shared" ref="F6027:H6027" si="1816">F2607-F897</f>
        <v>2</v>
      </c>
      <c r="G6027">
        <f t="shared" si="1816"/>
        <v>4</v>
      </c>
      <c r="H6027">
        <f t="shared" si="1816"/>
        <v>4</v>
      </c>
      <c r="I6027" t="str">
        <f t="shared" si="1692"/>
        <v>Option1 minus Baseline</v>
      </c>
      <c r="J6027" t="str">
        <f t="shared" ref="J6027:L6027" si="1817">J2607</f>
        <v>Short-Haul Combination Trucks</v>
      </c>
      <c r="K6027" t="str">
        <f t="shared" si="1817"/>
        <v>HHD8</v>
      </c>
      <c r="L6027" t="str">
        <f t="shared" si="1817"/>
        <v>Diesel</v>
      </c>
    </row>
    <row r="6028" spans="1:12" x14ac:dyDescent="0.25">
      <c r="A6028" t="s">
        <v>76</v>
      </c>
      <c r="B6028">
        <f t="shared" si="1690"/>
        <v>10</v>
      </c>
      <c r="C6028">
        <v>2036</v>
      </c>
      <c r="D6028" t="s">
        <v>13</v>
      </c>
      <c r="F6028">
        <f t="shared" ref="F6028:H6028" si="1818">F2608-F898</f>
        <v>5</v>
      </c>
      <c r="G6028">
        <f t="shared" si="1818"/>
        <v>7</v>
      </c>
      <c r="H6028">
        <f t="shared" si="1818"/>
        <v>7</v>
      </c>
      <c r="I6028" t="str">
        <f t="shared" si="1692"/>
        <v>Option1 minus Baseline</v>
      </c>
      <c r="J6028" t="str">
        <f t="shared" ref="J6028:L6028" si="1819">J2608</f>
        <v>Short-Haul Combination Trucks</v>
      </c>
      <c r="K6028" t="str">
        <f t="shared" si="1819"/>
        <v>HHD8</v>
      </c>
      <c r="L6028" t="str">
        <f t="shared" si="1819"/>
        <v>CNG</v>
      </c>
    </row>
    <row r="6029" spans="1:12" x14ac:dyDescent="0.25">
      <c r="A6029" t="s">
        <v>76</v>
      </c>
      <c r="B6029">
        <f t="shared" ref="B6029:B6092" si="1820">B2609*10</f>
        <v>10</v>
      </c>
      <c r="C6029">
        <v>2036</v>
      </c>
      <c r="D6029" t="s">
        <v>18</v>
      </c>
      <c r="F6029">
        <f t="shared" ref="F6029:H6029" si="1821">F2609-F899</f>
        <v>2</v>
      </c>
      <c r="G6029">
        <f t="shared" si="1821"/>
        <v>4</v>
      </c>
      <c r="H6029">
        <f t="shared" si="1821"/>
        <v>4</v>
      </c>
      <c r="I6029" t="str">
        <f t="shared" ref="I6029:I6092" si="1822">CONCATENATE(I2609," minus ",I899)</f>
        <v>Option1 minus Baseline</v>
      </c>
      <c r="J6029" t="str">
        <f t="shared" ref="J6029:L6029" si="1823">J2609</f>
        <v>Short-Haul Combination Trucks</v>
      </c>
      <c r="K6029" t="str">
        <f t="shared" si="1823"/>
        <v>HHD8</v>
      </c>
      <c r="L6029" t="str">
        <f t="shared" si="1823"/>
        <v>CNG</v>
      </c>
    </row>
    <row r="6030" spans="1:12" x14ac:dyDescent="0.25">
      <c r="A6030" t="s">
        <v>77</v>
      </c>
      <c r="B6030">
        <f t="shared" si="1820"/>
        <v>10</v>
      </c>
      <c r="C6030">
        <v>2036</v>
      </c>
      <c r="D6030" t="s">
        <v>13</v>
      </c>
      <c r="F6030">
        <f t="shared" ref="F6030:H6030" si="1824">F2610-F900</f>
        <v>5</v>
      </c>
      <c r="G6030">
        <f t="shared" si="1824"/>
        <v>3</v>
      </c>
      <c r="H6030">
        <f t="shared" si="1824"/>
        <v>3</v>
      </c>
      <c r="I6030" t="str">
        <f t="shared" si="1822"/>
        <v>Option1 minus Baseline</v>
      </c>
      <c r="J6030" t="str">
        <f t="shared" ref="J6030:L6030" si="1825">J2610</f>
        <v>Long-Haul Combination Trucks</v>
      </c>
      <c r="K6030" t="str">
        <f t="shared" si="1825"/>
        <v>HHD8</v>
      </c>
      <c r="L6030" t="str">
        <f t="shared" si="1825"/>
        <v>Diesel</v>
      </c>
    </row>
    <row r="6031" spans="1:12" x14ac:dyDescent="0.25">
      <c r="A6031" t="s">
        <v>77</v>
      </c>
      <c r="B6031">
        <f t="shared" si="1820"/>
        <v>10</v>
      </c>
      <c r="C6031">
        <v>2036</v>
      </c>
      <c r="D6031" t="s">
        <v>18</v>
      </c>
      <c r="F6031">
        <f t="shared" ref="F6031:H6031" si="1826">F2611-F901</f>
        <v>2</v>
      </c>
      <c r="G6031">
        <f t="shared" si="1826"/>
        <v>2</v>
      </c>
      <c r="H6031">
        <f t="shared" si="1826"/>
        <v>2</v>
      </c>
      <c r="I6031" t="str">
        <f t="shared" si="1822"/>
        <v>Option1 minus Baseline</v>
      </c>
      <c r="J6031" t="str">
        <f t="shared" ref="J6031:L6031" si="1827">J2611</f>
        <v>Long-Haul Combination Trucks</v>
      </c>
      <c r="K6031" t="str">
        <f t="shared" si="1827"/>
        <v>HHD8</v>
      </c>
      <c r="L6031" t="str">
        <f t="shared" si="1827"/>
        <v>Diesel</v>
      </c>
    </row>
    <row r="6032" spans="1:12" x14ac:dyDescent="0.25">
      <c r="A6032" t="s">
        <v>12</v>
      </c>
      <c r="B6032">
        <f t="shared" si="1820"/>
        <v>10</v>
      </c>
      <c r="C6032">
        <v>2037</v>
      </c>
      <c r="D6032" t="s">
        <v>13</v>
      </c>
      <c r="F6032">
        <f t="shared" ref="F6032:H6032" si="1828">F2612-F902</f>
        <v>5</v>
      </c>
      <c r="G6032">
        <f t="shared" si="1828"/>
        <v>7</v>
      </c>
      <c r="H6032">
        <f t="shared" si="1828"/>
        <v>5</v>
      </c>
      <c r="I6032" t="str">
        <f t="shared" si="1822"/>
        <v>Option1 minus Baseline</v>
      </c>
      <c r="J6032" t="str">
        <f t="shared" ref="J6032:L6032" si="1829">J2612</f>
        <v>Passenger Trucks</v>
      </c>
      <c r="K6032" t="str">
        <f t="shared" si="1829"/>
        <v>LHD</v>
      </c>
      <c r="L6032" t="str">
        <f t="shared" si="1829"/>
        <v>Diesel</v>
      </c>
    </row>
    <row r="6033" spans="1:12" x14ac:dyDescent="0.25">
      <c r="A6033" t="s">
        <v>12</v>
      </c>
      <c r="B6033">
        <f t="shared" si="1820"/>
        <v>10</v>
      </c>
      <c r="C6033">
        <v>2037</v>
      </c>
      <c r="D6033" t="s">
        <v>18</v>
      </c>
      <c r="F6033">
        <f t="shared" ref="F6033:H6033" si="1830">F2613-F903</f>
        <v>5</v>
      </c>
      <c r="G6033">
        <f t="shared" si="1830"/>
        <v>11</v>
      </c>
      <c r="H6033">
        <f t="shared" si="1830"/>
        <v>8</v>
      </c>
      <c r="I6033" t="str">
        <f t="shared" si="1822"/>
        <v>Option1 minus Baseline</v>
      </c>
      <c r="J6033" t="str">
        <f t="shared" ref="J6033:L6033" si="1831">J2613</f>
        <v>Passenger Trucks</v>
      </c>
      <c r="K6033" t="str">
        <f t="shared" si="1831"/>
        <v>LHD</v>
      </c>
      <c r="L6033" t="str">
        <f t="shared" si="1831"/>
        <v>Diesel</v>
      </c>
    </row>
    <row r="6034" spans="1:12" x14ac:dyDescent="0.25">
      <c r="A6034" t="s">
        <v>19</v>
      </c>
      <c r="B6034">
        <f t="shared" si="1820"/>
        <v>10</v>
      </c>
      <c r="C6034">
        <v>2037</v>
      </c>
      <c r="D6034" t="s">
        <v>13</v>
      </c>
      <c r="F6034">
        <f t="shared" ref="F6034:H6034" si="1832">F2614-F904</f>
        <v>5</v>
      </c>
      <c r="G6034">
        <f t="shared" si="1832"/>
        <v>7</v>
      </c>
      <c r="H6034">
        <f t="shared" si="1832"/>
        <v>5</v>
      </c>
      <c r="I6034" t="str">
        <f t="shared" si="1822"/>
        <v>Option1 minus Baseline</v>
      </c>
      <c r="J6034" t="str">
        <f t="shared" ref="J6034:L6034" si="1833">J2614</f>
        <v>Light Commercial Trucks</v>
      </c>
      <c r="K6034" t="str">
        <f t="shared" si="1833"/>
        <v>LHD</v>
      </c>
      <c r="L6034" t="str">
        <f t="shared" si="1833"/>
        <v>Diesel</v>
      </c>
    </row>
    <row r="6035" spans="1:12" x14ac:dyDescent="0.25">
      <c r="A6035" t="s">
        <v>19</v>
      </c>
      <c r="B6035">
        <f t="shared" si="1820"/>
        <v>10</v>
      </c>
      <c r="C6035">
        <v>2037</v>
      </c>
      <c r="D6035" t="s">
        <v>18</v>
      </c>
      <c r="F6035">
        <f t="shared" ref="F6035:H6035" si="1834">F2615-F905</f>
        <v>5</v>
      </c>
      <c r="G6035">
        <f t="shared" si="1834"/>
        <v>11</v>
      </c>
      <c r="H6035">
        <f t="shared" si="1834"/>
        <v>8</v>
      </c>
      <c r="I6035" t="str">
        <f t="shared" si="1822"/>
        <v>Option1 minus Baseline</v>
      </c>
      <c r="J6035" t="str">
        <f t="shared" ref="J6035:L6035" si="1835">J2615</f>
        <v>Light Commercial Trucks</v>
      </c>
      <c r="K6035" t="str">
        <f t="shared" si="1835"/>
        <v>LHD</v>
      </c>
      <c r="L6035" t="str">
        <f t="shared" si="1835"/>
        <v>Diesel</v>
      </c>
    </row>
    <row r="6036" spans="1:12" x14ac:dyDescent="0.25">
      <c r="A6036" t="s">
        <v>21</v>
      </c>
      <c r="B6036">
        <f t="shared" si="1820"/>
        <v>10</v>
      </c>
      <c r="C6036">
        <v>2037</v>
      </c>
      <c r="D6036" t="s">
        <v>13</v>
      </c>
      <c r="F6036">
        <f t="shared" ref="F6036:H6036" si="1836">F2616-F906</f>
        <v>5</v>
      </c>
      <c r="G6036">
        <f t="shared" si="1836"/>
        <v>3</v>
      </c>
      <c r="H6036">
        <f t="shared" si="1836"/>
        <v>3</v>
      </c>
      <c r="I6036" t="str">
        <f t="shared" si="1822"/>
        <v>Option1 minus Baseline</v>
      </c>
      <c r="J6036" t="str">
        <f t="shared" ref="J6036:L6036" si="1837">J2616</f>
        <v>Other Buses</v>
      </c>
      <c r="K6036" t="str">
        <f t="shared" si="1837"/>
        <v>LHD45</v>
      </c>
      <c r="L6036" t="str">
        <f t="shared" si="1837"/>
        <v>Gasoline</v>
      </c>
    </row>
    <row r="6037" spans="1:12" x14ac:dyDescent="0.25">
      <c r="A6037" t="s">
        <v>21</v>
      </c>
      <c r="B6037">
        <f t="shared" si="1820"/>
        <v>10</v>
      </c>
      <c r="C6037">
        <v>2037</v>
      </c>
      <c r="D6037" t="s">
        <v>18</v>
      </c>
      <c r="F6037">
        <f t="shared" ref="F6037:H6037" si="1838">F2617-F907</f>
        <v>5</v>
      </c>
      <c r="G6037">
        <f t="shared" si="1838"/>
        <v>2</v>
      </c>
      <c r="H6037">
        <f t="shared" si="1838"/>
        <v>2</v>
      </c>
      <c r="I6037" t="str">
        <f t="shared" si="1822"/>
        <v>Option1 minus Baseline</v>
      </c>
      <c r="J6037" t="str">
        <f t="shared" ref="J6037:L6037" si="1839">J2617</f>
        <v>Other Buses</v>
      </c>
      <c r="K6037" t="str">
        <f t="shared" si="1839"/>
        <v>LHD45</v>
      </c>
      <c r="L6037" t="str">
        <f t="shared" si="1839"/>
        <v>Gasoline</v>
      </c>
    </row>
    <row r="6038" spans="1:12" x14ac:dyDescent="0.25">
      <c r="A6038" t="s">
        <v>25</v>
      </c>
      <c r="B6038">
        <f t="shared" si="1820"/>
        <v>10</v>
      </c>
      <c r="C6038">
        <v>2037</v>
      </c>
      <c r="D6038" t="s">
        <v>13</v>
      </c>
      <c r="F6038">
        <f t="shared" ref="F6038:H6038" si="1840">F2618-F908</f>
        <v>5</v>
      </c>
      <c r="G6038">
        <f t="shared" si="1840"/>
        <v>3</v>
      </c>
      <c r="H6038">
        <f t="shared" si="1840"/>
        <v>3</v>
      </c>
      <c r="I6038" t="str">
        <f t="shared" si="1822"/>
        <v>Option1 minus Baseline</v>
      </c>
      <c r="J6038" t="str">
        <f t="shared" ref="J6038:L6038" si="1841">J2618</f>
        <v>Other Buses</v>
      </c>
      <c r="K6038" t="str">
        <f t="shared" si="1841"/>
        <v>LHD45</v>
      </c>
      <c r="L6038" t="str">
        <f t="shared" si="1841"/>
        <v>Diesel</v>
      </c>
    </row>
    <row r="6039" spans="1:12" x14ac:dyDescent="0.25">
      <c r="A6039" t="s">
        <v>25</v>
      </c>
      <c r="B6039">
        <f t="shared" si="1820"/>
        <v>10</v>
      </c>
      <c r="C6039">
        <v>2037</v>
      </c>
      <c r="D6039" t="s">
        <v>18</v>
      </c>
      <c r="F6039">
        <f t="shared" ref="F6039:H6039" si="1842">F2619-F909</f>
        <v>5</v>
      </c>
      <c r="G6039">
        <f t="shared" si="1842"/>
        <v>4</v>
      </c>
      <c r="H6039">
        <f t="shared" si="1842"/>
        <v>4</v>
      </c>
      <c r="I6039" t="str">
        <f t="shared" si="1822"/>
        <v>Option1 minus Baseline</v>
      </c>
      <c r="J6039" t="str">
        <f t="shared" ref="J6039:L6039" si="1843">J2619</f>
        <v>Other Buses</v>
      </c>
      <c r="K6039" t="str">
        <f t="shared" si="1843"/>
        <v>LHD45</v>
      </c>
      <c r="L6039" t="str">
        <f t="shared" si="1843"/>
        <v>Diesel</v>
      </c>
    </row>
    <row r="6040" spans="1:12" x14ac:dyDescent="0.25">
      <c r="A6040" t="s">
        <v>26</v>
      </c>
      <c r="B6040">
        <f t="shared" si="1820"/>
        <v>10</v>
      </c>
      <c r="C6040">
        <v>2037</v>
      </c>
      <c r="D6040" t="s">
        <v>13</v>
      </c>
      <c r="F6040">
        <f t="shared" ref="F6040:H6040" si="1844">F2620-F910</f>
        <v>5</v>
      </c>
      <c r="G6040">
        <f t="shared" si="1844"/>
        <v>4</v>
      </c>
      <c r="H6040">
        <f t="shared" si="1844"/>
        <v>4</v>
      </c>
      <c r="I6040" t="str">
        <f t="shared" si="1822"/>
        <v>Option1 minus Baseline</v>
      </c>
      <c r="J6040" t="str">
        <f t="shared" ref="J6040:L6040" si="1845">J2620</f>
        <v>Other Buses</v>
      </c>
      <c r="K6040" t="str">
        <f t="shared" si="1845"/>
        <v>MHD67</v>
      </c>
      <c r="L6040" t="str">
        <f t="shared" si="1845"/>
        <v>Diesel</v>
      </c>
    </row>
    <row r="6041" spans="1:12" x14ac:dyDescent="0.25">
      <c r="A6041" t="s">
        <v>26</v>
      </c>
      <c r="B6041">
        <f t="shared" si="1820"/>
        <v>10</v>
      </c>
      <c r="C6041">
        <v>2037</v>
      </c>
      <c r="D6041" t="s">
        <v>18</v>
      </c>
      <c r="F6041">
        <f t="shared" ref="F6041:H6041" si="1846">F2621-F911</f>
        <v>2</v>
      </c>
      <c r="G6041">
        <f t="shared" si="1846"/>
        <v>4</v>
      </c>
      <c r="H6041">
        <f t="shared" si="1846"/>
        <v>4</v>
      </c>
      <c r="I6041" t="str">
        <f t="shared" si="1822"/>
        <v>Option1 minus Baseline</v>
      </c>
      <c r="J6041" t="str">
        <f t="shared" ref="J6041:L6041" si="1847">J2621</f>
        <v>Other Buses</v>
      </c>
      <c r="K6041" t="str">
        <f t="shared" si="1847"/>
        <v>MHD67</v>
      </c>
      <c r="L6041" t="str">
        <f t="shared" si="1847"/>
        <v>Diesel</v>
      </c>
    </row>
    <row r="6042" spans="1:12" x14ac:dyDescent="0.25">
      <c r="A6042" t="s">
        <v>28</v>
      </c>
      <c r="B6042">
        <f t="shared" si="1820"/>
        <v>10</v>
      </c>
      <c r="C6042">
        <v>2037</v>
      </c>
      <c r="D6042" t="s">
        <v>13</v>
      </c>
      <c r="F6042">
        <f t="shared" ref="F6042:H6042" si="1848">F2622-F912</f>
        <v>5</v>
      </c>
      <c r="G6042">
        <f t="shared" si="1848"/>
        <v>13</v>
      </c>
      <c r="H6042">
        <f t="shared" si="1848"/>
        <v>7</v>
      </c>
      <c r="I6042" t="str">
        <f t="shared" si="1822"/>
        <v>Option1 minus Baseline</v>
      </c>
      <c r="J6042" t="str">
        <f t="shared" ref="J6042:L6042" si="1849">J2622</f>
        <v>Other Buses</v>
      </c>
      <c r="K6042" t="str">
        <f t="shared" si="1849"/>
        <v>HHD8</v>
      </c>
      <c r="L6042" t="str">
        <f t="shared" si="1849"/>
        <v>Diesel</v>
      </c>
    </row>
    <row r="6043" spans="1:12" x14ac:dyDescent="0.25">
      <c r="A6043" t="s">
        <v>28</v>
      </c>
      <c r="B6043">
        <f t="shared" si="1820"/>
        <v>10</v>
      </c>
      <c r="C6043">
        <v>2037</v>
      </c>
      <c r="D6043" t="s">
        <v>18</v>
      </c>
      <c r="F6043">
        <f t="shared" ref="F6043:H6043" si="1850">F2623-F913</f>
        <v>2</v>
      </c>
      <c r="G6043">
        <f t="shared" si="1850"/>
        <v>10</v>
      </c>
      <c r="H6043">
        <f t="shared" si="1850"/>
        <v>2</v>
      </c>
      <c r="I6043" t="str">
        <f t="shared" si="1822"/>
        <v>Option1 minus Baseline</v>
      </c>
      <c r="J6043" t="str">
        <f t="shared" ref="J6043:L6043" si="1851">J2623</f>
        <v>Other Buses</v>
      </c>
      <c r="K6043" t="str">
        <f t="shared" si="1851"/>
        <v>HHD8</v>
      </c>
      <c r="L6043" t="str">
        <f t="shared" si="1851"/>
        <v>Diesel</v>
      </c>
    </row>
    <row r="6044" spans="1:12" x14ac:dyDescent="0.25">
      <c r="A6044" t="s">
        <v>30</v>
      </c>
      <c r="B6044">
        <f t="shared" si="1820"/>
        <v>10</v>
      </c>
      <c r="C6044">
        <v>2037</v>
      </c>
      <c r="D6044" t="s">
        <v>13</v>
      </c>
      <c r="F6044">
        <f t="shared" ref="F6044:H6044" si="1852">F2624-F914</f>
        <v>5</v>
      </c>
      <c r="G6044">
        <f t="shared" si="1852"/>
        <v>13</v>
      </c>
      <c r="H6044">
        <f t="shared" si="1852"/>
        <v>7</v>
      </c>
      <c r="I6044" t="str">
        <f t="shared" si="1822"/>
        <v>Option1 minus Baseline</v>
      </c>
      <c r="J6044" t="str">
        <f t="shared" ref="J6044:L6044" si="1853">J2624</f>
        <v>Other Buses</v>
      </c>
      <c r="K6044" t="str">
        <f t="shared" si="1853"/>
        <v>HHD8</v>
      </c>
      <c r="L6044" t="str">
        <f t="shared" si="1853"/>
        <v>CNG</v>
      </c>
    </row>
    <row r="6045" spans="1:12" x14ac:dyDescent="0.25">
      <c r="A6045" t="s">
        <v>30</v>
      </c>
      <c r="B6045">
        <f t="shared" si="1820"/>
        <v>10</v>
      </c>
      <c r="C6045">
        <v>2037</v>
      </c>
      <c r="D6045" t="s">
        <v>18</v>
      </c>
      <c r="F6045">
        <f t="shared" ref="F6045:H6045" si="1854">F2625-F915</f>
        <v>2</v>
      </c>
      <c r="G6045">
        <f t="shared" si="1854"/>
        <v>10</v>
      </c>
      <c r="H6045">
        <f t="shared" si="1854"/>
        <v>2</v>
      </c>
      <c r="I6045" t="str">
        <f t="shared" si="1822"/>
        <v>Option1 minus Baseline</v>
      </c>
      <c r="J6045" t="str">
        <f t="shared" ref="J6045:L6045" si="1855">J2625</f>
        <v>Other Buses</v>
      </c>
      <c r="K6045" t="str">
        <f t="shared" si="1855"/>
        <v>HHD8</v>
      </c>
      <c r="L6045" t="str">
        <f t="shared" si="1855"/>
        <v>CNG</v>
      </c>
    </row>
    <row r="6046" spans="1:12" x14ac:dyDescent="0.25">
      <c r="A6046" t="s">
        <v>32</v>
      </c>
      <c r="B6046">
        <f t="shared" si="1820"/>
        <v>10</v>
      </c>
      <c r="C6046">
        <v>2037</v>
      </c>
      <c r="D6046" t="s">
        <v>13</v>
      </c>
      <c r="F6046">
        <f t="shared" ref="F6046:H6046" si="1856">F2626-F916</f>
        <v>5</v>
      </c>
      <c r="G6046">
        <f t="shared" si="1856"/>
        <v>3</v>
      </c>
      <c r="H6046">
        <f t="shared" si="1856"/>
        <v>3</v>
      </c>
      <c r="I6046" t="str">
        <f t="shared" si="1822"/>
        <v>Option1 minus Baseline</v>
      </c>
      <c r="J6046" t="str">
        <f t="shared" ref="J6046:L6046" si="1857">J2626</f>
        <v>Transit Buses</v>
      </c>
      <c r="K6046" t="str">
        <f t="shared" si="1857"/>
        <v>LHD45</v>
      </c>
      <c r="L6046" t="str">
        <f t="shared" si="1857"/>
        <v>Gasoline</v>
      </c>
    </row>
    <row r="6047" spans="1:12" x14ac:dyDescent="0.25">
      <c r="A6047" t="s">
        <v>32</v>
      </c>
      <c r="B6047">
        <f t="shared" si="1820"/>
        <v>10</v>
      </c>
      <c r="C6047">
        <v>2037</v>
      </c>
      <c r="D6047" t="s">
        <v>18</v>
      </c>
      <c r="F6047">
        <f t="shared" ref="F6047:H6047" si="1858">F2627-F917</f>
        <v>5</v>
      </c>
      <c r="G6047">
        <f t="shared" si="1858"/>
        <v>2</v>
      </c>
      <c r="H6047">
        <f t="shared" si="1858"/>
        <v>2</v>
      </c>
      <c r="I6047" t="str">
        <f t="shared" si="1822"/>
        <v>Option1 minus Baseline</v>
      </c>
      <c r="J6047" t="str">
        <f t="shared" ref="J6047:L6047" si="1859">J2627</f>
        <v>Transit Buses</v>
      </c>
      <c r="K6047" t="str">
        <f t="shared" si="1859"/>
        <v>LHD45</v>
      </c>
      <c r="L6047" t="str">
        <f t="shared" si="1859"/>
        <v>Gasoline</v>
      </c>
    </row>
    <row r="6048" spans="1:12" x14ac:dyDescent="0.25">
      <c r="A6048" t="s">
        <v>34</v>
      </c>
      <c r="B6048">
        <f t="shared" si="1820"/>
        <v>10</v>
      </c>
      <c r="C6048">
        <v>2037</v>
      </c>
      <c r="D6048" t="s">
        <v>13</v>
      </c>
      <c r="F6048">
        <f t="shared" ref="F6048:H6048" si="1860">F2628-F918</f>
        <v>5</v>
      </c>
      <c r="G6048">
        <f t="shared" si="1860"/>
        <v>3</v>
      </c>
      <c r="H6048">
        <f t="shared" si="1860"/>
        <v>3</v>
      </c>
      <c r="I6048" t="str">
        <f t="shared" si="1822"/>
        <v>Option1 minus Baseline</v>
      </c>
      <c r="J6048" t="str">
        <f t="shared" ref="J6048:L6048" si="1861">J2628</f>
        <v>Transit Buses</v>
      </c>
      <c r="K6048" t="str">
        <f t="shared" si="1861"/>
        <v>LHD45</v>
      </c>
      <c r="L6048" t="str">
        <f t="shared" si="1861"/>
        <v>Diesel</v>
      </c>
    </row>
    <row r="6049" spans="1:12" x14ac:dyDescent="0.25">
      <c r="A6049" t="s">
        <v>34</v>
      </c>
      <c r="B6049">
        <f t="shared" si="1820"/>
        <v>10</v>
      </c>
      <c r="C6049">
        <v>2037</v>
      </c>
      <c r="D6049" t="s">
        <v>18</v>
      </c>
      <c r="F6049">
        <f t="shared" ref="F6049:H6049" si="1862">F2629-F919</f>
        <v>5</v>
      </c>
      <c r="G6049">
        <f t="shared" si="1862"/>
        <v>4</v>
      </c>
      <c r="H6049">
        <f t="shared" si="1862"/>
        <v>4</v>
      </c>
      <c r="I6049" t="str">
        <f t="shared" si="1822"/>
        <v>Option1 minus Baseline</v>
      </c>
      <c r="J6049" t="str">
        <f t="shared" ref="J6049:L6049" si="1863">J2629</f>
        <v>Transit Buses</v>
      </c>
      <c r="K6049" t="str">
        <f t="shared" si="1863"/>
        <v>LHD45</v>
      </c>
      <c r="L6049" t="str">
        <f t="shared" si="1863"/>
        <v>Diesel</v>
      </c>
    </row>
    <row r="6050" spans="1:12" x14ac:dyDescent="0.25">
      <c r="A6050" t="s">
        <v>35</v>
      </c>
      <c r="B6050">
        <f t="shared" si="1820"/>
        <v>10</v>
      </c>
      <c r="C6050">
        <v>2037</v>
      </c>
      <c r="D6050" t="s">
        <v>13</v>
      </c>
      <c r="F6050">
        <f t="shared" ref="F6050:H6050" si="1864">F2630-F920</f>
        <v>5</v>
      </c>
      <c r="G6050">
        <f t="shared" si="1864"/>
        <v>4</v>
      </c>
      <c r="H6050">
        <f t="shared" si="1864"/>
        <v>4</v>
      </c>
      <c r="I6050" t="str">
        <f t="shared" si="1822"/>
        <v>Option1 minus Baseline</v>
      </c>
      <c r="J6050" t="str">
        <f t="shared" ref="J6050:L6050" si="1865">J2630</f>
        <v>Transit Buses</v>
      </c>
      <c r="K6050" t="str">
        <f t="shared" si="1865"/>
        <v>MHD67</v>
      </c>
      <c r="L6050" t="str">
        <f t="shared" si="1865"/>
        <v>Diesel</v>
      </c>
    </row>
    <row r="6051" spans="1:12" x14ac:dyDescent="0.25">
      <c r="A6051" t="s">
        <v>35</v>
      </c>
      <c r="B6051">
        <f t="shared" si="1820"/>
        <v>10</v>
      </c>
      <c r="C6051">
        <v>2037</v>
      </c>
      <c r="D6051" t="s">
        <v>18</v>
      </c>
      <c r="F6051">
        <f t="shared" ref="F6051:H6051" si="1866">F2631-F921</f>
        <v>2</v>
      </c>
      <c r="G6051">
        <f t="shared" si="1866"/>
        <v>4</v>
      </c>
      <c r="H6051">
        <f t="shared" si="1866"/>
        <v>4</v>
      </c>
      <c r="I6051" t="str">
        <f t="shared" si="1822"/>
        <v>Option1 minus Baseline</v>
      </c>
      <c r="J6051" t="str">
        <f t="shared" ref="J6051:L6051" si="1867">J2631</f>
        <v>Transit Buses</v>
      </c>
      <c r="K6051" t="str">
        <f t="shared" si="1867"/>
        <v>MHD67</v>
      </c>
      <c r="L6051" t="str">
        <f t="shared" si="1867"/>
        <v>Diesel</v>
      </c>
    </row>
    <row r="6052" spans="1:12" x14ac:dyDescent="0.25">
      <c r="A6052" t="s">
        <v>36</v>
      </c>
      <c r="B6052">
        <f t="shared" si="1820"/>
        <v>10</v>
      </c>
      <c r="C6052">
        <v>2037</v>
      </c>
      <c r="D6052" t="s">
        <v>13</v>
      </c>
      <c r="F6052">
        <f t="shared" ref="F6052:H6052" si="1868">F2632-F922</f>
        <v>5</v>
      </c>
      <c r="G6052">
        <f t="shared" si="1868"/>
        <v>13</v>
      </c>
      <c r="H6052">
        <f t="shared" si="1868"/>
        <v>7</v>
      </c>
      <c r="I6052" t="str">
        <f t="shared" si="1822"/>
        <v>Option1 minus Baseline</v>
      </c>
      <c r="J6052" t="str">
        <f t="shared" ref="J6052:L6052" si="1869">J2632</f>
        <v>Transit Buses</v>
      </c>
      <c r="K6052" t="str">
        <f t="shared" si="1869"/>
        <v>Urban Bus</v>
      </c>
      <c r="L6052" t="str">
        <f t="shared" si="1869"/>
        <v>Diesel</v>
      </c>
    </row>
    <row r="6053" spans="1:12" x14ac:dyDescent="0.25">
      <c r="A6053" t="s">
        <v>36</v>
      </c>
      <c r="B6053">
        <f t="shared" si="1820"/>
        <v>10</v>
      </c>
      <c r="C6053">
        <v>2037</v>
      </c>
      <c r="D6053" t="s">
        <v>18</v>
      </c>
      <c r="F6053">
        <f t="shared" ref="F6053:H6053" si="1870">F2633-F923</f>
        <v>2</v>
      </c>
      <c r="G6053">
        <f t="shared" si="1870"/>
        <v>10</v>
      </c>
      <c r="H6053">
        <f t="shared" si="1870"/>
        <v>2</v>
      </c>
      <c r="I6053" t="str">
        <f t="shared" si="1822"/>
        <v>Option1 minus Baseline</v>
      </c>
      <c r="J6053" t="str">
        <f t="shared" ref="J6053:L6053" si="1871">J2633</f>
        <v>Transit Buses</v>
      </c>
      <c r="K6053" t="str">
        <f t="shared" si="1871"/>
        <v>Urban Bus</v>
      </c>
      <c r="L6053" t="str">
        <f t="shared" si="1871"/>
        <v>Diesel</v>
      </c>
    </row>
    <row r="6054" spans="1:12" x14ac:dyDescent="0.25">
      <c r="A6054" t="s">
        <v>38</v>
      </c>
      <c r="B6054">
        <f t="shared" si="1820"/>
        <v>10</v>
      </c>
      <c r="C6054">
        <v>2037</v>
      </c>
      <c r="D6054" t="s">
        <v>13</v>
      </c>
      <c r="F6054">
        <f t="shared" ref="F6054:H6054" si="1872">F2634-F924</f>
        <v>5</v>
      </c>
      <c r="G6054">
        <f t="shared" si="1872"/>
        <v>13</v>
      </c>
      <c r="H6054">
        <f t="shared" si="1872"/>
        <v>7</v>
      </c>
      <c r="I6054" t="str">
        <f t="shared" si="1822"/>
        <v>Option1 minus Baseline</v>
      </c>
      <c r="J6054" t="str">
        <f t="shared" ref="J6054:L6054" si="1873">J2634</f>
        <v>Transit Buses</v>
      </c>
      <c r="K6054" t="str">
        <f t="shared" si="1873"/>
        <v>Urban Bus</v>
      </c>
      <c r="L6054" t="str">
        <f t="shared" si="1873"/>
        <v>CNG</v>
      </c>
    </row>
    <row r="6055" spans="1:12" x14ac:dyDescent="0.25">
      <c r="A6055" t="s">
        <v>38</v>
      </c>
      <c r="B6055">
        <f t="shared" si="1820"/>
        <v>10</v>
      </c>
      <c r="C6055">
        <v>2037</v>
      </c>
      <c r="D6055" t="s">
        <v>18</v>
      </c>
      <c r="F6055">
        <f t="shared" ref="F6055:H6055" si="1874">F2635-F925</f>
        <v>2</v>
      </c>
      <c r="G6055">
        <f t="shared" si="1874"/>
        <v>10</v>
      </c>
      <c r="H6055">
        <f t="shared" si="1874"/>
        <v>2</v>
      </c>
      <c r="I6055" t="str">
        <f t="shared" si="1822"/>
        <v>Option1 minus Baseline</v>
      </c>
      <c r="J6055" t="str">
        <f t="shared" ref="J6055:L6055" si="1875">J2635</f>
        <v>Transit Buses</v>
      </c>
      <c r="K6055" t="str">
        <f t="shared" si="1875"/>
        <v>Urban Bus</v>
      </c>
      <c r="L6055" t="str">
        <f t="shared" si="1875"/>
        <v>CNG</v>
      </c>
    </row>
    <row r="6056" spans="1:12" x14ac:dyDescent="0.25">
      <c r="A6056" t="s">
        <v>39</v>
      </c>
      <c r="B6056">
        <f t="shared" si="1820"/>
        <v>10</v>
      </c>
      <c r="C6056">
        <v>2037</v>
      </c>
      <c r="D6056" t="s">
        <v>13</v>
      </c>
      <c r="F6056">
        <f t="shared" ref="F6056:H6056" si="1876">F2636-F926</f>
        <v>5</v>
      </c>
      <c r="G6056">
        <f t="shared" si="1876"/>
        <v>12</v>
      </c>
      <c r="H6056">
        <f t="shared" si="1876"/>
        <v>5</v>
      </c>
      <c r="I6056" t="str">
        <f t="shared" si="1822"/>
        <v>Option1 minus Baseline</v>
      </c>
      <c r="J6056" t="str">
        <f t="shared" ref="J6056:L6056" si="1877">J2636</f>
        <v>School Buses</v>
      </c>
      <c r="K6056" t="str">
        <f t="shared" si="1877"/>
        <v>LHD45</v>
      </c>
      <c r="L6056" t="str">
        <f t="shared" si="1877"/>
        <v>Gasoline</v>
      </c>
    </row>
    <row r="6057" spans="1:12" x14ac:dyDescent="0.25">
      <c r="A6057" t="s">
        <v>39</v>
      </c>
      <c r="B6057">
        <f t="shared" si="1820"/>
        <v>10</v>
      </c>
      <c r="C6057">
        <v>2037</v>
      </c>
      <c r="D6057" t="s">
        <v>18</v>
      </c>
      <c r="F6057">
        <f t="shared" ref="F6057:H6057" si="1878">F2637-F927</f>
        <v>5</v>
      </c>
      <c r="G6057">
        <f t="shared" si="1878"/>
        <v>10</v>
      </c>
      <c r="H6057">
        <f t="shared" si="1878"/>
        <v>5</v>
      </c>
      <c r="I6057" t="str">
        <f t="shared" si="1822"/>
        <v>Option1 minus Baseline</v>
      </c>
      <c r="J6057" t="str">
        <f t="shared" ref="J6057:L6057" si="1879">J2637</f>
        <v>School Buses</v>
      </c>
      <c r="K6057" t="str">
        <f t="shared" si="1879"/>
        <v>LHD45</v>
      </c>
      <c r="L6057" t="str">
        <f t="shared" si="1879"/>
        <v>Gasoline</v>
      </c>
    </row>
    <row r="6058" spans="1:12" x14ac:dyDescent="0.25">
      <c r="A6058" t="s">
        <v>41</v>
      </c>
      <c r="B6058">
        <f t="shared" si="1820"/>
        <v>10</v>
      </c>
      <c r="C6058">
        <v>2037</v>
      </c>
      <c r="D6058" t="s">
        <v>13</v>
      </c>
      <c r="F6058">
        <f t="shared" ref="F6058:H6058" si="1880">F2638-F928</f>
        <v>5</v>
      </c>
      <c r="G6058">
        <f t="shared" si="1880"/>
        <v>12</v>
      </c>
      <c r="H6058">
        <f t="shared" si="1880"/>
        <v>5</v>
      </c>
      <c r="I6058" t="str">
        <f t="shared" si="1822"/>
        <v>Option1 minus Baseline</v>
      </c>
      <c r="J6058" t="str">
        <f t="shared" ref="J6058:L6058" si="1881">J2638</f>
        <v>School Buses</v>
      </c>
      <c r="K6058" t="str">
        <f t="shared" si="1881"/>
        <v>LHD45</v>
      </c>
      <c r="L6058" t="str">
        <f t="shared" si="1881"/>
        <v>Diesel</v>
      </c>
    </row>
    <row r="6059" spans="1:12" x14ac:dyDescent="0.25">
      <c r="A6059" t="s">
        <v>41</v>
      </c>
      <c r="B6059">
        <f t="shared" si="1820"/>
        <v>10</v>
      </c>
      <c r="C6059">
        <v>2037</v>
      </c>
      <c r="D6059" t="s">
        <v>18</v>
      </c>
      <c r="F6059">
        <f t="shared" ref="F6059:H6059" si="1882">F2639-F929</f>
        <v>5</v>
      </c>
      <c r="G6059">
        <f t="shared" si="1882"/>
        <v>17</v>
      </c>
      <c r="H6059">
        <f t="shared" si="1882"/>
        <v>5</v>
      </c>
      <c r="I6059" t="str">
        <f t="shared" si="1822"/>
        <v>Option1 minus Baseline</v>
      </c>
      <c r="J6059" t="str">
        <f t="shared" ref="J6059:L6059" si="1883">J2639</f>
        <v>School Buses</v>
      </c>
      <c r="K6059" t="str">
        <f t="shared" si="1883"/>
        <v>LHD45</v>
      </c>
      <c r="L6059" t="str">
        <f t="shared" si="1883"/>
        <v>Diesel</v>
      </c>
    </row>
    <row r="6060" spans="1:12" x14ac:dyDescent="0.25">
      <c r="A6060" t="s">
        <v>42</v>
      </c>
      <c r="B6060">
        <f t="shared" si="1820"/>
        <v>10</v>
      </c>
      <c r="C6060">
        <v>2037</v>
      </c>
      <c r="D6060" t="s">
        <v>13</v>
      </c>
      <c r="F6060">
        <f t="shared" ref="F6060:H6060" si="1884">F2640-F930</f>
        <v>5</v>
      </c>
      <c r="G6060">
        <f t="shared" si="1884"/>
        <v>19</v>
      </c>
      <c r="H6060">
        <f t="shared" si="1884"/>
        <v>5</v>
      </c>
      <c r="I6060" t="str">
        <f t="shared" si="1822"/>
        <v>Option1 minus Baseline</v>
      </c>
      <c r="J6060" t="str">
        <f t="shared" ref="J6060:L6060" si="1885">J2640</f>
        <v>School Buses</v>
      </c>
      <c r="K6060" t="str">
        <f t="shared" si="1885"/>
        <v>MHD67</v>
      </c>
      <c r="L6060" t="str">
        <f t="shared" si="1885"/>
        <v>Diesel</v>
      </c>
    </row>
    <row r="6061" spans="1:12" x14ac:dyDescent="0.25">
      <c r="A6061" t="s">
        <v>42</v>
      </c>
      <c r="B6061">
        <f t="shared" si="1820"/>
        <v>10</v>
      </c>
      <c r="C6061">
        <v>2037</v>
      </c>
      <c r="D6061" t="s">
        <v>18</v>
      </c>
      <c r="F6061">
        <f t="shared" ref="F6061:H6061" si="1886">F2641-F931</f>
        <v>2</v>
      </c>
      <c r="G6061">
        <f t="shared" si="1886"/>
        <v>18</v>
      </c>
      <c r="H6061">
        <f t="shared" si="1886"/>
        <v>2</v>
      </c>
      <c r="I6061" t="str">
        <f t="shared" si="1822"/>
        <v>Option1 minus Baseline</v>
      </c>
      <c r="J6061" t="str">
        <f t="shared" ref="J6061:L6061" si="1887">J2641</f>
        <v>School Buses</v>
      </c>
      <c r="K6061" t="str">
        <f t="shared" si="1887"/>
        <v>MHD67</v>
      </c>
      <c r="L6061" t="str">
        <f t="shared" si="1887"/>
        <v>Diesel</v>
      </c>
    </row>
    <row r="6062" spans="1:12" x14ac:dyDescent="0.25">
      <c r="A6062" t="s">
        <v>43</v>
      </c>
      <c r="B6062">
        <f t="shared" si="1820"/>
        <v>10</v>
      </c>
      <c r="C6062">
        <v>2037</v>
      </c>
      <c r="D6062" t="s">
        <v>13</v>
      </c>
      <c r="F6062">
        <f t="shared" ref="F6062:H6062" si="1888">F2642-F932</f>
        <v>5</v>
      </c>
      <c r="G6062">
        <f t="shared" si="1888"/>
        <v>54</v>
      </c>
      <c r="H6062">
        <f t="shared" si="1888"/>
        <v>5</v>
      </c>
      <c r="I6062" t="str">
        <f t="shared" si="1822"/>
        <v>Option1 minus Baseline</v>
      </c>
      <c r="J6062" t="str">
        <f t="shared" ref="J6062:L6062" si="1889">J2642</f>
        <v>School Buses</v>
      </c>
      <c r="K6062" t="str">
        <f t="shared" si="1889"/>
        <v>HHD8</v>
      </c>
      <c r="L6062" t="str">
        <f t="shared" si="1889"/>
        <v>Diesel</v>
      </c>
    </row>
    <row r="6063" spans="1:12" x14ac:dyDescent="0.25">
      <c r="A6063" t="s">
        <v>43</v>
      </c>
      <c r="B6063">
        <f t="shared" si="1820"/>
        <v>10</v>
      </c>
      <c r="C6063">
        <v>2037</v>
      </c>
      <c r="D6063" t="s">
        <v>18</v>
      </c>
      <c r="F6063">
        <f t="shared" ref="F6063:H6063" si="1890">F2643-F933</f>
        <v>2</v>
      </c>
      <c r="G6063">
        <f t="shared" si="1890"/>
        <v>40</v>
      </c>
      <c r="H6063">
        <f t="shared" si="1890"/>
        <v>2</v>
      </c>
      <c r="I6063" t="str">
        <f t="shared" si="1822"/>
        <v>Option1 minus Baseline</v>
      </c>
      <c r="J6063" t="str">
        <f t="shared" ref="J6063:L6063" si="1891">J2643</f>
        <v>School Buses</v>
      </c>
      <c r="K6063" t="str">
        <f t="shared" si="1891"/>
        <v>HHD8</v>
      </c>
      <c r="L6063" t="str">
        <f t="shared" si="1891"/>
        <v>Diesel</v>
      </c>
    </row>
    <row r="6064" spans="1:12" x14ac:dyDescent="0.25">
      <c r="A6064" t="s">
        <v>44</v>
      </c>
      <c r="B6064">
        <f t="shared" si="1820"/>
        <v>10</v>
      </c>
      <c r="C6064">
        <v>2037</v>
      </c>
      <c r="D6064" t="s">
        <v>13</v>
      </c>
      <c r="F6064">
        <f t="shared" ref="F6064:H6064" si="1892">F2644-F934</f>
        <v>5</v>
      </c>
      <c r="G6064">
        <f t="shared" si="1892"/>
        <v>54</v>
      </c>
      <c r="H6064">
        <f t="shared" si="1892"/>
        <v>5</v>
      </c>
      <c r="I6064" t="str">
        <f t="shared" si="1822"/>
        <v>Option1 minus Baseline</v>
      </c>
      <c r="J6064" t="str">
        <f t="shared" ref="J6064:L6064" si="1893">J2644</f>
        <v>School Buses</v>
      </c>
      <c r="K6064" t="str">
        <f t="shared" si="1893"/>
        <v>HHD8</v>
      </c>
      <c r="L6064" t="str">
        <f t="shared" si="1893"/>
        <v>CNG</v>
      </c>
    </row>
    <row r="6065" spans="1:12" x14ac:dyDescent="0.25">
      <c r="A6065" t="s">
        <v>44</v>
      </c>
      <c r="B6065">
        <f t="shared" si="1820"/>
        <v>10</v>
      </c>
      <c r="C6065">
        <v>2037</v>
      </c>
      <c r="D6065" t="s">
        <v>18</v>
      </c>
      <c r="F6065">
        <f t="shared" ref="F6065:H6065" si="1894">F2645-F935</f>
        <v>2</v>
      </c>
      <c r="G6065">
        <f t="shared" si="1894"/>
        <v>40</v>
      </c>
      <c r="H6065">
        <f t="shared" si="1894"/>
        <v>2</v>
      </c>
      <c r="I6065" t="str">
        <f t="shared" si="1822"/>
        <v>Option1 minus Baseline</v>
      </c>
      <c r="J6065" t="str">
        <f t="shared" ref="J6065:L6065" si="1895">J2645</f>
        <v>School Buses</v>
      </c>
      <c r="K6065" t="str">
        <f t="shared" si="1895"/>
        <v>HHD8</v>
      </c>
      <c r="L6065" t="str">
        <f t="shared" si="1895"/>
        <v>CNG</v>
      </c>
    </row>
    <row r="6066" spans="1:12" x14ac:dyDescent="0.25">
      <c r="A6066" t="s">
        <v>45</v>
      </c>
      <c r="B6066">
        <f t="shared" si="1820"/>
        <v>10</v>
      </c>
      <c r="C6066">
        <v>2037</v>
      </c>
      <c r="D6066" t="s">
        <v>13</v>
      </c>
      <c r="F6066">
        <f t="shared" ref="F6066:H6066" si="1896">F2646-F936</f>
        <v>5</v>
      </c>
      <c r="G6066">
        <f t="shared" si="1896"/>
        <v>6</v>
      </c>
      <c r="H6066">
        <f t="shared" si="1896"/>
        <v>6</v>
      </c>
      <c r="I6066" t="str">
        <f t="shared" si="1822"/>
        <v>Option1 minus Baseline</v>
      </c>
      <c r="J6066" t="str">
        <f t="shared" ref="J6066:L6066" si="1897">J2646</f>
        <v>Refuse Trucks</v>
      </c>
      <c r="K6066" t="str">
        <f t="shared" si="1897"/>
        <v>MHD67</v>
      </c>
      <c r="L6066" t="str">
        <f t="shared" si="1897"/>
        <v>Diesel</v>
      </c>
    </row>
    <row r="6067" spans="1:12" x14ac:dyDescent="0.25">
      <c r="A6067" t="s">
        <v>45</v>
      </c>
      <c r="B6067">
        <f t="shared" si="1820"/>
        <v>10</v>
      </c>
      <c r="C6067">
        <v>2037</v>
      </c>
      <c r="D6067" t="s">
        <v>18</v>
      </c>
      <c r="F6067">
        <f t="shared" ref="F6067:H6067" si="1898">F2647-F937</f>
        <v>2</v>
      </c>
      <c r="G6067">
        <f t="shared" si="1898"/>
        <v>5</v>
      </c>
      <c r="H6067">
        <f t="shared" si="1898"/>
        <v>5</v>
      </c>
      <c r="I6067" t="str">
        <f t="shared" si="1822"/>
        <v>Option1 minus Baseline</v>
      </c>
      <c r="J6067" t="str">
        <f t="shared" ref="J6067:L6067" si="1899">J2647</f>
        <v>Refuse Trucks</v>
      </c>
      <c r="K6067" t="str">
        <f t="shared" si="1899"/>
        <v>MHD67</v>
      </c>
      <c r="L6067" t="str">
        <f t="shared" si="1899"/>
        <v>Diesel</v>
      </c>
    </row>
    <row r="6068" spans="1:12" x14ac:dyDescent="0.25">
      <c r="A6068" t="s">
        <v>47</v>
      </c>
      <c r="B6068">
        <f t="shared" si="1820"/>
        <v>10</v>
      </c>
      <c r="C6068">
        <v>2037</v>
      </c>
      <c r="D6068" t="s">
        <v>13</v>
      </c>
      <c r="F6068">
        <f t="shared" ref="F6068:H6068" si="1900">F2648-F938</f>
        <v>5</v>
      </c>
      <c r="G6068">
        <f t="shared" si="1900"/>
        <v>16</v>
      </c>
      <c r="H6068">
        <f t="shared" si="1900"/>
        <v>7</v>
      </c>
      <c r="I6068" t="str">
        <f t="shared" si="1822"/>
        <v>Option1 minus Baseline</v>
      </c>
      <c r="J6068" t="str">
        <f t="shared" ref="J6068:L6068" si="1901">J2648</f>
        <v>Refuse Trucks</v>
      </c>
      <c r="K6068" t="str">
        <f t="shared" si="1901"/>
        <v>HHD8</v>
      </c>
      <c r="L6068" t="str">
        <f t="shared" si="1901"/>
        <v>Diesel</v>
      </c>
    </row>
    <row r="6069" spans="1:12" x14ac:dyDescent="0.25">
      <c r="A6069" t="s">
        <v>47</v>
      </c>
      <c r="B6069">
        <f t="shared" si="1820"/>
        <v>10</v>
      </c>
      <c r="C6069">
        <v>2037</v>
      </c>
      <c r="D6069" t="s">
        <v>18</v>
      </c>
      <c r="F6069">
        <f t="shared" ref="F6069:H6069" si="1902">F2649-F939</f>
        <v>2</v>
      </c>
      <c r="G6069">
        <f t="shared" si="1902"/>
        <v>11</v>
      </c>
      <c r="H6069">
        <f t="shared" si="1902"/>
        <v>2</v>
      </c>
      <c r="I6069" t="str">
        <f t="shared" si="1822"/>
        <v>Option1 minus Baseline</v>
      </c>
      <c r="J6069" t="str">
        <f t="shared" ref="J6069:L6069" si="1903">J2649</f>
        <v>Refuse Trucks</v>
      </c>
      <c r="K6069" t="str">
        <f t="shared" si="1903"/>
        <v>HHD8</v>
      </c>
      <c r="L6069" t="str">
        <f t="shared" si="1903"/>
        <v>Diesel</v>
      </c>
    </row>
    <row r="6070" spans="1:12" x14ac:dyDescent="0.25">
      <c r="A6070" t="s">
        <v>48</v>
      </c>
      <c r="B6070">
        <f t="shared" si="1820"/>
        <v>10</v>
      </c>
      <c r="C6070">
        <v>2037</v>
      </c>
      <c r="D6070" t="s">
        <v>13</v>
      </c>
      <c r="F6070">
        <f t="shared" ref="F6070:H6070" si="1904">F2650-F940</f>
        <v>5</v>
      </c>
      <c r="G6070">
        <f t="shared" si="1904"/>
        <v>16</v>
      </c>
      <c r="H6070">
        <f t="shared" si="1904"/>
        <v>7</v>
      </c>
      <c r="I6070" t="str">
        <f t="shared" si="1822"/>
        <v>Option1 minus Baseline</v>
      </c>
      <c r="J6070" t="str">
        <f t="shared" ref="J6070:L6070" si="1905">J2650</f>
        <v>Refuse Trucks</v>
      </c>
      <c r="K6070" t="str">
        <f t="shared" si="1905"/>
        <v>HHD8</v>
      </c>
      <c r="L6070" t="str">
        <f t="shared" si="1905"/>
        <v>CNG</v>
      </c>
    </row>
    <row r="6071" spans="1:12" x14ac:dyDescent="0.25">
      <c r="A6071" t="s">
        <v>48</v>
      </c>
      <c r="B6071">
        <f t="shared" si="1820"/>
        <v>10</v>
      </c>
      <c r="C6071">
        <v>2037</v>
      </c>
      <c r="D6071" t="s">
        <v>18</v>
      </c>
      <c r="F6071">
        <f t="shared" ref="F6071:H6071" si="1906">F2651-F941</f>
        <v>2</v>
      </c>
      <c r="G6071">
        <f t="shared" si="1906"/>
        <v>11</v>
      </c>
      <c r="H6071">
        <f t="shared" si="1906"/>
        <v>2</v>
      </c>
      <c r="I6071" t="str">
        <f t="shared" si="1822"/>
        <v>Option1 minus Baseline</v>
      </c>
      <c r="J6071" t="str">
        <f t="shared" ref="J6071:L6071" si="1907">J2651</f>
        <v>Refuse Trucks</v>
      </c>
      <c r="K6071" t="str">
        <f t="shared" si="1907"/>
        <v>HHD8</v>
      </c>
      <c r="L6071" t="str">
        <f t="shared" si="1907"/>
        <v>CNG</v>
      </c>
    </row>
    <row r="6072" spans="1:12" x14ac:dyDescent="0.25">
      <c r="A6072" t="s">
        <v>49</v>
      </c>
      <c r="B6072">
        <f t="shared" si="1820"/>
        <v>10</v>
      </c>
      <c r="C6072">
        <v>2037</v>
      </c>
      <c r="D6072" t="s">
        <v>13</v>
      </c>
      <c r="F6072">
        <f t="shared" ref="F6072:H6072" si="1908">F2652-F942</f>
        <v>5</v>
      </c>
      <c r="G6072">
        <f t="shared" si="1908"/>
        <v>5</v>
      </c>
      <c r="H6072">
        <f t="shared" si="1908"/>
        <v>5</v>
      </c>
      <c r="I6072" t="str">
        <f t="shared" si="1822"/>
        <v>Option1 minus Baseline</v>
      </c>
      <c r="J6072" t="str">
        <f t="shared" ref="J6072:L6072" si="1909">J2652</f>
        <v>Short-Haul Single Unit Trucks</v>
      </c>
      <c r="K6072" t="str">
        <f t="shared" si="1909"/>
        <v>LHD</v>
      </c>
      <c r="L6072" t="str">
        <f t="shared" si="1909"/>
        <v>Diesel</v>
      </c>
    </row>
    <row r="6073" spans="1:12" x14ac:dyDescent="0.25">
      <c r="A6073" t="s">
        <v>49</v>
      </c>
      <c r="B6073">
        <f t="shared" si="1820"/>
        <v>10</v>
      </c>
      <c r="C6073">
        <v>2037</v>
      </c>
      <c r="D6073" t="s">
        <v>18</v>
      </c>
      <c r="F6073">
        <f t="shared" ref="F6073:H6073" si="1910">F2653-F943</f>
        <v>5</v>
      </c>
      <c r="G6073">
        <f t="shared" si="1910"/>
        <v>6</v>
      </c>
      <c r="H6073">
        <f t="shared" si="1910"/>
        <v>6</v>
      </c>
      <c r="I6073" t="str">
        <f t="shared" si="1822"/>
        <v>Option1 minus Baseline</v>
      </c>
      <c r="J6073" t="str">
        <f t="shared" ref="J6073:L6073" si="1911">J2653</f>
        <v>Short-Haul Single Unit Trucks</v>
      </c>
      <c r="K6073" t="str">
        <f t="shared" si="1911"/>
        <v>LHD</v>
      </c>
      <c r="L6073" t="str">
        <f t="shared" si="1911"/>
        <v>Diesel</v>
      </c>
    </row>
    <row r="6074" spans="1:12" x14ac:dyDescent="0.25">
      <c r="A6074" t="s">
        <v>51</v>
      </c>
      <c r="B6074">
        <f t="shared" si="1820"/>
        <v>10</v>
      </c>
      <c r="C6074">
        <v>2037</v>
      </c>
      <c r="D6074" t="s">
        <v>13</v>
      </c>
      <c r="F6074">
        <f t="shared" ref="F6074:H6074" si="1912">F2654-F944</f>
        <v>5</v>
      </c>
      <c r="G6074">
        <f t="shared" si="1912"/>
        <v>5</v>
      </c>
      <c r="H6074">
        <f t="shared" si="1912"/>
        <v>5</v>
      </c>
      <c r="I6074" t="str">
        <f t="shared" si="1822"/>
        <v>Option1 minus Baseline</v>
      </c>
      <c r="J6074" t="str">
        <f t="shared" ref="J6074:L6074" si="1913">J2654</f>
        <v>Short-Haul Single Unit Trucks</v>
      </c>
      <c r="K6074" t="str">
        <f t="shared" si="1913"/>
        <v>LHD45</v>
      </c>
      <c r="L6074" t="str">
        <f t="shared" si="1913"/>
        <v>Gasoline</v>
      </c>
    </row>
    <row r="6075" spans="1:12" x14ac:dyDescent="0.25">
      <c r="A6075" t="s">
        <v>51</v>
      </c>
      <c r="B6075">
        <f t="shared" si="1820"/>
        <v>10</v>
      </c>
      <c r="C6075">
        <v>2037</v>
      </c>
      <c r="D6075" t="s">
        <v>18</v>
      </c>
      <c r="F6075">
        <f t="shared" ref="F6075:H6075" si="1914">F2655-F945</f>
        <v>5</v>
      </c>
      <c r="G6075">
        <f t="shared" si="1914"/>
        <v>3</v>
      </c>
      <c r="H6075">
        <f t="shared" si="1914"/>
        <v>3</v>
      </c>
      <c r="I6075" t="str">
        <f t="shared" si="1822"/>
        <v>Option1 minus Baseline</v>
      </c>
      <c r="J6075" t="str">
        <f t="shared" ref="J6075:L6075" si="1915">J2655</f>
        <v>Short-Haul Single Unit Trucks</v>
      </c>
      <c r="K6075" t="str">
        <f t="shared" si="1915"/>
        <v>LHD45</v>
      </c>
      <c r="L6075" t="str">
        <f t="shared" si="1915"/>
        <v>Gasoline</v>
      </c>
    </row>
    <row r="6076" spans="1:12" x14ac:dyDescent="0.25">
      <c r="A6076" t="s">
        <v>52</v>
      </c>
      <c r="B6076">
        <f t="shared" si="1820"/>
        <v>10</v>
      </c>
      <c r="C6076">
        <v>2037</v>
      </c>
      <c r="D6076" t="s">
        <v>13</v>
      </c>
      <c r="F6076">
        <f t="shared" ref="F6076:H6076" si="1916">F2656-F946</f>
        <v>5</v>
      </c>
      <c r="G6076">
        <f t="shared" si="1916"/>
        <v>5</v>
      </c>
      <c r="H6076">
        <f t="shared" si="1916"/>
        <v>5</v>
      </c>
      <c r="I6076" t="str">
        <f t="shared" si="1822"/>
        <v>Option1 minus Baseline</v>
      </c>
      <c r="J6076" t="str">
        <f t="shared" ref="J6076:L6076" si="1917">J2656</f>
        <v>Short-Haul Single Unit Trucks</v>
      </c>
      <c r="K6076" t="str">
        <f t="shared" si="1917"/>
        <v>LHD45</v>
      </c>
      <c r="L6076" t="str">
        <f t="shared" si="1917"/>
        <v>Diesel</v>
      </c>
    </row>
    <row r="6077" spans="1:12" x14ac:dyDescent="0.25">
      <c r="A6077" t="s">
        <v>52</v>
      </c>
      <c r="B6077">
        <f t="shared" si="1820"/>
        <v>10</v>
      </c>
      <c r="C6077">
        <v>2037</v>
      </c>
      <c r="D6077" t="s">
        <v>18</v>
      </c>
      <c r="F6077">
        <f t="shared" ref="F6077:H6077" si="1918">F2657-F947</f>
        <v>5</v>
      </c>
      <c r="G6077">
        <f t="shared" si="1918"/>
        <v>6</v>
      </c>
      <c r="H6077">
        <f t="shared" si="1918"/>
        <v>6</v>
      </c>
      <c r="I6077" t="str">
        <f t="shared" si="1822"/>
        <v>Option1 minus Baseline</v>
      </c>
      <c r="J6077" t="str">
        <f t="shared" ref="J6077:L6077" si="1919">J2657</f>
        <v>Short-Haul Single Unit Trucks</v>
      </c>
      <c r="K6077" t="str">
        <f t="shared" si="1919"/>
        <v>LHD45</v>
      </c>
      <c r="L6077" t="str">
        <f t="shared" si="1919"/>
        <v>Diesel</v>
      </c>
    </row>
    <row r="6078" spans="1:12" x14ac:dyDescent="0.25">
      <c r="A6078" t="s">
        <v>53</v>
      </c>
      <c r="B6078">
        <f t="shared" si="1820"/>
        <v>10</v>
      </c>
      <c r="C6078">
        <v>2037</v>
      </c>
      <c r="D6078" t="s">
        <v>13</v>
      </c>
      <c r="F6078">
        <f t="shared" ref="F6078:H6078" si="1920">F2658-F948</f>
        <v>5</v>
      </c>
      <c r="G6078">
        <f t="shared" si="1920"/>
        <v>5</v>
      </c>
      <c r="H6078">
        <f t="shared" si="1920"/>
        <v>5</v>
      </c>
      <c r="I6078" t="str">
        <f t="shared" si="1822"/>
        <v>Option1 minus Baseline</v>
      </c>
      <c r="J6078" t="str">
        <f t="shared" ref="J6078:L6078" si="1921">J2658</f>
        <v>Short-Haul Single Unit Trucks</v>
      </c>
      <c r="K6078" t="str">
        <f t="shared" si="1921"/>
        <v>MHD67</v>
      </c>
      <c r="L6078" t="str">
        <f t="shared" si="1921"/>
        <v>Gasoline</v>
      </c>
    </row>
    <row r="6079" spans="1:12" x14ac:dyDescent="0.25">
      <c r="A6079" t="s">
        <v>53</v>
      </c>
      <c r="B6079">
        <f t="shared" si="1820"/>
        <v>10</v>
      </c>
      <c r="C6079">
        <v>2037</v>
      </c>
      <c r="D6079" t="s">
        <v>18</v>
      </c>
      <c r="F6079">
        <f t="shared" ref="F6079:H6079" si="1922">F2659-F949</f>
        <v>5</v>
      </c>
      <c r="G6079">
        <f t="shared" si="1922"/>
        <v>3</v>
      </c>
      <c r="H6079">
        <f t="shared" si="1922"/>
        <v>3</v>
      </c>
      <c r="I6079" t="str">
        <f t="shared" si="1822"/>
        <v>Option1 minus Baseline</v>
      </c>
      <c r="J6079" t="str">
        <f t="shared" ref="J6079:L6079" si="1923">J2659</f>
        <v>Short-Haul Single Unit Trucks</v>
      </c>
      <c r="K6079" t="str">
        <f t="shared" si="1923"/>
        <v>MHD67</v>
      </c>
      <c r="L6079" t="str">
        <f t="shared" si="1923"/>
        <v>Gasoline</v>
      </c>
    </row>
    <row r="6080" spans="1:12" x14ac:dyDescent="0.25">
      <c r="A6080" t="s">
        <v>54</v>
      </c>
      <c r="B6080">
        <f t="shared" si="1820"/>
        <v>10</v>
      </c>
      <c r="C6080">
        <v>2037</v>
      </c>
      <c r="D6080" t="s">
        <v>13</v>
      </c>
      <c r="F6080">
        <f t="shared" ref="F6080:H6080" si="1924">F2660-F950</f>
        <v>5</v>
      </c>
      <c r="G6080">
        <f t="shared" si="1924"/>
        <v>8</v>
      </c>
      <c r="H6080">
        <f t="shared" si="1924"/>
        <v>6</v>
      </c>
      <c r="I6080" t="str">
        <f t="shared" si="1822"/>
        <v>Option1 minus Baseline</v>
      </c>
      <c r="J6080" t="str">
        <f t="shared" ref="J6080:L6080" si="1925">J2660</f>
        <v>Short-Haul Single Unit Trucks</v>
      </c>
      <c r="K6080" t="str">
        <f t="shared" si="1925"/>
        <v>MHD67</v>
      </c>
      <c r="L6080" t="str">
        <f t="shared" si="1925"/>
        <v>Diesel</v>
      </c>
    </row>
    <row r="6081" spans="1:12" x14ac:dyDescent="0.25">
      <c r="A6081" t="s">
        <v>54</v>
      </c>
      <c r="B6081">
        <f t="shared" si="1820"/>
        <v>10</v>
      </c>
      <c r="C6081">
        <v>2037</v>
      </c>
      <c r="D6081" t="s">
        <v>18</v>
      </c>
      <c r="F6081">
        <f t="shared" ref="F6081:H6081" si="1926">F2661-F951</f>
        <v>2</v>
      </c>
      <c r="G6081">
        <f t="shared" si="1926"/>
        <v>7</v>
      </c>
      <c r="H6081">
        <f t="shared" si="1926"/>
        <v>4</v>
      </c>
      <c r="I6081" t="str">
        <f t="shared" si="1822"/>
        <v>Option1 minus Baseline</v>
      </c>
      <c r="J6081" t="str">
        <f t="shared" ref="J6081:L6081" si="1927">J2661</f>
        <v>Short-Haul Single Unit Trucks</v>
      </c>
      <c r="K6081" t="str">
        <f t="shared" si="1927"/>
        <v>MHD67</v>
      </c>
      <c r="L6081" t="str">
        <f t="shared" si="1927"/>
        <v>Diesel</v>
      </c>
    </row>
    <row r="6082" spans="1:12" x14ac:dyDescent="0.25">
      <c r="A6082" t="s">
        <v>55</v>
      </c>
      <c r="B6082">
        <f t="shared" si="1820"/>
        <v>10</v>
      </c>
      <c r="C6082">
        <v>2037</v>
      </c>
      <c r="D6082" t="s">
        <v>13</v>
      </c>
      <c r="F6082">
        <f t="shared" ref="F6082:H6082" si="1928">F2662-F952</f>
        <v>5</v>
      </c>
      <c r="G6082">
        <f t="shared" si="1928"/>
        <v>5</v>
      </c>
      <c r="H6082">
        <f t="shared" si="1928"/>
        <v>5</v>
      </c>
      <c r="I6082" t="str">
        <f t="shared" si="1822"/>
        <v>Option1 minus Baseline</v>
      </c>
      <c r="J6082" t="str">
        <f t="shared" ref="J6082:L6082" si="1929">J2662</f>
        <v>Short-Haul Single Unit Trucks</v>
      </c>
      <c r="K6082" t="str">
        <f t="shared" si="1929"/>
        <v>HHD8</v>
      </c>
      <c r="L6082" t="str">
        <f t="shared" si="1929"/>
        <v>Gasoline</v>
      </c>
    </row>
    <row r="6083" spans="1:12" x14ac:dyDescent="0.25">
      <c r="A6083" t="s">
        <v>55</v>
      </c>
      <c r="B6083">
        <f t="shared" si="1820"/>
        <v>10</v>
      </c>
      <c r="C6083">
        <v>2037</v>
      </c>
      <c r="D6083" t="s">
        <v>18</v>
      </c>
      <c r="F6083">
        <f t="shared" ref="F6083:H6083" si="1930">F2663-F953</f>
        <v>5</v>
      </c>
      <c r="G6083">
        <f t="shared" si="1930"/>
        <v>3</v>
      </c>
      <c r="H6083">
        <f t="shared" si="1930"/>
        <v>3</v>
      </c>
      <c r="I6083" t="str">
        <f t="shared" si="1822"/>
        <v>Option1 minus Baseline</v>
      </c>
      <c r="J6083" t="str">
        <f t="shared" ref="J6083:L6083" si="1931">J2663</f>
        <v>Short-Haul Single Unit Trucks</v>
      </c>
      <c r="K6083" t="str">
        <f t="shared" si="1931"/>
        <v>HHD8</v>
      </c>
      <c r="L6083" t="str">
        <f t="shared" si="1931"/>
        <v>Gasoline</v>
      </c>
    </row>
    <row r="6084" spans="1:12" x14ac:dyDescent="0.25">
      <c r="A6084" t="s">
        <v>56</v>
      </c>
      <c r="B6084">
        <f t="shared" si="1820"/>
        <v>10</v>
      </c>
      <c r="C6084">
        <v>2037</v>
      </c>
      <c r="D6084" t="s">
        <v>13</v>
      </c>
      <c r="F6084">
        <f t="shared" ref="F6084:H6084" si="1932">F2664-F954</f>
        <v>5</v>
      </c>
      <c r="G6084">
        <f t="shared" si="1932"/>
        <v>21</v>
      </c>
      <c r="H6084">
        <f t="shared" si="1932"/>
        <v>6</v>
      </c>
      <c r="I6084" t="str">
        <f t="shared" si="1822"/>
        <v>Option1 minus Baseline</v>
      </c>
      <c r="J6084" t="str">
        <f t="shared" ref="J6084:L6084" si="1933">J2664</f>
        <v>Short-Haul Single Unit Trucks</v>
      </c>
      <c r="K6084" t="str">
        <f t="shared" si="1933"/>
        <v>HHD8</v>
      </c>
      <c r="L6084" t="str">
        <f t="shared" si="1933"/>
        <v>Diesel</v>
      </c>
    </row>
    <row r="6085" spans="1:12" x14ac:dyDescent="0.25">
      <c r="A6085" t="s">
        <v>56</v>
      </c>
      <c r="B6085">
        <f t="shared" si="1820"/>
        <v>10</v>
      </c>
      <c r="C6085">
        <v>2037</v>
      </c>
      <c r="D6085" t="s">
        <v>18</v>
      </c>
      <c r="F6085">
        <f t="shared" ref="F6085:H6085" si="1934">F2665-F955</f>
        <v>2</v>
      </c>
      <c r="G6085">
        <f t="shared" si="1934"/>
        <v>16</v>
      </c>
      <c r="H6085">
        <f t="shared" si="1934"/>
        <v>2</v>
      </c>
      <c r="I6085" t="str">
        <f t="shared" si="1822"/>
        <v>Option1 minus Baseline</v>
      </c>
      <c r="J6085" t="str">
        <f t="shared" ref="J6085:L6085" si="1935">J2665</f>
        <v>Short-Haul Single Unit Trucks</v>
      </c>
      <c r="K6085" t="str">
        <f t="shared" si="1935"/>
        <v>HHD8</v>
      </c>
      <c r="L6085" t="str">
        <f t="shared" si="1935"/>
        <v>Diesel</v>
      </c>
    </row>
    <row r="6086" spans="1:12" x14ac:dyDescent="0.25">
      <c r="A6086" t="s">
        <v>57</v>
      </c>
      <c r="B6086">
        <f t="shared" si="1820"/>
        <v>10</v>
      </c>
      <c r="C6086">
        <v>2037</v>
      </c>
      <c r="D6086" t="s">
        <v>13</v>
      </c>
      <c r="F6086">
        <f t="shared" ref="F6086:H6086" si="1936">F2666-F956</f>
        <v>5</v>
      </c>
      <c r="G6086">
        <f t="shared" si="1936"/>
        <v>21</v>
      </c>
      <c r="H6086">
        <f t="shared" si="1936"/>
        <v>6</v>
      </c>
      <c r="I6086" t="str">
        <f t="shared" si="1822"/>
        <v>Option1 minus Baseline</v>
      </c>
      <c r="J6086" t="str">
        <f t="shared" ref="J6086:L6086" si="1937">J2666</f>
        <v>Short-Haul Single Unit Trucks</v>
      </c>
      <c r="K6086" t="str">
        <f t="shared" si="1937"/>
        <v>HHD8</v>
      </c>
      <c r="L6086" t="str">
        <f t="shared" si="1937"/>
        <v>CNG</v>
      </c>
    </row>
    <row r="6087" spans="1:12" x14ac:dyDescent="0.25">
      <c r="A6087" t="s">
        <v>57</v>
      </c>
      <c r="B6087">
        <f t="shared" si="1820"/>
        <v>10</v>
      </c>
      <c r="C6087">
        <v>2037</v>
      </c>
      <c r="D6087" t="s">
        <v>18</v>
      </c>
      <c r="F6087">
        <f t="shared" ref="F6087:H6087" si="1938">F2667-F957</f>
        <v>2</v>
      </c>
      <c r="G6087">
        <f t="shared" si="1938"/>
        <v>16</v>
      </c>
      <c r="H6087">
        <f t="shared" si="1938"/>
        <v>2</v>
      </c>
      <c r="I6087" t="str">
        <f t="shared" si="1822"/>
        <v>Option1 minus Baseline</v>
      </c>
      <c r="J6087" t="str">
        <f t="shared" ref="J6087:L6087" si="1939">J2667</f>
        <v>Short-Haul Single Unit Trucks</v>
      </c>
      <c r="K6087" t="str">
        <f t="shared" si="1939"/>
        <v>HHD8</v>
      </c>
      <c r="L6087" t="str">
        <f t="shared" si="1939"/>
        <v>CNG</v>
      </c>
    </row>
    <row r="6088" spans="1:12" x14ac:dyDescent="0.25">
      <c r="A6088" t="s">
        <v>58</v>
      </c>
      <c r="B6088">
        <f t="shared" si="1820"/>
        <v>10</v>
      </c>
      <c r="C6088">
        <v>2037</v>
      </c>
      <c r="D6088" t="s">
        <v>13</v>
      </c>
      <c r="F6088">
        <f t="shared" ref="F6088:H6088" si="1940">F2668-F958</f>
        <v>5</v>
      </c>
      <c r="G6088">
        <f t="shared" si="1940"/>
        <v>3</v>
      </c>
      <c r="H6088">
        <f t="shared" si="1940"/>
        <v>3</v>
      </c>
      <c r="I6088" t="str">
        <f t="shared" si="1822"/>
        <v>Option1 minus Baseline</v>
      </c>
      <c r="J6088" t="str">
        <f t="shared" ref="J6088:L6088" si="1941">J2668</f>
        <v>Long-Haul Single Unit Trucks</v>
      </c>
      <c r="K6088" t="str">
        <f t="shared" si="1941"/>
        <v>LHD</v>
      </c>
      <c r="L6088" t="str">
        <f t="shared" si="1941"/>
        <v>Diesel</v>
      </c>
    </row>
    <row r="6089" spans="1:12" x14ac:dyDescent="0.25">
      <c r="A6089" t="s">
        <v>58</v>
      </c>
      <c r="B6089">
        <f t="shared" si="1820"/>
        <v>10</v>
      </c>
      <c r="C6089">
        <v>2037</v>
      </c>
      <c r="D6089" t="s">
        <v>18</v>
      </c>
      <c r="F6089">
        <f t="shared" ref="F6089:H6089" si="1942">F2669-F959</f>
        <v>5</v>
      </c>
      <c r="G6089">
        <f t="shared" si="1942"/>
        <v>4</v>
      </c>
      <c r="H6089">
        <f t="shared" si="1942"/>
        <v>4</v>
      </c>
      <c r="I6089" t="str">
        <f t="shared" si="1822"/>
        <v>Option1 minus Baseline</v>
      </c>
      <c r="J6089" t="str">
        <f t="shared" ref="J6089:L6089" si="1943">J2669</f>
        <v>Long-Haul Single Unit Trucks</v>
      </c>
      <c r="K6089" t="str">
        <f t="shared" si="1943"/>
        <v>LHD</v>
      </c>
      <c r="L6089" t="str">
        <f t="shared" si="1943"/>
        <v>Diesel</v>
      </c>
    </row>
    <row r="6090" spans="1:12" x14ac:dyDescent="0.25">
      <c r="A6090" t="s">
        <v>60</v>
      </c>
      <c r="B6090">
        <f t="shared" si="1820"/>
        <v>10</v>
      </c>
      <c r="C6090">
        <v>2037</v>
      </c>
      <c r="D6090" t="s">
        <v>13</v>
      </c>
      <c r="F6090">
        <f t="shared" ref="F6090:H6090" si="1944">F2670-F960</f>
        <v>5</v>
      </c>
      <c r="G6090">
        <f t="shared" si="1944"/>
        <v>3</v>
      </c>
      <c r="H6090">
        <f t="shared" si="1944"/>
        <v>3</v>
      </c>
      <c r="I6090" t="str">
        <f t="shared" si="1822"/>
        <v>Option1 minus Baseline</v>
      </c>
      <c r="J6090" t="str">
        <f t="shared" ref="J6090:L6090" si="1945">J2670</f>
        <v>Long-Haul Single Unit Trucks</v>
      </c>
      <c r="K6090" t="str">
        <f t="shared" si="1945"/>
        <v>LHD45</v>
      </c>
      <c r="L6090" t="str">
        <f t="shared" si="1945"/>
        <v>Gasoline</v>
      </c>
    </row>
    <row r="6091" spans="1:12" x14ac:dyDescent="0.25">
      <c r="A6091" t="s">
        <v>60</v>
      </c>
      <c r="B6091">
        <f t="shared" si="1820"/>
        <v>10</v>
      </c>
      <c r="C6091">
        <v>2037</v>
      </c>
      <c r="D6091" t="s">
        <v>18</v>
      </c>
      <c r="F6091">
        <f t="shared" ref="F6091:H6091" si="1946">F2671-F961</f>
        <v>5</v>
      </c>
      <c r="G6091">
        <f t="shared" si="1946"/>
        <v>2</v>
      </c>
      <c r="H6091">
        <f t="shared" si="1946"/>
        <v>2</v>
      </c>
      <c r="I6091" t="str">
        <f t="shared" si="1822"/>
        <v>Option1 minus Baseline</v>
      </c>
      <c r="J6091" t="str">
        <f t="shared" ref="J6091:L6091" si="1947">J2671</f>
        <v>Long-Haul Single Unit Trucks</v>
      </c>
      <c r="K6091" t="str">
        <f t="shared" si="1947"/>
        <v>LHD45</v>
      </c>
      <c r="L6091" t="str">
        <f t="shared" si="1947"/>
        <v>Gasoline</v>
      </c>
    </row>
    <row r="6092" spans="1:12" x14ac:dyDescent="0.25">
      <c r="A6092" t="s">
        <v>61</v>
      </c>
      <c r="B6092">
        <f t="shared" si="1820"/>
        <v>10</v>
      </c>
      <c r="C6092">
        <v>2037</v>
      </c>
      <c r="D6092" t="s">
        <v>13</v>
      </c>
      <c r="F6092">
        <f t="shared" ref="F6092:H6092" si="1948">F2672-F962</f>
        <v>5</v>
      </c>
      <c r="G6092">
        <f t="shared" si="1948"/>
        <v>3</v>
      </c>
      <c r="H6092">
        <f t="shared" si="1948"/>
        <v>3</v>
      </c>
      <c r="I6092" t="str">
        <f t="shared" si="1822"/>
        <v>Option1 minus Baseline</v>
      </c>
      <c r="J6092" t="str">
        <f t="shared" ref="J6092:L6092" si="1949">J2672</f>
        <v>Long-Haul Single Unit Trucks</v>
      </c>
      <c r="K6092" t="str">
        <f t="shared" si="1949"/>
        <v>LHD45</v>
      </c>
      <c r="L6092" t="str">
        <f t="shared" si="1949"/>
        <v>Diesel</v>
      </c>
    </row>
    <row r="6093" spans="1:12" x14ac:dyDescent="0.25">
      <c r="A6093" t="s">
        <v>61</v>
      </c>
      <c r="B6093">
        <f t="shared" ref="B6093:B6156" si="1950">B2673*10</f>
        <v>10</v>
      </c>
      <c r="C6093">
        <v>2037</v>
      </c>
      <c r="D6093" t="s">
        <v>18</v>
      </c>
      <c r="F6093">
        <f t="shared" ref="F6093:H6093" si="1951">F2673-F963</f>
        <v>5</v>
      </c>
      <c r="G6093">
        <f t="shared" si="1951"/>
        <v>4</v>
      </c>
      <c r="H6093">
        <f t="shared" si="1951"/>
        <v>4</v>
      </c>
      <c r="I6093" t="str">
        <f t="shared" ref="I6093:I6156" si="1952">CONCATENATE(I2673," minus ",I963)</f>
        <v>Option1 minus Baseline</v>
      </c>
      <c r="J6093" t="str">
        <f t="shared" ref="J6093:L6093" si="1953">J2673</f>
        <v>Long-Haul Single Unit Trucks</v>
      </c>
      <c r="K6093" t="str">
        <f t="shared" si="1953"/>
        <v>LHD45</v>
      </c>
      <c r="L6093" t="str">
        <f t="shared" si="1953"/>
        <v>Diesel</v>
      </c>
    </row>
    <row r="6094" spans="1:12" x14ac:dyDescent="0.25">
      <c r="A6094" t="s">
        <v>62</v>
      </c>
      <c r="B6094">
        <f t="shared" si="1950"/>
        <v>10</v>
      </c>
      <c r="C6094">
        <v>2037</v>
      </c>
      <c r="D6094" t="s">
        <v>13</v>
      </c>
      <c r="F6094">
        <f t="shared" ref="F6094:H6094" si="1954">F2674-F964</f>
        <v>5</v>
      </c>
      <c r="G6094">
        <f t="shared" si="1954"/>
        <v>3</v>
      </c>
      <c r="H6094">
        <f t="shared" si="1954"/>
        <v>3</v>
      </c>
      <c r="I6094" t="str">
        <f t="shared" si="1952"/>
        <v>Option1 minus Baseline</v>
      </c>
      <c r="J6094" t="str">
        <f t="shared" ref="J6094:L6094" si="1955">J2674</f>
        <v>Long-Haul Single Unit Trucks</v>
      </c>
      <c r="K6094" t="str">
        <f t="shared" si="1955"/>
        <v>MHD67</v>
      </c>
      <c r="L6094" t="str">
        <f t="shared" si="1955"/>
        <v>Gasoline</v>
      </c>
    </row>
    <row r="6095" spans="1:12" x14ac:dyDescent="0.25">
      <c r="A6095" t="s">
        <v>62</v>
      </c>
      <c r="B6095">
        <f t="shared" si="1950"/>
        <v>10</v>
      </c>
      <c r="C6095">
        <v>2037</v>
      </c>
      <c r="D6095" t="s">
        <v>18</v>
      </c>
      <c r="F6095">
        <f t="shared" ref="F6095:H6095" si="1956">F2675-F965</f>
        <v>5</v>
      </c>
      <c r="G6095">
        <f t="shared" si="1956"/>
        <v>2</v>
      </c>
      <c r="H6095">
        <f t="shared" si="1956"/>
        <v>2</v>
      </c>
      <c r="I6095" t="str">
        <f t="shared" si="1952"/>
        <v>Option1 minus Baseline</v>
      </c>
      <c r="J6095" t="str">
        <f t="shared" ref="J6095:L6095" si="1957">J2675</f>
        <v>Long-Haul Single Unit Trucks</v>
      </c>
      <c r="K6095" t="str">
        <f t="shared" si="1957"/>
        <v>MHD67</v>
      </c>
      <c r="L6095" t="str">
        <f t="shared" si="1957"/>
        <v>Gasoline</v>
      </c>
    </row>
    <row r="6096" spans="1:12" x14ac:dyDescent="0.25">
      <c r="A6096" t="s">
        <v>63</v>
      </c>
      <c r="B6096">
        <f t="shared" si="1950"/>
        <v>10</v>
      </c>
      <c r="C6096">
        <v>2037</v>
      </c>
      <c r="D6096" t="s">
        <v>13</v>
      </c>
      <c r="F6096">
        <f t="shared" ref="F6096:H6096" si="1958">F2676-F966</f>
        <v>5</v>
      </c>
      <c r="G6096">
        <f t="shared" si="1958"/>
        <v>4</v>
      </c>
      <c r="H6096">
        <f t="shared" si="1958"/>
        <v>4</v>
      </c>
      <c r="I6096" t="str">
        <f t="shared" si="1952"/>
        <v>Option1 minus Baseline</v>
      </c>
      <c r="J6096" t="str">
        <f t="shared" ref="J6096:L6096" si="1959">J2676</f>
        <v>Long-Haul Single Unit Trucks</v>
      </c>
      <c r="K6096" t="str">
        <f t="shared" si="1959"/>
        <v>MHD67</v>
      </c>
      <c r="L6096" t="str">
        <f t="shared" si="1959"/>
        <v>Diesel</v>
      </c>
    </row>
    <row r="6097" spans="1:12" x14ac:dyDescent="0.25">
      <c r="A6097" t="s">
        <v>63</v>
      </c>
      <c r="B6097">
        <f t="shared" si="1950"/>
        <v>10</v>
      </c>
      <c r="C6097">
        <v>2037</v>
      </c>
      <c r="D6097" t="s">
        <v>18</v>
      </c>
      <c r="F6097">
        <f t="shared" ref="F6097:H6097" si="1960">F2677-F967</f>
        <v>2</v>
      </c>
      <c r="G6097">
        <f t="shared" si="1960"/>
        <v>4</v>
      </c>
      <c r="H6097">
        <f t="shared" si="1960"/>
        <v>4</v>
      </c>
      <c r="I6097" t="str">
        <f t="shared" si="1952"/>
        <v>Option1 minus Baseline</v>
      </c>
      <c r="J6097" t="str">
        <f t="shared" ref="J6097:L6097" si="1961">J2677</f>
        <v>Long-Haul Single Unit Trucks</v>
      </c>
      <c r="K6097" t="str">
        <f t="shared" si="1961"/>
        <v>MHD67</v>
      </c>
      <c r="L6097" t="str">
        <f t="shared" si="1961"/>
        <v>Diesel</v>
      </c>
    </row>
    <row r="6098" spans="1:12" x14ac:dyDescent="0.25">
      <c r="A6098" t="s">
        <v>64</v>
      </c>
      <c r="B6098">
        <f t="shared" si="1950"/>
        <v>10</v>
      </c>
      <c r="C6098">
        <v>2037</v>
      </c>
      <c r="D6098" t="s">
        <v>13</v>
      </c>
      <c r="F6098">
        <f t="shared" ref="F6098:H6098" si="1962">F2678-F968</f>
        <v>5</v>
      </c>
      <c r="G6098">
        <f t="shared" si="1962"/>
        <v>3</v>
      </c>
      <c r="H6098">
        <f t="shared" si="1962"/>
        <v>3</v>
      </c>
      <c r="I6098" t="str">
        <f t="shared" si="1952"/>
        <v>Option1 minus Baseline</v>
      </c>
      <c r="J6098" t="str">
        <f t="shared" ref="J6098:L6098" si="1963">J2678</f>
        <v>Long-Haul Single Unit Trucks</v>
      </c>
      <c r="K6098" t="str">
        <f t="shared" si="1963"/>
        <v>HHD8</v>
      </c>
      <c r="L6098" t="str">
        <f t="shared" si="1963"/>
        <v>Gasoline</v>
      </c>
    </row>
    <row r="6099" spans="1:12" x14ac:dyDescent="0.25">
      <c r="A6099" t="s">
        <v>64</v>
      </c>
      <c r="B6099">
        <f t="shared" si="1950"/>
        <v>10</v>
      </c>
      <c r="C6099">
        <v>2037</v>
      </c>
      <c r="D6099" t="s">
        <v>18</v>
      </c>
      <c r="F6099">
        <f t="shared" ref="F6099:H6099" si="1964">F2679-F969</f>
        <v>5</v>
      </c>
      <c r="G6099">
        <f t="shared" si="1964"/>
        <v>2</v>
      </c>
      <c r="H6099">
        <f t="shared" si="1964"/>
        <v>2</v>
      </c>
      <c r="I6099" t="str">
        <f t="shared" si="1952"/>
        <v>Option1 minus Baseline</v>
      </c>
      <c r="J6099" t="str">
        <f t="shared" ref="J6099:L6099" si="1965">J2679</f>
        <v>Long-Haul Single Unit Trucks</v>
      </c>
      <c r="K6099" t="str">
        <f t="shared" si="1965"/>
        <v>HHD8</v>
      </c>
      <c r="L6099" t="str">
        <f t="shared" si="1965"/>
        <v>Gasoline</v>
      </c>
    </row>
    <row r="6100" spans="1:12" x14ac:dyDescent="0.25">
      <c r="A6100" t="s">
        <v>65</v>
      </c>
      <c r="B6100">
        <f t="shared" si="1950"/>
        <v>10</v>
      </c>
      <c r="C6100">
        <v>2037</v>
      </c>
      <c r="D6100" t="s">
        <v>13</v>
      </c>
      <c r="F6100">
        <f t="shared" ref="F6100:H6100" si="1966">F2680-F970</f>
        <v>5</v>
      </c>
      <c r="G6100">
        <f t="shared" si="1966"/>
        <v>13</v>
      </c>
      <c r="H6100">
        <f t="shared" si="1966"/>
        <v>7</v>
      </c>
      <c r="I6100" t="str">
        <f t="shared" si="1952"/>
        <v>Option1 minus Baseline</v>
      </c>
      <c r="J6100" t="str">
        <f t="shared" ref="J6100:L6100" si="1967">J2680</f>
        <v>Long-Haul Single Unit Trucks</v>
      </c>
      <c r="K6100" t="str">
        <f t="shared" si="1967"/>
        <v>HHD8</v>
      </c>
      <c r="L6100" t="str">
        <f t="shared" si="1967"/>
        <v>Diesel</v>
      </c>
    </row>
    <row r="6101" spans="1:12" x14ac:dyDescent="0.25">
      <c r="A6101" t="s">
        <v>65</v>
      </c>
      <c r="B6101">
        <f t="shared" si="1950"/>
        <v>10</v>
      </c>
      <c r="C6101">
        <v>2037</v>
      </c>
      <c r="D6101" t="s">
        <v>18</v>
      </c>
      <c r="F6101">
        <f t="shared" ref="F6101:H6101" si="1968">F2681-F971</f>
        <v>2</v>
      </c>
      <c r="G6101">
        <f t="shared" si="1968"/>
        <v>9</v>
      </c>
      <c r="H6101">
        <f t="shared" si="1968"/>
        <v>2</v>
      </c>
      <c r="I6101" t="str">
        <f t="shared" si="1952"/>
        <v>Option1 minus Baseline</v>
      </c>
      <c r="J6101" t="str">
        <f t="shared" ref="J6101:L6101" si="1969">J2681</f>
        <v>Long-Haul Single Unit Trucks</v>
      </c>
      <c r="K6101" t="str">
        <f t="shared" si="1969"/>
        <v>HHD8</v>
      </c>
      <c r="L6101" t="str">
        <f t="shared" si="1969"/>
        <v>Diesel</v>
      </c>
    </row>
    <row r="6102" spans="1:12" x14ac:dyDescent="0.25">
      <c r="A6102" t="s">
        <v>66</v>
      </c>
      <c r="B6102">
        <f t="shared" si="1950"/>
        <v>10</v>
      </c>
      <c r="C6102">
        <v>2037</v>
      </c>
      <c r="D6102" t="s">
        <v>13</v>
      </c>
      <c r="F6102">
        <f t="shared" ref="F6102:H6102" si="1970">F2682-F972</f>
        <v>5</v>
      </c>
      <c r="G6102">
        <f t="shared" si="1970"/>
        <v>13</v>
      </c>
      <c r="H6102">
        <f t="shared" si="1970"/>
        <v>7</v>
      </c>
      <c r="I6102" t="str">
        <f t="shared" si="1952"/>
        <v>Option1 minus Baseline</v>
      </c>
      <c r="J6102" t="str">
        <f t="shared" ref="J6102:L6102" si="1971">J2682</f>
        <v>Long-Haul Single Unit Trucks</v>
      </c>
      <c r="K6102" t="str">
        <f t="shared" si="1971"/>
        <v>HHD8</v>
      </c>
      <c r="L6102" t="str">
        <f t="shared" si="1971"/>
        <v>CNG</v>
      </c>
    </row>
    <row r="6103" spans="1:12" x14ac:dyDescent="0.25">
      <c r="A6103" t="s">
        <v>66</v>
      </c>
      <c r="B6103">
        <f t="shared" si="1950"/>
        <v>10</v>
      </c>
      <c r="C6103">
        <v>2037</v>
      </c>
      <c r="D6103" t="s">
        <v>18</v>
      </c>
      <c r="F6103">
        <f t="shared" ref="F6103:H6103" si="1972">F2683-F973</f>
        <v>2</v>
      </c>
      <c r="G6103">
        <f t="shared" si="1972"/>
        <v>9</v>
      </c>
      <c r="H6103">
        <f t="shared" si="1972"/>
        <v>2</v>
      </c>
      <c r="I6103" t="str">
        <f t="shared" si="1952"/>
        <v>Option1 minus Baseline</v>
      </c>
      <c r="J6103" t="str">
        <f t="shared" ref="J6103:L6103" si="1973">J2683</f>
        <v>Long-Haul Single Unit Trucks</v>
      </c>
      <c r="K6103" t="str">
        <f t="shared" si="1973"/>
        <v>HHD8</v>
      </c>
      <c r="L6103" t="str">
        <f t="shared" si="1973"/>
        <v>CNG</v>
      </c>
    </row>
    <row r="6104" spans="1:12" x14ac:dyDescent="0.25">
      <c r="A6104" t="s">
        <v>67</v>
      </c>
      <c r="B6104">
        <f t="shared" si="1950"/>
        <v>10</v>
      </c>
      <c r="C6104">
        <v>2037</v>
      </c>
      <c r="D6104" t="s">
        <v>13</v>
      </c>
      <c r="F6104">
        <f t="shared" ref="F6104:H6104" si="1974">F2684-F974</f>
        <v>5</v>
      </c>
      <c r="G6104">
        <f t="shared" si="1974"/>
        <v>17</v>
      </c>
      <c r="H6104">
        <f t="shared" si="1974"/>
        <v>5</v>
      </c>
      <c r="I6104" t="str">
        <f t="shared" si="1952"/>
        <v>Option1 minus Baseline</v>
      </c>
      <c r="J6104" t="str">
        <f t="shared" ref="J6104:L6104" si="1975">J2684</f>
        <v>Motor Homes</v>
      </c>
      <c r="K6104" t="str">
        <f t="shared" si="1975"/>
        <v>LHD45</v>
      </c>
      <c r="L6104" t="str">
        <f t="shared" si="1975"/>
        <v>Gasoline</v>
      </c>
    </row>
    <row r="6105" spans="1:12" x14ac:dyDescent="0.25">
      <c r="A6105" t="s">
        <v>67</v>
      </c>
      <c r="B6105">
        <f t="shared" si="1950"/>
        <v>10</v>
      </c>
      <c r="C6105">
        <v>2037</v>
      </c>
      <c r="D6105" t="s">
        <v>18</v>
      </c>
      <c r="F6105">
        <f t="shared" ref="F6105:H6105" si="1976">F2685-F975</f>
        <v>5</v>
      </c>
      <c r="G6105">
        <f t="shared" si="1976"/>
        <v>14</v>
      </c>
      <c r="H6105">
        <f t="shared" si="1976"/>
        <v>5</v>
      </c>
      <c r="I6105" t="str">
        <f t="shared" si="1952"/>
        <v>Option1 minus Baseline</v>
      </c>
      <c r="J6105" t="str">
        <f t="shared" ref="J6105:L6105" si="1977">J2685</f>
        <v>Motor Homes</v>
      </c>
      <c r="K6105" t="str">
        <f t="shared" si="1977"/>
        <v>LHD45</v>
      </c>
      <c r="L6105" t="str">
        <f t="shared" si="1977"/>
        <v>Gasoline</v>
      </c>
    </row>
    <row r="6106" spans="1:12" x14ac:dyDescent="0.25">
      <c r="A6106" t="s">
        <v>69</v>
      </c>
      <c r="B6106">
        <f t="shared" si="1950"/>
        <v>10</v>
      </c>
      <c r="C6106">
        <v>2037</v>
      </c>
      <c r="D6106" t="s">
        <v>13</v>
      </c>
      <c r="F6106">
        <f t="shared" ref="F6106:H6106" si="1978">F2686-F976</f>
        <v>5</v>
      </c>
      <c r="G6106">
        <f t="shared" si="1978"/>
        <v>17</v>
      </c>
      <c r="H6106">
        <f t="shared" si="1978"/>
        <v>5</v>
      </c>
      <c r="I6106" t="str">
        <f t="shared" si="1952"/>
        <v>Option1 minus Baseline</v>
      </c>
      <c r="J6106" t="str">
        <f t="shared" ref="J6106:L6106" si="1979">J2686</f>
        <v>Motor Homes</v>
      </c>
      <c r="K6106" t="str">
        <f t="shared" si="1979"/>
        <v>MHD67</v>
      </c>
      <c r="L6106" t="str">
        <f t="shared" si="1979"/>
        <v>Gasoline</v>
      </c>
    </row>
    <row r="6107" spans="1:12" x14ac:dyDescent="0.25">
      <c r="A6107" t="s">
        <v>69</v>
      </c>
      <c r="B6107">
        <f t="shared" si="1950"/>
        <v>10</v>
      </c>
      <c r="C6107">
        <v>2037</v>
      </c>
      <c r="D6107" t="s">
        <v>18</v>
      </c>
      <c r="F6107">
        <f t="shared" ref="F6107:H6107" si="1980">F2687-F977</f>
        <v>5</v>
      </c>
      <c r="G6107">
        <f t="shared" si="1980"/>
        <v>14</v>
      </c>
      <c r="H6107">
        <f t="shared" si="1980"/>
        <v>5</v>
      </c>
      <c r="I6107" t="str">
        <f t="shared" si="1952"/>
        <v>Option1 minus Baseline</v>
      </c>
      <c r="J6107" t="str">
        <f t="shared" ref="J6107:L6107" si="1981">J2687</f>
        <v>Motor Homes</v>
      </c>
      <c r="K6107" t="str">
        <f t="shared" si="1981"/>
        <v>MHD67</v>
      </c>
      <c r="L6107" t="str">
        <f t="shared" si="1981"/>
        <v>Gasoline</v>
      </c>
    </row>
    <row r="6108" spans="1:12" x14ac:dyDescent="0.25">
      <c r="A6108" t="s">
        <v>70</v>
      </c>
      <c r="B6108">
        <f t="shared" si="1950"/>
        <v>10</v>
      </c>
      <c r="C6108">
        <v>2037</v>
      </c>
      <c r="D6108" t="s">
        <v>13</v>
      </c>
      <c r="F6108">
        <f t="shared" ref="F6108:H6108" si="1982">F2688-F978</f>
        <v>5</v>
      </c>
      <c r="G6108">
        <f t="shared" si="1982"/>
        <v>28</v>
      </c>
      <c r="H6108">
        <f t="shared" si="1982"/>
        <v>5</v>
      </c>
      <c r="I6108" t="str">
        <f t="shared" si="1952"/>
        <v>Option1 minus Baseline</v>
      </c>
      <c r="J6108" t="str">
        <f t="shared" ref="J6108:L6108" si="1983">J2688</f>
        <v>Motor Homes</v>
      </c>
      <c r="K6108" t="str">
        <f t="shared" si="1983"/>
        <v>MHD67</v>
      </c>
      <c r="L6108" t="str">
        <f t="shared" si="1983"/>
        <v>Diesel</v>
      </c>
    </row>
    <row r="6109" spans="1:12" x14ac:dyDescent="0.25">
      <c r="A6109" t="s">
        <v>70</v>
      </c>
      <c r="B6109">
        <f t="shared" si="1950"/>
        <v>10</v>
      </c>
      <c r="C6109">
        <v>2037</v>
      </c>
      <c r="D6109" t="s">
        <v>18</v>
      </c>
      <c r="F6109">
        <f t="shared" ref="F6109:H6109" si="1984">F2689-F979</f>
        <v>2</v>
      </c>
      <c r="G6109">
        <f t="shared" si="1984"/>
        <v>26</v>
      </c>
      <c r="H6109">
        <f t="shared" si="1984"/>
        <v>2</v>
      </c>
      <c r="I6109" t="str">
        <f t="shared" si="1952"/>
        <v>Option1 minus Baseline</v>
      </c>
      <c r="J6109" t="str">
        <f t="shared" ref="J6109:L6109" si="1985">J2689</f>
        <v>Motor Homes</v>
      </c>
      <c r="K6109" t="str">
        <f t="shared" si="1985"/>
        <v>MHD67</v>
      </c>
      <c r="L6109" t="str">
        <f t="shared" si="1985"/>
        <v>Diesel</v>
      </c>
    </row>
    <row r="6110" spans="1:12" x14ac:dyDescent="0.25">
      <c r="A6110" t="s">
        <v>71</v>
      </c>
      <c r="B6110">
        <f t="shared" si="1950"/>
        <v>10</v>
      </c>
      <c r="C6110">
        <v>2037</v>
      </c>
      <c r="D6110" t="s">
        <v>13</v>
      </c>
      <c r="F6110">
        <f t="shared" ref="F6110:H6110" si="1986">F2690-F980</f>
        <v>5</v>
      </c>
      <c r="G6110">
        <f t="shared" si="1986"/>
        <v>17</v>
      </c>
      <c r="H6110">
        <f t="shared" si="1986"/>
        <v>5</v>
      </c>
      <c r="I6110" t="str">
        <f t="shared" si="1952"/>
        <v>Option1 minus Baseline</v>
      </c>
      <c r="J6110" t="str">
        <f t="shared" ref="J6110:L6110" si="1987">J2690</f>
        <v>Motor Homes</v>
      </c>
      <c r="K6110" t="str">
        <f t="shared" si="1987"/>
        <v>HHD8</v>
      </c>
      <c r="L6110" t="str">
        <f t="shared" si="1987"/>
        <v>Gasoline</v>
      </c>
    </row>
    <row r="6111" spans="1:12" x14ac:dyDescent="0.25">
      <c r="A6111" t="s">
        <v>71</v>
      </c>
      <c r="B6111">
        <f t="shared" si="1950"/>
        <v>10</v>
      </c>
      <c r="C6111">
        <v>2037</v>
      </c>
      <c r="D6111" t="s">
        <v>18</v>
      </c>
      <c r="F6111">
        <f t="shared" ref="F6111:H6111" si="1988">F2691-F981</f>
        <v>5</v>
      </c>
      <c r="G6111">
        <f t="shared" si="1988"/>
        <v>14</v>
      </c>
      <c r="H6111">
        <f t="shared" si="1988"/>
        <v>5</v>
      </c>
      <c r="I6111" t="str">
        <f t="shared" si="1952"/>
        <v>Option1 minus Baseline</v>
      </c>
      <c r="J6111" t="str">
        <f t="shared" ref="J6111:L6111" si="1989">J2691</f>
        <v>Motor Homes</v>
      </c>
      <c r="K6111" t="str">
        <f t="shared" si="1989"/>
        <v>HHD8</v>
      </c>
      <c r="L6111" t="str">
        <f t="shared" si="1989"/>
        <v>Gasoline</v>
      </c>
    </row>
    <row r="6112" spans="1:12" x14ac:dyDescent="0.25">
      <c r="A6112" t="s">
        <v>72</v>
      </c>
      <c r="B6112">
        <f t="shared" si="1950"/>
        <v>10</v>
      </c>
      <c r="C6112">
        <v>2037</v>
      </c>
      <c r="D6112" t="s">
        <v>13</v>
      </c>
      <c r="F6112">
        <f t="shared" ref="F6112:H6112" si="1990">F2692-F982</f>
        <v>5</v>
      </c>
      <c r="G6112">
        <f t="shared" si="1990"/>
        <v>78</v>
      </c>
      <c r="H6112">
        <f t="shared" si="1990"/>
        <v>5</v>
      </c>
      <c r="I6112" t="str">
        <f t="shared" si="1952"/>
        <v>Option1 minus Baseline</v>
      </c>
      <c r="J6112" t="str">
        <f t="shared" ref="J6112:L6112" si="1991">J2692</f>
        <v>Motor Homes</v>
      </c>
      <c r="K6112" t="str">
        <f t="shared" si="1991"/>
        <v>HHD8</v>
      </c>
      <c r="L6112" t="str">
        <f t="shared" si="1991"/>
        <v>Diesel</v>
      </c>
    </row>
    <row r="6113" spans="1:12" x14ac:dyDescent="0.25">
      <c r="A6113" t="s">
        <v>72</v>
      </c>
      <c r="B6113">
        <f t="shared" si="1950"/>
        <v>10</v>
      </c>
      <c r="C6113">
        <v>2037</v>
      </c>
      <c r="D6113" t="s">
        <v>18</v>
      </c>
      <c r="F6113">
        <f t="shared" ref="F6113:H6113" si="1992">F2693-F983</f>
        <v>2</v>
      </c>
      <c r="G6113">
        <f t="shared" si="1992"/>
        <v>57</v>
      </c>
      <c r="H6113">
        <f t="shared" si="1992"/>
        <v>2</v>
      </c>
      <c r="I6113" t="str">
        <f t="shared" si="1952"/>
        <v>Option1 minus Baseline</v>
      </c>
      <c r="J6113" t="str">
        <f t="shared" ref="J6113:L6113" si="1993">J2693</f>
        <v>Motor Homes</v>
      </c>
      <c r="K6113" t="str">
        <f t="shared" si="1993"/>
        <v>HHD8</v>
      </c>
      <c r="L6113" t="str">
        <f t="shared" si="1993"/>
        <v>Diesel</v>
      </c>
    </row>
    <row r="6114" spans="1:12" x14ac:dyDescent="0.25">
      <c r="A6114" t="s">
        <v>73</v>
      </c>
      <c r="B6114">
        <f t="shared" si="1950"/>
        <v>10</v>
      </c>
      <c r="C6114">
        <v>2037</v>
      </c>
      <c r="D6114" t="s">
        <v>13</v>
      </c>
      <c r="F6114">
        <f t="shared" ref="F6114:H6114" si="1994">F2694-F984</f>
        <v>5</v>
      </c>
      <c r="G6114">
        <f t="shared" si="1994"/>
        <v>3</v>
      </c>
      <c r="H6114">
        <f t="shared" si="1994"/>
        <v>3</v>
      </c>
      <c r="I6114" t="str">
        <f t="shared" si="1952"/>
        <v>Option1 minus Baseline</v>
      </c>
      <c r="J6114" t="str">
        <f t="shared" ref="J6114:L6114" si="1995">J2694</f>
        <v>Short-Haul Combination Trucks</v>
      </c>
      <c r="K6114" t="str">
        <f t="shared" si="1995"/>
        <v>MHD67</v>
      </c>
      <c r="L6114" t="str">
        <f t="shared" si="1995"/>
        <v>Diesel</v>
      </c>
    </row>
    <row r="6115" spans="1:12" x14ac:dyDescent="0.25">
      <c r="A6115" t="s">
        <v>73</v>
      </c>
      <c r="B6115">
        <f t="shared" si="1950"/>
        <v>10</v>
      </c>
      <c r="C6115">
        <v>2037</v>
      </c>
      <c r="D6115" t="s">
        <v>18</v>
      </c>
      <c r="F6115">
        <f t="shared" ref="F6115:H6115" si="1996">F2695-F985</f>
        <v>2</v>
      </c>
      <c r="G6115">
        <f t="shared" si="1996"/>
        <v>3</v>
      </c>
      <c r="H6115">
        <f t="shared" si="1996"/>
        <v>3</v>
      </c>
      <c r="I6115" t="str">
        <f t="shared" si="1952"/>
        <v>Option1 minus Baseline</v>
      </c>
      <c r="J6115" t="str">
        <f t="shared" ref="J6115:L6115" si="1997">J2695</f>
        <v>Short-Haul Combination Trucks</v>
      </c>
      <c r="K6115" t="str">
        <f t="shared" si="1997"/>
        <v>MHD67</v>
      </c>
      <c r="L6115" t="str">
        <f t="shared" si="1997"/>
        <v>Diesel</v>
      </c>
    </row>
    <row r="6116" spans="1:12" x14ac:dyDescent="0.25">
      <c r="A6116" t="s">
        <v>75</v>
      </c>
      <c r="B6116">
        <f t="shared" si="1950"/>
        <v>10</v>
      </c>
      <c r="C6116">
        <v>2037</v>
      </c>
      <c r="D6116" t="s">
        <v>13</v>
      </c>
      <c r="F6116">
        <f t="shared" ref="F6116:H6116" si="1998">F2696-F986</f>
        <v>5</v>
      </c>
      <c r="G6116">
        <f t="shared" si="1998"/>
        <v>7</v>
      </c>
      <c r="H6116">
        <f t="shared" si="1998"/>
        <v>7</v>
      </c>
      <c r="I6116" t="str">
        <f t="shared" si="1952"/>
        <v>Option1 minus Baseline</v>
      </c>
      <c r="J6116" t="str">
        <f t="shared" ref="J6116:L6116" si="1999">J2696</f>
        <v>Short-Haul Combination Trucks</v>
      </c>
      <c r="K6116" t="str">
        <f t="shared" si="1999"/>
        <v>HHD8</v>
      </c>
      <c r="L6116" t="str">
        <f t="shared" si="1999"/>
        <v>Diesel</v>
      </c>
    </row>
    <row r="6117" spans="1:12" x14ac:dyDescent="0.25">
      <c r="A6117" t="s">
        <v>75</v>
      </c>
      <c r="B6117">
        <f t="shared" si="1950"/>
        <v>10</v>
      </c>
      <c r="C6117">
        <v>2037</v>
      </c>
      <c r="D6117" t="s">
        <v>18</v>
      </c>
      <c r="F6117">
        <f t="shared" ref="F6117:H6117" si="2000">F2697-F987</f>
        <v>2</v>
      </c>
      <c r="G6117">
        <f t="shared" si="2000"/>
        <v>4</v>
      </c>
      <c r="H6117">
        <f t="shared" si="2000"/>
        <v>4</v>
      </c>
      <c r="I6117" t="str">
        <f t="shared" si="1952"/>
        <v>Option1 minus Baseline</v>
      </c>
      <c r="J6117" t="str">
        <f t="shared" ref="J6117:L6117" si="2001">J2697</f>
        <v>Short-Haul Combination Trucks</v>
      </c>
      <c r="K6117" t="str">
        <f t="shared" si="2001"/>
        <v>HHD8</v>
      </c>
      <c r="L6117" t="str">
        <f t="shared" si="2001"/>
        <v>Diesel</v>
      </c>
    </row>
    <row r="6118" spans="1:12" x14ac:dyDescent="0.25">
      <c r="A6118" t="s">
        <v>76</v>
      </c>
      <c r="B6118">
        <f t="shared" si="1950"/>
        <v>10</v>
      </c>
      <c r="C6118">
        <v>2037</v>
      </c>
      <c r="D6118" t="s">
        <v>13</v>
      </c>
      <c r="F6118">
        <f t="shared" ref="F6118:H6118" si="2002">F2698-F988</f>
        <v>5</v>
      </c>
      <c r="G6118">
        <f t="shared" si="2002"/>
        <v>7</v>
      </c>
      <c r="H6118">
        <f t="shared" si="2002"/>
        <v>7</v>
      </c>
      <c r="I6118" t="str">
        <f t="shared" si="1952"/>
        <v>Option1 minus Baseline</v>
      </c>
      <c r="J6118" t="str">
        <f t="shared" ref="J6118:L6118" si="2003">J2698</f>
        <v>Short-Haul Combination Trucks</v>
      </c>
      <c r="K6118" t="str">
        <f t="shared" si="2003"/>
        <v>HHD8</v>
      </c>
      <c r="L6118" t="str">
        <f t="shared" si="2003"/>
        <v>CNG</v>
      </c>
    </row>
    <row r="6119" spans="1:12" x14ac:dyDescent="0.25">
      <c r="A6119" t="s">
        <v>76</v>
      </c>
      <c r="B6119">
        <f t="shared" si="1950"/>
        <v>10</v>
      </c>
      <c r="C6119">
        <v>2037</v>
      </c>
      <c r="D6119" t="s">
        <v>18</v>
      </c>
      <c r="F6119">
        <f t="shared" ref="F6119:H6119" si="2004">F2699-F989</f>
        <v>2</v>
      </c>
      <c r="G6119">
        <f t="shared" si="2004"/>
        <v>4</v>
      </c>
      <c r="H6119">
        <f t="shared" si="2004"/>
        <v>4</v>
      </c>
      <c r="I6119" t="str">
        <f t="shared" si="1952"/>
        <v>Option1 minus Baseline</v>
      </c>
      <c r="J6119" t="str">
        <f t="shared" ref="J6119:L6119" si="2005">J2699</f>
        <v>Short-Haul Combination Trucks</v>
      </c>
      <c r="K6119" t="str">
        <f t="shared" si="2005"/>
        <v>HHD8</v>
      </c>
      <c r="L6119" t="str">
        <f t="shared" si="2005"/>
        <v>CNG</v>
      </c>
    </row>
    <row r="6120" spans="1:12" x14ac:dyDescent="0.25">
      <c r="A6120" t="s">
        <v>77</v>
      </c>
      <c r="B6120">
        <f t="shared" si="1950"/>
        <v>10</v>
      </c>
      <c r="C6120">
        <v>2037</v>
      </c>
      <c r="D6120" t="s">
        <v>13</v>
      </c>
      <c r="F6120">
        <f t="shared" ref="F6120:H6120" si="2006">F2700-F990</f>
        <v>5</v>
      </c>
      <c r="G6120">
        <f t="shared" si="2006"/>
        <v>3</v>
      </c>
      <c r="H6120">
        <f t="shared" si="2006"/>
        <v>3</v>
      </c>
      <c r="I6120" t="str">
        <f t="shared" si="1952"/>
        <v>Option1 minus Baseline</v>
      </c>
      <c r="J6120" t="str">
        <f t="shared" ref="J6120:L6120" si="2007">J2700</f>
        <v>Long-Haul Combination Trucks</v>
      </c>
      <c r="K6120" t="str">
        <f t="shared" si="2007"/>
        <v>HHD8</v>
      </c>
      <c r="L6120" t="str">
        <f t="shared" si="2007"/>
        <v>Diesel</v>
      </c>
    </row>
    <row r="6121" spans="1:12" x14ac:dyDescent="0.25">
      <c r="A6121" t="s">
        <v>77</v>
      </c>
      <c r="B6121">
        <f t="shared" si="1950"/>
        <v>10</v>
      </c>
      <c r="C6121">
        <v>2037</v>
      </c>
      <c r="D6121" t="s">
        <v>18</v>
      </c>
      <c r="F6121">
        <f t="shared" ref="F6121:H6121" si="2008">F2701-F991</f>
        <v>2</v>
      </c>
      <c r="G6121">
        <f t="shared" si="2008"/>
        <v>2</v>
      </c>
      <c r="H6121">
        <f t="shared" si="2008"/>
        <v>2</v>
      </c>
      <c r="I6121" t="str">
        <f t="shared" si="1952"/>
        <v>Option1 minus Baseline</v>
      </c>
      <c r="J6121" t="str">
        <f t="shared" ref="J6121:L6121" si="2009">J2701</f>
        <v>Long-Haul Combination Trucks</v>
      </c>
      <c r="K6121" t="str">
        <f t="shared" si="2009"/>
        <v>HHD8</v>
      </c>
      <c r="L6121" t="str">
        <f t="shared" si="2009"/>
        <v>Diesel</v>
      </c>
    </row>
    <row r="6122" spans="1:12" x14ac:dyDescent="0.25">
      <c r="A6122" t="s">
        <v>12</v>
      </c>
      <c r="B6122">
        <f t="shared" si="1950"/>
        <v>10</v>
      </c>
      <c r="C6122">
        <v>2038</v>
      </c>
      <c r="D6122" t="s">
        <v>13</v>
      </c>
      <c r="F6122">
        <f t="shared" ref="F6122:H6122" si="2010">F2702-F992</f>
        <v>5</v>
      </c>
      <c r="G6122">
        <f t="shared" si="2010"/>
        <v>7</v>
      </c>
      <c r="H6122">
        <f t="shared" si="2010"/>
        <v>5</v>
      </c>
      <c r="I6122" t="str">
        <f t="shared" si="1952"/>
        <v>Option1 minus Baseline</v>
      </c>
      <c r="J6122" t="str">
        <f t="shared" ref="J6122:L6122" si="2011">J2702</f>
        <v>Passenger Trucks</v>
      </c>
      <c r="K6122" t="str">
        <f t="shared" si="2011"/>
        <v>LHD</v>
      </c>
      <c r="L6122" t="str">
        <f t="shared" si="2011"/>
        <v>Diesel</v>
      </c>
    </row>
    <row r="6123" spans="1:12" x14ac:dyDescent="0.25">
      <c r="A6123" t="s">
        <v>12</v>
      </c>
      <c r="B6123">
        <f t="shared" si="1950"/>
        <v>10</v>
      </c>
      <c r="C6123">
        <v>2038</v>
      </c>
      <c r="D6123" t="s">
        <v>18</v>
      </c>
      <c r="F6123">
        <f t="shared" ref="F6123:H6123" si="2012">F2703-F993</f>
        <v>5</v>
      </c>
      <c r="G6123">
        <f t="shared" si="2012"/>
        <v>11</v>
      </c>
      <c r="H6123">
        <f t="shared" si="2012"/>
        <v>8</v>
      </c>
      <c r="I6123" t="str">
        <f t="shared" si="1952"/>
        <v>Option1 minus Baseline</v>
      </c>
      <c r="J6123" t="str">
        <f t="shared" ref="J6123:L6123" si="2013">J2703</f>
        <v>Passenger Trucks</v>
      </c>
      <c r="K6123" t="str">
        <f t="shared" si="2013"/>
        <v>LHD</v>
      </c>
      <c r="L6123" t="str">
        <f t="shared" si="2013"/>
        <v>Diesel</v>
      </c>
    </row>
    <row r="6124" spans="1:12" x14ac:dyDescent="0.25">
      <c r="A6124" t="s">
        <v>19</v>
      </c>
      <c r="B6124">
        <f t="shared" si="1950"/>
        <v>10</v>
      </c>
      <c r="C6124">
        <v>2038</v>
      </c>
      <c r="D6124" t="s">
        <v>13</v>
      </c>
      <c r="F6124">
        <f t="shared" ref="F6124:H6124" si="2014">F2704-F994</f>
        <v>5</v>
      </c>
      <c r="G6124">
        <f t="shared" si="2014"/>
        <v>7</v>
      </c>
      <c r="H6124">
        <f t="shared" si="2014"/>
        <v>5</v>
      </c>
      <c r="I6124" t="str">
        <f t="shared" si="1952"/>
        <v>Option1 minus Baseline</v>
      </c>
      <c r="J6124" t="str">
        <f t="shared" ref="J6124:L6124" si="2015">J2704</f>
        <v>Light Commercial Trucks</v>
      </c>
      <c r="K6124" t="str">
        <f t="shared" si="2015"/>
        <v>LHD</v>
      </c>
      <c r="L6124" t="str">
        <f t="shared" si="2015"/>
        <v>Diesel</v>
      </c>
    </row>
    <row r="6125" spans="1:12" x14ac:dyDescent="0.25">
      <c r="A6125" t="s">
        <v>19</v>
      </c>
      <c r="B6125">
        <f t="shared" si="1950"/>
        <v>10</v>
      </c>
      <c r="C6125">
        <v>2038</v>
      </c>
      <c r="D6125" t="s">
        <v>18</v>
      </c>
      <c r="F6125">
        <f t="shared" ref="F6125:H6125" si="2016">F2705-F995</f>
        <v>5</v>
      </c>
      <c r="G6125">
        <f t="shared" si="2016"/>
        <v>11</v>
      </c>
      <c r="H6125">
        <f t="shared" si="2016"/>
        <v>8</v>
      </c>
      <c r="I6125" t="str">
        <f t="shared" si="1952"/>
        <v>Option1 minus Baseline</v>
      </c>
      <c r="J6125" t="str">
        <f t="shared" ref="J6125:L6125" si="2017">J2705</f>
        <v>Light Commercial Trucks</v>
      </c>
      <c r="K6125" t="str">
        <f t="shared" si="2017"/>
        <v>LHD</v>
      </c>
      <c r="L6125" t="str">
        <f t="shared" si="2017"/>
        <v>Diesel</v>
      </c>
    </row>
    <row r="6126" spans="1:12" x14ac:dyDescent="0.25">
      <c r="A6126" t="s">
        <v>21</v>
      </c>
      <c r="B6126">
        <f t="shared" si="1950"/>
        <v>10</v>
      </c>
      <c r="C6126">
        <v>2038</v>
      </c>
      <c r="D6126" t="s">
        <v>13</v>
      </c>
      <c r="F6126">
        <f t="shared" ref="F6126:H6126" si="2018">F2706-F996</f>
        <v>5</v>
      </c>
      <c r="G6126">
        <f t="shared" si="2018"/>
        <v>3</v>
      </c>
      <c r="H6126">
        <f t="shared" si="2018"/>
        <v>3</v>
      </c>
      <c r="I6126" t="str">
        <f t="shared" si="1952"/>
        <v>Option1 minus Baseline</v>
      </c>
      <c r="J6126" t="str">
        <f t="shared" ref="J6126:L6126" si="2019">J2706</f>
        <v>Other Buses</v>
      </c>
      <c r="K6126" t="str">
        <f t="shared" si="2019"/>
        <v>LHD45</v>
      </c>
      <c r="L6126" t="str">
        <f t="shared" si="2019"/>
        <v>Gasoline</v>
      </c>
    </row>
    <row r="6127" spans="1:12" x14ac:dyDescent="0.25">
      <c r="A6127" t="s">
        <v>21</v>
      </c>
      <c r="B6127">
        <f t="shared" si="1950"/>
        <v>10</v>
      </c>
      <c r="C6127">
        <v>2038</v>
      </c>
      <c r="D6127" t="s">
        <v>18</v>
      </c>
      <c r="F6127">
        <f t="shared" ref="F6127:H6127" si="2020">F2707-F997</f>
        <v>5</v>
      </c>
      <c r="G6127">
        <f t="shared" si="2020"/>
        <v>2</v>
      </c>
      <c r="H6127">
        <f t="shared" si="2020"/>
        <v>2</v>
      </c>
      <c r="I6127" t="str">
        <f t="shared" si="1952"/>
        <v>Option1 minus Baseline</v>
      </c>
      <c r="J6127" t="str">
        <f t="shared" ref="J6127:L6127" si="2021">J2707</f>
        <v>Other Buses</v>
      </c>
      <c r="K6127" t="str">
        <f t="shared" si="2021"/>
        <v>LHD45</v>
      </c>
      <c r="L6127" t="str">
        <f t="shared" si="2021"/>
        <v>Gasoline</v>
      </c>
    </row>
    <row r="6128" spans="1:12" x14ac:dyDescent="0.25">
      <c r="A6128" t="s">
        <v>25</v>
      </c>
      <c r="B6128">
        <f t="shared" si="1950"/>
        <v>10</v>
      </c>
      <c r="C6128">
        <v>2038</v>
      </c>
      <c r="D6128" t="s">
        <v>13</v>
      </c>
      <c r="F6128">
        <f t="shared" ref="F6128:H6128" si="2022">F2708-F998</f>
        <v>5</v>
      </c>
      <c r="G6128">
        <f t="shared" si="2022"/>
        <v>3</v>
      </c>
      <c r="H6128">
        <f t="shared" si="2022"/>
        <v>3</v>
      </c>
      <c r="I6128" t="str">
        <f t="shared" si="1952"/>
        <v>Option1 minus Baseline</v>
      </c>
      <c r="J6128" t="str">
        <f t="shared" ref="J6128:L6128" si="2023">J2708</f>
        <v>Other Buses</v>
      </c>
      <c r="K6128" t="str">
        <f t="shared" si="2023"/>
        <v>LHD45</v>
      </c>
      <c r="L6128" t="str">
        <f t="shared" si="2023"/>
        <v>Diesel</v>
      </c>
    </row>
    <row r="6129" spans="1:12" x14ac:dyDescent="0.25">
      <c r="A6129" t="s">
        <v>25</v>
      </c>
      <c r="B6129">
        <f t="shared" si="1950"/>
        <v>10</v>
      </c>
      <c r="C6129">
        <v>2038</v>
      </c>
      <c r="D6129" t="s">
        <v>18</v>
      </c>
      <c r="F6129">
        <f t="shared" ref="F6129:H6129" si="2024">F2709-F999</f>
        <v>5</v>
      </c>
      <c r="G6129">
        <f t="shared" si="2024"/>
        <v>4</v>
      </c>
      <c r="H6129">
        <f t="shared" si="2024"/>
        <v>4</v>
      </c>
      <c r="I6129" t="str">
        <f t="shared" si="1952"/>
        <v>Option1 minus Baseline</v>
      </c>
      <c r="J6129" t="str">
        <f t="shared" ref="J6129:L6129" si="2025">J2709</f>
        <v>Other Buses</v>
      </c>
      <c r="K6129" t="str">
        <f t="shared" si="2025"/>
        <v>LHD45</v>
      </c>
      <c r="L6129" t="str">
        <f t="shared" si="2025"/>
        <v>Diesel</v>
      </c>
    </row>
    <row r="6130" spans="1:12" x14ac:dyDescent="0.25">
      <c r="A6130" t="s">
        <v>26</v>
      </c>
      <c r="B6130">
        <f t="shared" si="1950"/>
        <v>10</v>
      </c>
      <c r="C6130">
        <v>2038</v>
      </c>
      <c r="D6130" t="s">
        <v>13</v>
      </c>
      <c r="F6130">
        <f t="shared" ref="F6130:H6130" si="2026">F2710-F1000</f>
        <v>5</v>
      </c>
      <c r="G6130">
        <f t="shared" si="2026"/>
        <v>4</v>
      </c>
      <c r="H6130">
        <f t="shared" si="2026"/>
        <v>4</v>
      </c>
      <c r="I6130" t="str">
        <f t="shared" si="1952"/>
        <v>Option1 minus Baseline</v>
      </c>
      <c r="J6130" t="str">
        <f t="shared" ref="J6130:L6130" si="2027">J2710</f>
        <v>Other Buses</v>
      </c>
      <c r="K6130" t="str">
        <f t="shared" si="2027"/>
        <v>MHD67</v>
      </c>
      <c r="L6130" t="str">
        <f t="shared" si="2027"/>
        <v>Diesel</v>
      </c>
    </row>
    <row r="6131" spans="1:12" x14ac:dyDescent="0.25">
      <c r="A6131" t="s">
        <v>26</v>
      </c>
      <c r="B6131">
        <f t="shared" si="1950"/>
        <v>10</v>
      </c>
      <c r="C6131">
        <v>2038</v>
      </c>
      <c r="D6131" t="s">
        <v>18</v>
      </c>
      <c r="F6131">
        <f t="shared" ref="F6131:H6131" si="2028">F2711-F1001</f>
        <v>2</v>
      </c>
      <c r="G6131">
        <f t="shared" si="2028"/>
        <v>4</v>
      </c>
      <c r="H6131">
        <f t="shared" si="2028"/>
        <v>4</v>
      </c>
      <c r="I6131" t="str">
        <f t="shared" si="1952"/>
        <v>Option1 minus Baseline</v>
      </c>
      <c r="J6131" t="str">
        <f t="shared" ref="J6131:L6131" si="2029">J2711</f>
        <v>Other Buses</v>
      </c>
      <c r="K6131" t="str">
        <f t="shared" si="2029"/>
        <v>MHD67</v>
      </c>
      <c r="L6131" t="str">
        <f t="shared" si="2029"/>
        <v>Diesel</v>
      </c>
    </row>
    <row r="6132" spans="1:12" x14ac:dyDescent="0.25">
      <c r="A6132" t="s">
        <v>28</v>
      </c>
      <c r="B6132">
        <f t="shared" si="1950"/>
        <v>10</v>
      </c>
      <c r="C6132">
        <v>2038</v>
      </c>
      <c r="D6132" t="s">
        <v>13</v>
      </c>
      <c r="F6132">
        <f t="shared" ref="F6132:H6132" si="2030">F2712-F1002</f>
        <v>5</v>
      </c>
      <c r="G6132">
        <f t="shared" si="2030"/>
        <v>13</v>
      </c>
      <c r="H6132">
        <f t="shared" si="2030"/>
        <v>7</v>
      </c>
      <c r="I6132" t="str">
        <f t="shared" si="1952"/>
        <v>Option1 minus Baseline</v>
      </c>
      <c r="J6132" t="str">
        <f t="shared" ref="J6132:L6132" si="2031">J2712</f>
        <v>Other Buses</v>
      </c>
      <c r="K6132" t="str">
        <f t="shared" si="2031"/>
        <v>HHD8</v>
      </c>
      <c r="L6132" t="str">
        <f t="shared" si="2031"/>
        <v>Diesel</v>
      </c>
    </row>
    <row r="6133" spans="1:12" x14ac:dyDescent="0.25">
      <c r="A6133" t="s">
        <v>28</v>
      </c>
      <c r="B6133">
        <f t="shared" si="1950"/>
        <v>10</v>
      </c>
      <c r="C6133">
        <v>2038</v>
      </c>
      <c r="D6133" t="s">
        <v>18</v>
      </c>
      <c r="F6133">
        <f t="shared" ref="F6133:H6133" si="2032">F2713-F1003</f>
        <v>2</v>
      </c>
      <c r="G6133">
        <f t="shared" si="2032"/>
        <v>10</v>
      </c>
      <c r="H6133">
        <f t="shared" si="2032"/>
        <v>2</v>
      </c>
      <c r="I6133" t="str">
        <f t="shared" si="1952"/>
        <v>Option1 minus Baseline</v>
      </c>
      <c r="J6133" t="str">
        <f t="shared" ref="J6133:L6133" si="2033">J2713</f>
        <v>Other Buses</v>
      </c>
      <c r="K6133" t="str">
        <f t="shared" si="2033"/>
        <v>HHD8</v>
      </c>
      <c r="L6133" t="str">
        <f t="shared" si="2033"/>
        <v>Diesel</v>
      </c>
    </row>
    <row r="6134" spans="1:12" x14ac:dyDescent="0.25">
      <c r="A6134" t="s">
        <v>30</v>
      </c>
      <c r="B6134">
        <f t="shared" si="1950"/>
        <v>10</v>
      </c>
      <c r="C6134">
        <v>2038</v>
      </c>
      <c r="D6134" t="s">
        <v>13</v>
      </c>
      <c r="F6134">
        <f t="shared" ref="F6134:H6134" si="2034">F2714-F1004</f>
        <v>5</v>
      </c>
      <c r="G6134">
        <f t="shared" si="2034"/>
        <v>13</v>
      </c>
      <c r="H6134">
        <f t="shared" si="2034"/>
        <v>7</v>
      </c>
      <c r="I6134" t="str">
        <f t="shared" si="1952"/>
        <v>Option1 minus Baseline</v>
      </c>
      <c r="J6134" t="str">
        <f t="shared" ref="J6134:L6134" si="2035">J2714</f>
        <v>Other Buses</v>
      </c>
      <c r="K6134" t="str">
        <f t="shared" si="2035"/>
        <v>HHD8</v>
      </c>
      <c r="L6134" t="str">
        <f t="shared" si="2035"/>
        <v>CNG</v>
      </c>
    </row>
    <row r="6135" spans="1:12" x14ac:dyDescent="0.25">
      <c r="A6135" t="s">
        <v>30</v>
      </c>
      <c r="B6135">
        <f t="shared" si="1950"/>
        <v>10</v>
      </c>
      <c r="C6135">
        <v>2038</v>
      </c>
      <c r="D6135" t="s">
        <v>18</v>
      </c>
      <c r="F6135">
        <f t="shared" ref="F6135:H6135" si="2036">F2715-F1005</f>
        <v>2</v>
      </c>
      <c r="G6135">
        <f t="shared" si="2036"/>
        <v>10</v>
      </c>
      <c r="H6135">
        <f t="shared" si="2036"/>
        <v>2</v>
      </c>
      <c r="I6135" t="str">
        <f t="shared" si="1952"/>
        <v>Option1 minus Baseline</v>
      </c>
      <c r="J6135" t="str">
        <f t="shared" ref="J6135:L6135" si="2037">J2715</f>
        <v>Other Buses</v>
      </c>
      <c r="K6135" t="str">
        <f t="shared" si="2037"/>
        <v>HHD8</v>
      </c>
      <c r="L6135" t="str">
        <f t="shared" si="2037"/>
        <v>CNG</v>
      </c>
    </row>
    <row r="6136" spans="1:12" x14ac:dyDescent="0.25">
      <c r="A6136" t="s">
        <v>32</v>
      </c>
      <c r="B6136">
        <f t="shared" si="1950"/>
        <v>10</v>
      </c>
      <c r="C6136">
        <v>2038</v>
      </c>
      <c r="D6136" t="s">
        <v>13</v>
      </c>
      <c r="F6136">
        <f t="shared" ref="F6136:H6136" si="2038">F2716-F1006</f>
        <v>5</v>
      </c>
      <c r="G6136">
        <f t="shared" si="2038"/>
        <v>3</v>
      </c>
      <c r="H6136">
        <f t="shared" si="2038"/>
        <v>3</v>
      </c>
      <c r="I6136" t="str">
        <f t="shared" si="1952"/>
        <v>Option1 minus Baseline</v>
      </c>
      <c r="J6136" t="str">
        <f t="shared" ref="J6136:L6136" si="2039">J2716</f>
        <v>Transit Buses</v>
      </c>
      <c r="K6136" t="str">
        <f t="shared" si="2039"/>
        <v>LHD45</v>
      </c>
      <c r="L6136" t="str">
        <f t="shared" si="2039"/>
        <v>Gasoline</v>
      </c>
    </row>
    <row r="6137" spans="1:12" x14ac:dyDescent="0.25">
      <c r="A6137" t="s">
        <v>32</v>
      </c>
      <c r="B6137">
        <f t="shared" si="1950"/>
        <v>10</v>
      </c>
      <c r="C6137">
        <v>2038</v>
      </c>
      <c r="D6137" t="s">
        <v>18</v>
      </c>
      <c r="F6137">
        <f t="shared" ref="F6137:H6137" si="2040">F2717-F1007</f>
        <v>5</v>
      </c>
      <c r="G6137">
        <f t="shared" si="2040"/>
        <v>2</v>
      </c>
      <c r="H6137">
        <f t="shared" si="2040"/>
        <v>2</v>
      </c>
      <c r="I6137" t="str">
        <f t="shared" si="1952"/>
        <v>Option1 minus Baseline</v>
      </c>
      <c r="J6137" t="str">
        <f t="shared" ref="J6137:L6137" si="2041">J2717</f>
        <v>Transit Buses</v>
      </c>
      <c r="K6137" t="str">
        <f t="shared" si="2041"/>
        <v>LHD45</v>
      </c>
      <c r="L6137" t="str">
        <f t="shared" si="2041"/>
        <v>Gasoline</v>
      </c>
    </row>
    <row r="6138" spans="1:12" x14ac:dyDescent="0.25">
      <c r="A6138" t="s">
        <v>34</v>
      </c>
      <c r="B6138">
        <f t="shared" si="1950"/>
        <v>10</v>
      </c>
      <c r="C6138">
        <v>2038</v>
      </c>
      <c r="D6138" t="s">
        <v>13</v>
      </c>
      <c r="F6138">
        <f t="shared" ref="F6138:H6138" si="2042">F2718-F1008</f>
        <v>5</v>
      </c>
      <c r="G6138">
        <f t="shared" si="2042"/>
        <v>3</v>
      </c>
      <c r="H6138">
        <f t="shared" si="2042"/>
        <v>3</v>
      </c>
      <c r="I6138" t="str">
        <f t="shared" si="1952"/>
        <v>Option1 minus Baseline</v>
      </c>
      <c r="J6138" t="str">
        <f t="shared" ref="J6138:L6138" si="2043">J2718</f>
        <v>Transit Buses</v>
      </c>
      <c r="K6138" t="str">
        <f t="shared" si="2043"/>
        <v>LHD45</v>
      </c>
      <c r="L6138" t="str">
        <f t="shared" si="2043"/>
        <v>Diesel</v>
      </c>
    </row>
    <row r="6139" spans="1:12" x14ac:dyDescent="0.25">
      <c r="A6139" t="s">
        <v>34</v>
      </c>
      <c r="B6139">
        <f t="shared" si="1950"/>
        <v>10</v>
      </c>
      <c r="C6139">
        <v>2038</v>
      </c>
      <c r="D6139" t="s">
        <v>18</v>
      </c>
      <c r="F6139">
        <f t="shared" ref="F6139:H6139" si="2044">F2719-F1009</f>
        <v>5</v>
      </c>
      <c r="G6139">
        <f t="shared" si="2044"/>
        <v>4</v>
      </c>
      <c r="H6139">
        <f t="shared" si="2044"/>
        <v>4</v>
      </c>
      <c r="I6139" t="str">
        <f t="shared" si="1952"/>
        <v>Option1 minus Baseline</v>
      </c>
      <c r="J6139" t="str">
        <f t="shared" ref="J6139:L6139" si="2045">J2719</f>
        <v>Transit Buses</v>
      </c>
      <c r="K6139" t="str">
        <f t="shared" si="2045"/>
        <v>LHD45</v>
      </c>
      <c r="L6139" t="str">
        <f t="shared" si="2045"/>
        <v>Diesel</v>
      </c>
    </row>
    <row r="6140" spans="1:12" x14ac:dyDescent="0.25">
      <c r="A6140" t="s">
        <v>35</v>
      </c>
      <c r="B6140">
        <f t="shared" si="1950"/>
        <v>10</v>
      </c>
      <c r="C6140">
        <v>2038</v>
      </c>
      <c r="D6140" t="s">
        <v>13</v>
      </c>
      <c r="F6140">
        <f t="shared" ref="F6140:H6140" si="2046">F2720-F1010</f>
        <v>5</v>
      </c>
      <c r="G6140">
        <f t="shared" si="2046"/>
        <v>4</v>
      </c>
      <c r="H6140">
        <f t="shared" si="2046"/>
        <v>4</v>
      </c>
      <c r="I6140" t="str">
        <f t="shared" si="1952"/>
        <v>Option1 minus Baseline</v>
      </c>
      <c r="J6140" t="str">
        <f t="shared" ref="J6140:L6140" si="2047">J2720</f>
        <v>Transit Buses</v>
      </c>
      <c r="K6140" t="str">
        <f t="shared" si="2047"/>
        <v>MHD67</v>
      </c>
      <c r="L6140" t="str">
        <f t="shared" si="2047"/>
        <v>Diesel</v>
      </c>
    </row>
    <row r="6141" spans="1:12" x14ac:dyDescent="0.25">
      <c r="A6141" t="s">
        <v>35</v>
      </c>
      <c r="B6141">
        <f t="shared" si="1950"/>
        <v>10</v>
      </c>
      <c r="C6141">
        <v>2038</v>
      </c>
      <c r="D6141" t="s">
        <v>18</v>
      </c>
      <c r="F6141">
        <f t="shared" ref="F6141:H6141" si="2048">F2721-F1011</f>
        <v>2</v>
      </c>
      <c r="G6141">
        <f t="shared" si="2048"/>
        <v>4</v>
      </c>
      <c r="H6141">
        <f t="shared" si="2048"/>
        <v>4</v>
      </c>
      <c r="I6141" t="str">
        <f t="shared" si="1952"/>
        <v>Option1 minus Baseline</v>
      </c>
      <c r="J6141" t="str">
        <f t="shared" ref="J6141:L6141" si="2049">J2721</f>
        <v>Transit Buses</v>
      </c>
      <c r="K6141" t="str">
        <f t="shared" si="2049"/>
        <v>MHD67</v>
      </c>
      <c r="L6141" t="str">
        <f t="shared" si="2049"/>
        <v>Diesel</v>
      </c>
    </row>
    <row r="6142" spans="1:12" x14ac:dyDescent="0.25">
      <c r="A6142" t="s">
        <v>36</v>
      </c>
      <c r="B6142">
        <f t="shared" si="1950"/>
        <v>10</v>
      </c>
      <c r="C6142">
        <v>2038</v>
      </c>
      <c r="D6142" t="s">
        <v>13</v>
      </c>
      <c r="F6142">
        <f t="shared" ref="F6142:H6142" si="2050">F2722-F1012</f>
        <v>5</v>
      </c>
      <c r="G6142">
        <f t="shared" si="2050"/>
        <v>13</v>
      </c>
      <c r="H6142">
        <f t="shared" si="2050"/>
        <v>7</v>
      </c>
      <c r="I6142" t="str">
        <f t="shared" si="1952"/>
        <v>Option1 minus Baseline</v>
      </c>
      <c r="J6142" t="str">
        <f t="shared" ref="J6142:L6142" si="2051">J2722</f>
        <v>Transit Buses</v>
      </c>
      <c r="K6142" t="str">
        <f t="shared" si="2051"/>
        <v>Urban Bus</v>
      </c>
      <c r="L6142" t="str">
        <f t="shared" si="2051"/>
        <v>Diesel</v>
      </c>
    </row>
    <row r="6143" spans="1:12" x14ac:dyDescent="0.25">
      <c r="A6143" t="s">
        <v>36</v>
      </c>
      <c r="B6143">
        <f t="shared" si="1950"/>
        <v>10</v>
      </c>
      <c r="C6143">
        <v>2038</v>
      </c>
      <c r="D6143" t="s">
        <v>18</v>
      </c>
      <c r="F6143">
        <f t="shared" ref="F6143:H6143" si="2052">F2723-F1013</f>
        <v>2</v>
      </c>
      <c r="G6143">
        <f t="shared" si="2052"/>
        <v>10</v>
      </c>
      <c r="H6143">
        <f t="shared" si="2052"/>
        <v>2</v>
      </c>
      <c r="I6143" t="str">
        <f t="shared" si="1952"/>
        <v>Option1 minus Baseline</v>
      </c>
      <c r="J6143" t="str">
        <f t="shared" ref="J6143:L6143" si="2053">J2723</f>
        <v>Transit Buses</v>
      </c>
      <c r="K6143" t="str">
        <f t="shared" si="2053"/>
        <v>Urban Bus</v>
      </c>
      <c r="L6143" t="str">
        <f t="shared" si="2053"/>
        <v>Diesel</v>
      </c>
    </row>
    <row r="6144" spans="1:12" x14ac:dyDescent="0.25">
      <c r="A6144" t="s">
        <v>38</v>
      </c>
      <c r="B6144">
        <f t="shared" si="1950"/>
        <v>10</v>
      </c>
      <c r="C6144">
        <v>2038</v>
      </c>
      <c r="D6144" t="s">
        <v>13</v>
      </c>
      <c r="F6144">
        <f t="shared" ref="F6144:H6144" si="2054">F2724-F1014</f>
        <v>5</v>
      </c>
      <c r="G6144">
        <f t="shared" si="2054"/>
        <v>13</v>
      </c>
      <c r="H6144">
        <f t="shared" si="2054"/>
        <v>7</v>
      </c>
      <c r="I6144" t="str">
        <f t="shared" si="1952"/>
        <v>Option1 minus Baseline</v>
      </c>
      <c r="J6144" t="str">
        <f t="shared" ref="J6144:L6144" si="2055">J2724</f>
        <v>Transit Buses</v>
      </c>
      <c r="K6144" t="str">
        <f t="shared" si="2055"/>
        <v>Urban Bus</v>
      </c>
      <c r="L6144" t="str">
        <f t="shared" si="2055"/>
        <v>CNG</v>
      </c>
    </row>
    <row r="6145" spans="1:12" x14ac:dyDescent="0.25">
      <c r="A6145" t="s">
        <v>38</v>
      </c>
      <c r="B6145">
        <f t="shared" si="1950"/>
        <v>10</v>
      </c>
      <c r="C6145">
        <v>2038</v>
      </c>
      <c r="D6145" t="s">
        <v>18</v>
      </c>
      <c r="F6145">
        <f t="shared" ref="F6145:H6145" si="2056">F2725-F1015</f>
        <v>2</v>
      </c>
      <c r="G6145">
        <f t="shared" si="2056"/>
        <v>10</v>
      </c>
      <c r="H6145">
        <f t="shared" si="2056"/>
        <v>2</v>
      </c>
      <c r="I6145" t="str">
        <f t="shared" si="1952"/>
        <v>Option1 minus Baseline</v>
      </c>
      <c r="J6145" t="str">
        <f t="shared" ref="J6145:L6145" si="2057">J2725</f>
        <v>Transit Buses</v>
      </c>
      <c r="K6145" t="str">
        <f t="shared" si="2057"/>
        <v>Urban Bus</v>
      </c>
      <c r="L6145" t="str">
        <f t="shared" si="2057"/>
        <v>CNG</v>
      </c>
    </row>
    <row r="6146" spans="1:12" x14ac:dyDescent="0.25">
      <c r="A6146" t="s">
        <v>39</v>
      </c>
      <c r="B6146">
        <f t="shared" si="1950"/>
        <v>10</v>
      </c>
      <c r="C6146">
        <v>2038</v>
      </c>
      <c r="D6146" t="s">
        <v>13</v>
      </c>
      <c r="F6146">
        <f t="shared" ref="F6146:H6146" si="2058">F2726-F1016</f>
        <v>5</v>
      </c>
      <c r="G6146">
        <f t="shared" si="2058"/>
        <v>12</v>
      </c>
      <c r="H6146">
        <f t="shared" si="2058"/>
        <v>5</v>
      </c>
      <c r="I6146" t="str">
        <f t="shared" si="1952"/>
        <v>Option1 minus Baseline</v>
      </c>
      <c r="J6146" t="str">
        <f t="shared" ref="J6146:L6146" si="2059">J2726</f>
        <v>School Buses</v>
      </c>
      <c r="K6146" t="str">
        <f t="shared" si="2059"/>
        <v>LHD45</v>
      </c>
      <c r="L6146" t="str">
        <f t="shared" si="2059"/>
        <v>Gasoline</v>
      </c>
    </row>
    <row r="6147" spans="1:12" x14ac:dyDescent="0.25">
      <c r="A6147" t="s">
        <v>39</v>
      </c>
      <c r="B6147">
        <f t="shared" si="1950"/>
        <v>10</v>
      </c>
      <c r="C6147">
        <v>2038</v>
      </c>
      <c r="D6147" t="s">
        <v>18</v>
      </c>
      <c r="F6147">
        <f t="shared" ref="F6147:H6147" si="2060">F2727-F1017</f>
        <v>5</v>
      </c>
      <c r="G6147">
        <f t="shared" si="2060"/>
        <v>10</v>
      </c>
      <c r="H6147">
        <f t="shared" si="2060"/>
        <v>5</v>
      </c>
      <c r="I6147" t="str">
        <f t="shared" si="1952"/>
        <v>Option1 minus Baseline</v>
      </c>
      <c r="J6147" t="str">
        <f t="shared" ref="J6147:L6147" si="2061">J2727</f>
        <v>School Buses</v>
      </c>
      <c r="K6147" t="str">
        <f t="shared" si="2061"/>
        <v>LHD45</v>
      </c>
      <c r="L6147" t="str">
        <f t="shared" si="2061"/>
        <v>Gasoline</v>
      </c>
    </row>
    <row r="6148" spans="1:12" x14ac:dyDescent="0.25">
      <c r="A6148" t="s">
        <v>41</v>
      </c>
      <c r="B6148">
        <f t="shared" si="1950"/>
        <v>10</v>
      </c>
      <c r="C6148">
        <v>2038</v>
      </c>
      <c r="D6148" t="s">
        <v>13</v>
      </c>
      <c r="F6148">
        <f t="shared" ref="F6148:H6148" si="2062">F2728-F1018</f>
        <v>5</v>
      </c>
      <c r="G6148">
        <f t="shared" si="2062"/>
        <v>12</v>
      </c>
      <c r="H6148">
        <f t="shared" si="2062"/>
        <v>5</v>
      </c>
      <c r="I6148" t="str">
        <f t="shared" si="1952"/>
        <v>Option1 minus Baseline</v>
      </c>
      <c r="J6148" t="str">
        <f t="shared" ref="J6148:L6148" si="2063">J2728</f>
        <v>School Buses</v>
      </c>
      <c r="K6148" t="str">
        <f t="shared" si="2063"/>
        <v>LHD45</v>
      </c>
      <c r="L6148" t="str">
        <f t="shared" si="2063"/>
        <v>Diesel</v>
      </c>
    </row>
    <row r="6149" spans="1:12" x14ac:dyDescent="0.25">
      <c r="A6149" t="s">
        <v>41</v>
      </c>
      <c r="B6149">
        <f t="shared" si="1950"/>
        <v>10</v>
      </c>
      <c r="C6149">
        <v>2038</v>
      </c>
      <c r="D6149" t="s">
        <v>18</v>
      </c>
      <c r="F6149">
        <f t="shared" ref="F6149:H6149" si="2064">F2729-F1019</f>
        <v>5</v>
      </c>
      <c r="G6149">
        <f t="shared" si="2064"/>
        <v>17</v>
      </c>
      <c r="H6149">
        <f t="shared" si="2064"/>
        <v>5</v>
      </c>
      <c r="I6149" t="str">
        <f t="shared" si="1952"/>
        <v>Option1 minus Baseline</v>
      </c>
      <c r="J6149" t="str">
        <f t="shared" ref="J6149:L6149" si="2065">J2729</f>
        <v>School Buses</v>
      </c>
      <c r="K6149" t="str">
        <f t="shared" si="2065"/>
        <v>LHD45</v>
      </c>
      <c r="L6149" t="str">
        <f t="shared" si="2065"/>
        <v>Diesel</v>
      </c>
    </row>
    <row r="6150" spans="1:12" x14ac:dyDescent="0.25">
      <c r="A6150" t="s">
        <v>42</v>
      </c>
      <c r="B6150">
        <f t="shared" si="1950"/>
        <v>10</v>
      </c>
      <c r="C6150">
        <v>2038</v>
      </c>
      <c r="D6150" t="s">
        <v>13</v>
      </c>
      <c r="F6150">
        <f t="shared" ref="F6150:H6150" si="2066">F2730-F1020</f>
        <v>5</v>
      </c>
      <c r="G6150">
        <f t="shared" si="2066"/>
        <v>19</v>
      </c>
      <c r="H6150">
        <f t="shared" si="2066"/>
        <v>5</v>
      </c>
      <c r="I6150" t="str">
        <f t="shared" si="1952"/>
        <v>Option1 minus Baseline</v>
      </c>
      <c r="J6150" t="str">
        <f t="shared" ref="J6150:L6150" si="2067">J2730</f>
        <v>School Buses</v>
      </c>
      <c r="K6150" t="str">
        <f t="shared" si="2067"/>
        <v>MHD67</v>
      </c>
      <c r="L6150" t="str">
        <f t="shared" si="2067"/>
        <v>Diesel</v>
      </c>
    </row>
    <row r="6151" spans="1:12" x14ac:dyDescent="0.25">
      <c r="A6151" t="s">
        <v>42</v>
      </c>
      <c r="B6151">
        <f t="shared" si="1950"/>
        <v>10</v>
      </c>
      <c r="C6151">
        <v>2038</v>
      </c>
      <c r="D6151" t="s">
        <v>18</v>
      </c>
      <c r="F6151">
        <f t="shared" ref="F6151:H6151" si="2068">F2731-F1021</f>
        <v>2</v>
      </c>
      <c r="G6151">
        <f t="shared" si="2068"/>
        <v>18</v>
      </c>
      <c r="H6151">
        <f t="shared" si="2068"/>
        <v>2</v>
      </c>
      <c r="I6151" t="str">
        <f t="shared" si="1952"/>
        <v>Option1 minus Baseline</v>
      </c>
      <c r="J6151" t="str">
        <f t="shared" ref="J6151:L6151" si="2069">J2731</f>
        <v>School Buses</v>
      </c>
      <c r="K6151" t="str">
        <f t="shared" si="2069"/>
        <v>MHD67</v>
      </c>
      <c r="L6151" t="str">
        <f t="shared" si="2069"/>
        <v>Diesel</v>
      </c>
    </row>
    <row r="6152" spans="1:12" x14ac:dyDescent="0.25">
      <c r="A6152" t="s">
        <v>43</v>
      </c>
      <c r="B6152">
        <f t="shared" si="1950"/>
        <v>10</v>
      </c>
      <c r="C6152">
        <v>2038</v>
      </c>
      <c r="D6152" t="s">
        <v>13</v>
      </c>
      <c r="F6152">
        <f t="shared" ref="F6152:H6152" si="2070">F2732-F1022</f>
        <v>5</v>
      </c>
      <c r="G6152">
        <f t="shared" si="2070"/>
        <v>54</v>
      </c>
      <c r="H6152">
        <f t="shared" si="2070"/>
        <v>5</v>
      </c>
      <c r="I6152" t="str">
        <f t="shared" si="1952"/>
        <v>Option1 minus Baseline</v>
      </c>
      <c r="J6152" t="str">
        <f t="shared" ref="J6152:L6152" si="2071">J2732</f>
        <v>School Buses</v>
      </c>
      <c r="K6152" t="str">
        <f t="shared" si="2071"/>
        <v>HHD8</v>
      </c>
      <c r="L6152" t="str">
        <f t="shared" si="2071"/>
        <v>Diesel</v>
      </c>
    </row>
    <row r="6153" spans="1:12" x14ac:dyDescent="0.25">
      <c r="A6153" t="s">
        <v>43</v>
      </c>
      <c r="B6153">
        <f t="shared" si="1950"/>
        <v>10</v>
      </c>
      <c r="C6153">
        <v>2038</v>
      </c>
      <c r="D6153" t="s">
        <v>18</v>
      </c>
      <c r="F6153">
        <f t="shared" ref="F6153:H6153" si="2072">F2733-F1023</f>
        <v>2</v>
      </c>
      <c r="G6153">
        <f t="shared" si="2072"/>
        <v>40</v>
      </c>
      <c r="H6153">
        <f t="shared" si="2072"/>
        <v>2</v>
      </c>
      <c r="I6153" t="str">
        <f t="shared" si="1952"/>
        <v>Option1 minus Baseline</v>
      </c>
      <c r="J6153" t="str">
        <f t="shared" ref="J6153:L6153" si="2073">J2733</f>
        <v>School Buses</v>
      </c>
      <c r="K6153" t="str">
        <f t="shared" si="2073"/>
        <v>HHD8</v>
      </c>
      <c r="L6153" t="str">
        <f t="shared" si="2073"/>
        <v>Diesel</v>
      </c>
    </row>
    <row r="6154" spans="1:12" x14ac:dyDescent="0.25">
      <c r="A6154" t="s">
        <v>44</v>
      </c>
      <c r="B6154">
        <f t="shared" si="1950"/>
        <v>10</v>
      </c>
      <c r="C6154">
        <v>2038</v>
      </c>
      <c r="D6154" t="s">
        <v>13</v>
      </c>
      <c r="F6154">
        <f t="shared" ref="F6154:H6154" si="2074">F2734-F1024</f>
        <v>5</v>
      </c>
      <c r="G6154">
        <f t="shared" si="2074"/>
        <v>54</v>
      </c>
      <c r="H6154">
        <f t="shared" si="2074"/>
        <v>5</v>
      </c>
      <c r="I6154" t="str">
        <f t="shared" si="1952"/>
        <v>Option1 minus Baseline</v>
      </c>
      <c r="J6154" t="str">
        <f t="shared" ref="J6154:L6154" si="2075">J2734</f>
        <v>School Buses</v>
      </c>
      <c r="K6154" t="str">
        <f t="shared" si="2075"/>
        <v>HHD8</v>
      </c>
      <c r="L6154" t="str">
        <f t="shared" si="2075"/>
        <v>CNG</v>
      </c>
    </row>
    <row r="6155" spans="1:12" x14ac:dyDescent="0.25">
      <c r="A6155" t="s">
        <v>44</v>
      </c>
      <c r="B6155">
        <f t="shared" si="1950"/>
        <v>10</v>
      </c>
      <c r="C6155">
        <v>2038</v>
      </c>
      <c r="D6155" t="s">
        <v>18</v>
      </c>
      <c r="F6155">
        <f t="shared" ref="F6155:H6155" si="2076">F2735-F1025</f>
        <v>2</v>
      </c>
      <c r="G6155">
        <f t="shared" si="2076"/>
        <v>40</v>
      </c>
      <c r="H6155">
        <f t="shared" si="2076"/>
        <v>2</v>
      </c>
      <c r="I6155" t="str">
        <f t="shared" si="1952"/>
        <v>Option1 minus Baseline</v>
      </c>
      <c r="J6155" t="str">
        <f t="shared" ref="J6155:L6155" si="2077">J2735</f>
        <v>School Buses</v>
      </c>
      <c r="K6155" t="str">
        <f t="shared" si="2077"/>
        <v>HHD8</v>
      </c>
      <c r="L6155" t="str">
        <f t="shared" si="2077"/>
        <v>CNG</v>
      </c>
    </row>
    <row r="6156" spans="1:12" x14ac:dyDescent="0.25">
      <c r="A6156" t="s">
        <v>45</v>
      </c>
      <c r="B6156">
        <f t="shared" si="1950"/>
        <v>10</v>
      </c>
      <c r="C6156">
        <v>2038</v>
      </c>
      <c r="D6156" t="s">
        <v>13</v>
      </c>
      <c r="F6156">
        <f t="shared" ref="F6156:H6156" si="2078">F2736-F1026</f>
        <v>5</v>
      </c>
      <c r="G6156">
        <f t="shared" si="2078"/>
        <v>6</v>
      </c>
      <c r="H6156">
        <f t="shared" si="2078"/>
        <v>6</v>
      </c>
      <c r="I6156" t="str">
        <f t="shared" si="1952"/>
        <v>Option1 minus Baseline</v>
      </c>
      <c r="J6156" t="str">
        <f t="shared" ref="J6156:L6156" si="2079">J2736</f>
        <v>Refuse Trucks</v>
      </c>
      <c r="K6156" t="str">
        <f t="shared" si="2079"/>
        <v>MHD67</v>
      </c>
      <c r="L6156" t="str">
        <f t="shared" si="2079"/>
        <v>Diesel</v>
      </c>
    </row>
    <row r="6157" spans="1:12" x14ac:dyDescent="0.25">
      <c r="A6157" t="s">
        <v>45</v>
      </c>
      <c r="B6157">
        <f t="shared" ref="B6157:B6220" si="2080">B2737*10</f>
        <v>10</v>
      </c>
      <c r="C6157">
        <v>2038</v>
      </c>
      <c r="D6157" t="s">
        <v>18</v>
      </c>
      <c r="F6157">
        <f t="shared" ref="F6157:H6157" si="2081">F2737-F1027</f>
        <v>2</v>
      </c>
      <c r="G6157">
        <f t="shared" si="2081"/>
        <v>5</v>
      </c>
      <c r="H6157">
        <f t="shared" si="2081"/>
        <v>5</v>
      </c>
      <c r="I6157" t="str">
        <f t="shared" ref="I6157:I6220" si="2082">CONCATENATE(I2737," minus ",I1027)</f>
        <v>Option1 minus Baseline</v>
      </c>
      <c r="J6157" t="str">
        <f t="shared" ref="J6157:L6157" si="2083">J2737</f>
        <v>Refuse Trucks</v>
      </c>
      <c r="K6157" t="str">
        <f t="shared" si="2083"/>
        <v>MHD67</v>
      </c>
      <c r="L6157" t="str">
        <f t="shared" si="2083"/>
        <v>Diesel</v>
      </c>
    </row>
    <row r="6158" spans="1:12" x14ac:dyDescent="0.25">
      <c r="A6158" t="s">
        <v>47</v>
      </c>
      <c r="B6158">
        <f t="shared" si="2080"/>
        <v>10</v>
      </c>
      <c r="C6158">
        <v>2038</v>
      </c>
      <c r="D6158" t="s">
        <v>13</v>
      </c>
      <c r="F6158">
        <f t="shared" ref="F6158:H6158" si="2084">F2738-F1028</f>
        <v>5</v>
      </c>
      <c r="G6158">
        <f t="shared" si="2084"/>
        <v>16</v>
      </c>
      <c r="H6158">
        <f t="shared" si="2084"/>
        <v>7</v>
      </c>
      <c r="I6158" t="str">
        <f t="shared" si="2082"/>
        <v>Option1 minus Baseline</v>
      </c>
      <c r="J6158" t="str">
        <f t="shared" ref="J6158:L6158" si="2085">J2738</f>
        <v>Refuse Trucks</v>
      </c>
      <c r="K6158" t="str">
        <f t="shared" si="2085"/>
        <v>HHD8</v>
      </c>
      <c r="L6158" t="str">
        <f t="shared" si="2085"/>
        <v>Diesel</v>
      </c>
    </row>
    <row r="6159" spans="1:12" x14ac:dyDescent="0.25">
      <c r="A6159" t="s">
        <v>47</v>
      </c>
      <c r="B6159">
        <f t="shared" si="2080"/>
        <v>10</v>
      </c>
      <c r="C6159">
        <v>2038</v>
      </c>
      <c r="D6159" t="s">
        <v>18</v>
      </c>
      <c r="F6159">
        <f t="shared" ref="F6159:H6159" si="2086">F2739-F1029</f>
        <v>2</v>
      </c>
      <c r="G6159">
        <f t="shared" si="2086"/>
        <v>11</v>
      </c>
      <c r="H6159">
        <f t="shared" si="2086"/>
        <v>2</v>
      </c>
      <c r="I6159" t="str">
        <f t="shared" si="2082"/>
        <v>Option1 minus Baseline</v>
      </c>
      <c r="J6159" t="str">
        <f t="shared" ref="J6159:L6159" si="2087">J2739</f>
        <v>Refuse Trucks</v>
      </c>
      <c r="K6159" t="str">
        <f t="shared" si="2087"/>
        <v>HHD8</v>
      </c>
      <c r="L6159" t="str">
        <f t="shared" si="2087"/>
        <v>Diesel</v>
      </c>
    </row>
    <row r="6160" spans="1:12" x14ac:dyDescent="0.25">
      <c r="A6160" t="s">
        <v>48</v>
      </c>
      <c r="B6160">
        <f t="shared" si="2080"/>
        <v>10</v>
      </c>
      <c r="C6160">
        <v>2038</v>
      </c>
      <c r="D6160" t="s">
        <v>13</v>
      </c>
      <c r="F6160">
        <f t="shared" ref="F6160:H6160" si="2088">F2740-F1030</f>
        <v>5</v>
      </c>
      <c r="G6160">
        <f t="shared" si="2088"/>
        <v>16</v>
      </c>
      <c r="H6160">
        <f t="shared" si="2088"/>
        <v>7</v>
      </c>
      <c r="I6160" t="str">
        <f t="shared" si="2082"/>
        <v>Option1 minus Baseline</v>
      </c>
      <c r="J6160" t="str">
        <f t="shared" ref="J6160:L6160" si="2089">J2740</f>
        <v>Refuse Trucks</v>
      </c>
      <c r="K6160" t="str">
        <f t="shared" si="2089"/>
        <v>HHD8</v>
      </c>
      <c r="L6160" t="str">
        <f t="shared" si="2089"/>
        <v>CNG</v>
      </c>
    </row>
    <row r="6161" spans="1:12" x14ac:dyDescent="0.25">
      <c r="A6161" t="s">
        <v>48</v>
      </c>
      <c r="B6161">
        <f t="shared" si="2080"/>
        <v>10</v>
      </c>
      <c r="C6161">
        <v>2038</v>
      </c>
      <c r="D6161" t="s">
        <v>18</v>
      </c>
      <c r="F6161">
        <f t="shared" ref="F6161:H6161" si="2090">F2741-F1031</f>
        <v>2</v>
      </c>
      <c r="G6161">
        <f t="shared" si="2090"/>
        <v>11</v>
      </c>
      <c r="H6161">
        <f t="shared" si="2090"/>
        <v>2</v>
      </c>
      <c r="I6161" t="str">
        <f t="shared" si="2082"/>
        <v>Option1 minus Baseline</v>
      </c>
      <c r="J6161" t="str">
        <f t="shared" ref="J6161:L6161" si="2091">J2741</f>
        <v>Refuse Trucks</v>
      </c>
      <c r="K6161" t="str">
        <f t="shared" si="2091"/>
        <v>HHD8</v>
      </c>
      <c r="L6161" t="str">
        <f t="shared" si="2091"/>
        <v>CNG</v>
      </c>
    </row>
    <row r="6162" spans="1:12" x14ac:dyDescent="0.25">
      <c r="A6162" t="s">
        <v>49</v>
      </c>
      <c r="B6162">
        <f t="shared" si="2080"/>
        <v>10</v>
      </c>
      <c r="C6162">
        <v>2038</v>
      </c>
      <c r="D6162" t="s">
        <v>13</v>
      </c>
      <c r="F6162">
        <f t="shared" ref="F6162:H6162" si="2092">F2742-F1032</f>
        <v>5</v>
      </c>
      <c r="G6162">
        <f t="shared" si="2092"/>
        <v>5</v>
      </c>
      <c r="H6162">
        <f t="shared" si="2092"/>
        <v>5</v>
      </c>
      <c r="I6162" t="str">
        <f t="shared" si="2082"/>
        <v>Option1 minus Baseline</v>
      </c>
      <c r="J6162" t="str">
        <f t="shared" ref="J6162:L6162" si="2093">J2742</f>
        <v>Short-Haul Single Unit Trucks</v>
      </c>
      <c r="K6162" t="str">
        <f t="shared" si="2093"/>
        <v>LHD</v>
      </c>
      <c r="L6162" t="str">
        <f t="shared" si="2093"/>
        <v>Diesel</v>
      </c>
    </row>
    <row r="6163" spans="1:12" x14ac:dyDescent="0.25">
      <c r="A6163" t="s">
        <v>49</v>
      </c>
      <c r="B6163">
        <f t="shared" si="2080"/>
        <v>10</v>
      </c>
      <c r="C6163">
        <v>2038</v>
      </c>
      <c r="D6163" t="s">
        <v>18</v>
      </c>
      <c r="F6163">
        <f t="shared" ref="F6163:H6163" si="2094">F2743-F1033</f>
        <v>5</v>
      </c>
      <c r="G6163">
        <f t="shared" si="2094"/>
        <v>6</v>
      </c>
      <c r="H6163">
        <f t="shared" si="2094"/>
        <v>6</v>
      </c>
      <c r="I6163" t="str">
        <f t="shared" si="2082"/>
        <v>Option1 minus Baseline</v>
      </c>
      <c r="J6163" t="str">
        <f t="shared" ref="J6163:L6163" si="2095">J2743</f>
        <v>Short-Haul Single Unit Trucks</v>
      </c>
      <c r="K6163" t="str">
        <f t="shared" si="2095"/>
        <v>LHD</v>
      </c>
      <c r="L6163" t="str">
        <f t="shared" si="2095"/>
        <v>Diesel</v>
      </c>
    </row>
    <row r="6164" spans="1:12" x14ac:dyDescent="0.25">
      <c r="A6164" t="s">
        <v>51</v>
      </c>
      <c r="B6164">
        <f t="shared" si="2080"/>
        <v>10</v>
      </c>
      <c r="C6164">
        <v>2038</v>
      </c>
      <c r="D6164" t="s">
        <v>13</v>
      </c>
      <c r="F6164">
        <f t="shared" ref="F6164:H6164" si="2096">F2744-F1034</f>
        <v>5</v>
      </c>
      <c r="G6164">
        <f t="shared" si="2096"/>
        <v>5</v>
      </c>
      <c r="H6164">
        <f t="shared" si="2096"/>
        <v>5</v>
      </c>
      <c r="I6164" t="str">
        <f t="shared" si="2082"/>
        <v>Option1 minus Baseline</v>
      </c>
      <c r="J6164" t="str">
        <f t="shared" ref="J6164:L6164" si="2097">J2744</f>
        <v>Short-Haul Single Unit Trucks</v>
      </c>
      <c r="K6164" t="str">
        <f t="shared" si="2097"/>
        <v>LHD45</v>
      </c>
      <c r="L6164" t="str">
        <f t="shared" si="2097"/>
        <v>Gasoline</v>
      </c>
    </row>
    <row r="6165" spans="1:12" x14ac:dyDescent="0.25">
      <c r="A6165" t="s">
        <v>51</v>
      </c>
      <c r="B6165">
        <f t="shared" si="2080"/>
        <v>10</v>
      </c>
      <c r="C6165">
        <v>2038</v>
      </c>
      <c r="D6165" t="s">
        <v>18</v>
      </c>
      <c r="F6165">
        <f t="shared" ref="F6165:H6165" si="2098">F2745-F1035</f>
        <v>5</v>
      </c>
      <c r="G6165">
        <f t="shared" si="2098"/>
        <v>3</v>
      </c>
      <c r="H6165">
        <f t="shared" si="2098"/>
        <v>3</v>
      </c>
      <c r="I6165" t="str">
        <f t="shared" si="2082"/>
        <v>Option1 minus Baseline</v>
      </c>
      <c r="J6165" t="str">
        <f t="shared" ref="J6165:L6165" si="2099">J2745</f>
        <v>Short-Haul Single Unit Trucks</v>
      </c>
      <c r="K6165" t="str">
        <f t="shared" si="2099"/>
        <v>LHD45</v>
      </c>
      <c r="L6165" t="str">
        <f t="shared" si="2099"/>
        <v>Gasoline</v>
      </c>
    </row>
    <row r="6166" spans="1:12" x14ac:dyDescent="0.25">
      <c r="A6166" t="s">
        <v>52</v>
      </c>
      <c r="B6166">
        <f t="shared" si="2080"/>
        <v>10</v>
      </c>
      <c r="C6166">
        <v>2038</v>
      </c>
      <c r="D6166" t="s">
        <v>13</v>
      </c>
      <c r="F6166">
        <f t="shared" ref="F6166:H6166" si="2100">F2746-F1036</f>
        <v>5</v>
      </c>
      <c r="G6166">
        <f t="shared" si="2100"/>
        <v>5</v>
      </c>
      <c r="H6166">
        <f t="shared" si="2100"/>
        <v>5</v>
      </c>
      <c r="I6166" t="str">
        <f t="shared" si="2082"/>
        <v>Option1 minus Baseline</v>
      </c>
      <c r="J6166" t="str">
        <f t="shared" ref="J6166:L6166" si="2101">J2746</f>
        <v>Short-Haul Single Unit Trucks</v>
      </c>
      <c r="K6166" t="str">
        <f t="shared" si="2101"/>
        <v>LHD45</v>
      </c>
      <c r="L6166" t="str">
        <f t="shared" si="2101"/>
        <v>Diesel</v>
      </c>
    </row>
    <row r="6167" spans="1:12" x14ac:dyDescent="0.25">
      <c r="A6167" t="s">
        <v>52</v>
      </c>
      <c r="B6167">
        <f t="shared" si="2080"/>
        <v>10</v>
      </c>
      <c r="C6167">
        <v>2038</v>
      </c>
      <c r="D6167" t="s">
        <v>18</v>
      </c>
      <c r="F6167">
        <f t="shared" ref="F6167:H6167" si="2102">F2747-F1037</f>
        <v>5</v>
      </c>
      <c r="G6167">
        <f t="shared" si="2102"/>
        <v>6</v>
      </c>
      <c r="H6167">
        <f t="shared" si="2102"/>
        <v>6</v>
      </c>
      <c r="I6167" t="str">
        <f t="shared" si="2082"/>
        <v>Option1 minus Baseline</v>
      </c>
      <c r="J6167" t="str">
        <f t="shared" ref="J6167:L6167" si="2103">J2747</f>
        <v>Short-Haul Single Unit Trucks</v>
      </c>
      <c r="K6167" t="str">
        <f t="shared" si="2103"/>
        <v>LHD45</v>
      </c>
      <c r="L6167" t="str">
        <f t="shared" si="2103"/>
        <v>Diesel</v>
      </c>
    </row>
    <row r="6168" spans="1:12" x14ac:dyDescent="0.25">
      <c r="A6168" t="s">
        <v>53</v>
      </c>
      <c r="B6168">
        <f t="shared" si="2080"/>
        <v>10</v>
      </c>
      <c r="C6168">
        <v>2038</v>
      </c>
      <c r="D6168" t="s">
        <v>13</v>
      </c>
      <c r="F6168">
        <f t="shared" ref="F6168:H6168" si="2104">F2748-F1038</f>
        <v>5</v>
      </c>
      <c r="G6168">
        <f t="shared" si="2104"/>
        <v>5</v>
      </c>
      <c r="H6168">
        <f t="shared" si="2104"/>
        <v>5</v>
      </c>
      <c r="I6168" t="str">
        <f t="shared" si="2082"/>
        <v>Option1 minus Baseline</v>
      </c>
      <c r="J6168" t="str">
        <f t="shared" ref="J6168:L6168" si="2105">J2748</f>
        <v>Short-Haul Single Unit Trucks</v>
      </c>
      <c r="K6168" t="str">
        <f t="shared" si="2105"/>
        <v>MHD67</v>
      </c>
      <c r="L6168" t="str">
        <f t="shared" si="2105"/>
        <v>Gasoline</v>
      </c>
    </row>
    <row r="6169" spans="1:12" x14ac:dyDescent="0.25">
      <c r="A6169" t="s">
        <v>53</v>
      </c>
      <c r="B6169">
        <f t="shared" si="2080"/>
        <v>10</v>
      </c>
      <c r="C6169">
        <v>2038</v>
      </c>
      <c r="D6169" t="s">
        <v>18</v>
      </c>
      <c r="F6169">
        <f t="shared" ref="F6169:H6169" si="2106">F2749-F1039</f>
        <v>5</v>
      </c>
      <c r="G6169">
        <f t="shared" si="2106"/>
        <v>3</v>
      </c>
      <c r="H6169">
        <f t="shared" si="2106"/>
        <v>3</v>
      </c>
      <c r="I6169" t="str">
        <f t="shared" si="2082"/>
        <v>Option1 minus Baseline</v>
      </c>
      <c r="J6169" t="str">
        <f t="shared" ref="J6169:L6169" si="2107">J2749</f>
        <v>Short-Haul Single Unit Trucks</v>
      </c>
      <c r="K6169" t="str">
        <f t="shared" si="2107"/>
        <v>MHD67</v>
      </c>
      <c r="L6169" t="str">
        <f t="shared" si="2107"/>
        <v>Gasoline</v>
      </c>
    </row>
    <row r="6170" spans="1:12" x14ac:dyDescent="0.25">
      <c r="A6170" t="s">
        <v>54</v>
      </c>
      <c r="B6170">
        <f t="shared" si="2080"/>
        <v>10</v>
      </c>
      <c r="C6170">
        <v>2038</v>
      </c>
      <c r="D6170" t="s">
        <v>13</v>
      </c>
      <c r="F6170">
        <f t="shared" ref="F6170:H6170" si="2108">F2750-F1040</f>
        <v>5</v>
      </c>
      <c r="G6170">
        <f t="shared" si="2108"/>
        <v>8</v>
      </c>
      <c r="H6170">
        <f t="shared" si="2108"/>
        <v>6</v>
      </c>
      <c r="I6170" t="str">
        <f t="shared" si="2082"/>
        <v>Option1 minus Baseline</v>
      </c>
      <c r="J6170" t="str">
        <f t="shared" ref="J6170:L6170" si="2109">J2750</f>
        <v>Short-Haul Single Unit Trucks</v>
      </c>
      <c r="K6170" t="str">
        <f t="shared" si="2109"/>
        <v>MHD67</v>
      </c>
      <c r="L6170" t="str">
        <f t="shared" si="2109"/>
        <v>Diesel</v>
      </c>
    </row>
    <row r="6171" spans="1:12" x14ac:dyDescent="0.25">
      <c r="A6171" t="s">
        <v>54</v>
      </c>
      <c r="B6171">
        <f t="shared" si="2080"/>
        <v>10</v>
      </c>
      <c r="C6171">
        <v>2038</v>
      </c>
      <c r="D6171" t="s">
        <v>18</v>
      </c>
      <c r="F6171">
        <f t="shared" ref="F6171:H6171" si="2110">F2751-F1041</f>
        <v>2</v>
      </c>
      <c r="G6171">
        <f t="shared" si="2110"/>
        <v>7</v>
      </c>
      <c r="H6171">
        <f t="shared" si="2110"/>
        <v>4</v>
      </c>
      <c r="I6171" t="str">
        <f t="shared" si="2082"/>
        <v>Option1 minus Baseline</v>
      </c>
      <c r="J6171" t="str">
        <f t="shared" ref="J6171:L6171" si="2111">J2751</f>
        <v>Short-Haul Single Unit Trucks</v>
      </c>
      <c r="K6171" t="str">
        <f t="shared" si="2111"/>
        <v>MHD67</v>
      </c>
      <c r="L6171" t="str">
        <f t="shared" si="2111"/>
        <v>Diesel</v>
      </c>
    </row>
    <row r="6172" spans="1:12" x14ac:dyDescent="0.25">
      <c r="A6172" t="s">
        <v>55</v>
      </c>
      <c r="B6172">
        <f t="shared" si="2080"/>
        <v>10</v>
      </c>
      <c r="C6172">
        <v>2038</v>
      </c>
      <c r="D6172" t="s">
        <v>13</v>
      </c>
      <c r="F6172">
        <f t="shared" ref="F6172:H6172" si="2112">F2752-F1042</f>
        <v>5</v>
      </c>
      <c r="G6172">
        <f t="shared" si="2112"/>
        <v>5</v>
      </c>
      <c r="H6172">
        <f t="shared" si="2112"/>
        <v>5</v>
      </c>
      <c r="I6172" t="str">
        <f t="shared" si="2082"/>
        <v>Option1 minus Baseline</v>
      </c>
      <c r="J6172" t="str">
        <f t="shared" ref="J6172:L6172" si="2113">J2752</f>
        <v>Short-Haul Single Unit Trucks</v>
      </c>
      <c r="K6172" t="str">
        <f t="shared" si="2113"/>
        <v>HHD8</v>
      </c>
      <c r="L6172" t="str">
        <f t="shared" si="2113"/>
        <v>Gasoline</v>
      </c>
    </row>
    <row r="6173" spans="1:12" x14ac:dyDescent="0.25">
      <c r="A6173" t="s">
        <v>55</v>
      </c>
      <c r="B6173">
        <f t="shared" si="2080"/>
        <v>10</v>
      </c>
      <c r="C6173">
        <v>2038</v>
      </c>
      <c r="D6173" t="s">
        <v>18</v>
      </c>
      <c r="F6173">
        <f t="shared" ref="F6173:H6173" si="2114">F2753-F1043</f>
        <v>5</v>
      </c>
      <c r="G6173">
        <f t="shared" si="2114"/>
        <v>3</v>
      </c>
      <c r="H6173">
        <f t="shared" si="2114"/>
        <v>3</v>
      </c>
      <c r="I6173" t="str">
        <f t="shared" si="2082"/>
        <v>Option1 minus Baseline</v>
      </c>
      <c r="J6173" t="str">
        <f t="shared" ref="J6173:L6173" si="2115">J2753</f>
        <v>Short-Haul Single Unit Trucks</v>
      </c>
      <c r="K6173" t="str">
        <f t="shared" si="2115"/>
        <v>HHD8</v>
      </c>
      <c r="L6173" t="str">
        <f t="shared" si="2115"/>
        <v>Gasoline</v>
      </c>
    </row>
    <row r="6174" spans="1:12" x14ac:dyDescent="0.25">
      <c r="A6174" t="s">
        <v>56</v>
      </c>
      <c r="B6174">
        <f t="shared" si="2080"/>
        <v>10</v>
      </c>
      <c r="C6174">
        <v>2038</v>
      </c>
      <c r="D6174" t="s">
        <v>13</v>
      </c>
      <c r="F6174">
        <f t="shared" ref="F6174:H6174" si="2116">F2754-F1044</f>
        <v>5</v>
      </c>
      <c r="G6174">
        <f t="shared" si="2116"/>
        <v>21</v>
      </c>
      <c r="H6174">
        <f t="shared" si="2116"/>
        <v>6</v>
      </c>
      <c r="I6174" t="str">
        <f t="shared" si="2082"/>
        <v>Option1 minus Baseline</v>
      </c>
      <c r="J6174" t="str">
        <f t="shared" ref="J6174:L6174" si="2117">J2754</f>
        <v>Short-Haul Single Unit Trucks</v>
      </c>
      <c r="K6174" t="str">
        <f t="shared" si="2117"/>
        <v>HHD8</v>
      </c>
      <c r="L6174" t="str">
        <f t="shared" si="2117"/>
        <v>Diesel</v>
      </c>
    </row>
    <row r="6175" spans="1:12" x14ac:dyDescent="0.25">
      <c r="A6175" t="s">
        <v>56</v>
      </c>
      <c r="B6175">
        <f t="shared" si="2080"/>
        <v>10</v>
      </c>
      <c r="C6175">
        <v>2038</v>
      </c>
      <c r="D6175" t="s">
        <v>18</v>
      </c>
      <c r="F6175">
        <f t="shared" ref="F6175:H6175" si="2118">F2755-F1045</f>
        <v>2</v>
      </c>
      <c r="G6175">
        <f t="shared" si="2118"/>
        <v>16</v>
      </c>
      <c r="H6175">
        <f t="shared" si="2118"/>
        <v>2</v>
      </c>
      <c r="I6175" t="str">
        <f t="shared" si="2082"/>
        <v>Option1 minus Baseline</v>
      </c>
      <c r="J6175" t="str">
        <f t="shared" ref="J6175:L6175" si="2119">J2755</f>
        <v>Short-Haul Single Unit Trucks</v>
      </c>
      <c r="K6175" t="str">
        <f t="shared" si="2119"/>
        <v>HHD8</v>
      </c>
      <c r="L6175" t="str">
        <f t="shared" si="2119"/>
        <v>Diesel</v>
      </c>
    </row>
    <row r="6176" spans="1:12" x14ac:dyDescent="0.25">
      <c r="A6176" t="s">
        <v>57</v>
      </c>
      <c r="B6176">
        <f t="shared" si="2080"/>
        <v>10</v>
      </c>
      <c r="C6176">
        <v>2038</v>
      </c>
      <c r="D6176" t="s">
        <v>13</v>
      </c>
      <c r="F6176">
        <f t="shared" ref="F6176:H6176" si="2120">F2756-F1046</f>
        <v>5</v>
      </c>
      <c r="G6176">
        <f t="shared" si="2120"/>
        <v>21</v>
      </c>
      <c r="H6176">
        <f t="shared" si="2120"/>
        <v>6</v>
      </c>
      <c r="I6176" t="str">
        <f t="shared" si="2082"/>
        <v>Option1 minus Baseline</v>
      </c>
      <c r="J6176" t="str">
        <f t="shared" ref="J6176:L6176" si="2121">J2756</f>
        <v>Short-Haul Single Unit Trucks</v>
      </c>
      <c r="K6176" t="str">
        <f t="shared" si="2121"/>
        <v>HHD8</v>
      </c>
      <c r="L6176" t="str">
        <f t="shared" si="2121"/>
        <v>CNG</v>
      </c>
    </row>
    <row r="6177" spans="1:12" x14ac:dyDescent="0.25">
      <c r="A6177" t="s">
        <v>57</v>
      </c>
      <c r="B6177">
        <f t="shared" si="2080"/>
        <v>10</v>
      </c>
      <c r="C6177">
        <v>2038</v>
      </c>
      <c r="D6177" t="s">
        <v>18</v>
      </c>
      <c r="F6177">
        <f t="shared" ref="F6177:H6177" si="2122">F2757-F1047</f>
        <v>2</v>
      </c>
      <c r="G6177">
        <f t="shared" si="2122"/>
        <v>16</v>
      </c>
      <c r="H6177">
        <f t="shared" si="2122"/>
        <v>2</v>
      </c>
      <c r="I6177" t="str">
        <f t="shared" si="2082"/>
        <v>Option1 minus Baseline</v>
      </c>
      <c r="J6177" t="str">
        <f t="shared" ref="J6177:L6177" si="2123">J2757</f>
        <v>Short-Haul Single Unit Trucks</v>
      </c>
      <c r="K6177" t="str">
        <f t="shared" si="2123"/>
        <v>HHD8</v>
      </c>
      <c r="L6177" t="str">
        <f t="shared" si="2123"/>
        <v>CNG</v>
      </c>
    </row>
    <row r="6178" spans="1:12" x14ac:dyDescent="0.25">
      <c r="A6178" t="s">
        <v>58</v>
      </c>
      <c r="B6178">
        <f t="shared" si="2080"/>
        <v>10</v>
      </c>
      <c r="C6178">
        <v>2038</v>
      </c>
      <c r="D6178" t="s">
        <v>13</v>
      </c>
      <c r="F6178">
        <f t="shared" ref="F6178:H6178" si="2124">F2758-F1048</f>
        <v>5</v>
      </c>
      <c r="G6178">
        <f t="shared" si="2124"/>
        <v>3</v>
      </c>
      <c r="H6178">
        <f t="shared" si="2124"/>
        <v>3</v>
      </c>
      <c r="I6178" t="str">
        <f t="shared" si="2082"/>
        <v>Option1 minus Baseline</v>
      </c>
      <c r="J6178" t="str">
        <f t="shared" ref="J6178:L6178" si="2125">J2758</f>
        <v>Long-Haul Single Unit Trucks</v>
      </c>
      <c r="K6178" t="str">
        <f t="shared" si="2125"/>
        <v>LHD</v>
      </c>
      <c r="L6178" t="str">
        <f t="shared" si="2125"/>
        <v>Diesel</v>
      </c>
    </row>
    <row r="6179" spans="1:12" x14ac:dyDescent="0.25">
      <c r="A6179" t="s">
        <v>58</v>
      </c>
      <c r="B6179">
        <f t="shared" si="2080"/>
        <v>10</v>
      </c>
      <c r="C6179">
        <v>2038</v>
      </c>
      <c r="D6179" t="s">
        <v>18</v>
      </c>
      <c r="F6179">
        <f t="shared" ref="F6179:H6179" si="2126">F2759-F1049</f>
        <v>5</v>
      </c>
      <c r="G6179">
        <f t="shared" si="2126"/>
        <v>4</v>
      </c>
      <c r="H6179">
        <f t="shared" si="2126"/>
        <v>4</v>
      </c>
      <c r="I6179" t="str">
        <f t="shared" si="2082"/>
        <v>Option1 minus Baseline</v>
      </c>
      <c r="J6179" t="str">
        <f t="shared" ref="J6179:L6179" si="2127">J2759</f>
        <v>Long-Haul Single Unit Trucks</v>
      </c>
      <c r="K6179" t="str">
        <f t="shared" si="2127"/>
        <v>LHD</v>
      </c>
      <c r="L6179" t="str">
        <f t="shared" si="2127"/>
        <v>Diesel</v>
      </c>
    </row>
    <row r="6180" spans="1:12" x14ac:dyDescent="0.25">
      <c r="A6180" t="s">
        <v>60</v>
      </c>
      <c r="B6180">
        <f t="shared" si="2080"/>
        <v>10</v>
      </c>
      <c r="C6180">
        <v>2038</v>
      </c>
      <c r="D6180" t="s">
        <v>13</v>
      </c>
      <c r="F6180">
        <f t="shared" ref="F6180:H6180" si="2128">F2760-F1050</f>
        <v>5</v>
      </c>
      <c r="G6180">
        <f t="shared" si="2128"/>
        <v>3</v>
      </c>
      <c r="H6180">
        <f t="shared" si="2128"/>
        <v>3</v>
      </c>
      <c r="I6180" t="str">
        <f t="shared" si="2082"/>
        <v>Option1 minus Baseline</v>
      </c>
      <c r="J6180" t="str">
        <f t="shared" ref="J6180:L6180" si="2129">J2760</f>
        <v>Long-Haul Single Unit Trucks</v>
      </c>
      <c r="K6180" t="str">
        <f t="shared" si="2129"/>
        <v>LHD45</v>
      </c>
      <c r="L6180" t="str">
        <f t="shared" si="2129"/>
        <v>Gasoline</v>
      </c>
    </row>
    <row r="6181" spans="1:12" x14ac:dyDescent="0.25">
      <c r="A6181" t="s">
        <v>60</v>
      </c>
      <c r="B6181">
        <f t="shared" si="2080"/>
        <v>10</v>
      </c>
      <c r="C6181">
        <v>2038</v>
      </c>
      <c r="D6181" t="s">
        <v>18</v>
      </c>
      <c r="F6181">
        <f t="shared" ref="F6181:H6181" si="2130">F2761-F1051</f>
        <v>5</v>
      </c>
      <c r="G6181">
        <f t="shared" si="2130"/>
        <v>2</v>
      </c>
      <c r="H6181">
        <f t="shared" si="2130"/>
        <v>2</v>
      </c>
      <c r="I6181" t="str">
        <f t="shared" si="2082"/>
        <v>Option1 minus Baseline</v>
      </c>
      <c r="J6181" t="str">
        <f t="shared" ref="J6181:L6181" si="2131">J2761</f>
        <v>Long-Haul Single Unit Trucks</v>
      </c>
      <c r="K6181" t="str">
        <f t="shared" si="2131"/>
        <v>LHD45</v>
      </c>
      <c r="L6181" t="str">
        <f t="shared" si="2131"/>
        <v>Gasoline</v>
      </c>
    </row>
    <row r="6182" spans="1:12" x14ac:dyDescent="0.25">
      <c r="A6182" t="s">
        <v>61</v>
      </c>
      <c r="B6182">
        <f t="shared" si="2080"/>
        <v>10</v>
      </c>
      <c r="C6182">
        <v>2038</v>
      </c>
      <c r="D6182" t="s">
        <v>13</v>
      </c>
      <c r="F6182">
        <f t="shared" ref="F6182:H6182" si="2132">F2762-F1052</f>
        <v>5</v>
      </c>
      <c r="G6182">
        <f t="shared" si="2132"/>
        <v>3</v>
      </c>
      <c r="H6182">
        <f t="shared" si="2132"/>
        <v>3</v>
      </c>
      <c r="I6182" t="str">
        <f t="shared" si="2082"/>
        <v>Option1 minus Baseline</v>
      </c>
      <c r="J6182" t="str">
        <f t="shared" ref="J6182:L6182" si="2133">J2762</f>
        <v>Long-Haul Single Unit Trucks</v>
      </c>
      <c r="K6182" t="str">
        <f t="shared" si="2133"/>
        <v>LHD45</v>
      </c>
      <c r="L6182" t="str">
        <f t="shared" si="2133"/>
        <v>Diesel</v>
      </c>
    </row>
    <row r="6183" spans="1:12" x14ac:dyDescent="0.25">
      <c r="A6183" t="s">
        <v>61</v>
      </c>
      <c r="B6183">
        <f t="shared" si="2080"/>
        <v>10</v>
      </c>
      <c r="C6183">
        <v>2038</v>
      </c>
      <c r="D6183" t="s">
        <v>18</v>
      </c>
      <c r="F6183">
        <f t="shared" ref="F6183:H6183" si="2134">F2763-F1053</f>
        <v>5</v>
      </c>
      <c r="G6183">
        <f t="shared" si="2134"/>
        <v>4</v>
      </c>
      <c r="H6183">
        <f t="shared" si="2134"/>
        <v>4</v>
      </c>
      <c r="I6183" t="str">
        <f t="shared" si="2082"/>
        <v>Option1 minus Baseline</v>
      </c>
      <c r="J6183" t="str">
        <f t="shared" ref="J6183:L6183" si="2135">J2763</f>
        <v>Long-Haul Single Unit Trucks</v>
      </c>
      <c r="K6183" t="str">
        <f t="shared" si="2135"/>
        <v>LHD45</v>
      </c>
      <c r="L6183" t="str">
        <f t="shared" si="2135"/>
        <v>Diesel</v>
      </c>
    </row>
    <row r="6184" spans="1:12" x14ac:dyDescent="0.25">
      <c r="A6184" t="s">
        <v>62</v>
      </c>
      <c r="B6184">
        <f t="shared" si="2080"/>
        <v>10</v>
      </c>
      <c r="C6184">
        <v>2038</v>
      </c>
      <c r="D6184" t="s">
        <v>13</v>
      </c>
      <c r="F6184">
        <f t="shared" ref="F6184:H6184" si="2136">F2764-F1054</f>
        <v>5</v>
      </c>
      <c r="G6184">
        <f t="shared" si="2136"/>
        <v>3</v>
      </c>
      <c r="H6184">
        <f t="shared" si="2136"/>
        <v>3</v>
      </c>
      <c r="I6184" t="str">
        <f t="shared" si="2082"/>
        <v>Option1 minus Baseline</v>
      </c>
      <c r="J6184" t="str">
        <f t="shared" ref="J6184:L6184" si="2137">J2764</f>
        <v>Long-Haul Single Unit Trucks</v>
      </c>
      <c r="K6184" t="str">
        <f t="shared" si="2137"/>
        <v>MHD67</v>
      </c>
      <c r="L6184" t="str">
        <f t="shared" si="2137"/>
        <v>Gasoline</v>
      </c>
    </row>
    <row r="6185" spans="1:12" x14ac:dyDescent="0.25">
      <c r="A6185" t="s">
        <v>62</v>
      </c>
      <c r="B6185">
        <f t="shared" si="2080"/>
        <v>10</v>
      </c>
      <c r="C6185">
        <v>2038</v>
      </c>
      <c r="D6185" t="s">
        <v>18</v>
      </c>
      <c r="F6185">
        <f t="shared" ref="F6185:H6185" si="2138">F2765-F1055</f>
        <v>5</v>
      </c>
      <c r="G6185">
        <f t="shared" si="2138"/>
        <v>2</v>
      </c>
      <c r="H6185">
        <f t="shared" si="2138"/>
        <v>2</v>
      </c>
      <c r="I6185" t="str">
        <f t="shared" si="2082"/>
        <v>Option1 minus Baseline</v>
      </c>
      <c r="J6185" t="str">
        <f t="shared" ref="J6185:L6185" si="2139">J2765</f>
        <v>Long-Haul Single Unit Trucks</v>
      </c>
      <c r="K6185" t="str">
        <f t="shared" si="2139"/>
        <v>MHD67</v>
      </c>
      <c r="L6185" t="str">
        <f t="shared" si="2139"/>
        <v>Gasoline</v>
      </c>
    </row>
    <row r="6186" spans="1:12" x14ac:dyDescent="0.25">
      <c r="A6186" t="s">
        <v>63</v>
      </c>
      <c r="B6186">
        <f t="shared" si="2080"/>
        <v>10</v>
      </c>
      <c r="C6186">
        <v>2038</v>
      </c>
      <c r="D6186" t="s">
        <v>13</v>
      </c>
      <c r="F6186">
        <f t="shared" ref="F6186:H6186" si="2140">F2766-F1056</f>
        <v>5</v>
      </c>
      <c r="G6186">
        <f t="shared" si="2140"/>
        <v>4</v>
      </c>
      <c r="H6186">
        <f t="shared" si="2140"/>
        <v>4</v>
      </c>
      <c r="I6186" t="str">
        <f t="shared" si="2082"/>
        <v>Option1 minus Baseline</v>
      </c>
      <c r="J6186" t="str">
        <f t="shared" ref="J6186:L6186" si="2141">J2766</f>
        <v>Long-Haul Single Unit Trucks</v>
      </c>
      <c r="K6186" t="str">
        <f t="shared" si="2141"/>
        <v>MHD67</v>
      </c>
      <c r="L6186" t="str">
        <f t="shared" si="2141"/>
        <v>Diesel</v>
      </c>
    </row>
    <row r="6187" spans="1:12" x14ac:dyDescent="0.25">
      <c r="A6187" t="s">
        <v>63</v>
      </c>
      <c r="B6187">
        <f t="shared" si="2080"/>
        <v>10</v>
      </c>
      <c r="C6187">
        <v>2038</v>
      </c>
      <c r="D6187" t="s">
        <v>18</v>
      </c>
      <c r="F6187">
        <f t="shared" ref="F6187:H6187" si="2142">F2767-F1057</f>
        <v>2</v>
      </c>
      <c r="G6187">
        <f t="shared" si="2142"/>
        <v>4</v>
      </c>
      <c r="H6187">
        <f t="shared" si="2142"/>
        <v>4</v>
      </c>
      <c r="I6187" t="str">
        <f t="shared" si="2082"/>
        <v>Option1 minus Baseline</v>
      </c>
      <c r="J6187" t="str">
        <f t="shared" ref="J6187:L6187" si="2143">J2767</f>
        <v>Long-Haul Single Unit Trucks</v>
      </c>
      <c r="K6187" t="str">
        <f t="shared" si="2143"/>
        <v>MHD67</v>
      </c>
      <c r="L6187" t="str">
        <f t="shared" si="2143"/>
        <v>Diesel</v>
      </c>
    </row>
    <row r="6188" spans="1:12" x14ac:dyDescent="0.25">
      <c r="A6188" t="s">
        <v>64</v>
      </c>
      <c r="B6188">
        <f t="shared" si="2080"/>
        <v>10</v>
      </c>
      <c r="C6188">
        <v>2038</v>
      </c>
      <c r="D6188" t="s">
        <v>13</v>
      </c>
      <c r="F6188">
        <f t="shared" ref="F6188:H6188" si="2144">F2768-F1058</f>
        <v>5</v>
      </c>
      <c r="G6188">
        <f t="shared" si="2144"/>
        <v>3</v>
      </c>
      <c r="H6188">
        <f t="shared" si="2144"/>
        <v>3</v>
      </c>
      <c r="I6188" t="str">
        <f t="shared" si="2082"/>
        <v>Option1 minus Baseline</v>
      </c>
      <c r="J6188" t="str">
        <f t="shared" ref="J6188:L6188" si="2145">J2768</f>
        <v>Long-Haul Single Unit Trucks</v>
      </c>
      <c r="K6188" t="str">
        <f t="shared" si="2145"/>
        <v>HHD8</v>
      </c>
      <c r="L6188" t="str">
        <f t="shared" si="2145"/>
        <v>Gasoline</v>
      </c>
    </row>
    <row r="6189" spans="1:12" x14ac:dyDescent="0.25">
      <c r="A6189" t="s">
        <v>64</v>
      </c>
      <c r="B6189">
        <f t="shared" si="2080"/>
        <v>10</v>
      </c>
      <c r="C6189">
        <v>2038</v>
      </c>
      <c r="D6189" t="s">
        <v>18</v>
      </c>
      <c r="F6189">
        <f t="shared" ref="F6189:H6189" si="2146">F2769-F1059</f>
        <v>5</v>
      </c>
      <c r="G6189">
        <f t="shared" si="2146"/>
        <v>2</v>
      </c>
      <c r="H6189">
        <f t="shared" si="2146"/>
        <v>2</v>
      </c>
      <c r="I6189" t="str">
        <f t="shared" si="2082"/>
        <v>Option1 minus Baseline</v>
      </c>
      <c r="J6189" t="str">
        <f t="shared" ref="J6189:L6189" si="2147">J2769</f>
        <v>Long-Haul Single Unit Trucks</v>
      </c>
      <c r="K6189" t="str">
        <f t="shared" si="2147"/>
        <v>HHD8</v>
      </c>
      <c r="L6189" t="str">
        <f t="shared" si="2147"/>
        <v>Gasoline</v>
      </c>
    </row>
    <row r="6190" spans="1:12" x14ac:dyDescent="0.25">
      <c r="A6190" t="s">
        <v>65</v>
      </c>
      <c r="B6190">
        <f t="shared" si="2080"/>
        <v>10</v>
      </c>
      <c r="C6190">
        <v>2038</v>
      </c>
      <c r="D6190" t="s">
        <v>13</v>
      </c>
      <c r="F6190">
        <f t="shared" ref="F6190:H6190" si="2148">F2770-F1060</f>
        <v>5</v>
      </c>
      <c r="G6190">
        <f t="shared" si="2148"/>
        <v>13</v>
      </c>
      <c r="H6190">
        <f t="shared" si="2148"/>
        <v>7</v>
      </c>
      <c r="I6190" t="str">
        <f t="shared" si="2082"/>
        <v>Option1 minus Baseline</v>
      </c>
      <c r="J6190" t="str">
        <f t="shared" ref="J6190:L6190" si="2149">J2770</f>
        <v>Long-Haul Single Unit Trucks</v>
      </c>
      <c r="K6190" t="str">
        <f t="shared" si="2149"/>
        <v>HHD8</v>
      </c>
      <c r="L6190" t="str">
        <f t="shared" si="2149"/>
        <v>Diesel</v>
      </c>
    </row>
    <row r="6191" spans="1:12" x14ac:dyDescent="0.25">
      <c r="A6191" t="s">
        <v>65</v>
      </c>
      <c r="B6191">
        <f t="shared" si="2080"/>
        <v>10</v>
      </c>
      <c r="C6191">
        <v>2038</v>
      </c>
      <c r="D6191" t="s">
        <v>18</v>
      </c>
      <c r="F6191">
        <f t="shared" ref="F6191:H6191" si="2150">F2771-F1061</f>
        <v>2</v>
      </c>
      <c r="G6191">
        <f t="shared" si="2150"/>
        <v>9</v>
      </c>
      <c r="H6191">
        <f t="shared" si="2150"/>
        <v>2</v>
      </c>
      <c r="I6191" t="str">
        <f t="shared" si="2082"/>
        <v>Option1 minus Baseline</v>
      </c>
      <c r="J6191" t="str">
        <f t="shared" ref="J6191:L6191" si="2151">J2771</f>
        <v>Long-Haul Single Unit Trucks</v>
      </c>
      <c r="K6191" t="str">
        <f t="shared" si="2151"/>
        <v>HHD8</v>
      </c>
      <c r="L6191" t="str">
        <f t="shared" si="2151"/>
        <v>Diesel</v>
      </c>
    </row>
    <row r="6192" spans="1:12" x14ac:dyDescent="0.25">
      <c r="A6192" t="s">
        <v>66</v>
      </c>
      <c r="B6192">
        <f t="shared" si="2080"/>
        <v>10</v>
      </c>
      <c r="C6192">
        <v>2038</v>
      </c>
      <c r="D6192" t="s">
        <v>13</v>
      </c>
      <c r="F6192">
        <f t="shared" ref="F6192:H6192" si="2152">F2772-F1062</f>
        <v>5</v>
      </c>
      <c r="G6192">
        <f t="shared" si="2152"/>
        <v>13</v>
      </c>
      <c r="H6192">
        <f t="shared" si="2152"/>
        <v>7</v>
      </c>
      <c r="I6192" t="str">
        <f t="shared" si="2082"/>
        <v>Option1 minus Baseline</v>
      </c>
      <c r="J6192" t="str">
        <f t="shared" ref="J6192:L6192" si="2153">J2772</f>
        <v>Long-Haul Single Unit Trucks</v>
      </c>
      <c r="K6192" t="str">
        <f t="shared" si="2153"/>
        <v>HHD8</v>
      </c>
      <c r="L6192" t="str">
        <f t="shared" si="2153"/>
        <v>CNG</v>
      </c>
    </row>
    <row r="6193" spans="1:12" x14ac:dyDescent="0.25">
      <c r="A6193" t="s">
        <v>66</v>
      </c>
      <c r="B6193">
        <f t="shared" si="2080"/>
        <v>10</v>
      </c>
      <c r="C6193">
        <v>2038</v>
      </c>
      <c r="D6193" t="s">
        <v>18</v>
      </c>
      <c r="F6193">
        <f t="shared" ref="F6193:H6193" si="2154">F2773-F1063</f>
        <v>2</v>
      </c>
      <c r="G6193">
        <f t="shared" si="2154"/>
        <v>9</v>
      </c>
      <c r="H6193">
        <f t="shared" si="2154"/>
        <v>2</v>
      </c>
      <c r="I6193" t="str">
        <f t="shared" si="2082"/>
        <v>Option1 minus Baseline</v>
      </c>
      <c r="J6193" t="str">
        <f t="shared" ref="J6193:L6193" si="2155">J2773</f>
        <v>Long-Haul Single Unit Trucks</v>
      </c>
      <c r="K6193" t="str">
        <f t="shared" si="2155"/>
        <v>HHD8</v>
      </c>
      <c r="L6193" t="str">
        <f t="shared" si="2155"/>
        <v>CNG</v>
      </c>
    </row>
    <row r="6194" spans="1:12" x14ac:dyDescent="0.25">
      <c r="A6194" t="s">
        <v>67</v>
      </c>
      <c r="B6194">
        <f t="shared" si="2080"/>
        <v>10</v>
      </c>
      <c r="C6194">
        <v>2038</v>
      </c>
      <c r="D6194" t="s">
        <v>13</v>
      </c>
      <c r="F6194">
        <f t="shared" ref="F6194:H6194" si="2156">F2774-F1064</f>
        <v>5</v>
      </c>
      <c r="G6194">
        <f t="shared" si="2156"/>
        <v>17</v>
      </c>
      <c r="H6194">
        <f t="shared" si="2156"/>
        <v>5</v>
      </c>
      <c r="I6194" t="str">
        <f t="shared" si="2082"/>
        <v>Option1 minus Baseline</v>
      </c>
      <c r="J6194" t="str">
        <f t="shared" ref="J6194:L6194" si="2157">J2774</f>
        <v>Motor Homes</v>
      </c>
      <c r="K6194" t="str">
        <f t="shared" si="2157"/>
        <v>LHD45</v>
      </c>
      <c r="L6194" t="str">
        <f t="shared" si="2157"/>
        <v>Gasoline</v>
      </c>
    </row>
    <row r="6195" spans="1:12" x14ac:dyDescent="0.25">
      <c r="A6195" t="s">
        <v>67</v>
      </c>
      <c r="B6195">
        <f t="shared" si="2080"/>
        <v>10</v>
      </c>
      <c r="C6195">
        <v>2038</v>
      </c>
      <c r="D6195" t="s">
        <v>18</v>
      </c>
      <c r="F6195">
        <f t="shared" ref="F6195:H6195" si="2158">F2775-F1065</f>
        <v>5</v>
      </c>
      <c r="G6195">
        <f t="shared" si="2158"/>
        <v>14</v>
      </c>
      <c r="H6195">
        <f t="shared" si="2158"/>
        <v>5</v>
      </c>
      <c r="I6195" t="str">
        <f t="shared" si="2082"/>
        <v>Option1 minus Baseline</v>
      </c>
      <c r="J6195" t="str">
        <f t="shared" ref="J6195:L6195" si="2159">J2775</f>
        <v>Motor Homes</v>
      </c>
      <c r="K6195" t="str">
        <f t="shared" si="2159"/>
        <v>LHD45</v>
      </c>
      <c r="L6195" t="str">
        <f t="shared" si="2159"/>
        <v>Gasoline</v>
      </c>
    </row>
    <row r="6196" spans="1:12" x14ac:dyDescent="0.25">
      <c r="A6196" t="s">
        <v>69</v>
      </c>
      <c r="B6196">
        <f t="shared" si="2080"/>
        <v>10</v>
      </c>
      <c r="C6196">
        <v>2038</v>
      </c>
      <c r="D6196" t="s">
        <v>13</v>
      </c>
      <c r="F6196">
        <f t="shared" ref="F6196:H6196" si="2160">F2776-F1066</f>
        <v>5</v>
      </c>
      <c r="G6196">
        <f t="shared" si="2160"/>
        <v>17</v>
      </c>
      <c r="H6196">
        <f t="shared" si="2160"/>
        <v>5</v>
      </c>
      <c r="I6196" t="str">
        <f t="shared" si="2082"/>
        <v>Option1 minus Baseline</v>
      </c>
      <c r="J6196" t="str">
        <f t="shared" ref="J6196:L6196" si="2161">J2776</f>
        <v>Motor Homes</v>
      </c>
      <c r="K6196" t="str">
        <f t="shared" si="2161"/>
        <v>MHD67</v>
      </c>
      <c r="L6196" t="str">
        <f t="shared" si="2161"/>
        <v>Gasoline</v>
      </c>
    </row>
    <row r="6197" spans="1:12" x14ac:dyDescent="0.25">
      <c r="A6197" t="s">
        <v>69</v>
      </c>
      <c r="B6197">
        <f t="shared" si="2080"/>
        <v>10</v>
      </c>
      <c r="C6197">
        <v>2038</v>
      </c>
      <c r="D6197" t="s">
        <v>18</v>
      </c>
      <c r="F6197">
        <f t="shared" ref="F6197:H6197" si="2162">F2777-F1067</f>
        <v>5</v>
      </c>
      <c r="G6197">
        <f t="shared" si="2162"/>
        <v>14</v>
      </c>
      <c r="H6197">
        <f t="shared" si="2162"/>
        <v>5</v>
      </c>
      <c r="I6197" t="str">
        <f t="shared" si="2082"/>
        <v>Option1 minus Baseline</v>
      </c>
      <c r="J6197" t="str">
        <f t="shared" ref="J6197:L6197" si="2163">J2777</f>
        <v>Motor Homes</v>
      </c>
      <c r="K6197" t="str">
        <f t="shared" si="2163"/>
        <v>MHD67</v>
      </c>
      <c r="L6197" t="str">
        <f t="shared" si="2163"/>
        <v>Gasoline</v>
      </c>
    </row>
    <row r="6198" spans="1:12" x14ac:dyDescent="0.25">
      <c r="A6198" t="s">
        <v>70</v>
      </c>
      <c r="B6198">
        <f t="shared" si="2080"/>
        <v>10</v>
      </c>
      <c r="C6198">
        <v>2038</v>
      </c>
      <c r="D6198" t="s">
        <v>13</v>
      </c>
      <c r="F6198">
        <f t="shared" ref="F6198:H6198" si="2164">F2778-F1068</f>
        <v>5</v>
      </c>
      <c r="G6198">
        <f t="shared" si="2164"/>
        <v>28</v>
      </c>
      <c r="H6198">
        <f t="shared" si="2164"/>
        <v>5</v>
      </c>
      <c r="I6198" t="str">
        <f t="shared" si="2082"/>
        <v>Option1 minus Baseline</v>
      </c>
      <c r="J6198" t="str">
        <f t="shared" ref="J6198:L6198" si="2165">J2778</f>
        <v>Motor Homes</v>
      </c>
      <c r="K6198" t="str">
        <f t="shared" si="2165"/>
        <v>MHD67</v>
      </c>
      <c r="L6198" t="str">
        <f t="shared" si="2165"/>
        <v>Diesel</v>
      </c>
    </row>
    <row r="6199" spans="1:12" x14ac:dyDescent="0.25">
      <c r="A6199" t="s">
        <v>70</v>
      </c>
      <c r="B6199">
        <f t="shared" si="2080"/>
        <v>10</v>
      </c>
      <c r="C6199">
        <v>2038</v>
      </c>
      <c r="D6199" t="s">
        <v>18</v>
      </c>
      <c r="F6199">
        <f t="shared" ref="F6199:H6199" si="2166">F2779-F1069</f>
        <v>2</v>
      </c>
      <c r="G6199">
        <f t="shared" si="2166"/>
        <v>26</v>
      </c>
      <c r="H6199">
        <f t="shared" si="2166"/>
        <v>2</v>
      </c>
      <c r="I6199" t="str">
        <f t="shared" si="2082"/>
        <v>Option1 minus Baseline</v>
      </c>
      <c r="J6199" t="str">
        <f t="shared" ref="J6199:L6199" si="2167">J2779</f>
        <v>Motor Homes</v>
      </c>
      <c r="K6199" t="str">
        <f t="shared" si="2167"/>
        <v>MHD67</v>
      </c>
      <c r="L6199" t="str">
        <f t="shared" si="2167"/>
        <v>Diesel</v>
      </c>
    </row>
    <row r="6200" spans="1:12" x14ac:dyDescent="0.25">
      <c r="A6200" t="s">
        <v>71</v>
      </c>
      <c r="B6200">
        <f t="shared" si="2080"/>
        <v>10</v>
      </c>
      <c r="C6200">
        <v>2038</v>
      </c>
      <c r="D6200" t="s">
        <v>13</v>
      </c>
      <c r="F6200">
        <f t="shared" ref="F6200:H6200" si="2168">F2780-F1070</f>
        <v>5</v>
      </c>
      <c r="G6200">
        <f t="shared" si="2168"/>
        <v>17</v>
      </c>
      <c r="H6200">
        <f t="shared" si="2168"/>
        <v>5</v>
      </c>
      <c r="I6200" t="str">
        <f t="shared" si="2082"/>
        <v>Option1 minus Baseline</v>
      </c>
      <c r="J6200" t="str">
        <f t="shared" ref="J6200:L6200" si="2169">J2780</f>
        <v>Motor Homes</v>
      </c>
      <c r="K6200" t="str">
        <f t="shared" si="2169"/>
        <v>HHD8</v>
      </c>
      <c r="L6200" t="str">
        <f t="shared" si="2169"/>
        <v>Gasoline</v>
      </c>
    </row>
    <row r="6201" spans="1:12" x14ac:dyDescent="0.25">
      <c r="A6201" t="s">
        <v>71</v>
      </c>
      <c r="B6201">
        <f t="shared" si="2080"/>
        <v>10</v>
      </c>
      <c r="C6201">
        <v>2038</v>
      </c>
      <c r="D6201" t="s">
        <v>18</v>
      </c>
      <c r="F6201">
        <f t="shared" ref="F6201:H6201" si="2170">F2781-F1071</f>
        <v>5</v>
      </c>
      <c r="G6201">
        <f t="shared" si="2170"/>
        <v>14</v>
      </c>
      <c r="H6201">
        <f t="shared" si="2170"/>
        <v>5</v>
      </c>
      <c r="I6201" t="str">
        <f t="shared" si="2082"/>
        <v>Option1 minus Baseline</v>
      </c>
      <c r="J6201" t="str">
        <f t="shared" ref="J6201:L6201" si="2171">J2781</f>
        <v>Motor Homes</v>
      </c>
      <c r="K6201" t="str">
        <f t="shared" si="2171"/>
        <v>HHD8</v>
      </c>
      <c r="L6201" t="str">
        <f t="shared" si="2171"/>
        <v>Gasoline</v>
      </c>
    </row>
    <row r="6202" spans="1:12" x14ac:dyDescent="0.25">
      <c r="A6202" t="s">
        <v>72</v>
      </c>
      <c r="B6202">
        <f t="shared" si="2080"/>
        <v>10</v>
      </c>
      <c r="C6202">
        <v>2038</v>
      </c>
      <c r="D6202" t="s">
        <v>13</v>
      </c>
      <c r="F6202">
        <f t="shared" ref="F6202:H6202" si="2172">F2782-F1072</f>
        <v>5</v>
      </c>
      <c r="G6202">
        <f t="shared" si="2172"/>
        <v>78</v>
      </c>
      <c r="H6202">
        <f t="shared" si="2172"/>
        <v>5</v>
      </c>
      <c r="I6202" t="str">
        <f t="shared" si="2082"/>
        <v>Option1 minus Baseline</v>
      </c>
      <c r="J6202" t="str">
        <f t="shared" ref="J6202:L6202" si="2173">J2782</f>
        <v>Motor Homes</v>
      </c>
      <c r="K6202" t="str">
        <f t="shared" si="2173"/>
        <v>HHD8</v>
      </c>
      <c r="L6202" t="str">
        <f t="shared" si="2173"/>
        <v>Diesel</v>
      </c>
    </row>
    <row r="6203" spans="1:12" x14ac:dyDescent="0.25">
      <c r="A6203" t="s">
        <v>72</v>
      </c>
      <c r="B6203">
        <f t="shared" si="2080"/>
        <v>10</v>
      </c>
      <c r="C6203">
        <v>2038</v>
      </c>
      <c r="D6203" t="s">
        <v>18</v>
      </c>
      <c r="F6203">
        <f t="shared" ref="F6203:H6203" si="2174">F2783-F1073</f>
        <v>2</v>
      </c>
      <c r="G6203">
        <f t="shared" si="2174"/>
        <v>57</v>
      </c>
      <c r="H6203">
        <f t="shared" si="2174"/>
        <v>2</v>
      </c>
      <c r="I6203" t="str">
        <f t="shared" si="2082"/>
        <v>Option1 minus Baseline</v>
      </c>
      <c r="J6203" t="str">
        <f t="shared" ref="J6203:L6203" si="2175">J2783</f>
        <v>Motor Homes</v>
      </c>
      <c r="K6203" t="str">
        <f t="shared" si="2175"/>
        <v>HHD8</v>
      </c>
      <c r="L6203" t="str">
        <f t="shared" si="2175"/>
        <v>Diesel</v>
      </c>
    </row>
    <row r="6204" spans="1:12" x14ac:dyDescent="0.25">
      <c r="A6204" t="s">
        <v>73</v>
      </c>
      <c r="B6204">
        <f t="shared" si="2080"/>
        <v>10</v>
      </c>
      <c r="C6204">
        <v>2038</v>
      </c>
      <c r="D6204" t="s">
        <v>13</v>
      </c>
      <c r="F6204">
        <f t="shared" ref="F6204:H6204" si="2176">F2784-F1074</f>
        <v>5</v>
      </c>
      <c r="G6204">
        <f t="shared" si="2176"/>
        <v>3</v>
      </c>
      <c r="H6204">
        <f t="shared" si="2176"/>
        <v>3</v>
      </c>
      <c r="I6204" t="str">
        <f t="shared" si="2082"/>
        <v>Option1 minus Baseline</v>
      </c>
      <c r="J6204" t="str">
        <f t="shared" ref="J6204:L6204" si="2177">J2784</f>
        <v>Short-Haul Combination Trucks</v>
      </c>
      <c r="K6204" t="str">
        <f t="shared" si="2177"/>
        <v>MHD67</v>
      </c>
      <c r="L6204" t="str">
        <f t="shared" si="2177"/>
        <v>Diesel</v>
      </c>
    </row>
    <row r="6205" spans="1:12" x14ac:dyDescent="0.25">
      <c r="A6205" t="s">
        <v>73</v>
      </c>
      <c r="B6205">
        <f t="shared" si="2080"/>
        <v>10</v>
      </c>
      <c r="C6205">
        <v>2038</v>
      </c>
      <c r="D6205" t="s">
        <v>18</v>
      </c>
      <c r="F6205">
        <f t="shared" ref="F6205:H6205" si="2178">F2785-F1075</f>
        <v>2</v>
      </c>
      <c r="G6205">
        <f t="shared" si="2178"/>
        <v>2</v>
      </c>
      <c r="H6205">
        <f t="shared" si="2178"/>
        <v>2</v>
      </c>
      <c r="I6205" t="str">
        <f t="shared" si="2082"/>
        <v>Option1 minus Baseline</v>
      </c>
      <c r="J6205" t="str">
        <f t="shared" ref="J6205:L6205" si="2179">J2785</f>
        <v>Short-Haul Combination Trucks</v>
      </c>
      <c r="K6205" t="str">
        <f t="shared" si="2179"/>
        <v>MHD67</v>
      </c>
      <c r="L6205" t="str">
        <f t="shared" si="2179"/>
        <v>Diesel</v>
      </c>
    </row>
    <row r="6206" spans="1:12" x14ac:dyDescent="0.25">
      <c r="A6206" t="s">
        <v>75</v>
      </c>
      <c r="B6206">
        <f t="shared" si="2080"/>
        <v>10</v>
      </c>
      <c r="C6206">
        <v>2038</v>
      </c>
      <c r="D6206" t="s">
        <v>13</v>
      </c>
      <c r="F6206">
        <f t="shared" ref="F6206:H6206" si="2180">F2786-F1076</f>
        <v>5</v>
      </c>
      <c r="G6206">
        <f t="shared" si="2180"/>
        <v>7</v>
      </c>
      <c r="H6206">
        <f t="shared" si="2180"/>
        <v>7</v>
      </c>
      <c r="I6206" t="str">
        <f t="shared" si="2082"/>
        <v>Option1 minus Baseline</v>
      </c>
      <c r="J6206" t="str">
        <f t="shared" ref="J6206:L6206" si="2181">J2786</f>
        <v>Short-Haul Combination Trucks</v>
      </c>
      <c r="K6206" t="str">
        <f t="shared" si="2181"/>
        <v>HHD8</v>
      </c>
      <c r="L6206" t="str">
        <f t="shared" si="2181"/>
        <v>Diesel</v>
      </c>
    </row>
    <row r="6207" spans="1:12" x14ac:dyDescent="0.25">
      <c r="A6207" t="s">
        <v>75</v>
      </c>
      <c r="B6207">
        <f t="shared" si="2080"/>
        <v>10</v>
      </c>
      <c r="C6207">
        <v>2038</v>
      </c>
      <c r="D6207" t="s">
        <v>18</v>
      </c>
      <c r="F6207">
        <f t="shared" ref="F6207:H6207" si="2182">F2787-F1077</f>
        <v>2</v>
      </c>
      <c r="G6207">
        <f t="shared" si="2182"/>
        <v>4</v>
      </c>
      <c r="H6207">
        <f t="shared" si="2182"/>
        <v>4</v>
      </c>
      <c r="I6207" t="str">
        <f t="shared" si="2082"/>
        <v>Option1 minus Baseline</v>
      </c>
      <c r="J6207" t="str">
        <f t="shared" ref="J6207:L6207" si="2183">J2787</f>
        <v>Short-Haul Combination Trucks</v>
      </c>
      <c r="K6207" t="str">
        <f t="shared" si="2183"/>
        <v>HHD8</v>
      </c>
      <c r="L6207" t="str">
        <f t="shared" si="2183"/>
        <v>Diesel</v>
      </c>
    </row>
    <row r="6208" spans="1:12" x14ac:dyDescent="0.25">
      <c r="A6208" t="s">
        <v>76</v>
      </c>
      <c r="B6208">
        <f t="shared" si="2080"/>
        <v>10</v>
      </c>
      <c r="C6208">
        <v>2038</v>
      </c>
      <c r="D6208" t="s">
        <v>13</v>
      </c>
      <c r="F6208">
        <f t="shared" ref="F6208:H6208" si="2184">F2788-F1078</f>
        <v>5</v>
      </c>
      <c r="G6208">
        <f t="shared" si="2184"/>
        <v>7</v>
      </c>
      <c r="H6208">
        <f t="shared" si="2184"/>
        <v>7</v>
      </c>
      <c r="I6208" t="str">
        <f t="shared" si="2082"/>
        <v>Option1 minus Baseline</v>
      </c>
      <c r="J6208" t="str">
        <f t="shared" ref="J6208:L6208" si="2185">J2788</f>
        <v>Short-Haul Combination Trucks</v>
      </c>
      <c r="K6208" t="str">
        <f t="shared" si="2185"/>
        <v>HHD8</v>
      </c>
      <c r="L6208" t="str">
        <f t="shared" si="2185"/>
        <v>CNG</v>
      </c>
    </row>
    <row r="6209" spans="1:12" x14ac:dyDescent="0.25">
      <c r="A6209" t="s">
        <v>76</v>
      </c>
      <c r="B6209">
        <f t="shared" si="2080"/>
        <v>10</v>
      </c>
      <c r="C6209">
        <v>2038</v>
      </c>
      <c r="D6209" t="s">
        <v>18</v>
      </c>
      <c r="F6209">
        <f t="shared" ref="F6209:H6209" si="2186">F2789-F1079</f>
        <v>2</v>
      </c>
      <c r="G6209">
        <f t="shared" si="2186"/>
        <v>4</v>
      </c>
      <c r="H6209">
        <f t="shared" si="2186"/>
        <v>4</v>
      </c>
      <c r="I6209" t="str">
        <f t="shared" si="2082"/>
        <v>Option1 minus Baseline</v>
      </c>
      <c r="J6209" t="str">
        <f t="shared" ref="J6209:L6209" si="2187">J2789</f>
        <v>Short-Haul Combination Trucks</v>
      </c>
      <c r="K6209" t="str">
        <f t="shared" si="2187"/>
        <v>HHD8</v>
      </c>
      <c r="L6209" t="str">
        <f t="shared" si="2187"/>
        <v>CNG</v>
      </c>
    </row>
    <row r="6210" spans="1:12" x14ac:dyDescent="0.25">
      <c r="A6210" t="s">
        <v>77</v>
      </c>
      <c r="B6210">
        <f t="shared" si="2080"/>
        <v>10</v>
      </c>
      <c r="C6210">
        <v>2038</v>
      </c>
      <c r="D6210" t="s">
        <v>13</v>
      </c>
      <c r="F6210">
        <f t="shared" ref="F6210:H6210" si="2188">F2790-F1080</f>
        <v>5</v>
      </c>
      <c r="G6210">
        <f t="shared" si="2188"/>
        <v>3</v>
      </c>
      <c r="H6210">
        <f t="shared" si="2188"/>
        <v>3</v>
      </c>
      <c r="I6210" t="str">
        <f t="shared" si="2082"/>
        <v>Option1 minus Baseline</v>
      </c>
      <c r="J6210" t="str">
        <f t="shared" ref="J6210:L6210" si="2189">J2790</f>
        <v>Long-Haul Combination Trucks</v>
      </c>
      <c r="K6210" t="str">
        <f t="shared" si="2189"/>
        <v>HHD8</v>
      </c>
      <c r="L6210" t="str">
        <f t="shared" si="2189"/>
        <v>Diesel</v>
      </c>
    </row>
    <row r="6211" spans="1:12" x14ac:dyDescent="0.25">
      <c r="A6211" t="s">
        <v>77</v>
      </c>
      <c r="B6211">
        <f t="shared" si="2080"/>
        <v>10</v>
      </c>
      <c r="C6211">
        <v>2038</v>
      </c>
      <c r="D6211" t="s">
        <v>18</v>
      </c>
      <c r="F6211">
        <f t="shared" ref="F6211:H6211" si="2190">F2791-F1081</f>
        <v>2</v>
      </c>
      <c r="G6211">
        <f t="shared" si="2190"/>
        <v>2</v>
      </c>
      <c r="H6211">
        <f t="shared" si="2190"/>
        <v>2</v>
      </c>
      <c r="I6211" t="str">
        <f t="shared" si="2082"/>
        <v>Option1 minus Baseline</v>
      </c>
      <c r="J6211" t="str">
        <f t="shared" ref="J6211:L6211" si="2191">J2791</f>
        <v>Long-Haul Combination Trucks</v>
      </c>
      <c r="K6211" t="str">
        <f t="shared" si="2191"/>
        <v>HHD8</v>
      </c>
      <c r="L6211" t="str">
        <f t="shared" si="2191"/>
        <v>Diesel</v>
      </c>
    </row>
    <row r="6212" spans="1:12" x14ac:dyDescent="0.25">
      <c r="A6212" t="s">
        <v>12</v>
      </c>
      <c r="B6212">
        <f t="shared" si="2080"/>
        <v>10</v>
      </c>
      <c r="C6212">
        <v>2039</v>
      </c>
      <c r="D6212" t="s">
        <v>13</v>
      </c>
      <c r="F6212">
        <f t="shared" ref="F6212:H6212" si="2192">F2792-F1082</f>
        <v>5</v>
      </c>
      <c r="G6212">
        <f t="shared" si="2192"/>
        <v>7</v>
      </c>
      <c r="H6212">
        <f t="shared" si="2192"/>
        <v>5</v>
      </c>
      <c r="I6212" t="str">
        <f t="shared" si="2082"/>
        <v>Option1 minus Baseline</v>
      </c>
      <c r="J6212" t="str">
        <f t="shared" ref="J6212:L6212" si="2193">J2792</f>
        <v>Passenger Trucks</v>
      </c>
      <c r="K6212" t="str">
        <f t="shared" si="2193"/>
        <v>LHD</v>
      </c>
      <c r="L6212" t="str">
        <f t="shared" si="2193"/>
        <v>Diesel</v>
      </c>
    </row>
    <row r="6213" spans="1:12" x14ac:dyDescent="0.25">
      <c r="A6213" t="s">
        <v>12</v>
      </c>
      <c r="B6213">
        <f t="shared" si="2080"/>
        <v>10</v>
      </c>
      <c r="C6213">
        <v>2039</v>
      </c>
      <c r="D6213" t="s">
        <v>18</v>
      </c>
      <c r="F6213">
        <f t="shared" ref="F6213:H6213" si="2194">F2793-F1083</f>
        <v>5</v>
      </c>
      <c r="G6213">
        <f t="shared" si="2194"/>
        <v>11</v>
      </c>
      <c r="H6213">
        <f t="shared" si="2194"/>
        <v>8</v>
      </c>
      <c r="I6213" t="str">
        <f t="shared" si="2082"/>
        <v>Option1 minus Baseline</v>
      </c>
      <c r="J6213" t="str">
        <f t="shared" ref="J6213:L6213" si="2195">J2793</f>
        <v>Passenger Trucks</v>
      </c>
      <c r="K6213" t="str">
        <f t="shared" si="2195"/>
        <v>LHD</v>
      </c>
      <c r="L6213" t="str">
        <f t="shared" si="2195"/>
        <v>Diesel</v>
      </c>
    </row>
    <row r="6214" spans="1:12" x14ac:dyDescent="0.25">
      <c r="A6214" t="s">
        <v>19</v>
      </c>
      <c r="B6214">
        <f t="shared" si="2080"/>
        <v>10</v>
      </c>
      <c r="C6214">
        <v>2039</v>
      </c>
      <c r="D6214" t="s">
        <v>13</v>
      </c>
      <c r="F6214">
        <f t="shared" ref="F6214:H6214" si="2196">F2794-F1084</f>
        <v>5</v>
      </c>
      <c r="G6214">
        <f t="shared" si="2196"/>
        <v>7</v>
      </c>
      <c r="H6214">
        <f t="shared" si="2196"/>
        <v>5</v>
      </c>
      <c r="I6214" t="str">
        <f t="shared" si="2082"/>
        <v>Option1 minus Baseline</v>
      </c>
      <c r="J6214" t="str">
        <f t="shared" ref="J6214:L6214" si="2197">J2794</f>
        <v>Light Commercial Trucks</v>
      </c>
      <c r="K6214" t="str">
        <f t="shared" si="2197"/>
        <v>LHD</v>
      </c>
      <c r="L6214" t="str">
        <f t="shared" si="2197"/>
        <v>Diesel</v>
      </c>
    </row>
    <row r="6215" spans="1:12" x14ac:dyDescent="0.25">
      <c r="A6215" t="s">
        <v>19</v>
      </c>
      <c r="B6215">
        <f t="shared" si="2080"/>
        <v>10</v>
      </c>
      <c r="C6215">
        <v>2039</v>
      </c>
      <c r="D6215" t="s">
        <v>18</v>
      </c>
      <c r="F6215">
        <f t="shared" ref="F6215:H6215" si="2198">F2795-F1085</f>
        <v>5</v>
      </c>
      <c r="G6215">
        <f t="shared" si="2198"/>
        <v>11</v>
      </c>
      <c r="H6215">
        <f t="shared" si="2198"/>
        <v>8</v>
      </c>
      <c r="I6215" t="str">
        <f t="shared" si="2082"/>
        <v>Option1 minus Baseline</v>
      </c>
      <c r="J6215" t="str">
        <f t="shared" ref="J6215:L6215" si="2199">J2795</f>
        <v>Light Commercial Trucks</v>
      </c>
      <c r="K6215" t="str">
        <f t="shared" si="2199"/>
        <v>LHD</v>
      </c>
      <c r="L6215" t="str">
        <f t="shared" si="2199"/>
        <v>Diesel</v>
      </c>
    </row>
    <row r="6216" spans="1:12" x14ac:dyDescent="0.25">
      <c r="A6216" t="s">
        <v>21</v>
      </c>
      <c r="B6216">
        <f t="shared" si="2080"/>
        <v>10</v>
      </c>
      <c r="C6216">
        <v>2039</v>
      </c>
      <c r="D6216" t="s">
        <v>13</v>
      </c>
      <c r="F6216">
        <f t="shared" ref="F6216:H6216" si="2200">F2796-F1086</f>
        <v>5</v>
      </c>
      <c r="G6216">
        <f t="shared" si="2200"/>
        <v>3</v>
      </c>
      <c r="H6216">
        <f t="shared" si="2200"/>
        <v>3</v>
      </c>
      <c r="I6216" t="str">
        <f t="shared" si="2082"/>
        <v>Option1 minus Baseline</v>
      </c>
      <c r="J6216" t="str">
        <f t="shared" ref="J6216:L6216" si="2201">J2796</f>
        <v>Other Buses</v>
      </c>
      <c r="K6216" t="str">
        <f t="shared" si="2201"/>
        <v>LHD45</v>
      </c>
      <c r="L6216" t="str">
        <f t="shared" si="2201"/>
        <v>Gasoline</v>
      </c>
    </row>
    <row r="6217" spans="1:12" x14ac:dyDescent="0.25">
      <c r="A6217" t="s">
        <v>21</v>
      </c>
      <c r="B6217">
        <f t="shared" si="2080"/>
        <v>10</v>
      </c>
      <c r="C6217">
        <v>2039</v>
      </c>
      <c r="D6217" t="s">
        <v>18</v>
      </c>
      <c r="F6217">
        <f t="shared" ref="F6217:H6217" si="2202">F2797-F1087</f>
        <v>5</v>
      </c>
      <c r="G6217">
        <f t="shared" si="2202"/>
        <v>2</v>
      </c>
      <c r="H6217">
        <f t="shared" si="2202"/>
        <v>2</v>
      </c>
      <c r="I6217" t="str">
        <f t="shared" si="2082"/>
        <v>Option1 minus Baseline</v>
      </c>
      <c r="J6217" t="str">
        <f t="shared" ref="J6217:L6217" si="2203">J2797</f>
        <v>Other Buses</v>
      </c>
      <c r="K6217" t="str">
        <f t="shared" si="2203"/>
        <v>LHD45</v>
      </c>
      <c r="L6217" t="str">
        <f t="shared" si="2203"/>
        <v>Gasoline</v>
      </c>
    </row>
    <row r="6218" spans="1:12" x14ac:dyDescent="0.25">
      <c r="A6218" t="s">
        <v>25</v>
      </c>
      <c r="B6218">
        <f t="shared" si="2080"/>
        <v>10</v>
      </c>
      <c r="C6218">
        <v>2039</v>
      </c>
      <c r="D6218" t="s">
        <v>13</v>
      </c>
      <c r="F6218">
        <f t="shared" ref="F6218:H6218" si="2204">F2798-F1088</f>
        <v>5</v>
      </c>
      <c r="G6218">
        <f t="shared" si="2204"/>
        <v>3</v>
      </c>
      <c r="H6218">
        <f t="shared" si="2204"/>
        <v>3</v>
      </c>
      <c r="I6218" t="str">
        <f t="shared" si="2082"/>
        <v>Option1 minus Baseline</v>
      </c>
      <c r="J6218" t="str">
        <f t="shared" ref="J6218:L6218" si="2205">J2798</f>
        <v>Other Buses</v>
      </c>
      <c r="K6218" t="str">
        <f t="shared" si="2205"/>
        <v>LHD45</v>
      </c>
      <c r="L6218" t="str">
        <f t="shared" si="2205"/>
        <v>Diesel</v>
      </c>
    </row>
    <row r="6219" spans="1:12" x14ac:dyDescent="0.25">
      <c r="A6219" t="s">
        <v>25</v>
      </c>
      <c r="B6219">
        <f t="shared" si="2080"/>
        <v>10</v>
      </c>
      <c r="C6219">
        <v>2039</v>
      </c>
      <c r="D6219" t="s">
        <v>18</v>
      </c>
      <c r="F6219">
        <f t="shared" ref="F6219:H6219" si="2206">F2799-F1089</f>
        <v>5</v>
      </c>
      <c r="G6219">
        <f t="shared" si="2206"/>
        <v>4</v>
      </c>
      <c r="H6219">
        <f t="shared" si="2206"/>
        <v>4</v>
      </c>
      <c r="I6219" t="str">
        <f t="shared" si="2082"/>
        <v>Option1 minus Baseline</v>
      </c>
      <c r="J6219" t="str">
        <f t="shared" ref="J6219:L6219" si="2207">J2799</f>
        <v>Other Buses</v>
      </c>
      <c r="K6219" t="str">
        <f t="shared" si="2207"/>
        <v>LHD45</v>
      </c>
      <c r="L6219" t="str">
        <f t="shared" si="2207"/>
        <v>Diesel</v>
      </c>
    </row>
    <row r="6220" spans="1:12" x14ac:dyDescent="0.25">
      <c r="A6220" t="s">
        <v>26</v>
      </c>
      <c r="B6220">
        <f t="shared" si="2080"/>
        <v>10</v>
      </c>
      <c r="C6220">
        <v>2039</v>
      </c>
      <c r="D6220" t="s">
        <v>13</v>
      </c>
      <c r="F6220">
        <f t="shared" ref="F6220:H6220" si="2208">F2800-F1090</f>
        <v>5</v>
      </c>
      <c r="G6220">
        <f t="shared" si="2208"/>
        <v>4</v>
      </c>
      <c r="H6220">
        <f t="shared" si="2208"/>
        <v>4</v>
      </c>
      <c r="I6220" t="str">
        <f t="shared" si="2082"/>
        <v>Option1 minus Baseline</v>
      </c>
      <c r="J6220" t="str">
        <f t="shared" ref="J6220:L6220" si="2209">J2800</f>
        <v>Other Buses</v>
      </c>
      <c r="K6220" t="str">
        <f t="shared" si="2209"/>
        <v>MHD67</v>
      </c>
      <c r="L6220" t="str">
        <f t="shared" si="2209"/>
        <v>Diesel</v>
      </c>
    </row>
    <row r="6221" spans="1:12" x14ac:dyDescent="0.25">
      <c r="A6221" t="s">
        <v>26</v>
      </c>
      <c r="B6221">
        <f t="shared" ref="B6221:B6284" si="2210">B2801*10</f>
        <v>10</v>
      </c>
      <c r="C6221">
        <v>2039</v>
      </c>
      <c r="D6221" t="s">
        <v>18</v>
      </c>
      <c r="F6221">
        <f t="shared" ref="F6221:H6221" si="2211">F2801-F1091</f>
        <v>2</v>
      </c>
      <c r="G6221">
        <f t="shared" si="2211"/>
        <v>4</v>
      </c>
      <c r="H6221">
        <f t="shared" si="2211"/>
        <v>4</v>
      </c>
      <c r="I6221" t="str">
        <f t="shared" ref="I6221:I6284" si="2212">CONCATENATE(I2801," minus ",I1091)</f>
        <v>Option1 minus Baseline</v>
      </c>
      <c r="J6221" t="str">
        <f t="shared" ref="J6221:L6221" si="2213">J2801</f>
        <v>Other Buses</v>
      </c>
      <c r="K6221" t="str">
        <f t="shared" si="2213"/>
        <v>MHD67</v>
      </c>
      <c r="L6221" t="str">
        <f t="shared" si="2213"/>
        <v>Diesel</v>
      </c>
    </row>
    <row r="6222" spans="1:12" x14ac:dyDescent="0.25">
      <c r="A6222" t="s">
        <v>28</v>
      </c>
      <c r="B6222">
        <f t="shared" si="2210"/>
        <v>10</v>
      </c>
      <c r="C6222">
        <v>2039</v>
      </c>
      <c r="D6222" t="s">
        <v>13</v>
      </c>
      <c r="F6222">
        <f t="shared" ref="F6222:H6222" si="2214">F2802-F1092</f>
        <v>5</v>
      </c>
      <c r="G6222">
        <f t="shared" si="2214"/>
        <v>13</v>
      </c>
      <c r="H6222">
        <f t="shared" si="2214"/>
        <v>7</v>
      </c>
      <c r="I6222" t="str">
        <f t="shared" si="2212"/>
        <v>Option1 minus Baseline</v>
      </c>
      <c r="J6222" t="str">
        <f t="shared" ref="J6222:L6222" si="2215">J2802</f>
        <v>Other Buses</v>
      </c>
      <c r="K6222" t="str">
        <f t="shared" si="2215"/>
        <v>HHD8</v>
      </c>
      <c r="L6222" t="str">
        <f t="shared" si="2215"/>
        <v>Diesel</v>
      </c>
    </row>
    <row r="6223" spans="1:12" x14ac:dyDescent="0.25">
      <c r="A6223" t="s">
        <v>28</v>
      </c>
      <c r="B6223">
        <f t="shared" si="2210"/>
        <v>10</v>
      </c>
      <c r="C6223">
        <v>2039</v>
      </c>
      <c r="D6223" t="s">
        <v>18</v>
      </c>
      <c r="F6223">
        <f t="shared" ref="F6223:H6223" si="2216">F2803-F1093</f>
        <v>2</v>
      </c>
      <c r="G6223">
        <f t="shared" si="2216"/>
        <v>10</v>
      </c>
      <c r="H6223">
        <f t="shared" si="2216"/>
        <v>2</v>
      </c>
      <c r="I6223" t="str">
        <f t="shared" si="2212"/>
        <v>Option1 minus Baseline</v>
      </c>
      <c r="J6223" t="str">
        <f t="shared" ref="J6223:L6223" si="2217">J2803</f>
        <v>Other Buses</v>
      </c>
      <c r="K6223" t="str">
        <f t="shared" si="2217"/>
        <v>HHD8</v>
      </c>
      <c r="L6223" t="str">
        <f t="shared" si="2217"/>
        <v>Diesel</v>
      </c>
    </row>
    <row r="6224" spans="1:12" x14ac:dyDescent="0.25">
      <c r="A6224" t="s">
        <v>30</v>
      </c>
      <c r="B6224">
        <f t="shared" si="2210"/>
        <v>10</v>
      </c>
      <c r="C6224">
        <v>2039</v>
      </c>
      <c r="D6224" t="s">
        <v>13</v>
      </c>
      <c r="F6224">
        <f t="shared" ref="F6224:H6224" si="2218">F2804-F1094</f>
        <v>5</v>
      </c>
      <c r="G6224">
        <f t="shared" si="2218"/>
        <v>13</v>
      </c>
      <c r="H6224">
        <f t="shared" si="2218"/>
        <v>7</v>
      </c>
      <c r="I6224" t="str">
        <f t="shared" si="2212"/>
        <v>Option1 minus Baseline</v>
      </c>
      <c r="J6224" t="str">
        <f t="shared" ref="J6224:L6224" si="2219">J2804</f>
        <v>Other Buses</v>
      </c>
      <c r="K6224" t="str">
        <f t="shared" si="2219"/>
        <v>HHD8</v>
      </c>
      <c r="L6224" t="str">
        <f t="shared" si="2219"/>
        <v>CNG</v>
      </c>
    </row>
    <row r="6225" spans="1:12" x14ac:dyDescent="0.25">
      <c r="A6225" t="s">
        <v>30</v>
      </c>
      <c r="B6225">
        <f t="shared" si="2210"/>
        <v>10</v>
      </c>
      <c r="C6225">
        <v>2039</v>
      </c>
      <c r="D6225" t="s">
        <v>18</v>
      </c>
      <c r="F6225">
        <f t="shared" ref="F6225:H6225" si="2220">F2805-F1095</f>
        <v>2</v>
      </c>
      <c r="G6225">
        <f t="shared" si="2220"/>
        <v>10</v>
      </c>
      <c r="H6225">
        <f t="shared" si="2220"/>
        <v>2</v>
      </c>
      <c r="I6225" t="str">
        <f t="shared" si="2212"/>
        <v>Option1 minus Baseline</v>
      </c>
      <c r="J6225" t="str">
        <f t="shared" ref="J6225:L6225" si="2221">J2805</f>
        <v>Other Buses</v>
      </c>
      <c r="K6225" t="str">
        <f t="shared" si="2221"/>
        <v>HHD8</v>
      </c>
      <c r="L6225" t="str">
        <f t="shared" si="2221"/>
        <v>CNG</v>
      </c>
    </row>
    <row r="6226" spans="1:12" x14ac:dyDescent="0.25">
      <c r="A6226" t="s">
        <v>32</v>
      </c>
      <c r="B6226">
        <f t="shared" si="2210"/>
        <v>10</v>
      </c>
      <c r="C6226">
        <v>2039</v>
      </c>
      <c r="D6226" t="s">
        <v>13</v>
      </c>
      <c r="F6226">
        <f t="shared" ref="F6226:H6226" si="2222">F2806-F1096</f>
        <v>5</v>
      </c>
      <c r="G6226">
        <f t="shared" si="2222"/>
        <v>3</v>
      </c>
      <c r="H6226">
        <f t="shared" si="2222"/>
        <v>3</v>
      </c>
      <c r="I6226" t="str">
        <f t="shared" si="2212"/>
        <v>Option1 minus Baseline</v>
      </c>
      <c r="J6226" t="str">
        <f t="shared" ref="J6226:L6226" si="2223">J2806</f>
        <v>Transit Buses</v>
      </c>
      <c r="K6226" t="str">
        <f t="shared" si="2223"/>
        <v>LHD45</v>
      </c>
      <c r="L6226" t="str">
        <f t="shared" si="2223"/>
        <v>Gasoline</v>
      </c>
    </row>
    <row r="6227" spans="1:12" x14ac:dyDescent="0.25">
      <c r="A6227" t="s">
        <v>32</v>
      </c>
      <c r="B6227">
        <f t="shared" si="2210"/>
        <v>10</v>
      </c>
      <c r="C6227">
        <v>2039</v>
      </c>
      <c r="D6227" t="s">
        <v>18</v>
      </c>
      <c r="F6227">
        <f t="shared" ref="F6227:H6227" si="2224">F2807-F1097</f>
        <v>5</v>
      </c>
      <c r="G6227">
        <f t="shared" si="2224"/>
        <v>2</v>
      </c>
      <c r="H6227">
        <f t="shared" si="2224"/>
        <v>2</v>
      </c>
      <c r="I6227" t="str">
        <f t="shared" si="2212"/>
        <v>Option1 minus Baseline</v>
      </c>
      <c r="J6227" t="str">
        <f t="shared" ref="J6227:L6227" si="2225">J2807</f>
        <v>Transit Buses</v>
      </c>
      <c r="K6227" t="str">
        <f t="shared" si="2225"/>
        <v>LHD45</v>
      </c>
      <c r="L6227" t="str">
        <f t="shared" si="2225"/>
        <v>Gasoline</v>
      </c>
    </row>
    <row r="6228" spans="1:12" x14ac:dyDescent="0.25">
      <c r="A6228" t="s">
        <v>34</v>
      </c>
      <c r="B6228">
        <f t="shared" si="2210"/>
        <v>10</v>
      </c>
      <c r="C6228">
        <v>2039</v>
      </c>
      <c r="D6228" t="s">
        <v>13</v>
      </c>
      <c r="F6228">
        <f t="shared" ref="F6228:H6228" si="2226">F2808-F1098</f>
        <v>5</v>
      </c>
      <c r="G6228">
        <f t="shared" si="2226"/>
        <v>3</v>
      </c>
      <c r="H6228">
        <f t="shared" si="2226"/>
        <v>3</v>
      </c>
      <c r="I6228" t="str">
        <f t="shared" si="2212"/>
        <v>Option1 minus Baseline</v>
      </c>
      <c r="J6228" t="str">
        <f t="shared" ref="J6228:L6228" si="2227">J2808</f>
        <v>Transit Buses</v>
      </c>
      <c r="K6228" t="str">
        <f t="shared" si="2227"/>
        <v>LHD45</v>
      </c>
      <c r="L6228" t="str">
        <f t="shared" si="2227"/>
        <v>Diesel</v>
      </c>
    </row>
    <row r="6229" spans="1:12" x14ac:dyDescent="0.25">
      <c r="A6229" t="s">
        <v>34</v>
      </c>
      <c r="B6229">
        <f t="shared" si="2210"/>
        <v>10</v>
      </c>
      <c r="C6229">
        <v>2039</v>
      </c>
      <c r="D6229" t="s">
        <v>18</v>
      </c>
      <c r="F6229">
        <f t="shared" ref="F6229:H6229" si="2228">F2809-F1099</f>
        <v>5</v>
      </c>
      <c r="G6229">
        <f t="shared" si="2228"/>
        <v>4</v>
      </c>
      <c r="H6229">
        <f t="shared" si="2228"/>
        <v>4</v>
      </c>
      <c r="I6229" t="str">
        <f t="shared" si="2212"/>
        <v>Option1 minus Baseline</v>
      </c>
      <c r="J6229" t="str">
        <f t="shared" ref="J6229:L6229" si="2229">J2809</f>
        <v>Transit Buses</v>
      </c>
      <c r="K6229" t="str">
        <f t="shared" si="2229"/>
        <v>LHD45</v>
      </c>
      <c r="L6229" t="str">
        <f t="shared" si="2229"/>
        <v>Diesel</v>
      </c>
    </row>
    <row r="6230" spans="1:12" x14ac:dyDescent="0.25">
      <c r="A6230" t="s">
        <v>35</v>
      </c>
      <c r="B6230">
        <f t="shared" si="2210"/>
        <v>10</v>
      </c>
      <c r="C6230">
        <v>2039</v>
      </c>
      <c r="D6230" t="s">
        <v>13</v>
      </c>
      <c r="F6230">
        <f t="shared" ref="F6230:H6230" si="2230">F2810-F1100</f>
        <v>5</v>
      </c>
      <c r="G6230">
        <f t="shared" si="2230"/>
        <v>4</v>
      </c>
      <c r="H6230">
        <f t="shared" si="2230"/>
        <v>4</v>
      </c>
      <c r="I6230" t="str">
        <f t="shared" si="2212"/>
        <v>Option1 minus Baseline</v>
      </c>
      <c r="J6230" t="str">
        <f t="shared" ref="J6230:L6230" si="2231">J2810</f>
        <v>Transit Buses</v>
      </c>
      <c r="K6230" t="str">
        <f t="shared" si="2231"/>
        <v>MHD67</v>
      </c>
      <c r="L6230" t="str">
        <f t="shared" si="2231"/>
        <v>Diesel</v>
      </c>
    </row>
    <row r="6231" spans="1:12" x14ac:dyDescent="0.25">
      <c r="A6231" t="s">
        <v>35</v>
      </c>
      <c r="B6231">
        <f t="shared" si="2210"/>
        <v>10</v>
      </c>
      <c r="C6231">
        <v>2039</v>
      </c>
      <c r="D6231" t="s">
        <v>18</v>
      </c>
      <c r="F6231">
        <f t="shared" ref="F6231:H6231" si="2232">F2811-F1101</f>
        <v>2</v>
      </c>
      <c r="G6231">
        <f t="shared" si="2232"/>
        <v>4</v>
      </c>
      <c r="H6231">
        <f t="shared" si="2232"/>
        <v>4</v>
      </c>
      <c r="I6231" t="str">
        <f t="shared" si="2212"/>
        <v>Option1 minus Baseline</v>
      </c>
      <c r="J6231" t="str">
        <f t="shared" ref="J6231:L6231" si="2233">J2811</f>
        <v>Transit Buses</v>
      </c>
      <c r="K6231" t="str">
        <f t="shared" si="2233"/>
        <v>MHD67</v>
      </c>
      <c r="L6231" t="str">
        <f t="shared" si="2233"/>
        <v>Diesel</v>
      </c>
    </row>
    <row r="6232" spans="1:12" x14ac:dyDescent="0.25">
      <c r="A6232" t="s">
        <v>36</v>
      </c>
      <c r="B6232">
        <f t="shared" si="2210"/>
        <v>10</v>
      </c>
      <c r="C6232">
        <v>2039</v>
      </c>
      <c r="D6232" t="s">
        <v>13</v>
      </c>
      <c r="F6232">
        <f t="shared" ref="F6232:H6232" si="2234">F2812-F1102</f>
        <v>5</v>
      </c>
      <c r="G6232">
        <f t="shared" si="2234"/>
        <v>13</v>
      </c>
      <c r="H6232">
        <f t="shared" si="2234"/>
        <v>7</v>
      </c>
      <c r="I6232" t="str">
        <f t="shared" si="2212"/>
        <v>Option1 minus Baseline</v>
      </c>
      <c r="J6232" t="str">
        <f t="shared" ref="J6232:L6232" si="2235">J2812</f>
        <v>Transit Buses</v>
      </c>
      <c r="K6232" t="str">
        <f t="shared" si="2235"/>
        <v>Urban Bus</v>
      </c>
      <c r="L6232" t="str">
        <f t="shared" si="2235"/>
        <v>Diesel</v>
      </c>
    </row>
    <row r="6233" spans="1:12" x14ac:dyDescent="0.25">
      <c r="A6233" t="s">
        <v>36</v>
      </c>
      <c r="B6233">
        <f t="shared" si="2210"/>
        <v>10</v>
      </c>
      <c r="C6233">
        <v>2039</v>
      </c>
      <c r="D6233" t="s">
        <v>18</v>
      </c>
      <c r="F6233">
        <f t="shared" ref="F6233:H6233" si="2236">F2813-F1103</f>
        <v>2</v>
      </c>
      <c r="G6233">
        <f t="shared" si="2236"/>
        <v>10</v>
      </c>
      <c r="H6233">
        <f t="shared" si="2236"/>
        <v>2</v>
      </c>
      <c r="I6233" t="str">
        <f t="shared" si="2212"/>
        <v>Option1 minus Baseline</v>
      </c>
      <c r="J6233" t="str">
        <f t="shared" ref="J6233:L6233" si="2237">J2813</f>
        <v>Transit Buses</v>
      </c>
      <c r="K6233" t="str">
        <f t="shared" si="2237"/>
        <v>Urban Bus</v>
      </c>
      <c r="L6233" t="str">
        <f t="shared" si="2237"/>
        <v>Diesel</v>
      </c>
    </row>
    <row r="6234" spans="1:12" x14ac:dyDescent="0.25">
      <c r="A6234" t="s">
        <v>38</v>
      </c>
      <c r="B6234">
        <f t="shared" si="2210"/>
        <v>10</v>
      </c>
      <c r="C6234">
        <v>2039</v>
      </c>
      <c r="D6234" t="s">
        <v>13</v>
      </c>
      <c r="F6234">
        <f t="shared" ref="F6234:H6234" si="2238">F2814-F1104</f>
        <v>5</v>
      </c>
      <c r="G6234">
        <f t="shared" si="2238"/>
        <v>13</v>
      </c>
      <c r="H6234">
        <f t="shared" si="2238"/>
        <v>7</v>
      </c>
      <c r="I6234" t="str">
        <f t="shared" si="2212"/>
        <v>Option1 minus Baseline</v>
      </c>
      <c r="J6234" t="str">
        <f t="shared" ref="J6234:L6234" si="2239">J2814</f>
        <v>Transit Buses</v>
      </c>
      <c r="K6234" t="str">
        <f t="shared" si="2239"/>
        <v>Urban Bus</v>
      </c>
      <c r="L6234" t="str">
        <f t="shared" si="2239"/>
        <v>CNG</v>
      </c>
    </row>
    <row r="6235" spans="1:12" x14ac:dyDescent="0.25">
      <c r="A6235" t="s">
        <v>38</v>
      </c>
      <c r="B6235">
        <f t="shared" si="2210"/>
        <v>10</v>
      </c>
      <c r="C6235">
        <v>2039</v>
      </c>
      <c r="D6235" t="s">
        <v>18</v>
      </c>
      <c r="F6235">
        <f t="shared" ref="F6235:H6235" si="2240">F2815-F1105</f>
        <v>2</v>
      </c>
      <c r="G6235">
        <f t="shared" si="2240"/>
        <v>10</v>
      </c>
      <c r="H6235">
        <f t="shared" si="2240"/>
        <v>2</v>
      </c>
      <c r="I6235" t="str">
        <f t="shared" si="2212"/>
        <v>Option1 minus Baseline</v>
      </c>
      <c r="J6235" t="str">
        <f t="shared" ref="J6235:L6235" si="2241">J2815</f>
        <v>Transit Buses</v>
      </c>
      <c r="K6235" t="str">
        <f t="shared" si="2241"/>
        <v>Urban Bus</v>
      </c>
      <c r="L6235" t="str">
        <f t="shared" si="2241"/>
        <v>CNG</v>
      </c>
    </row>
    <row r="6236" spans="1:12" x14ac:dyDescent="0.25">
      <c r="A6236" t="s">
        <v>39</v>
      </c>
      <c r="B6236">
        <f t="shared" si="2210"/>
        <v>10</v>
      </c>
      <c r="C6236">
        <v>2039</v>
      </c>
      <c r="D6236" t="s">
        <v>13</v>
      </c>
      <c r="F6236">
        <f t="shared" ref="F6236:H6236" si="2242">F2816-F1106</f>
        <v>5</v>
      </c>
      <c r="G6236">
        <f t="shared" si="2242"/>
        <v>12</v>
      </c>
      <c r="H6236">
        <f t="shared" si="2242"/>
        <v>5</v>
      </c>
      <c r="I6236" t="str">
        <f t="shared" si="2212"/>
        <v>Option1 minus Baseline</v>
      </c>
      <c r="J6236" t="str">
        <f t="shared" ref="J6236:L6236" si="2243">J2816</f>
        <v>School Buses</v>
      </c>
      <c r="K6236" t="str">
        <f t="shared" si="2243"/>
        <v>LHD45</v>
      </c>
      <c r="L6236" t="str">
        <f t="shared" si="2243"/>
        <v>Gasoline</v>
      </c>
    </row>
    <row r="6237" spans="1:12" x14ac:dyDescent="0.25">
      <c r="A6237" t="s">
        <v>39</v>
      </c>
      <c r="B6237">
        <f t="shared" si="2210"/>
        <v>10</v>
      </c>
      <c r="C6237">
        <v>2039</v>
      </c>
      <c r="D6237" t="s">
        <v>18</v>
      </c>
      <c r="F6237">
        <f t="shared" ref="F6237:H6237" si="2244">F2817-F1107</f>
        <v>5</v>
      </c>
      <c r="G6237">
        <f t="shared" si="2244"/>
        <v>10</v>
      </c>
      <c r="H6237">
        <f t="shared" si="2244"/>
        <v>5</v>
      </c>
      <c r="I6237" t="str">
        <f t="shared" si="2212"/>
        <v>Option1 minus Baseline</v>
      </c>
      <c r="J6237" t="str">
        <f t="shared" ref="J6237:L6237" si="2245">J2817</f>
        <v>School Buses</v>
      </c>
      <c r="K6237" t="str">
        <f t="shared" si="2245"/>
        <v>LHD45</v>
      </c>
      <c r="L6237" t="str">
        <f t="shared" si="2245"/>
        <v>Gasoline</v>
      </c>
    </row>
    <row r="6238" spans="1:12" x14ac:dyDescent="0.25">
      <c r="A6238" t="s">
        <v>41</v>
      </c>
      <c r="B6238">
        <f t="shared" si="2210"/>
        <v>10</v>
      </c>
      <c r="C6238">
        <v>2039</v>
      </c>
      <c r="D6238" t="s">
        <v>13</v>
      </c>
      <c r="F6238">
        <f t="shared" ref="F6238:H6238" si="2246">F2818-F1108</f>
        <v>5</v>
      </c>
      <c r="G6238">
        <f t="shared" si="2246"/>
        <v>12</v>
      </c>
      <c r="H6238">
        <f t="shared" si="2246"/>
        <v>5</v>
      </c>
      <c r="I6238" t="str">
        <f t="shared" si="2212"/>
        <v>Option1 minus Baseline</v>
      </c>
      <c r="J6238" t="str">
        <f t="shared" ref="J6238:L6238" si="2247">J2818</f>
        <v>School Buses</v>
      </c>
      <c r="K6238" t="str">
        <f t="shared" si="2247"/>
        <v>LHD45</v>
      </c>
      <c r="L6238" t="str">
        <f t="shared" si="2247"/>
        <v>Diesel</v>
      </c>
    </row>
    <row r="6239" spans="1:12" x14ac:dyDescent="0.25">
      <c r="A6239" t="s">
        <v>41</v>
      </c>
      <c r="B6239">
        <f t="shared" si="2210"/>
        <v>10</v>
      </c>
      <c r="C6239">
        <v>2039</v>
      </c>
      <c r="D6239" t="s">
        <v>18</v>
      </c>
      <c r="F6239">
        <f t="shared" ref="F6239:H6239" si="2248">F2819-F1109</f>
        <v>5</v>
      </c>
      <c r="G6239">
        <f t="shared" si="2248"/>
        <v>17</v>
      </c>
      <c r="H6239">
        <f t="shared" si="2248"/>
        <v>5</v>
      </c>
      <c r="I6239" t="str">
        <f t="shared" si="2212"/>
        <v>Option1 minus Baseline</v>
      </c>
      <c r="J6239" t="str">
        <f t="shared" ref="J6239:L6239" si="2249">J2819</f>
        <v>School Buses</v>
      </c>
      <c r="K6239" t="str">
        <f t="shared" si="2249"/>
        <v>LHD45</v>
      </c>
      <c r="L6239" t="str">
        <f t="shared" si="2249"/>
        <v>Diesel</v>
      </c>
    </row>
    <row r="6240" spans="1:12" x14ac:dyDescent="0.25">
      <c r="A6240" t="s">
        <v>42</v>
      </c>
      <c r="B6240">
        <f t="shared" si="2210"/>
        <v>10</v>
      </c>
      <c r="C6240">
        <v>2039</v>
      </c>
      <c r="D6240" t="s">
        <v>13</v>
      </c>
      <c r="F6240">
        <f t="shared" ref="F6240:H6240" si="2250">F2820-F1110</f>
        <v>5</v>
      </c>
      <c r="G6240">
        <f t="shared" si="2250"/>
        <v>19</v>
      </c>
      <c r="H6240">
        <f t="shared" si="2250"/>
        <v>5</v>
      </c>
      <c r="I6240" t="str">
        <f t="shared" si="2212"/>
        <v>Option1 minus Baseline</v>
      </c>
      <c r="J6240" t="str">
        <f t="shared" ref="J6240:L6240" si="2251">J2820</f>
        <v>School Buses</v>
      </c>
      <c r="K6240" t="str">
        <f t="shared" si="2251"/>
        <v>MHD67</v>
      </c>
      <c r="L6240" t="str">
        <f t="shared" si="2251"/>
        <v>Diesel</v>
      </c>
    </row>
    <row r="6241" spans="1:12" x14ac:dyDescent="0.25">
      <c r="A6241" t="s">
        <v>42</v>
      </c>
      <c r="B6241">
        <f t="shared" si="2210"/>
        <v>10</v>
      </c>
      <c r="C6241">
        <v>2039</v>
      </c>
      <c r="D6241" t="s">
        <v>18</v>
      </c>
      <c r="F6241">
        <f t="shared" ref="F6241:H6241" si="2252">F2821-F1111</f>
        <v>2</v>
      </c>
      <c r="G6241">
        <f t="shared" si="2252"/>
        <v>18</v>
      </c>
      <c r="H6241">
        <f t="shared" si="2252"/>
        <v>2</v>
      </c>
      <c r="I6241" t="str">
        <f t="shared" si="2212"/>
        <v>Option1 minus Baseline</v>
      </c>
      <c r="J6241" t="str">
        <f t="shared" ref="J6241:L6241" si="2253">J2821</f>
        <v>School Buses</v>
      </c>
      <c r="K6241" t="str">
        <f t="shared" si="2253"/>
        <v>MHD67</v>
      </c>
      <c r="L6241" t="str">
        <f t="shared" si="2253"/>
        <v>Diesel</v>
      </c>
    </row>
    <row r="6242" spans="1:12" x14ac:dyDescent="0.25">
      <c r="A6242" t="s">
        <v>43</v>
      </c>
      <c r="B6242">
        <f t="shared" si="2210"/>
        <v>10</v>
      </c>
      <c r="C6242">
        <v>2039</v>
      </c>
      <c r="D6242" t="s">
        <v>13</v>
      </c>
      <c r="F6242">
        <f t="shared" ref="F6242:H6242" si="2254">F2822-F1112</f>
        <v>5</v>
      </c>
      <c r="G6242">
        <f t="shared" si="2254"/>
        <v>54</v>
      </c>
      <c r="H6242">
        <f t="shared" si="2254"/>
        <v>5</v>
      </c>
      <c r="I6242" t="str">
        <f t="shared" si="2212"/>
        <v>Option1 minus Baseline</v>
      </c>
      <c r="J6242" t="str">
        <f t="shared" ref="J6242:L6242" si="2255">J2822</f>
        <v>School Buses</v>
      </c>
      <c r="K6242" t="str">
        <f t="shared" si="2255"/>
        <v>HHD8</v>
      </c>
      <c r="L6242" t="str">
        <f t="shared" si="2255"/>
        <v>Diesel</v>
      </c>
    </row>
    <row r="6243" spans="1:12" x14ac:dyDescent="0.25">
      <c r="A6243" t="s">
        <v>43</v>
      </c>
      <c r="B6243">
        <f t="shared" si="2210"/>
        <v>10</v>
      </c>
      <c r="C6243">
        <v>2039</v>
      </c>
      <c r="D6243" t="s">
        <v>18</v>
      </c>
      <c r="F6243">
        <f t="shared" ref="F6243:H6243" si="2256">F2823-F1113</f>
        <v>2</v>
      </c>
      <c r="G6243">
        <f t="shared" si="2256"/>
        <v>40</v>
      </c>
      <c r="H6243">
        <f t="shared" si="2256"/>
        <v>2</v>
      </c>
      <c r="I6243" t="str">
        <f t="shared" si="2212"/>
        <v>Option1 minus Baseline</v>
      </c>
      <c r="J6243" t="str">
        <f t="shared" ref="J6243:L6243" si="2257">J2823</f>
        <v>School Buses</v>
      </c>
      <c r="K6243" t="str">
        <f t="shared" si="2257"/>
        <v>HHD8</v>
      </c>
      <c r="L6243" t="str">
        <f t="shared" si="2257"/>
        <v>Diesel</v>
      </c>
    </row>
    <row r="6244" spans="1:12" x14ac:dyDescent="0.25">
      <c r="A6244" t="s">
        <v>44</v>
      </c>
      <c r="B6244">
        <f t="shared" si="2210"/>
        <v>10</v>
      </c>
      <c r="C6244">
        <v>2039</v>
      </c>
      <c r="D6244" t="s">
        <v>13</v>
      </c>
      <c r="F6244">
        <f t="shared" ref="F6244:H6244" si="2258">F2824-F1114</f>
        <v>5</v>
      </c>
      <c r="G6244">
        <f t="shared" si="2258"/>
        <v>54</v>
      </c>
      <c r="H6244">
        <f t="shared" si="2258"/>
        <v>5</v>
      </c>
      <c r="I6244" t="str">
        <f t="shared" si="2212"/>
        <v>Option1 minus Baseline</v>
      </c>
      <c r="J6244" t="str">
        <f t="shared" ref="J6244:L6244" si="2259">J2824</f>
        <v>School Buses</v>
      </c>
      <c r="K6244" t="str">
        <f t="shared" si="2259"/>
        <v>HHD8</v>
      </c>
      <c r="L6244" t="str">
        <f t="shared" si="2259"/>
        <v>CNG</v>
      </c>
    </row>
    <row r="6245" spans="1:12" x14ac:dyDescent="0.25">
      <c r="A6245" t="s">
        <v>44</v>
      </c>
      <c r="B6245">
        <f t="shared" si="2210"/>
        <v>10</v>
      </c>
      <c r="C6245">
        <v>2039</v>
      </c>
      <c r="D6245" t="s">
        <v>18</v>
      </c>
      <c r="F6245">
        <f t="shared" ref="F6245:H6245" si="2260">F2825-F1115</f>
        <v>2</v>
      </c>
      <c r="G6245">
        <f t="shared" si="2260"/>
        <v>40</v>
      </c>
      <c r="H6245">
        <f t="shared" si="2260"/>
        <v>2</v>
      </c>
      <c r="I6245" t="str">
        <f t="shared" si="2212"/>
        <v>Option1 minus Baseline</v>
      </c>
      <c r="J6245" t="str">
        <f t="shared" ref="J6245:L6245" si="2261">J2825</f>
        <v>School Buses</v>
      </c>
      <c r="K6245" t="str">
        <f t="shared" si="2261"/>
        <v>HHD8</v>
      </c>
      <c r="L6245" t="str">
        <f t="shared" si="2261"/>
        <v>CNG</v>
      </c>
    </row>
    <row r="6246" spans="1:12" x14ac:dyDescent="0.25">
      <c r="A6246" t="s">
        <v>45</v>
      </c>
      <c r="B6246">
        <f t="shared" si="2210"/>
        <v>10</v>
      </c>
      <c r="C6246">
        <v>2039</v>
      </c>
      <c r="D6246" t="s">
        <v>13</v>
      </c>
      <c r="F6246">
        <f t="shared" ref="F6246:H6246" si="2262">F2826-F1116</f>
        <v>5</v>
      </c>
      <c r="G6246">
        <f t="shared" si="2262"/>
        <v>6</v>
      </c>
      <c r="H6246">
        <f t="shared" si="2262"/>
        <v>6</v>
      </c>
      <c r="I6246" t="str">
        <f t="shared" si="2212"/>
        <v>Option1 minus Baseline</v>
      </c>
      <c r="J6246" t="str">
        <f t="shared" ref="J6246:L6246" si="2263">J2826</f>
        <v>Refuse Trucks</v>
      </c>
      <c r="K6246" t="str">
        <f t="shared" si="2263"/>
        <v>MHD67</v>
      </c>
      <c r="L6246" t="str">
        <f t="shared" si="2263"/>
        <v>Diesel</v>
      </c>
    </row>
    <row r="6247" spans="1:12" x14ac:dyDescent="0.25">
      <c r="A6247" t="s">
        <v>45</v>
      </c>
      <c r="B6247">
        <f t="shared" si="2210"/>
        <v>10</v>
      </c>
      <c r="C6247">
        <v>2039</v>
      </c>
      <c r="D6247" t="s">
        <v>18</v>
      </c>
      <c r="F6247">
        <f t="shared" ref="F6247:H6247" si="2264">F2827-F1117</f>
        <v>2</v>
      </c>
      <c r="G6247">
        <f t="shared" si="2264"/>
        <v>5</v>
      </c>
      <c r="H6247">
        <f t="shared" si="2264"/>
        <v>5</v>
      </c>
      <c r="I6247" t="str">
        <f t="shared" si="2212"/>
        <v>Option1 minus Baseline</v>
      </c>
      <c r="J6247" t="str">
        <f t="shared" ref="J6247:L6247" si="2265">J2827</f>
        <v>Refuse Trucks</v>
      </c>
      <c r="K6247" t="str">
        <f t="shared" si="2265"/>
        <v>MHD67</v>
      </c>
      <c r="L6247" t="str">
        <f t="shared" si="2265"/>
        <v>Diesel</v>
      </c>
    </row>
    <row r="6248" spans="1:12" x14ac:dyDescent="0.25">
      <c r="A6248" t="s">
        <v>47</v>
      </c>
      <c r="B6248">
        <f t="shared" si="2210"/>
        <v>10</v>
      </c>
      <c r="C6248">
        <v>2039</v>
      </c>
      <c r="D6248" t="s">
        <v>13</v>
      </c>
      <c r="F6248">
        <f t="shared" ref="F6248:H6248" si="2266">F2828-F1118</f>
        <v>5</v>
      </c>
      <c r="G6248">
        <f t="shared" si="2266"/>
        <v>16</v>
      </c>
      <c r="H6248">
        <f t="shared" si="2266"/>
        <v>7</v>
      </c>
      <c r="I6248" t="str">
        <f t="shared" si="2212"/>
        <v>Option1 minus Baseline</v>
      </c>
      <c r="J6248" t="str">
        <f t="shared" ref="J6248:L6248" si="2267">J2828</f>
        <v>Refuse Trucks</v>
      </c>
      <c r="K6248" t="str">
        <f t="shared" si="2267"/>
        <v>HHD8</v>
      </c>
      <c r="L6248" t="str">
        <f t="shared" si="2267"/>
        <v>Diesel</v>
      </c>
    </row>
    <row r="6249" spans="1:12" x14ac:dyDescent="0.25">
      <c r="A6249" t="s">
        <v>47</v>
      </c>
      <c r="B6249">
        <f t="shared" si="2210"/>
        <v>10</v>
      </c>
      <c r="C6249">
        <v>2039</v>
      </c>
      <c r="D6249" t="s">
        <v>18</v>
      </c>
      <c r="F6249">
        <f t="shared" ref="F6249:H6249" si="2268">F2829-F1119</f>
        <v>2</v>
      </c>
      <c r="G6249">
        <f t="shared" si="2268"/>
        <v>11</v>
      </c>
      <c r="H6249">
        <f t="shared" si="2268"/>
        <v>2</v>
      </c>
      <c r="I6249" t="str">
        <f t="shared" si="2212"/>
        <v>Option1 minus Baseline</v>
      </c>
      <c r="J6249" t="str">
        <f t="shared" ref="J6249:L6249" si="2269">J2829</f>
        <v>Refuse Trucks</v>
      </c>
      <c r="K6249" t="str">
        <f t="shared" si="2269"/>
        <v>HHD8</v>
      </c>
      <c r="L6249" t="str">
        <f t="shared" si="2269"/>
        <v>Diesel</v>
      </c>
    </row>
    <row r="6250" spans="1:12" x14ac:dyDescent="0.25">
      <c r="A6250" t="s">
        <v>48</v>
      </c>
      <c r="B6250">
        <f t="shared" si="2210"/>
        <v>10</v>
      </c>
      <c r="C6250">
        <v>2039</v>
      </c>
      <c r="D6250" t="s">
        <v>13</v>
      </c>
      <c r="F6250">
        <f t="shared" ref="F6250:H6250" si="2270">F2830-F1120</f>
        <v>5</v>
      </c>
      <c r="G6250">
        <f t="shared" si="2270"/>
        <v>16</v>
      </c>
      <c r="H6250">
        <f t="shared" si="2270"/>
        <v>7</v>
      </c>
      <c r="I6250" t="str">
        <f t="shared" si="2212"/>
        <v>Option1 minus Baseline</v>
      </c>
      <c r="J6250" t="str">
        <f t="shared" ref="J6250:L6250" si="2271">J2830</f>
        <v>Refuse Trucks</v>
      </c>
      <c r="K6250" t="str">
        <f t="shared" si="2271"/>
        <v>HHD8</v>
      </c>
      <c r="L6250" t="str">
        <f t="shared" si="2271"/>
        <v>CNG</v>
      </c>
    </row>
    <row r="6251" spans="1:12" x14ac:dyDescent="0.25">
      <c r="A6251" t="s">
        <v>48</v>
      </c>
      <c r="B6251">
        <f t="shared" si="2210"/>
        <v>10</v>
      </c>
      <c r="C6251">
        <v>2039</v>
      </c>
      <c r="D6251" t="s">
        <v>18</v>
      </c>
      <c r="F6251">
        <f t="shared" ref="F6251:H6251" si="2272">F2831-F1121</f>
        <v>2</v>
      </c>
      <c r="G6251">
        <f t="shared" si="2272"/>
        <v>11</v>
      </c>
      <c r="H6251">
        <f t="shared" si="2272"/>
        <v>2</v>
      </c>
      <c r="I6251" t="str">
        <f t="shared" si="2212"/>
        <v>Option1 minus Baseline</v>
      </c>
      <c r="J6251" t="str">
        <f t="shared" ref="J6251:L6251" si="2273">J2831</f>
        <v>Refuse Trucks</v>
      </c>
      <c r="K6251" t="str">
        <f t="shared" si="2273"/>
        <v>HHD8</v>
      </c>
      <c r="L6251" t="str">
        <f t="shared" si="2273"/>
        <v>CNG</v>
      </c>
    </row>
    <row r="6252" spans="1:12" x14ac:dyDescent="0.25">
      <c r="A6252" t="s">
        <v>49</v>
      </c>
      <c r="B6252">
        <f t="shared" si="2210"/>
        <v>10</v>
      </c>
      <c r="C6252">
        <v>2039</v>
      </c>
      <c r="D6252" t="s">
        <v>13</v>
      </c>
      <c r="F6252">
        <f t="shared" ref="F6252:H6252" si="2274">F2832-F1122</f>
        <v>5</v>
      </c>
      <c r="G6252">
        <f t="shared" si="2274"/>
        <v>5</v>
      </c>
      <c r="H6252">
        <f t="shared" si="2274"/>
        <v>5</v>
      </c>
      <c r="I6252" t="str">
        <f t="shared" si="2212"/>
        <v>Option1 minus Baseline</v>
      </c>
      <c r="J6252" t="str">
        <f t="shared" ref="J6252:L6252" si="2275">J2832</f>
        <v>Short-Haul Single Unit Trucks</v>
      </c>
      <c r="K6252" t="str">
        <f t="shared" si="2275"/>
        <v>LHD</v>
      </c>
      <c r="L6252" t="str">
        <f t="shared" si="2275"/>
        <v>Diesel</v>
      </c>
    </row>
    <row r="6253" spans="1:12" x14ac:dyDescent="0.25">
      <c r="A6253" t="s">
        <v>49</v>
      </c>
      <c r="B6253">
        <f t="shared" si="2210"/>
        <v>10</v>
      </c>
      <c r="C6253">
        <v>2039</v>
      </c>
      <c r="D6253" t="s">
        <v>18</v>
      </c>
      <c r="F6253">
        <f t="shared" ref="F6253:H6253" si="2276">F2833-F1123</f>
        <v>5</v>
      </c>
      <c r="G6253">
        <f t="shared" si="2276"/>
        <v>6</v>
      </c>
      <c r="H6253">
        <f t="shared" si="2276"/>
        <v>6</v>
      </c>
      <c r="I6253" t="str">
        <f t="shared" si="2212"/>
        <v>Option1 minus Baseline</v>
      </c>
      <c r="J6253" t="str">
        <f t="shared" ref="J6253:L6253" si="2277">J2833</f>
        <v>Short-Haul Single Unit Trucks</v>
      </c>
      <c r="K6253" t="str">
        <f t="shared" si="2277"/>
        <v>LHD</v>
      </c>
      <c r="L6253" t="str">
        <f t="shared" si="2277"/>
        <v>Diesel</v>
      </c>
    </row>
    <row r="6254" spans="1:12" x14ac:dyDescent="0.25">
      <c r="A6254" t="s">
        <v>51</v>
      </c>
      <c r="B6254">
        <f t="shared" si="2210"/>
        <v>10</v>
      </c>
      <c r="C6254">
        <v>2039</v>
      </c>
      <c r="D6254" t="s">
        <v>13</v>
      </c>
      <c r="F6254">
        <f t="shared" ref="F6254:H6254" si="2278">F2834-F1124</f>
        <v>5</v>
      </c>
      <c r="G6254">
        <f t="shared" si="2278"/>
        <v>5</v>
      </c>
      <c r="H6254">
        <f t="shared" si="2278"/>
        <v>5</v>
      </c>
      <c r="I6254" t="str">
        <f t="shared" si="2212"/>
        <v>Option1 minus Baseline</v>
      </c>
      <c r="J6254" t="str">
        <f t="shared" ref="J6254:L6254" si="2279">J2834</f>
        <v>Short-Haul Single Unit Trucks</v>
      </c>
      <c r="K6254" t="str">
        <f t="shared" si="2279"/>
        <v>LHD45</v>
      </c>
      <c r="L6254" t="str">
        <f t="shared" si="2279"/>
        <v>Gasoline</v>
      </c>
    </row>
    <row r="6255" spans="1:12" x14ac:dyDescent="0.25">
      <c r="A6255" t="s">
        <v>51</v>
      </c>
      <c r="B6255">
        <f t="shared" si="2210"/>
        <v>10</v>
      </c>
      <c r="C6255">
        <v>2039</v>
      </c>
      <c r="D6255" t="s">
        <v>18</v>
      </c>
      <c r="F6255">
        <f t="shared" ref="F6255:H6255" si="2280">F2835-F1125</f>
        <v>5</v>
      </c>
      <c r="G6255">
        <f t="shared" si="2280"/>
        <v>3</v>
      </c>
      <c r="H6255">
        <f t="shared" si="2280"/>
        <v>3</v>
      </c>
      <c r="I6255" t="str">
        <f t="shared" si="2212"/>
        <v>Option1 minus Baseline</v>
      </c>
      <c r="J6255" t="str">
        <f t="shared" ref="J6255:L6255" si="2281">J2835</f>
        <v>Short-Haul Single Unit Trucks</v>
      </c>
      <c r="K6255" t="str">
        <f t="shared" si="2281"/>
        <v>LHD45</v>
      </c>
      <c r="L6255" t="str">
        <f t="shared" si="2281"/>
        <v>Gasoline</v>
      </c>
    </row>
    <row r="6256" spans="1:12" x14ac:dyDescent="0.25">
      <c r="A6256" t="s">
        <v>52</v>
      </c>
      <c r="B6256">
        <f t="shared" si="2210"/>
        <v>10</v>
      </c>
      <c r="C6256">
        <v>2039</v>
      </c>
      <c r="D6256" t="s">
        <v>13</v>
      </c>
      <c r="F6256">
        <f t="shared" ref="F6256:H6256" si="2282">F2836-F1126</f>
        <v>5</v>
      </c>
      <c r="G6256">
        <f t="shared" si="2282"/>
        <v>5</v>
      </c>
      <c r="H6256">
        <f t="shared" si="2282"/>
        <v>5</v>
      </c>
      <c r="I6256" t="str">
        <f t="shared" si="2212"/>
        <v>Option1 minus Baseline</v>
      </c>
      <c r="J6256" t="str">
        <f t="shared" ref="J6256:L6256" si="2283">J2836</f>
        <v>Short-Haul Single Unit Trucks</v>
      </c>
      <c r="K6256" t="str">
        <f t="shared" si="2283"/>
        <v>LHD45</v>
      </c>
      <c r="L6256" t="str">
        <f t="shared" si="2283"/>
        <v>Diesel</v>
      </c>
    </row>
    <row r="6257" spans="1:12" x14ac:dyDescent="0.25">
      <c r="A6257" t="s">
        <v>52</v>
      </c>
      <c r="B6257">
        <f t="shared" si="2210"/>
        <v>10</v>
      </c>
      <c r="C6257">
        <v>2039</v>
      </c>
      <c r="D6257" t="s">
        <v>18</v>
      </c>
      <c r="F6257">
        <f t="shared" ref="F6257:H6257" si="2284">F2837-F1127</f>
        <v>5</v>
      </c>
      <c r="G6257">
        <f t="shared" si="2284"/>
        <v>6</v>
      </c>
      <c r="H6257">
        <f t="shared" si="2284"/>
        <v>6</v>
      </c>
      <c r="I6257" t="str">
        <f t="shared" si="2212"/>
        <v>Option1 minus Baseline</v>
      </c>
      <c r="J6257" t="str">
        <f t="shared" ref="J6257:L6257" si="2285">J2837</f>
        <v>Short-Haul Single Unit Trucks</v>
      </c>
      <c r="K6257" t="str">
        <f t="shared" si="2285"/>
        <v>LHD45</v>
      </c>
      <c r="L6257" t="str">
        <f t="shared" si="2285"/>
        <v>Diesel</v>
      </c>
    </row>
    <row r="6258" spans="1:12" x14ac:dyDescent="0.25">
      <c r="A6258" t="s">
        <v>53</v>
      </c>
      <c r="B6258">
        <f t="shared" si="2210"/>
        <v>10</v>
      </c>
      <c r="C6258">
        <v>2039</v>
      </c>
      <c r="D6258" t="s">
        <v>13</v>
      </c>
      <c r="F6258">
        <f t="shared" ref="F6258:H6258" si="2286">F2838-F1128</f>
        <v>5</v>
      </c>
      <c r="G6258">
        <f t="shared" si="2286"/>
        <v>5</v>
      </c>
      <c r="H6258">
        <f t="shared" si="2286"/>
        <v>5</v>
      </c>
      <c r="I6258" t="str">
        <f t="shared" si="2212"/>
        <v>Option1 minus Baseline</v>
      </c>
      <c r="J6258" t="str">
        <f t="shared" ref="J6258:L6258" si="2287">J2838</f>
        <v>Short-Haul Single Unit Trucks</v>
      </c>
      <c r="K6258" t="str">
        <f t="shared" si="2287"/>
        <v>MHD67</v>
      </c>
      <c r="L6258" t="str">
        <f t="shared" si="2287"/>
        <v>Gasoline</v>
      </c>
    </row>
    <row r="6259" spans="1:12" x14ac:dyDescent="0.25">
      <c r="A6259" t="s">
        <v>53</v>
      </c>
      <c r="B6259">
        <f t="shared" si="2210"/>
        <v>10</v>
      </c>
      <c r="C6259">
        <v>2039</v>
      </c>
      <c r="D6259" t="s">
        <v>18</v>
      </c>
      <c r="F6259">
        <f t="shared" ref="F6259:H6259" si="2288">F2839-F1129</f>
        <v>5</v>
      </c>
      <c r="G6259">
        <f t="shared" si="2288"/>
        <v>3</v>
      </c>
      <c r="H6259">
        <f t="shared" si="2288"/>
        <v>3</v>
      </c>
      <c r="I6259" t="str">
        <f t="shared" si="2212"/>
        <v>Option1 minus Baseline</v>
      </c>
      <c r="J6259" t="str">
        <f t="shared" ref="J6259:L6259" si="2289">J2839</f>
        <v>Short-Haul Single Unit Trucks</v>
      </c>
      <c r="K6259" t="str">
        <f t="shared" si="2289"/>
        <v>MHD67</v>
      </c>
      <c r="L6259" t="str">
        <f t="shared" si="2289"/>
        <v>Gasoline</v>
      </c>
    </row>
    <row r="6260" spans="1:12" x14ac:dyDescent="0.25">
      <c r="A6260" t="s">
        <v>54</v>
      </c>
      <c r="B6260">
        <f t="shared" si="2210"/>
        <v>10</v>
      </c>
      <c r="C6260">
        <v>2039</v>
      </c>
      <c r="D6260" t="s">
        <v>13</v>
      </c>
      <c r="F6260">
        <f t="shared" ref="F6260:H6260" si="2290">F2840-F1130</f>
        <v>5</v>
      </c>
      <c r="G6260">
        <f t="shared" si="2290"/>
        <v>8</v>
      </c>
      <c r="H6260">
        <f t="shared" si="2290"/>
        <v>6</v>
      </c>
      <c r="I6260" t="str">
        <f t="shared" si="2212"/>
        <v>Option1 minus Baseline</v>
      </c>
      <c r="J6260" t="str">
        <f t="shared" ref="J6260:L6260" si="2291">J2840</f>
        <v>Short-Haul Single Unit Trucks</v>
      </c>
      <c r="K6260" t="str">
        <f t="shared" si="2291"/>
        <v>MHD67</v>
      </c>
      <c r="L6260" t="str">
        <f t="shared" si="2291"/>
        <v>Diesel</v>
      </c>
    </row>
    <row r="6261" spans="1:12" x14ac:dyDescent="0.25">
      <c r="A6261" t="s">
        <v>54</v>
      </c>
      <c r="B6261">
        <f t="shared" si="2210"/>
        <v>10</v>
      </c>
      <c r="C6261">
        <v>2039</v>
      </c>
      <c r="D6261" t="s">
        <v>18</v>
      </c>
      <c r="F6261">
        <f t="shared" ref="F6261:H6261" si="2292">F2841-F1131</f>
        <v>2</v>
      </c>
      <c r="G6261">
        <f t="shared" si="2292"/>
        <v>7</v>
      </c>
      <c r="H6261">
        <f t="shared" si="2292"/>
        <v>4</v>
      </c>
      <c r="I6261" t="str">
        <f t="shared" si="2212"/>
        <v>Option1 minus Baseline</v>
      </c>
      <c r="J6261" t="str">
        <f t="shared" ref="J6261:L6261" si="2293">J2841</f>
        <v>Short-Haul Single Unit Trucks</v>
      </c>
      <c r="K6261" t="str">
        <f t="shared" si="2293"/>
        <v>MHD67</v>
      </c>
      <c r="L6261" t="str">
        <f t="shared" si="2293"/>
        <v>Diesel</v>
      </c>
    </row>
    <row r="6262" spans="1:12" x14ac:dyDescent="0.25">
      <c r="A6262" t="s">
        <v>55</v>
      </c>
      <c r="B6262">
        <f t="shared" si="2210"/>
        <v>10</v>
      </c>
      <c r="C6262">
        <v>2039</v>
      </c>
      <c r="D6262" t="s">
        <v>13</v>
      </c>
      <c r="F6262">
        <f t="shared" ref="F6262:H6262" si="2294">F2842-F1132</f>
        <v>5</v>
      </c>
      <c r="G6262">
        <f t="shared" si="2294"/>
        <v>5</v>
      </c>
      <c r="H6262">
        <f t="shared" si="2294"/>
        <v>5</v>
      </c>
      <c r="I6262" t="str">
        <f t="shared" si="2212"/>
        <v>Option1 minus Baseline</v>
      </c>
      <c r="J6262" t="str">
        <f t="shared" ref="J6262:L6262" si="2295">J2842</f>
        <v>Short-Haul Single Unit Trucks</v>
      </c>
      <c r="K6262" t="str">
        <f t="shared" si="2295"/>
        <v>HHD8</v>
      </c>
      <c r="L6262" t="str">
        <f t="shared" si="2295"/>
        <v>Gasoline</v>
      </c>
    </row>
    <row r="6263" spans="1:12" x14ac:dyDescent="0.25">
      <c r="A6263" t="s">
        <v>55</v>
      </c>
      <c r="B6263">
        <f t="shared" si="2210"/>
        <v>10</v>
      </c>
      <c r="C6263">
        <v>2039</v>
      </c>
      <c r="D6263" t="s">
        <v>18</v>
      </c>
      <c r="F6263">
        <f t="shared" ref="F6263:H6263" si="2296">F2843-F1133</f>
        <v>5</v>
      </c>
      <c r="G6263">
        <f t="shared" si="2296"/>
        <v>3</v>
      </c>
      <c r="H6263">
        <f t="shared" si="2296"/>
        <v>3</v>
      </c>
      <c r="I6263" t="str">
        <f t="shared" si="2212"/>
        <v>Option1 minus Baseline</v>
      </c>
      <c r="J6263" t="str">
        <f t="shared" ref="J6263:L6263" si="2297">J2843</f>
        <v>Short-Haul Single Unit Trucks</v>
      </c>
      <c r="K6263" t="str">
        <f t="shared" si="2297"/>
        <v>HHD8</v>
      </c>
      <c r="L6263" t="str">
        <f t="shared" si="2297"/>
        <v>Gasoline</v>
      </c>
    </row>
    <row r="6264" spans="1:12" x14ac:dyDescent="0.25">
      <c r="A6264" t="s">
        <v>56</v>
      </c>
      <c r="B6264">
        <f t="shared" si="2210"/>
        <v>10</v>
      </c>
      <c r="C6264">
        <v>2039</v>
      </c>
      <c r="D6264" t="s">
        <v>13</v>
      </c>
      <c r="F6264">
        <f t="shared" ref="F6264:H6264" si="2298">F2844-F1134</f>
        <v>5</v>
      </c>
      <c r="G6264">
        <f t="shared" si="2298"/>
        <v>21</v>
      </c>
      <c r="H6264">
        <f t="shared" si="2298"/>
        <v>6</v>
      </c>
      <c r="I6264" t="str">
        <f t="shared" si="2212"/>
        <v>Option1 minus Baseline</v>
      </c>
      <c r="J6264" t="str">
        <f t="shared" ref="J6264:L6264" si="2299">J2844</f>
        <v>Short-Haul Single Unit Trucks</v>
      </c>
      <c r="K6264" t="str">
        <f t="shared" si="2299"/>
        <v>HHD8</v>
      </c>
      <c r="L6264" t="str">
        <f t="shared" si="2299"/>
        <v>Diesel</v>
      </c>
    </row>
    <row r="6265" spans="1:12" x14ac:dyDescent="0.25">
      <c r="A6265" t="s">
        <v>56</v>
      </c>
      <c r="B6265">
        <f t="shared" si="2210"/>
        <v>10</v>
      </c>
      <c r="C6265">
        <v>2039</v>
      </c>
      <c r="D6265" t="s">
        <v>18</v>
      </c>
      <c r="F6265">
        <f t="shared" ref="F6265:H6265" si="2300">F2845-F1135</f>
        <v>2</v>
      </c>
      <c r="G6265">
        <f t="shared" si="2300"/>
        <v>16</v>
      </c>
      <c r="H6265">
        <f t="shared" si="2300"/>
        <v>2</v>
      </c>
      <c r="I6265" t="str">
        <f t="shared" si="2212"/>
        <v>Option1 minus Baseline</v>
      </c>
      <c r="J6265" t="str">
        <f t="shared" ref="J6265:L6265" si="2301">J2845</f>
        <v>Short-Haul Single Unit Trucks</v>
      </c>
      <c r="K6265" t="str">
        <f t="shared" si="2301"/>
        <v>HHD8</v>
      </c>
      <c r="L6265" t="str">
        <f t="shared" si="2301"/>
        <v>Diesel</v>
      </c>
    </row>
    <row r="6266" spans="1:12" x14ac:dyDescent="0.25">
      <c r="A6266" t="s">
        <v>57</v>
      </c>
      <c r="B6266">
        <f t="shared" si="2210"/>
        <v>10</v>
      </c>
      <c r="C6266">
        <v>2039</v>
      </c>
      <c r="D6266" t="s">
        <v>13</v>
      </c>
      <c r="F6266">
        <f t="shared" ref="F6266:H6266" si="2302">F2846-F1136</f>
        <v>5</v>
      </c>
      <c r="G6266">
        <f t="shared" si="2302"/>
        <v>21</v>
      </c>
      <c r="H6266">
        <f t="shared" si="2302"/>
        <v>6</v>
      </c>
      <c r="I6266" t="str">
        <f t="shared" si="2212"/>
        <v>Option1 minus Baseline</v>
      </c>
      <c r="J6266" t="str">
        <f t="shared" ref="J6266:L6266" si="2303">J2846</f>
        <v>Short-Haul Single Unit Trucks</v>
      </c>
      <c r="K6266" t="str">
        <f t="shared" si="2303"/>
        <v>HHD8</v>
      </c>
      <c r="L6266" t="str">
        <f t="shared" si="2303"/>
        <v>CNG</v>
      </c>
    </row>
    <row r="6267" spans="1:12" x14ac:dyDescent="0.25">
      <c r="A6267" t="s">
        <v>57</v>
      </c>
      <c r="B6267">
        <f t="shared" si="2210"/>
        <v>10</v>
      </c>
      <c r="C6267">
        <v>2039</v>
      </c>
      <c r="D6267" t="s">
        <v>18</v>
      </c>
      <c r="F6267">
        <f t="shared" ref="F6267:H6267" si="2304">F2847-F1137</f>
        <v>2</v>
      </c>
      <c r="G6267">
        <f t="shared" si="2304"/>
        <v>16</v>
      </c>
      <c r="H6267">
        <f t="shared" si="2304"/>
        <v>2</v>
      </c>
      <c r="I6267" t="str">
        <f t="shared" si="2212"/>
        <v>Option1 minus Baseline</v>
      </c>
      <c r="J6267" t="str">
        <f t="shared" ref="J6267:L6267" si="2305">J2847</f>
        <v>Short-Haul Single Unit Trucks</v>
      </c>
      <c r="K6267" t="str">
        <f t="shared" si="2305"/>
        <v>HHD8</v>
      </c>
      <c r="L6267" t="str">
        <f t="shared" si="2305"/>
        <v>CNG</v>
      </c>
    </row>
    <row r="6268" spans="1:12" x14ac:dyDescent="0.25">
      <c r="A6268" t="s">
        <v>58</v>
      </c>
      <c r="B6268">
        <f t="shared" si="2210"/>
        <v>10</v>
      </c>
      <c r="C6268">
        <v>2039</v>
      </c>
      <c r="D6268" t="s">
        <v>13</v>
      </c>
      <c r="F6268">
        <f t="shared" ref="F6268:H6268" si="2306">F2848-F1138</f>
        <v>5</v>
      </c>
      <c r="G6268">
        <f t="shared" si="2306"/>
        <v>3</v>
      </c>
      <c r="H6268">
        <f t="shared" si="2306"/>
        <v>3</v>
      </c>
      <c r="I6268" t="str">
        <f t="shared" si="2212"/>
        <v>Option1 minus Baseline</v>
      </c>
      <c r="J6268" t="str">
        <f t="shared" ref="J6268:L6268" si="2307">J2848</f>
        <v>Long-Haul Single Unit Trucks</v>
      </c>
      <c r="K6268" t="str">
        <f t="shared" si="2307"/>
        <v>LHD</v>
      </c>
      <c r="L6268" t="str">
        <f t="shared" si="2307"/>
        <v>Diesel</v>
      </c>
    </row>
    <row r="6269" spans="1:12" x14ac:dyDescent="0.25">
      <c r="A6269" t="s">
        <v>58</v>
      </c>
      <c r="B6269">
        <f t="shared" si="2210"/>
        <v>10</v>
      </c>
      <c r="C6269">
        <v>2039</v>
      </c>
      <c r="D6269" t="s">
        <v>18</v>
      </c>
      <c r="F6269">
        <f t="shared" ref="F6269:H6269" si="2308">F2849-F1139</f>
        <v>5</v>
      </c>
      <c r="G6269">
        <f t="shared" si="2308"/>
        <v>4</v>
      </c>
      <c r="H6269">
        <f t="shared" si="2308"/>
        <v>4</v>
      </c>
      <c r="I6269" t="str">
        <f t="shared" si="2212"/>
        <v>Option1 minus Baseline</v>
      </c>
      <c r="J6269" t="str">
        <f t="shared" ref="J6269:L6269" si="2309">J2849</f>
        <v>Long-Haul Single Unit Trucks</v>
      </c>
      <c r="K6269" t="str">
        <f t="shared" si="2309"/>
        <v>LHD</v>
      </c>
      <c r="L6269" t="str">
        <f t="shared" si="2309"/>
        <v>Diesel</v>
      </c>
    </row>
    <row r="6270" spans="1:12" x14ac:dyDescent="0.25">
      <c r="A6270" t="s">
        <v>60</v>
      </c>
      <c r="B6270">
        <f t="shared" si="2210"/>
        <v>10</v>
      </c>
      <c r="C6270">
        <v>2039</v>
      </c>
      <c r="D6270" t="s">
        <v>13</v>
      </c>
      <c r="F6270">
        <f t="shared" ref="F6270:H6270" si="2310">F2850-F1140</f>
        <v>5</v>
      </c>
      <c r="G6270">
        <f t="shared" si="2310"/>
        <v>3</v>
      </c>
      <c r="H6270">
        <f t="shared" si="2310"/>
        <v>3</v>
      </c>
      <c r="I6270" t="str">
        <f t="shared" si="2212"/>
        <v>Option1 minus Baseline</v>
      </c>
      <c r="J6270" t="str">
        <f t="shared" ref="J6270:L6270" si="2311">J2850</f>
        <v>Long-Haul Single Unit Trucks</v>
      </c>
      <c r="K6270" t="str">
        <f t="shared" si="2311"/>
        <v>LHD45</v>
      </c>
      <c r="L6270" t="str">
        <f t="shared" si="2311"/>
        <v>Gasoline</v>
      </c>
    </row>
    <row r="6271" spans="1:12" x14ac:dyDescent="0.25">
      <c r="A6271" t="s">
        <v>60</v>
      </c>
      <c r="B6271">
        <f t="shared" si="2210"/>
        <v>10</v>
      </c>
      <c r="C6271">
        <v>2039</v>
      </c>
      <c r="D6271" t="s">
        <v>18</v>
      </c>
      <c r="F6271">
        <f t="shared" ref="F6271:H6271" si="2312">F2851-F1141</f>
        <v>5</v>
      </c>
      <c r="G6271">
        <f t="shared" si="2312"/>
        <v>2</v>
      </c>
      <c r="H6271">
        <f t="shared" si="2312"/>
        <v>2</v>
      </c>
      <c r="I6271" t="str">
        <f t="shared" si="2212"/>
        <v>Option1 minus Baseline</v>
      </c>
      <c r="J6271" t="str">
        <f t="shared" ref="J6271:L6271" si="2313">J2851</f>
        <v>Long-Haul Single Unit Trucks</v>
      </c>
      <c r="K6271" t="str">
        <f t="shared" si="2313"/>
        <v>LHD45</v>
      </c>
      <c r="L6271" t="str">
        <f t="shared" si="2313"/>
        <v>Gasoline</v>
      </c>
    </row>
    <row r="6272" spans="1:12" x14ac:dyDescent="0.25">
      <c r="A6272" t="s">
        <v>61</v>
      </c>
      <c r="B6272">
        <f t="shared" si="2210"/>
        <v>10</v>
      </c>
      <c r="C6272">
        <v>2039</v>
      </c>
      <c r="D6272" t="s">
        <v>13</v>
      </c>
      <c r="F6272">
        <f t="shared" ref="F6272:H6272" si="2314">F2852-F1142</f>
        <v>5</v>
      </c>
      <c r="G6272">
        <f t="shared" si="2314"/>
        <v>3</v>
      </c>
      <c r="H6272">
        <f t="shared" si="2314"/>
        <v>3</v>
      </c>
      <c r="I6272" t="str">
        <f t="shared" si="2212"/>
        <v>Option1 minus Baseline</v>
      </c>
      <c r="J6272" t="str">
        <f t="shared" ref="J6272:L6272" si="2315">J2852</f>
        <v>Long-Haul Single Unit Trucks</v>
      </c>
      <c r="K6272" t="str">
        <f t="shared" si="2315"/>
        <v>LHD45</v>
      </c>
      <c r="L6272" t="str">
        <f t="shared" si="2315"/>
        <v>Diesel</v>
      </c>
    </row>
    <row r="6273" spans="1:12" x14ac:dyDescent="0.25">
      <c r="A6273" t="s">
        <v>61</v>
      </c>
      <c r="B6273">
        <f t="shared" si="2210"/>
        <v>10</v>
      </c>
      <c r="C6273">
        <v>2039</v>
      </c>
      <c r="D6273" t="s">
        <v>18</v>
      </c>
      <c r="F6273">
        <f t="shared" ref="F6273:H6273" si="2316">F2853-F1143</f>
        <v>5</v>
      </c>
      <c r="G6273">
        <f t="shared" si="2316"/>
        <v>4</v>
      </c>
      <c r="H6273">
        <f t="shared" si="2316"/>
        <v>4</v>
      </c>
      <c r="I6273" t="str">
        <f t="shared" si="2212"/>
        <v>Option1 minus Baseline</v>
      </c>
      <c r="J6273" t="str">
        <f t="shared" ref="J6273:L6273" si="2317">J2853</f>
        <v>Long-Haul Single Unit Trucks</v>
      </c>
      <c r="K6273" t="str">
        <f t="shared" si="2317"/>
        <v>LHD45</v>
      </c>
      <c r="L6273" t="str">
        <f t="shared" si="2317"/>
        <v>Diesel</v>
      </c>
    </row>
    <row r="6274" spans="1:12" x14ac:dyDescent="0.25">
      <c r="A6274" t="s">
        <v>62</v>
      </c>
      <c r="B6274">
        <f t="shared" si="2210"/>
        <v>10</v>
      </c>
      <c r="C6274">
        <v>2039</v>
      </c>
      <c r="D6274" t="s">
        <v>13</v>
      </c>
      <c r="F6274">
        <f t="shared" ref="F6274:H6274" si="2318">F2854-F1144</f>
        <v>5</v>
      </c>
      <c r="G6274">
        <f t="shared" si="2318"/>
        <v>3</v>
      </c>
      <c r="H6274">
        <f t="shared" si="2318"/>
        <v>3</v>
      </c>
      <c r="I6274" t="str">
        <f t="shared" si="2212"/>
        <v>Option1 minus Baseline</v>
      </c>
      <c r="J6274" t="str">
        <f t="shared" ref="J6274:L6274" si="2319">J2854</f>
        <v>Long-Haul Single Unit Trucks</v>
      </c>
      <c r="K6274" t="str">
        <f t="shared" si="2319"/>
        <v>MHD67</v>
      </c>
      <c r="L6274" t="str">
        <f t="shared" si="2319"/>
        <v>Gasoline</v>
      </c>
    </row>
    <row r="6275" spans="1:12" x14ac:dyDescent="0.25">
      <c r="A6275" t="s">
        <v>62</v>
      </c>
      <c r="B6275">
        <f t="shared" si="2210"/>
        <v>10</v>
      </c>
      <c r="C6275">
        <v>2039</v>
      </c>
      <c r="D6275" t="s">
        <v>18</v>
      </c>
      <c r="F6275">
        <f t="shared" ref="F6275:H6275" si="2320">F2855-F1145</f>
        <v>5</v>
      </c>
      <c r="G6275">
        <f t="shared" si="2320"/>
        <v>2</v>
      </c>
      <c r="H6275">
        <f t="shared" si="2320"/>
        <v>2</v>
      </c>
      <c r="I6275" t="str">
        <f t="shared" si="2212"/>
        <v>Option1 minus Baseline</v>
      </c>
      <c r="J6275" t="str">
        <f t="shared" ref="J6275:L6275" si="2321">J2855</f>
        <v>Long-Haul Single Unit Trucks</v>
      </c>
      <c r="K6275" t="str">
        <f t="shared" si="2321"/>
        <v>MHD67</v>
      </c>
      <c r="L6275" t="str">
        <f t="shared" si="2321"/>
        <v>Gasoline</v>
      </c>
    </row>
    <row r="6276" spans="1:12" x14ac:dyDescent="0.25">
      <c r="A6276" t="s">
        <v>63</v>
      </c>
      <c r="B6276">
        <f t="shared" si="2210"/>
        <v>10</v>
      </c>
      <c r="C6276">
        <v>2039</v>
      </c>
      <c r="D6276" t="s">
        <v>13</v>
      </c>
      <c r="F6276">
        <f t="shared" ref="F6276:H6276" si="2322">F2856-F1146</f>
        <v>5</v>
      </c>
      <c r="G6276">
        <f t="shared" si="2322"/>
        <v>4</v>
      </c>
      <c r="H6276">
        <f t="shared" si="2322"/>
        <v>4</v>
      </c>
      <c r="I6276" t="str">
        <f t="shared" si="2212"/>
        <v>Option1 minus Baseline</v>
      </c>
      <c r="J6276" t="str">
        <f t="shared" ref="J6276:L6276" si="2323">J2856</f>
        <v>Long-Haul Single Unit Trucks</v>
      </c>
      <c r="K6276" t="str">
        <f t="shared" si="2323"/>
        <v>MHD67</v>
      </c>
      <c r="L6276" t="str">
        <f t="shared" si="2323"/>
        <v>Diesel</v>
      </c>
    </row>
    <row r="6277" spans="1:12" x14ac:dyDescent="0.25">
      <c r="A6277" t="s">
        <v>63</v>
      </c>
      <c r="B6277">
        <f t="shared" si="2210"/>
        <v>10</v>
      </c>
      <c r="C6277">
        <v>2039</v>
      </c>
      <c r="D6277" t="s">
        <v>18</v>
      </c>
      <c r="F6277">
        <f t="shared" ref="F6277:H6277" si="2324">F2857-F1147</f>
        <v>2</v>
      </c>
      <c r="G6277">
        <f t="shared" si="2324"/>
        <v>4</v>
      </c>
      <c r="H6277">
        <f t="shared" si="2324"/>
        <v>4</v>
      </c>
      <c r="I6277" t="str">
        <f t="shared" si="2212"/>
        <v>Option1 minus Baseline</v>
      </c>
      <c r="J6277" t="str">
        <f t="shared" ref="J6277:L6277" si="2325">J2857</f>
        <v>Long-Haul Single Unit Trucks</v>
      </c>
      <c r="K6277" t="str">
        <f t="shared" si="2325"/>
        <v>MHD67</v>
      </c>
      <c r="L6277" t="str">
        <f t="shared" si="2325"/>
        <v>Diesel</v>
      </c>
    </row>
    <row r="6278" spans="1:12" x14ac:dyDescent="0.25">
      <c r="A6278" t="s">
        <v>64</v>
      </c>
      <c r="B6278">
        <f t="shared" si="2210"/>
        <v>10</v>
      </c>
      <c r="C6278">
        <v>2039</v>
      </c>
      <c r="D6278" t="s">
        <v>13</v>
      </c>
      <c r="F6278">
        <f t="shared" ref="F6278:H6278" si="2326">F2858-F1148</f>
        <v>5</v>
      </c>
      <c r="G6278">
        <f t="shared" si="2326"/>
        <v>3</v>
      </c>
      <c r="H6278">
        <f t="shared" si="2326"/>
        <v>3</v>
      </c>
      <c r="I6278" t="str">
        <f t="shared" si="2212"/>
        <v>Option1 minus Baseline</v>
      </c>
      <c r="J6278" t="str">
        <f t="shared" ref="J6278:L6278" si="2327">J2858</f>
        <v>Long-Haul Single Unit Trucks</v>
      </c>
      <c r="K6278" t="str">
        <f t="shared" si="2327"/>
        <v>HHD8</v>
      </c>
      <c r="L6278" t="str">
        <f t="shared" si="2327"/>
        <v>Gasoline</v>
      </c>
    </row>
    <row r="6279" spans="1:12" x14ac:dyDescent="0.25">
      <c r="A6279" t="s">
        <v>64</v>
      </c>
      <c r="B6279">
        <f t="shared" si="2210"/>
        <v>10</v>
      </c>
      <c r="C6279">
        <v>2039</v>
      </c>
      <c r="D6279" t="s">
        <v>18</v>
      </c>
      <c r="F6279">
        <f t="shared" ref="F6279:H6279" si="2328">F2859-F1149</f>
        <v>5</v>
      </c>
      <c r="G6279">
        <f t="shared" si="2328"/>
        <v>2</v>
      </c>
      <c r="H6279">
        <f t="shared" si="2328"/>
        <v>2</v>
      </c>
      <c r="I6279" t="str">
        <f t="shared" si="2212"/>
        <v>Option1 minus Baseline</v>
      </c>
      <c r="J6279" t="str">
        <f t="shared" ref="J6279:L6279" si="2329">J2859</f>
        <v>Long-Haul Single Unit Trucks</v>
      </c>
      <c r="K6279" t="str">
        <f t="shared" si="2329"/>
        <v>HHD8</v>
      </c>
      <c r="L6279" t="str">
        <f t="shared" si="2329"/>
        <v>Gasoline</v>
      </c>
    </row>
    <row r="6280" spans="1:12" x14ac:dyDescent="0.25">
      <c r="A6280" t="s">
        <v>65</v>
      </c>
      <c r="B6280">
        <f t="shared" si="2210"/>
        <v>10</v>
      </c>
      <c r="C6280">
        <v>2039</v>
      </c>
      <c r="D6280" t="s">
        <v>13</v>
      </c>
      <c r="F6280">
        <f t="shared" ref="F6280:H6280" si="2330">F2860-F1150</f>
        <v>5</v>
      </c>
      <c r="G6280">
        <f t="shared" si="2330"/>
        <v>13</v>
      </c>
      <c r="H6280">
        <f t="shared" si="2330"/>
        <v>7</v>
      </c>
      <c r="I6280" t="str">
        <f t="shared" si="2212"/>
        <v>Option1 minus Baseline</v>
      </c>
      <c r="J6280" t="str">
        <f t="shared" ref="J6280:L6280" si="2331">J2860</f>
        <v>Long-Haul Single Unit Trucks</v>
      </c>
      <c r="K6280" t="str">
        <f t="shared" si="2331"/>
        <v>HHD8</v>
      </c>
      <c r="L6280" t="str">
        <f t="shared" si="2331"/>
        <v>Diesel</v>
      </c>
    </row>
    <row r="6281" spans="1:12" x14ac:dyDescent="0.25">
      <c r="A6281" t="s">
        <v>65</v>
      </c>
      <c r="B6281">
        <f t="shared" si="2210"/>
        <v>10</v>
      </c>
      <c r="C6281">
        <v>2039</v>
      </c>
      <c r="D6281" t="s">
        <v>18</v>
      </c>
      <c r="F6281">
        <f t="shared" ref="F6281:H6281" si="2332">F2861-F1151</f>
        <v>2</v>
      </c>
      <c r="G6281">
        <f t="shared" si="2332"/>
        <v>9</v>
      </c>
      <c r="H6281">
        <f t="shared" si="2332"/>
        <v>2</v>
      </c>
      <c r="I6281" t="str">
        <f t="shared" si="2212"/>
        <v>Option1 minus Baseline</v>
      </c>
      <c r="J6281" t="str">
        <f t="shared" ref="J6281:L6281" si="2333">J2861</f>
        <v>Long-Haul Single Unit Trucks</v>
      </c>
      <c r="K6281" t="str">
        <f t="shared" si="2333"/>
        <v>HHD8</v>
      </c>
      <c r="L6281" t="str">
        <f t="shared" si="2333"/>
        <v>Diesel</v>
      </c>
    </row>
    <row r="6282" spans="1:12" x14ac:dyDescent="0.25">
      <c r="A6282" t="s">
        <v>66</v>
      </c>
      <c r="B6282">
        <f t="shared" si="2210"/>
        <v>10</v>
      </c>
      <c r="C6282">
        <v>2039</v>
      </c>
      <c r="D6282" t="s">
        <v>13</v>
      </c>
      <c r="F6282">
        <f t="shared" ref="F6282:H6282" si="2334">F2862-F1152</f>
        <v>5</v>
      </c>
      <c r="G6282">
        <f t="shared" si="2334"/>
        <v>13</v>
      </c>
      <c r="H6282">
        <f t="shared" si="2334"/>
        <v>7</v>
      </c>
      <c r="I6282" t="str">
        <f t="shared" si="2212"/>
        <v>Option1 minus Baseline</v>
      </c>
      <c r="J6282" t="str">
        <f t="shared" ref="J6282:L6282" si="2335">J2862</f>
        <v>Long-Haul Single Unit Trucks</v>
      </c>
      <c r="K6282" t="str">
        <f t="shared" si="2335"/>
        <v>HHD8</v>
      </c>
      <c r="L6282" t="str">
        <f t="shared" si="2335"/>
        <v>CNG</v>
      </c>
    </row>
    <row r="6283" spans="1:12" x14ac:dyDescent="0.25">
      <c r="A6283" t="s">
        <v>66</v>
      </c>
      <c r="B6283">
        <f t="shared" si="2210"/>
        <v>10</v>
      </c>
      <c r="C6283">
        <v>2039</v>
      </c>
      <c r="D6283" t="s">
        <v>18</v>
      </c>
      <c r="F6283">
        <f t="shared" ref="F6283:H6283" si="2336">F2863-F1153</f>
        <v>2</v>
      </c>
      <c r="G6283">
        <f t="shared" si="2336"/>
        <v>9</v>
      </c>
      <c r="H6283">
        <f t="shared" si="2336"/>
        <v>2</v>
      </c>
      <c r="I6283" t="str">
        <f t="shared" si="2212"/>
        <v>Option1 minus Baseline</v>
      </c>
      <c r="J6283" t="str">
        <f t="shared" ref="J6283:L6283" si="2337">J2863</f>
        <v>Long-Haul Single Unit Trucks</v>
      </c>
      <c r="K6283" t="str">
        <f t="shared" si="2337"/>
        <v>HHD8</v>
      </c>
      <c r="L6283" t="str">
        <f t="shared" si="2337"/>
        <v>CNG</v>
      </c>
    </row>
    <row r="6284" spans="1:12" x14ac:dyDescent="0.25">
      <c r="A6284" t="s">
        <v>67</v>
      </c>
      <c r="B6284">
        <f t="shared" si="2210"/>
        <v>10</v>
      </c>
      <c r="C6284">
        <v>2039</v>
      </c>
      <c r="D6284" t="s">
        <v>13</v>
      </c>
      <c r="F6284">
        <f t="shared" ref="F6284:H6284" si="2338">F2864-F1154</f>
        <v>5</v>
      </c>
      <c r="G6284">
        <f t="shared" si="2338"/>
        <v>17</v>
      </c>
      <c r="H6284">
        <f t="shared" si="2338"/>
        <v>5</v>
      </c>
      <c r="I6284" t="str">
        <f t="shared" si="2212"/>
        <v>Option1 minus Baseline</v>
      </c>
      <c r="J6284" t="str">
        <f t="shared" ref="J6284:L6284" si="2339">J2864</f>
        <v>Motor Homes</v>
      </c>
      <c r="K6284" t="str">
        <f t="shared" si="2339"/>
        <v>LHD45</v>
      </c>
      <c r="L6284" t="str">
        <f t="shared" si="2339"/>
        <v>Gasoline</v>
      </c>
    </row>
    <row r="6285" spans="1:12" x14ac:dyDescent="0.25">
      <c r="A6285" t="s">
        <v>67</v>
      </c>
      <c r="B6285">
        <f t="shared" ref="B6285:B6348" si="2340">B2865*10</f>
        <v>10</v>
      </c>
      <c r="C6285">
        <v>2039</v>
      </c>
      <c r="D6285" t="s">
        <v>18</v>
      </c>
      <c r="F6285">
        <f t="shared" ref="F6285:H6285" si="2341">F2865-F1155</f>
        <v>5</v>
      </c>
      <c r="G6285">
        <f t="shared" si="2341"/>
        <v>14</v>
      </c>
      <c r="H6285">
        <f t="shared" si="2341"/>
        <v>5</v>
      </c>
      <c r="I6285" t="str">
        <f t="shared" ref="I6285:I6348" si="2342">CONCATENATE(I2865," minus ",I1155)</f>
        <v>Option1 minus Baseline</v>
      </c>
      <c r="J6285" t="str">
        <f t="shared" ref="J6285:L6285" si="2343">J2865</f>
        <v>Motor Homes</v>
      </c>
      <c r="K6285" t="str">
        <f t="shared" si="2343"/>
        <v>LHD45</v>
      </c>
      <c r="L6285" t="str">
        <f t="shared" si="2343"/>
        <v>Gasoline</v>
      </c>
    </row>
    <row r="6286" spans="1:12" x14ac:dyDescent="0.25">
      <c r="A6286" t="s">
        <v>69</v>
      </c>
      <c r="B6286">
        <f t="shared" si="2340"/>
        <v>10</v>
      </c>
      <c r="C6286">
        <v>2039</v>
      </c>
      <c r="D6286" t="s">
        <v>13</v>
      </c>
      <c r="F6286">
        <f t="shared" ref="F6286:H6286" si="2344">F2866-F1156</f>
        <v>5</v>
      </c>
      <c r="G6286">
        <f t="shared" si="2344"/>
        <v>17</v>
      </c>
      <c r="H6286">
        <f t="shared" si="2344"/>
        <v>5</v>
      </c>
      <c r="I6286" t="str">
        <f t="shared" si="2342"/>
        <v>Option1 minus Baseline</v>
      </c>
      <c r="J6286" t="str">
        <f t="shared" ref="J6286:L6286" si="2345">J2866</f>
        <v>Motor Homes</v>
      </c>
      <c r="K6286" t="str">
        <f t="shared" si="2345"/>
        <v>MHD67</v>
      </c>
      <c r="L6286" t="str">
        <f t="shared" si="2345"/>
        <v>Gasoline</v>
      </c>
    </row>
    <row r="6287" spans="1:12" x14ac:dyDescent="0.25">
      <c r="A6287" t="s">
        <v>69</v>
      </c>
      <c r="B6287">
        <f t="shared" si="2340"/>
        <v>10</v>
      </c>
      <c r="C6287">
        <v>2039</v>
      </c>
      <c r="D6287" t="s">
        <v>18</v>
      </c>
      <c r="F6287">
        <f t="shared" ref="F6287:H6287" si="2346">F2867-F1157</f>
        <v>5</v>
      </c>
      <c r="G6287">
        <f t="shared" si="2346"/>
        <v>14</v>
      </c>
      <c r="H6287">
        <f t="shared" si="2346"/>
        <v>5</v>
      </c>
      <c r="I6287" t="str">
        <f t="shared" si="2342"/>
        <v>Option1 minus Baseline</v>
      </c>
      <c r="J6287" t="str">
        <f t="shared" ref="J6287:L6287" si="2347">J2867</f>
        <v>Motor Homes</v>
      </c>
      <c r="K6287" t="str">
        <f t="shared" si="2347"/>
        <v>MHD67</v>
      </c>
      <c r="L6287" t="str">
        <f t="shared" si="2347"/>
        <v>Gasoline</v>
      </c>
    </row>
    <row r="6288" spans="1:12" x14ac:dyDescent="0.25">
      <c r="A6288" t="s">
        <v>70</v>
      </c>
      <c r="B6288">
        <f t="shared" si="2340"/>
        <v>10</v>
      </c>
      <c r="C6288">
        <v>2039</v>
      </c>
      <c r="D6288" t="s">
        <v>13</v>
      </c>
      <c r="F6288">
        <f t="shared" ref="F6288:H6288" si="2348">F2868-F1158</f>
        <v>5</v>
      </c>
      <c r="G6288">
        <f t="shared" si="2348"/>
        <v>28</v>
      </c>
      <c r="H6288">
        <f t="shared" si="2348"/>
        <v>5</v>
      </c>
      <c r="I6288" t="str">
        <f t="shared" si="2342"/>
        <v>Option1 minus Baseline</v>
      </c>
      <c r="J6288" t="str">
        <f t="shared" ref="J6288:L6288" si="2349">J2868</f>
        <v>Motor Homes</v>
      </c>
      <c r="K6288" t="str">
        <f t="shared" si="2349"/>
        <v>MHD67</v>
      </c>
      <c r="L6288" t="str">
        <f t="shared" si="2349"/>
        <v>Diesel</v>
      </c>
    </row>
    <row r="6289" spans="1:12" x14ac:dyDescent="0.25">
      <c r="A6289" t="s">
        <v>70</v>
      </c>
      <c r="B6289">
        <f t="shared" si="2340"/>
        <v>10</v>
      </c>
      <c r="C6289">
        <v>2039</v>
      </c>
      <c r="D6289" t="s">
        <v>18</v>
      </c>
      <c r="F6289">
        <f t="shared" ref="F6289:H6289" si="2350">F2869-F1159</f>
        <v>2</v>
      </c>
      <c r="G6289">
        <f t="shared" si="2350"/>
        <v>26</v>
      </c>
      <c r="H6289">
        <f t="shared" si="2350"/>
        <v>2</v>
      </c>
      <c r="I6289" t="str">
        <f t="shared" si="2342"/>
        <v>Option1 minus Baseline</v>
      </c>
      <c r="J6289" t="str">
        <f t="shared" ref="J6289:L6289" si="2351">J2869</f>
        <v>Motor Homes</v>
      </c>
      <c r="K6289" t="str">
        <f t="shared" si="2351"/>
        <v>MHD67</v>
      </c>
      <c r="L6289" t="str">
        <f t="shared" si="2351"/>
        <v>Diesel</v>
      </c>
    </row>
    <row r="6290" spans="1:12" x14ac:dyDescent="0.25">
      <c r="A6290" t="s">
        <v>71</v>
      </c>
      <c r="B6290">
        <f t="shared" si="2340"/>
        <v>10</v>
      </c>
      <c r="C6290">
        <v>2039</v>
      </c>
      <c r="D6290" t="s">
        <v>13</v>
      </c>
      <c r="F6290">
        <f t="shared" ref="F6290:H6290" si="2352">F2870-F1160</f>
        <v>5</v>
      </c>
      <c r="G6290">
        <f t="shared" si="2352"/>
        <v>17</v>
      </c>
      <c r="H6290">
        <f t="shared" si="2352"/>
        <v>5</v>
      </c>
      <c r="I6290" t="str">
        <f t="shared" si="2342"/>
        <v>Option1 minus Baseline</v>
      </c>
      <c r="J6290" t="str">
        <f t="shared" ref="J6290:L6290" si="2353">J2870</f>
        <v>Motor Homes</v>
      </c>
      <c r="K6290" t="str">
        <f t="shared" si="2353"/>
        <v>HHD8</v>
      </c>
      <c r="L6290" t="str">
        <f t="shared" si="2353"/>
        <v>Gasoline</v>
      </c>
    </row>
    <row r="6291" spans="1:12" x14ac:dyDescent="0.25">
      <c r="A6291" t="s">
        <v>71</v>
      </c>
      <c r="B6291">
        <f t="shared" si="2340"/>
        <v>10</v>
      </c>
      <c r="C6291">
        <v>2039</v>
      </c>
      <c r="D6291" t="s">
        <v>18</v>
      </c>
      <c r="F6291">
        <f t="shared" ref="F6291:H6291" si="2354">F2871-F1161</f>
        <v>5</v>
      </c>
      <c r="G6291">
        <f t="shared" si="2354"/>
        <v>14</v>
      </c>
      <c r="H6291">
        <f t="shared" si="2354"/>
        <v>5</v>
      </c>
      <c r="I6291" t="str">
        <f t="shared" si="2342"/>
        <v>Option1 minus Baseline</v>
      </c>
      <c r="J6291" t="str">
        <f t="shared" ref="J6291:L6291" si="2355">J2871</f>
        <v>Motor Homes</v>
      </c>
      <c r="K6291" t="str">
        <f t="shared" si="2355"/>
        <v>HHD8</v>
      </c>
      <c r="L6291" t="str">
        <f t="shared" si="2355"/>
        <v>Gasoline</v>
      </c>
    </row>
    <row r="6292" spans="1:12" x14ac:dyDescent="0.25">
      <c r="A6292" t="s">
        <v>72</v>
      </c>
      <c r="B6292">
        <f t="shared" si="2340"/>
        <v>10</v>
      </c>
      <c r="C6292">
        <v>2039</v>
      </c>
      <c r="D6292" t="s">
        <v>13</v>
      </c>
      <c r="F6292">
        <f t="shared" ref="F6292:H6292" si="2356">F2872-F1162</f>
        <v>5</v>
      </c>
      <c r="G6292">
        <f t="shared" si="2356"/>
        <v>78</v>
      </c>
      <c r="H6292">
        <f t="shared" si="2356"/>
        <v>5</v>
      </c>
      <c r="I6292" t="str">
        <f t="shared" si="2342"/>
        <v>Option1 minus Baseline</v>
      </c>
      <c r="J6292" t="str">
        <f t="shared" ref="J6292:L6292" si="2357">J2872</f>
        <v>Motor Homes</v>
      </c>
      <c r="K6292" t="str">
        <f t="shared" si="2357"/>
        <v>HHD8</v>
      </c>
      <c r="L6292" t="str">
        <f t="shared" si="2357"/>
        <v>Diesel</v>
      </c>
    </row>
    <row r="6293" spans="1:12" x14ac:dyDescent="0.25">
      <c r="A6293" t="s">
        <v>72</v>
      </c>
      <c r="B6293">
        <f t="shared" si="2340"/>
        <v>10</v>
      </c>
      <c r="C6293">
        <v>2039</v>
      </c>
      <c r="D6293" t="s">
        <v>18</v>
      </c>
      <c r="F6293">
        <f t="shared" ref="F6293:H6293" si="2358">F2873-F1163</f>
        <v>2</v>
      </c>
      <c r="G6293">
        <f t="shared" si="2358"/>
        <v>57</v>
      </c>
      <c r="H6293">
        <f t="shared" si="2358"/>
        <v>2</v>
      </c>
      <c r="I6293" t="str">
        <f t="shared" si="2342"/>
        <v>Option1 minus Baseline</v>
      </c>
      <c r="J6293" t="str">
        <f t="shared" ref="J6293:L6293" si="2359">J2873</f>
        <v>Motor Homes</v>
      </c>
      <c r="K6293" t="str">
        <f t="shared" si="2359"/>
        <v>HHD8</v>
      </c>
      <c r="L6293" t="str">
        <f t="shared" si="2359"/>
        <v>Diesel</v>
      </c>
    </row>
    <row r="6294" spans="1:12" x14ac:dyDescent="0.25">
      <c r="A6294" t="s">
        <v>73</v>
      </c>
      <c r="B6294">
        <f t="shared" si="2340"/>
        <v>10</v>
      </c>
      <c r="C6294">
        <v>2039</v>
      </c>
      <c r="D6294" t="s">
        <v>13</v>
      </c>
      <c r="F6294">
        <f t="shared" ref="F6294:H6294" si="2360">F2874-F1164</f>
        <v>5</v>
      </c>
      <c r="G6294">
        <f t="shared" si="2360"/>
        <v>3</v>
      </c>
      <c r="H6294">
        <f t="shared" si="2360"/>
        <v>3</v>
      </c>
      <c r="I6294" t="str">
        <f t="shared" si="2342"/>
        <v>Option1 minus Baseline</v>
      </c>
      <c r="J6294" t="str">
        <f t="shared" ref="J6294:L6294" si="2361">J2874</f>
        <v>Short-Haul Combination Trucks</v>
      </c>
      <c r="K6294" t="str">
        <f t="shared" si="2361"/>
        <v>MHD67</v>
      </c>
      <c r="L6294" t="str">
        <f t="shared" si="2361"/>
        <v>Diesel</v>
      </c>
    </row>
    <row r="6295" spans="1:12" x14ac:dyDescent="0.25">
      <c r="A6295" t="s">
        <v>73</v>
      </c>
      <c r="B6295">
        <f t="shared" si="2340"/>
        <v>10</v>
      </c>
      <c r="C6295">
        <v>2039</v>
      </c>
      <c r="D6295" t="s">
        <v>18</v>
      </c>
      <c r="F6295">
        <f t="shared" ref="F6295:H6295" si="2362">F2875-F1165</f>
        <v>2</v>
      </c>
      <c r="G6295">
        <f t="shared" si="2362"/>
        <v>2</v>
      </c>
      <c r="H6295">
        <f t="shared" si="2362"/>
        <v>2</v>
      </c>
      <c r="I6295" t="str">
        <f t="shared" si="2342"/>
        <v>Option1 minus Baseline</v>
      </c>
      <c r="J6295" t="str">
        <f t="shared" ref="J6295:L6295" si="2363">J2875</f>
        <v>Short-Haul Combination Trucks</v>
      </c>
      <c r="K6295" t="str">
        <f t="shared" si="2363"/>
        <v>MHD67</v>
      </c>
      <c r="L6295" t="str">
        <f t="shared" si="2363"/>
        <v>Diesel</v>
      </c>
    </row>
    <row r="6296" spans="1:12" x14ac:dyDescent="0.25">
      <c r="A6296" t="s">
        <v>75</v>
      </c>
      <c r="B6296">
        <f t="shared" si="2340"/>
        <v>10</v>
      </c>
      <c r="C6296">
        <v>2039</v>
      </c>
      <c r="D6296" t="s">
        <v>13</v>
      </c>
      <c r="F6296">
        <f t="shared" ref="F6296:H6296" si="2364">F2876-F1166</f>
        <v>5</v>
      </c>
      <c r="G6296">
        <f t="shared" si="2364"/>
        <v>7</v>
      </c>
      <c r="H6296">
        <f t="shared" si="2364"/>
        <v>7</v>
      </c>
      <c r="I6296" t="str">
        <f t="shared" si="2342"/>
        <v>Option1 minus Baseline</v>
      </c>
      <c r="J6296" t="str">
        <f t="shared" ref="J6296:L6296" si="2365">J2876</f>
        <v>Short-Haul Combination Trucks</v>
      </c>
      <c r="K6296" t="str">
        <f t="shared" si="2365"/>
        <v>HHD8</v>
      </c>
      <c r="L6296" t="str">
        <f t="shared" si="2365"/>
        <v>Diesel</v>
      </c>
    </row>
    <row r="6297" spans="1:12" x14ac:dyDescent="0.25">
      <c r="A6297" t="s">
        <v>75</v>
      </c>
      <c r="B6297">
        <f t="shared" si="2340"/>
        <v>10</v>
      </c>
      <c r="C6297">
        <v>2039</v>
      </c>
      <c r="D6297" t="s">
        <v>18</v>
      </c>
      <c r="F6297">
        <f t="shared" ref="F6297:H6297" si="2366">F2877-F1167</f>
        <v>2</v>
      </c>
      <c r="G6297">
        <f t="shared" si="2366"/>
        <v>4</v>
      </c>
      <c r="H6297">
        <f t="shared" si="2366"/>
        <v>4</v>
      </c>
      <c r="I6297" t="str">
        <f t="shared" si="2342"/>
        <v>Option1 minus Baseline</v>
      </c>
      <c r="J6297" t="str">
        <f t="shared" ref="J6297:L6297" si="2367">J2877</f>
        <v>Short-Haul Combination Trucks</v>
      </c>
      <c r="K6297" t="str">
        <f t="shared" si="2367"/>
        <v>HHD8</v>
      </c>
      <c r="L6297" t="str">
        <f t="shared" si="2367"/>
        <v>Diesel</v>
      </c>
    </row>
    <row r="6298" spans="1:12" x14ac:dyDescent="0.25">
      <c r="A6298" t="s">
        <v>76</v>
      </c>
      <c r="B6298">
        <f t="shared" si="2340"/>
        <v>10</v>
      </c>
      <c r="C6298">
        <v>2039</v>
      </c>
      <c r="D6298" t="s">
        <v>13</v>
      </c>
      <c r="F6298">
        <f t="shared" ref="F6298:H6298" si="2368">F2878-F1168</f>
        <v>5</v>
      </c>
      <c r="G6298">
        <f t="shared" si="2368"/>
        <v>7</v>
      </c>
      <c r="H6298">
        <f t="shared" si="2368"/>
        <v>7</v>
      </c>
      <c r="I6298" t="str">
        <f t="shared" si="2342"/>
        <v>Option1 minus Baseline</v>
      </c>
      <c r="J6298" t="str">
        <f t="shared" ref="J6298:L6298" si="2369">J2878</f>
        <v>Short-Haul Combination Trucks</v>
      </c>
      <c r="K6298" t="str">
        <f t="shared" si="2369"/>
        <v>HHD8</v>
      </c>
      <c r="L6298" t="str">
        <f t="shared" si="2369"/>
        <v>CNG</v>
      </c>
    </row>
    <row r="6299" spans="1:12" x14ac:dyDescent="0.25">
      <c r="A6299" t="s">
        <v>76</v>
      </c>
      <c r="B6299">
        <f t="shared" si="2340"/>
        <v>10</v>
      </c>
      <c r="C6299">
        <v>2039</v>
      </c>
      <c r="D6299" t="s">
        <v>18</v>
      </c>
      <c r="F6299">
        <f t="shared" ref="F6299:H6299" si="2370">F2879-F1169</f>
        <v>2</v>
      </c>
      <c r="G6299">
        <f t="shared" si="2370"/>
        <v>4</v>
      </c>
      <c r="H6299">
        <f t="shared" si="2370"/>
        <v>4</v>
      </c>
      <c r="I6299" t="str">
        <f t="shared" si="2342"/>
        <v>Option1 minus Baseline</v>
      </c>
      <c r="J6299" t="str">
        <f t="shared" ref="J6299:L6299" si="2371">J2879</f>
        <v>Short-Haul Combination Trucks</v>
      </c>
      <c r="K6299" t="str">
        <f t="shared" si="2371"/>
        <v>HHD8</v>
      </c>
      <c r="L6299" t="str">
        <f t="shared" si="2371"/>
        <v>CNG</v>
      </c>
    </row>
    <row r="6300" spans="1:12" x14ac:dyDescent="0.25">
      <c r="A6300" t="s">
        <v>77</v>
      </c>
      <c r="B6300">
        <f t="shared" si="2340"/>
        <v>10</v>
      </c>
      <c r="C6300">
        <v>2039</v>
      </c>
      <c r="D6300" t="s">
        <v>13</v>
      </c>
      <c r="F6300">
        <f t="shared" ref="F6300:H6300" si="2372">F2880-F1170</f>
        <v>5</v>
      </c>
      <c r="G6300">
        <f t="shared" si="2372"/>
        <v>3</v>
      </c>
      <c r="H6300">
        <f t="shared" si="2372"/>
        <v>3</v>
      </c>
      <c r="I6300" t="str">
        <f t="shared" si="2342"/>
        <v>Option1 minus Baseline</v>
      </c>
      <c r="J6300" t="str">
        <f t="shared" ref="J6300:L6300" si="2373">J2880</f>
        <v>Long-Haul Combination Trucks</v>
      </c>
      <c r="K6300" t="str">
        <f t="shared" si="2373"/>
        <v>HHD8</v>
      </c>
      <c r="L6300" t="str">
        <f t="shared" si="2373"/>
        <v>Diesel</v>
      </c>
    </row>
    <row r="6301" spans="1:12" x14ac:dyDescent="0.25">
      <c r="A6301" t="s">
        <v>77</v>
      </c>
      <c r="B6301">
        <f t="shared" si="2340"/>
        <v>10</v>
      </c>
      <c r="C6301">
        <v>2039</v>
      </c>
      <c r="D6301" t="s">
        <v>18</v>
      </c>
      <c r="F6301">
        <f t="shared" ref="F6301:H6301" si="2374">F2881-F1171</f>
        <v>2</v>
      </c>
      <c r="G6301">
        <f t="shared" si="2374"/>
        <v>2</v>
      </c>
      <c r="H6301">
        <f t="shared" si="2374"/>
        <v>2</v>
      </c>
      <c r="I6301" t="str">
        <f t="shared" si="2342"/>
        <v>Option1 minus Baseline</v>
      </c>
      <c r="J6301" t="str">
        <f t="shared" ref="J6301:L6301" si="2375">J2881</f>
        <v>Long-Haul Combination Trucks</v>
      </c>
      <c r="K6301" t="str">
        <f t="shared" si="2375"/>
        <v>HHD8</v>
      </c>
      <c r="L6301" t="str">
        <f t="shared" si="2375"/>
        <v>Diesel</v>
      </c>
    </row>
    <row r="6302" spans="1:12" x14ac:dyDescent="0.25">
      <c r="A6302" t="s">
        <v>12</v>
      </c>
      <c r="B6302">
        <f t="shared" si="2340"/>
        <v>10</v>
      </c>
      <c r="C6302">
        <v>2040</v>
      </c>
      <c r="D6302" t="s">
        <v>13</v>
      </c>
      <c r="F6302">
        <f t="shared" ref="F6302:H6302" si="2376">F2882-F1172</f>
        <v>5</v>
      </c>
      <c r="G6302">
        <f t="shared" si="2376"/>
        <v>7</v>
      </c>
      <c r="H6302">
        <f t="shared" si="2376"/>
        <v>5</v>
      </c>
      <c r="I6302" t="str">
        <f t="shared" si="2342"/>
        <v>Option1 minus Baseline</v>
      </c>
      <c r="J6302" t="str">
        <f t="shared" ref="J6302:L6302" si="2377">J2882</f>
        <v>Passenger Trucks</v>
      </c>
      <c r="K6302" t="str">
        <f t="shared" si="2377"/>
        <v>LHD</v>
      </c>
      <c r="L6302" t="str">
        <f t="shared" si="2377"/>
        <v>Diesel</v>
      </c>
    </row>
    <row r="6303" spans="1:12" x14ac:dyDescent="0.25">
      <c r="A6303" t="s">
        <v>12</v>
      </c>
      <c r="B6303">
        <f t="shared" si="2340"/>
        <v>10</v>
      </c>
      <c r="C6303">
        <v>2040</v>
      </c>
      <c r="D6303" t="s">
        <v>18</v>
      </c>
      <c r="F6303">
        <f t="shared" ref="F6303:H6303" si="2378">F2883-F1173</f>
        <v>5</v>
      </c>
      <c r="G6303">
        <f t="shared" si="2378"/>
        <v>11</v>
      </c>
      <c r="H6303">
        <f t="shared" si="2378"/>
        <v>8</v>
      </c>
      <c r="I6303" t="str">
        <f t="shared" si="2342"/>
        <v>Option1 minus Baseline</v>
      </c>
      <c r="J6303" t="str">
        <f t="shared" ref="J6303:L6303" si="2379">J2883</f>
        <v>Passenger Trucks</v>
      </c>
      <c r="K6303" t="str">
        <f t="shared" si="2379"/>
        <v>LHD</v>
      </c>
      <c r="L6303" t="str">
        <f t="shared" si="2379"/>
        <v>Diesel</v>
      </c>
    </row>
    <row r="6304" spans="1:12" x14ac:dyDescent="0.25">
      <c r="A6304" t="s">
        <v>19</v>
      </c>
      <c r="B6304">
        <f t="shared" si="2340"/>
        <v>10</v>
      </c>
      <c r="C6304">
        <v>2040</v>
      </c>
      <c r="D6304" t="s">
        <v>13</v>
      </c>
      <c r="F6304">
        <f t="shared" ref="F6304:H6304" si="2380">F2884-F1174</f>
        <v>5</v>
      </c>
      <c r="G6304">
        <f t="shared" si="2380"/>
        <v>7</v>
      </c>
      <c r="H6304">
        <f t="shared" si="2380"/>
        <v>5</v>
      </c>
      <c r="I6304" t="str">
        <f t="shared" si="2342"/>
        <v>Option1 minus Baseline</v>
      </c>
      <c r="J6304" t="str">
        <f t="shared" ref="J6304:L6304" si="2381">J2884</f>
        <v>Light Commercial Trucks</v>
      </c>
      <c r="K6304" t="str">
        <f t="shared" si="2381"/>
        <v>LHD</v>
      </c>
      <c r="L6304" t="str">
        <f t="shared" si="2381"/>
        <v>Diesel</v>
      </c>
    </row>
    <row r="6305" spans="1:12" x14ac:dyDescent="0.25">
      <c r="A6305" t="s">
        <v>19</v>
      </c>
      <c r="B6305">
        <f t="shared" si="2340"/>
        <v>10</v>
      </c>
      <c r="C6305">
        <v>2040</v>
      </c>
      <c r="D6305" t="s">
        <v>18</v>
      </c>
      <c r="F6305">
        <f t="shared" ref="F6305:H6305" si="2382">F2885-F1175</f>
        <v>5</v>
      </c>
      <c r="G6305">
        <f t="shared" si="2382"/>
        <v>11</v>
      </c>
      <c r="H6305">
        <f t="shared" si="2382"/>
        <v>8</v>
      </c>
      <c r="I6305" t="str">
        <f t="shared" si="2342"/>
        <v>Option1 minus Baseline</v>
      </c>
      <c r="J6305" t="str">
        <f t="shared" ref="J6305:L6305" si="2383">J2885</f>
        <v>Light Commercial Trucks</v>
      </c>
      <c r="K6305" t="str">
        <f t="shared" si="2383"/>
        <v>LHD</v>
      </c>
      <c r="L6305" t="str">
        <f t="shared" si="2383"/>
        <v>Diesel</v>
      </c>
    </row>
    <row r="6306" spans="1:12" x14ac:dyDescent="0.25">
      <c r="A6306" t="s">
        <v>21</v>
      </c>
      <c r="B6306">
        <f t="shared" si="2340"/>
        <v>10</v>
      </c>
      <c r="C6306">
        <v>2040</v>
      </c>
      <c r="D6306" t="s">
        <v>13</v>
      </c>
      <c r="F6306">
        <f t="shared" ref="F6306:H6306" si="2384">F2886-F1176</f>
        <v>5</v>
      </c>
      <c r="G6306">
        <f t="shared" si="2384"/>
        <v>3</v>
      </c>
      <c r="H6306">
        <f t="shared" si="2384"/>
        <v>3</v>
      </c>
      <c r="I6306" t="str">
        <f t="shared" si="2342"/>
        <v>Option1 minus Baseline</v>
      </c>
      <c r="J6306" t="str">
        <f t="shared" ref="J6306:L6306" si="2385">J2886</f>
        <v>Other Buses</v>
      </c>
      <c r="K6306" t="str">
        <f t="shared" si="2385"/>
        <v>LHD45</v>
      </c>
      <c r="L6306" t="str">
        <f t="shared" si="2385"/>
        <v>Gasoline</v>
      </c>
    </row>
    <row r="6307" spans="1:12" x14ac:dyDescent="0.25">
      <c r="A6307" t="s">
        <v>21</v>
      </c>
      <c r="B6307">
        <f t="shared" si="2340"/>
        <v>10</v>
      </c>
      <c r="C6307">
        <v>2040</v>
      </c>
      <c r="D6307" t="s">
        <v>18</v>
      </c>
      <c r="F6307">
        <f t="shared" ref="F6307:H6307" si="2386">F2887-F1177</f>
        <v>5</v>
      </c>
      <c r="G6307">
        <f t="shared" si="2386"/>
        <v>2</v>
      </c>
      <c r="H6307">
        <f t="shared" si="2386"/>
        <v>2</v>
      </c>
      <c r="I6307" t="str">
        <f t="shared" si="2342"/>
        <v>Option1 minus Baseline</v>
      </c>
      <c r="J6307" t="str">
        <f t="shared" ref="J6307:L6307" si="2387">J2887</f>
        <v>Other Buses</v>
      </c>
      <c r="K6307" t="str">
        <f t="shared" si="2387"/>
        <v>LHD45</v>
      </c>
      <c r="L6307" t="str">
        <f t="shared" si="2387"/>
        <v>Gasoline</v>
      </c>
    </row>
    <row r="6308" spans="1:12" x14ac:dyDescent="0.25">
      <c r="A6308" t="s">
        <v>25</v>
      </c>
      <c r="B6308">
        <f t="shared" si="2340"/>
        <v>10</v>
      </c>
      <c r="C6308">
        <v>2040</v>
      </c>
      <c r="D6308" t="s">
        <v>13</v>
      </c>
      <c r="F6308">
        <f t="shared" ref="F6308:H6308" si="2388">F2888-F1178</f>
        <v>5</v>
      </c>
      <c r="G6308">
        <f t="shared" si="2388"/>
        <v>3</v>
      </c>
      <c r="H6308">
        <f t="shared" si="2388"/>
        <v>3</v>
      </c>
      <c r="I6308" t="str">
        <f t="shared" si="2342"/>
        <v>Option1 minus Baseline</v>
      </c>
      <c r="J6308" t="str">
        <f t="shared" ref="J6308:L6308" si="2389">J2888</f>
        <v>Other Buses</v>
      </c>
      <c r="K6308" t="str">
        <f t="shared" si="2389"/>
        <v>LHD45</v>
      </c>
      <c r="L6308" t="str">
        <f t="shared" si="2389"/>
        <v>Diesel</v>
      </c>
    </row>
    <row r="6309" spans="1:12" x14ac:dyDescent="0.25">
      <c r="A6309" t="s">
        <v>25</v>
      </c>
      <c r="B6309">
        <f t="shared" si="2340"/>
        <v>10</v>
      </c>
      <c r="C6309">
        <v>2040</v>
      </c>
      <c r="D6309" t="s">
        <v>18</v>
      </c>
      <c r="F6309">
        <f t="shared" ref="F6309:H6309" si="2390">F2889-F1179</f>
        <v>5</v>
      </c>
      <c r="G6309">
        <f t="shared" si="2390"/>
        <v>4</v>
      </c>
      <c r="H6309">
        <f t="shared" si="2390"/>
        <v>4</v>
      </c>
      <c r="I6309" t="str">
        <f t="shared" si="2342"/>
        <v>Option1 minus Baseline</v>
      </c>
      <c r="J6309" t="str">
        <f t="shared" ref="J6309:L6309" si="2391">J2889</f>
        <v>Other Buses</v>
      </c>
      <c r="K6309" t="str">
        <f t="shared" si="2391"/>
        <v>LHD45</v>
      </c>
      <c r="L6309" t="str">
        <f t="shared" si="2391"/>
        <v>Diesel</v>
      </c>
    </row>
    <row r="6310" spans="1:12" x14ac:dyDescent="0.25">
      <c r="A6310" t="s">
        <v>26</v>
      </c>
      <c r="B6310">
        <f t="shared" si="2340"/>
        <v>10</v>
      </c>
      <c r="C6310">
        <v>2040</v>
      </c>
      <c r="D6310" t="s">
        <v>13</v>
      </c>
      <c r="F6310">
        <f t="shared" ref="F6310:H6310" si="2392">F2890-F1180</f>
        <v>5</v>
      </c>
      <c r="G6310">
        <f t="shared" si="2392"/>
        <v>4</v>
      </c>
      <c r="H6310">
        <f t="shared" si="2392"/>
        <v>4</v>
      </c>
      <c r="I6310" t="str">
        <f t="shared" si="2342"/>
        <v>Option1 minus Baseline</v>
      </c>
      <c r="J6310" t="str">
        <f t="shared" ref="J6310:L6310" si="2393">J2890</f>
        <v>Other Buses</v>
      </c>
      <c r="K6310" t="str">
        <f t="shared" si="2393"/>
        <v>MHD67</v>
      </c>
      <c r="L6310" t="str">
        <f t="shared" si="2393"/>
        <v>Diesel</v>
      </c>
    </row>
    <row r="6311" spans="1:12" x14ac:dyDescent="0.25">
      <c r="A6311" t="s">
        <v>26</v>
      </c>
      <c r="B6311">
        <f t="shared" si="2340"/>
        <v>10</v>
      </c>
      <c r="C6311">
        <v>2040</v>
      </c>
      <c r="D6311" t="s">
        <v>18</v>
      </c>
      <c r="F6311">
        <f t="shared" ref="F6311:H6311" si="2394">F2891-F1181</f>
        <v>2</v>
      </c>
      <c r="G6311">
        <f t="shared" si="2394"/>
        <v>4</v>
      </c>
      <c r="H6311">
        <f t="shared" si="2394"/>
        <v>4</v>
      </c>
      <c r="I6311" t="str">
        <f t="shared" si="2342"/>
        <v>Option1 minus Baseline</v>
      </c>
      <c r="J6311" t="str">
        <f t="shared" ref="J6311:L6311" si="2395">J2891</f>
        <v>Other Buses</v>
      </c>
      <c r="K6311" t="str">
        <f t="shared" si="2395"/>
        <v>MHD67</v>
      </c>
      <c r="L6311" t="str">
        <f t="shared" si="2395"/>
        <v>Diesel</v>
      </c>
    </row>
    <row r="6312" spans="1:12" x14ac:dyDescent="0.25">
      <c r="A6312" t="s">
        <v>28</v>
      </c>
      <c r="B6312">
        <f t="shared" si="2340"/>
        <v>10</v>
      </c>
      <c r="C6312">
        <v>2040</v>
      </c>
      <c r="D6312" t="s">
        <v>13</v>
      </c>
      <c r="F6312">
        <f t="shared" ref="F6312:H6312" si="2396">F2892-F1182</f>
        <v>5</v>
      </c>
      <c r="G6312">
        <f t="shared" si="2396"/>
        <v>13</v>
      </c>
      <c r="H6312">
        <f t="shared" si="2396"/>
        <v>7</v>
      </c>
      <c r="I6312" t="str">
        <f t="shared" si="2342"/>
        <v>Option1 minus Baseline</v>
      </c>
      <c r="J6312" t="str">
        <f t="shared" ref="J6312:L6312" si="2397">J2892</f>
        <v>Other Buses</v>
      </c>
      <c r="K6312" t="str">
        <f t="shared" si="2397"/>
        <v>HHD8</v>
      </c>
      <c r="L6312" t="str">
        <f t="shared" si="2397"/>
        <v>Diesel</v>
      </c>
    </row>
    <row r="6313" spans="1:12" x14ac:dyDescent="0.25">
      <c r="A6313" t="s">
        <v>28</v>
      </c>
      <c r="B6313">
        <f t="shared" si="2340"/>
        <v>10</v>
      </c>
      <c r="C6313">
        <v>2040</v>
      </c>
      <c r="D6313" t="s">
        <v>18</v>
      </c>
      <c r="F6313">
        <f t="shared" ref="F6313:H6313" si="2398">F2893-F1183</f>
        <v>2</v>
      </c>
      <c r="G6313">
        <f t="shared" si="2398"/>
        <v>10</v>
      </c>
      <c r="H6313">
        <f t="shared" si="2398"/>
        <v>2</v>
      </c>
      <c r="I6313" t="str">
        <f t="shared" si="2342"/>
        <v>Option1 minus Baseline</v>
      </c>
      <c r="J6313" t="str">
        <f t="shared" ref="J6313:L6313" si="2399">J2893</f>
        <v>Other Buses</v>
      </c>
      <c r="K6313" t="str">
        <f t="shared" si="2399"/>
        <v>HHD8</v>
      </c>
      <c r="L6313" t="str">
        <f t="shared" si="2399"/>
        <v>Diesel</v>
      </c>
    </row>
    <row r="6314" spans="1:12" x14ac:dyDescent="0.25">
      <c r="A6314" t="s">
        <v>30</v>
      </c>
      <c r="B6314">
        <f t="shared" si="2340"/>
        <v>10</v>
      </c>
      <c r="C6314">
        <v>2040</v>
      </c>
      <c r="D6314" t="s">
        <v>13</v>
      </c>
      <c r="F6314">
        <f t="shared" ref="F6314:H6314" si="2400">F2894-F1184</f>
        <v>5</v>
      </c>
      <c r="G6314">
        <f t="shared" si="2400"/>
        <v>13</v>
      </c>
      <c r="H6314">
        <f t="shared" si="2400"/>
        <v>7</v>
      </c>
      <c r="I6314" t="str">
        <f t="shared" si="2342"/>
        <v>Option1 minus Baseline</v>
      </c>
      <c r="J6314" t="str">
        <f t="shared" ref="J6314:L6314" si="2401">J2894</f>
        <v>Other Buses</v>
      </c>
      <c r="K6314" t="str">
        <f t="shared" si="2401"/>
        <v>HHD8</v>
      </c>
      <c r="L6314" t="str">
        <f t="shared" si="2401"/>
        <v>CNG</v>
      </c>
    </row>
    <row r="6315" spans="1:12" x14ac:dyDescent="0.25">
      <c r="A6315" t="s">
        <v>30</v>
      </c>
      <c r="B6315">
        <f t="shared" si="2340"/>
        <v>10</v>
      </c>
      <c r="C6315">
        <v>2040</v>
      </c>
      <c r="D6315" t="s">
        <v>18</v>
      </c>
      <c r="F6315">
        <f t="shared" ref="F6315:H6315" si="2402">F2895-F1185</f>
        <v>2</v>
      </c>
      <c r="G6315">
        <f t="shared" si="2402"/>
        <v>10</v>
      </c>
      <c r="H6315">
        <f t="shared" si="2402"/>
        <v>2</v>
      </c>
      <c r="I6315" t="str">
        <f t="shared" si="2342"/>
        <v>Option1 minus Baseline</v>
      </c>
      <c r="J6315" t="str">
        <f t="shared" ref="J6315:L6315" si="2403">J2895</f>
        <v>Other Buses</v>
      </c>
      <c r="K6315" t="str">
        <f t="shared" si="2403"/>
        <v>HHD8</v>
      </c>
      <c r="L6315" t="str">
        <f t="shared" si="2403"/>
        <v>CNG</v>
      </c>
    </row>
    <row r="6316" spans="1:12" x14ac:dyDescent="0.25">
      <c r="A6316" t="s">
        <v>32</v>
      </c>
      <c r="B6316">
        <f t="shared" si="2340"/>
        <v>10</v>
      </c>
      <c r="C6316">
        <v>2040</v>
      </c>
      <c r="D6316" t="s">
        <v>13</v>
      </c>
      <c r="F6316">
        <f t="shared" ref="F6316:H6316" si="2404">F2896-F1186</f>
        <v>5</v>
      </c>
      <c r="G6316">
        <f t="shared" si="2404"/>
        <v>3</v>
      </c>
      <c r="H6316">
        <f t="shared" si="2404"/>
        <v>3</v>
      </c>
      <c r="I6316" t="str">
        <f t="shared" si="2342"/>
        <v>Option1 minus Baseline</v>
      </c>
      <c r="J6316" t="str">
        <f t="shared" ref="J6316:L6316" si="2405">J2896</f>
        <v>Transit Buses</v>
      </c>
      <c r="K6316" t="str">
        <f t="shared" si="2405"/>
        <v>LHD45</v>
      </c>
      <c r="L6316" t="str">
        <f t="shared" si="2405"/>
        <v>Gasoline</v>
      </c>
    </row>
    <row r="6317" spans="1:12" x14ac:dyDescent="0.25">
      <c r="A6317" t="s">
        <v>32</v>
      </c>
      <c r="B6317">
        <f t="shared" si="2340"/>
        <v>10</v>
      </c>
      <c r="C6317">
        <v>2040</v>
      </c>
      <c r="D6317" t="s">
        <v>18</v>
      </c>
      <c r="F6317">
        <f t="shared" ref="F6317:H6317" si="2406">F2897-F1187</f>
        <v>5</v>
      </c>
      <c r="G6317">
        <f t="shared" si="2406"/>
        <v>2</v>
      </c>
      <c r="H6317">
        <f t="shared" si="2406"/>
        <v>2</v>
      </c>
      <c r="I6317" t="str">
        <f t="shared" si="2342"/>
        <v>Option1 minus Baseline</v>
      </c>
      <c r="J6317" t="str">
        <f t="shared" ref="J6317:L6317" si="2407">J2897</f>
        <v>Transit Buses</v>
      </c>
      <c r="K6317" t="str">
        <f t="shared" si="2407"/>
        <v>LHD45</v>
      </c>
      <c r="L6317" t="str">
        <f t="shared" si="2407"/>
        <v>Gasoline</v>
      </c>
    </row>
    <row r="6318" spans="1:12" x14ac:dyDescent="0.25">
      <c r="A6318" t="s">
        <v>34</v>
      </c>
      <c r="B6318">
        <f t="shared" si="2340"/>
        <v>10</v>
      </c>
      <c r="C6318">
        <v>2040</v>
      </c>
      <c r="D6318" t="s">
        <v>13</v>
      </c>
      <c r="F6318">
        <f t="shared" ref="F6318:H6318" si="2408">F2898-F1188</f>
        <v>5</v>
      </c>
      <c r="G6318">
        <f t="shared" si="2408"/>
        <v>3</v>
      </c>
      <c r="H6318">
        <f t="shared" si="2408"/>
        <v>3</v>
      </c>
      <c r="I6318" t="str">
        <f t="shared" si="2342"/>
        <v>Option1 minus Baseline</v>
      </c>
      <c r="J6318" t="str">
        <f t="shared" ref="J6318:L6318" si="2409">J2898</f>
        <v>Transit Buses</v>
      </c>
      <c r="K6318" t="str">
        <f t="shared" si="2409"/>
        <v>LHD45</v>
      </c>
      <c r="L6318" t="str">
        <f t="shared" si="2409"/>
        <v>Diesel</v>
      </c>
    </row>
    <row r="6319" spans="1:12" x14ac:dyDescent="0.25">
      <c r="A6319" t="s">
        <v>34</v>
      </c>
      <c r="B6319">
        <f t="shared" si="2340"/>
        <v>10</v>
      </c>
      <c r="C6319">
        <v>2040</v>
      </c>
      <c r="D6319" t="s">
        <v>18</v>
      </c>
      <c r="F6319">
        <f t="shared" ref="F6319:H6319" si="2410">F2899-F1189</f>
        <v>5</v>
      </c>
      <c r="G6319">
        <f t="shared" si="2410"/>
        <v>4</v>
      </c>
      <c r="H6319">
        <f t="shared" si="2410"/>
        <v>4</v>
      </c>
      <c r="I6319" t="str">
        <f t="shared" si="2342"/>
        <v>Option1 minus Baseline</v>
      </c>
      <c r="J6319" t="str">
        <f t="shared" ref="J6319:L6319" si="2411">J2899</f>
        <v>Transit Buses</v>
      </c>
      <c r="K6319" t="str">
        <f t="shared" si="2411"/>
        <v>LHD45</v>
      </c>
      <c r="L6319" t="str">
        <f t="shared" si="2411"/>
        <v>Diesel</v>
      </c>
    </row>
    <row r="6320" spans="1:12" x14ac:dyDescent="0.25">
      <c r="A6320" t="s">
        <v>35</v>
      </c>
      <c r="B6320">
        <f t="shared" si="2340"/>
        <v>10</v>
      </c>
      <c r="C6320">
        <v>2040</v>
      </c>
      <c r="D6320" t="s">
        <v>13</v>
      </c>
      <c r="F6320">
        <f t="shared" ref="F6320:H6320" si="2412">F2900-F1190</f>
        <v>5</v>
      </c>
      <c r="G6320">
        <f t="shared" si="2412"/>
        <v>4</v>
      </c>
      <c r="H6320">
        <f t="shared" si="2412"/>
        <v>4</v>
      </c>
      <c r="I6320" t="str">
        <f t="shared" si="2342"/>
        <v>Option1 minus Baseline</v>
      </c>
      <c r="J6320" t="str">
        <f t="shared" ref="J6320:L6320" si="2413">J2900</f>
        <v>Transit Buses</v>
      </c>
      <c r="K6320" t="str">
        <f t="shared" si="2413"/>
        <v>MHD67</v>
      </c>
      <c r="L6320" t="str">
        <f t="shared" si="2413"/>
        <v>Diesel</v>
      </c>
    </row>
    <row r="6321" spans="1:12" x14ac:dyDescent="0.25">
      <c r="A6321" t="s">
        <v>35</v>
      </c>
      <c r="B6321">
        <f t="shared" si="2340"/>
        <v>10</v>
      </c>
      <c r="C6321">
        <v>2040</v>
      </c>
      <c r="D6321" t="s">
        <v>18</v>
      </c>
      <c r="F6321">
        <f t="shared" ref="F6321:H6321" si="2414">F2901-F1191</f>
        <v>2</v>
      </c>
      <c r="G6321">
        <f t="shared" si="2414"/>
        <v>4</v>
      </c>
      <c r="H6321">
        <f t="shared" si="2414"/>
        <v>4</v>
      </c>
      <c r="I6321" t="str">
        <f t="shared" si="2342"/>
        <v>Option1 minus Baseline</v>
      </c>
      <c r="J6321" t="str">
        <f t="shared" ref="J6321:L6321" si="2415">J2901</f>
        <v>Transit Buses</v>
      </c>
      <c r="K6321" t="str">
        <f t="shared" si="2415"/>
        <v>MHD67</v>
      </c>
      <c r="L6321" t="str">
        <f t="shared" si="2415"/>
        <v>Diesel</v>
      </c>
    </row>
    <row r="6322" spans="1:12" x14ac:dyDescent="0.25">
      <c r="A6322" t="s">
        <v>36</v>
      </c>
      <c r="B6322">
        <f t="shared" si="2340"/>
        <v>10</v>
      </c>
      <c r="C6322">
        <v>2040</v>
      </c>
      <c r="D6322" t="s">
        <v>13</v>
      </c>
      <c r="F6322">
        <f t="shared" ref="F6322:H6322" si="2416">F2902-F1192</f>
        <v>5</v>
      </c>
      <c r="G6322">
        <f t="shared" si="2416"/>
        <v>13</v>
      </c>
      <c r="H6322">
        <f t="shared" si="2416"/>
        <v>7</v>
      </c>
      <c r="I6322" t="str">
        <f t="shared" si="2342"/>
        <v>Option1 minus Baseline</v>
      </c>
      <c r="J6322" t="str">
        <f t="shared" ref="J6322:L6322" si="2417">J2902</f>
        <v>Transit Buses</v>
      </c>
      <c r="K6322" t="str">
        <f t="shared" si="2417"/>
        <v>Urban Bus</v>
      </c>
      <c r="L6322" t="str">
        <f t="shared" si="2417"/>
        <v>Diesel</v>
      </c>
    </row>
    <row r="6323" spans="1:12" x14ac:dyDescent="0.25">
      <c r="A6323" t="s">
        <v>36</v>
      </c>
      <c r="B6323">
        <f t="shared" si="2340"/>
        <v>10</v>
      </c>
      <c r="C6323">
        <v>2040</v>
      </c>
      <c r="D6323" t="s">
        <v>18</v>
      </c>
      <c r="F6323">
        <f t="shared" ref="F6323:H6323" si="2418">F2903-F1193</f>
        <v>2</v>
      </c>
      <c r="G6323">
        <f t="shared" si="2418"/>
        <v>10</v>
      </c>
      <c r="H6323">
        <f t="shared" si="2418"/>
        <v>2</v>
      </c>
      <c r="I6323" t="str">
        <f t="shared" si="2342"/>
        <v>Option1 minus Baseline</v>
      </c>
      <c r="J6323" t="str">
        <f t="shared" ref="J6323:L6323" si="2419">J2903</f>
        <v>Transit Buses</v>
      </c>
      <c r="K6323" t="str">
        <f t="shared" si="2419"/>
        <v>Urban Bus</v>
      </c>
      <c r="L6323" t="str">
        <f t="shared" si="2419"/>
        <v>Diesel</v>
      </c>
    </row>
    <row r="6324" spans="1:12" x14ac:dyDescent="0.25">
      <c r="A6324" t="s">
        <v>38</v>
      </c>
      <c r="B6324">
        <f t="shared" si="2340"/>
        <v>10</v>
      </c>
      <c r="C6324">
        <v>2040</v>
      </c>
      <c r="D6324" t="s">
        <v>13</v>
      </c>
      <c r="F6324">
        <f t="shared" ref="F6324:H6324" si="2420">F2904-F1194</f>
        <v>5</v>
      </c>
      <c r="G6324">
        <f t="shared" si="2420"/>
        <v>13</v>
      </c>
      <c r="H6324">
        <f t="shared" si="2420"/>
        <v>7</v>
      </c>
      <c r="I6324" t="str">
        <f t="shared" si="2342"/>
        <v>Option1 minus Baseline</v>
      </c>
      <c r="J6324" t="str">
        <f t="shared" ref="J6324:L6324" si="2421">J2904</f>
        <v>Transit Buses</v>
      </c>
      <c r="K6324" t="str">
        <f t="shared" si="2421"/>
        <v>Urban Bus</v>
      </c>
      <c r="L6324" t="str">
        <f t="shared" si="2421"/>
        <v>CNG</v>
      </c>
    </row>
    <row r="6325" spans="1:12" x14ac:dyDescent="0.25">
      <c r="A6325" t="s">
        <v>38</v>
      </c>
      <c r="B6325">
        <f t="shared" si="2340"/>
        <v>10</v>
      </c>
      <c r="C6325">
        <v>2040</v>
      </c>
      <c r="D6325" t="s">
        <v>18</v>
      </c>
      <c r="F6325">
        <f t="shared" ref="F6325:H6325" si="2422">F2905-F1195</f>
        <v>2</v>
      </c>
      <c r="G6325">
        <f t="shared" si="2422"/>
        <v>10</v>
      </c>
      <c r="H6325">
        <f t="shared" si="2422"/>
        <v>2</v>
      </c>
      <c r="I6325" t="str">
        <f t="shared" si="2342"/>
        <v>Option1 minus Baseline</v>
      </c>
      <c r="J6325" t="str">
        <f t="shared" ref="J6325:L6325" si="2423">J2905</f>
        <v>Transit Buses</v>
      </c>
      <c r="K6325" t="str">
        <f t="shared" si="2423"/>
        <v>Urban Bus</v>
      </c>
      <c r="L6325" t="str">
        <f t="shared" si="2423"/>
        <v>CNG</v>
      </c>
    </row>
    <row r="6326" spans="1:12" x14ac:dyDescent="0.25">
      <c r="A6326" t="s">
        <v>39</v>
      </c>
      <c r="B6326">
        <f t="shared" si="2340"/>
        <v>10</v>
      </c>
      <c r="C6326">
        <v>2040</v>
      </c>
      <c r="D6326" t="s">
        <v>13</v>
      </c>
      <c r="F6326">
        <f t="shared" ref="F6326:H6326" si="2424">F2906-F1196</f>
        <v>5</v>
      </c>
      <c r="G6326">
        <f t="shared" si="2424"/>
        <v>12</v>
      </c>
      <c r="H6326">
        <f t="shared" si="2424"/>
        <v>5</v>
      </c>
      <c r="I6326" t="str">
        <f t="shared" si="2342"/>
        <v>Option1 minus Baseline</v>
      </c>
      <c r="J6326" t="str">
        <f t="shared" ref="J6326:L6326" si="2425">J2906</f>
        <v>School Buses</v>
      </c>
      <c r="K6326" t="str">
        <f t="shared" si="2425"/>
        <v>LHD45</v>
      </c>
      <c r="L6326" t="str">
        <f t="shared" si="2425"/>
        <v>Gasoline</v>
      </c>
    </row>
    <row r="6327" spans="1:12" x14ac:dyDescent="0.25">
      <c r="A6327" t="s">
        <v>39</v>
      </c>
      <c r="B6327">
        <f t="shared" si="2340"/>
        <v>10</v>
      </c>
      <c r="C6327">
        <v>2040</v>
      </c>
      <c r="D6327" t="s">
        <v>18</v>
      </c>
      <c r="F6327">
        <f t="shared" ref="F6327:H6327" si="2426">F2907-F1197</f>
        <v>5</v>
      </c>
      <c r="G6327">
        <f t="shared" si="2426"/>
        <v>10</v>
      </c>
      <c r="H6327">
        <f t="shared" si="2426"/>
        <v>5</v>
      </c>
      <c r="I6327" t="str">
        <f t="shared" si="2342"/>
        <v>Option1 minus Baseline</v>
      </c>
      <c r="J6327" t="str">
        <f t="shared" ref="J6327:L6327" si="2427">J2907</f>
        <v>School Buses</v>
      </c>
      <c r="K6327" t="str">
        <f t="shared" si="2427"/>
        <v>LHD45</v>
      </c>
      <c r="L6327" t="str">
        <f t="shared" si="2427"/>
        <v>Gasoline</v>
      </c>
    </row>
    <row r="6328" spans="1:12" x14ac:dyDescent="0.25">
      <c r="A6328" t="s">
        <v>41</v>
      </c>
      <c r="B6328">
        <f t="shared" si="2340"/>
        <v>10</v>
      </c>
      <c r="C6328">
        <v>2040</v>
      </c>
      <c r="D6328" t="s">
        <v>13</v>
      </c>
      <c r="F6328">
        <f t="shared" ref="F6328:H6328" si="2428">F2908-F1198</f>
        <v>5</v>
      </c>
      <c r="G6328">
        <f t="shared" si="2428"/>
        <v>12</v>
      </c>
      <c r="H6328">
        <f t="shared" si="2428"/>
        <v>5</v>
      </c>
      <c r="I6328" t="str">
        <f t="shared" si="2342"/>
        <v>Option1 minus Baseline</v>
      </c>
      <c r="J6328" t="str">
        <f t="shared" ref="J6328:L6328" si="2429">J2908</f>
        <v>School Buses</v>
      </c>
      <c r="K6328" t="str">
        <f t="shared" si="2429"/>
        <v>LHD45</v>
      </c>
      <c r="L6328" t="str">
        <f t="shared" si="2429"/>
        <v>Diesel</v>
      </c>
    </row>
    <row r="6329" spans="1:12" x14ac:dyDescent="0.25">
      <c r="A6329" t="s">
        <v>41</v>
      </c>
      <c r="B6329">
        <f t="shared" si="2340"/>
        <v>10</v>
      </c>
      <c r="C6329">
        <v>2040</v>
      </c>
      <c r="D6329" t="s">
        <v>18</v>
      </c>
      <c r="F6329">
        <f t="shared" ref="F6329:H6329" si="2430">F2909-F1199</f>
        <v>5</v>
      </c>
      <c r="G6329">
        <f t="shared" si="2430"/>
        <v>17</v>
      </c>
      <c r="H6329">
        <f t="shared" si="2430"/>
        <v>5</v>
      </c>
      <c r="I6329" t="str">
        <f t="shared" si="2342"/>
        <v>Option1 minus Baseline</v>
      </c>
      <c r="J6329" t="str">
        <f t="shared" ref="J6329:L6329" si="2431">J2909</f>
        <v>School Buses</v>
      </c>
      <c r="K6329" t="str">
        <f t="shared" si="2431"/>
        <v>LHD45</v>
      </c>
      <c r="L6329" t="str">
        <f t="shared" si="2431"/>
        <v>Diesel</v>
      </c>
    </row>
    <row r="6330" spans="1:12" x14ac:dyDescent="0.25">
      <c r="A6330" t="s">
        <v>42</v>
      </c>
      <c r="B6330">
        <f t="shared" si="2340"/>
        <v>10</v>
      </c>
      <c r="C6330">
        <v>2040</v>
      </c>
      <c r="D6330" t="s">
        <v>13</v>
      </c>
      <c r="F6330">
        <f t="shared" ref="F6330:H6330" si="2432">F2910-F1200</f>
        <v>5</v>
      </c>
      <c r="G6330">
        <f t="shared" si="2432"/>
        <v>19</v>
      </c>
      <c r="H6330">
        <f t="shared" si="2432"/>
        <v>5</v>
      </c>
      <c r="I6330" t="str">
        <f t="shared" si="2342"/>
        <v>Option1 minus Baseline</v>
      </c>
      <c r="J6330" t="str">
        <f t="shared" ref="J6330:L6330" si="2433">J2910</f>
        <v>School Buses</v>
      </c>
      <c r="K6330" t="str">
        <f t="shared" si="2433"/>
        <v>MHD67</v>
      </c>
      <c r="L6330" t="str">
        <f t="shared" si="2433"/>
        <v>Diesel</v>
      </c>
    </row>
    <row r="6331" spans="1:12" x14ac:dyDescent="0.25">
      <c r="A6331" t="s">
        <v>42</v>
      </c>
      <c r="B6331">
        <f t="shared" si="2340"/>
        <v>10</v>
      </c>
      <c r="C6331">
        <v>2040</v>
      </c>
      <c r="D6331" t="s">
        <v>18</v>
      </c>
      <c r="F6331">
        <f t="shared" ref="F6331:H6331" si="2434">F2911-F1201</f>
        <v>2</v>
      </c>
      <c r="G6331">
        <f t="shared" si="2434"/>
        <v>18</v>
      </c>
      <c r="H6331">
        <f t="shared" si="2434"/>
        <v>2</v>
      </c>
      <c r="I6331" t="str">
        <f t="shared" si="2342"/>
        <v>Option1 minus Baseline</v>
      </c>
      <c r="J6331" t="str">
        <f t="shared" ref="J6331:L6331" si="2435">J2911</f>
        <v>School Buses</v>
      </c>
      <c r="K6331" t="str">
        <f t="shared" si="2435"/>
        <v>MHD67</v>
      </c>
      <c r="L6331" t="str">
        <f t="shared" si="2435"/>
        <v>Diesel</v>
      </c>
    </row>
    <row r="6332" spans="1:12" x14ac:dyDescent="0.25">
      <c r="A6332" t="s">
        <v>43</v>
      </c>
      <c r="B6332">
        <f t="shared" si="2340"/>
        <v>10</v>
      </c>
      <c r="C6332">
        <v>2040</v>
      </c>
      <c r="D6332" t="s">
        <v>13</v>
      </c>
      <c r="F6332">
        <f t="shared" ref="F6332:H6332" si="2436">F2912-F1202</f>
        <v>5</v>
      </c>
      <c r="G6332">
        <f t="shared" si="2436"/>
        <v>54</v>
      </c>
      <c r="H6332">
        <f t="shared" si="2436"/>
        <v>5</v>
      </c>
      <c r="I6332" t="str">
        <f t="shared" si="2342"/>
        <v>Option1 minus Baseline</v>
      </c>
      <c r="J6332" t="str">
        <f t="shared" ref="J6332:L6332" si="2437">J2912</f>
        <v>School Buses</v>
      </c>
      <c r="K6332" t="str">
        <f t="shared" si="2437"/>
        <v>HHD8</v>
      </c>
      <c r="L6332" t="str">
        <f t="shared" si="2437"/>
        <v>Diesel</v>
      </c>
    </row>
    <row r="6333" spans="1:12" x14ac:dyDescent="0.25">
      <c r="A6333" t="s">
        <v>43</v>
      </c>
      <c r="B6333">
        <f t="shared" si="2340"/>
        <v>10</v>
      </c>
      <c r="C6333">
        <v>2040</v>
      </c>
      <c r="D6333" t="s">
        <v>18</v>
      </c>
      <c r="F6333">
        <f t="shared" ref="F6333:H6333" si="2438">F2913-F1203</f>
        <v>2</v>
      </c>
      <c r="G6333">
        <f t="shared" si="2438"/>
        <v>40</v>
      </c>
      <c r="H6333">
        <f t="shared" si="2438"/>
        <v>2</v>
      </c>
      <c r="I6333" t="str">
        <f t="shared" si="2342"/>
        <v>Option1 minus Baseline</v>
      </c>
      <c r="J6333" t="str">
        <f t="shared" ref="J6333:L6333" si="2439">J2913</f>
        <v>School Buses</v>
      </c>
      <c r="K6333" t="str">
        <f t="shared" si="2439"/>
        <v>HHD8</v>
      </c>
      <c r="L6333" t="str">
        <f t="shared" si="2439"/>
        <v>Diesel</v>
      </c>
    </row>
    <row r="6334" spans="1:12" x14ac:dyDescent="0.25">
      <c r="A6334" t="s">
        <v>44</v>
      </c>
      <c r="B6334">
        <f t="shared" si="2340"/>
        <v>10</v>
      </c>
      <c r="C6334">
        <v>2040</v>
      </c>
      <c r="D6334" t="s">
        <v>13</v>
      </c>
      <c r="F6334">
        <f t="shared" ref="F6334:H6334" si="2440">F2914-F1204</f>
        <v>5</v>
      </c>
      <c r="G6334">
        <f t="shared" si="2440"/>
        <v>54</v>
      </c>
      <c r="H6334">
        <f t="shared" si="2440"/>
        <v>5</v>
      </c>
      <c r="I6334" t="str">
        <f t="shared" si="2342"/>
        <v>Option1 minus Baseline</v>
      </c>
      <c r="J6334" t="str">
        <f t="shared" ref="J6334:L6334" si="2441">J2914</f>
        <v>School Buses</v>
      </c>
      <c r="K6334" t="str">
        <f t="shared" si="2441"/>
        <v>HHD8</v>
      </c>
      <c r="L6334" t="str">
        <f t="shared" si="2441"/>
        <v>CNG</v>
      </c>
    </row>
    <row r="6335" spans="1:12" x14ac:dyDescent="0.25">
      <c r="A6335" t="s">
        <v>44</v>
      </c>
      <c r="B6335">
        <f t="shared" si="2340"/>
        <v>10</v>
      </c>
      <c r="C6335">
        <v>2040</v>
      </c>
      <c r="D6335" t="s">
        <v>18</v>
      </c>
      <c r="F6335">
        <f t="shared" ref="F6335:H6335" si="2442">F2915-F1205</f>
        <v>2</v>
      </c>
      <c r="G6335">
        <f t="shared" si="2442"/>
        <v>40</v>
      </c>
      <c r="H6335">
        <f t="shared" si="2442"/>
        <v>2</v>
      </c>
      <c r="I6335" t="str">
        <f t="shared" si="2342"/>
        <v>Option1 minus Baseline</v>
      </c>
      <c r="J6335" t="str">
        <f t="shared" ref="J6335:L6335" si="2443">J2915</f>
        <v>School Buses</v>
      </c>
      <c r="K6335" t="str">
        <f t="shared" si="2443"/>
        <v>HHD8</v>
      </c>
      <c r="L6335" t="str">
        <f t="shared" si="2443"/>
        <v>CNG</v>
      </c>
    </row>
    <row r="6336" spans="1:12" x14ac:dyDescent="0.25">
      <c r="A6336" t="s">
        <v>45</v>
      </c>
      <c r="B6336">
        <f t="shared" si="2340"/>
        <v>10</v>
      </c>
      <c r="C6336">
        <v>2040</v>
      </c>
      <c r="D6336" t="s">
        <v>13</v>
      </c>
      <c r="F6336">
        <f t="shared" ref="F6336:H6336" si="2444">F2916-F1206</f>
        <v>5</v>
      </c>
      <c r="G6336">
        <f t="shared" si="2444"/>
        <v>6</v>
      </c>
      <c r="H6336">
        <f t="shared" si="2444"/>
        <v>6</v>
      </c>
      <c r="I6336" t="str">
        <f t="shared" si="2342"/>
        <v>Option1 minus Baseline</v>
      </c>
      <c r="J6336" t="str">
        <f t="shared" ref="J6336:L6336" si="2445">J2916</f>
        <v>Refuse Trucks</v>
      </c>
      <c r="K6336" t="str">
        <f t="shared" si="2445"/>
        <v>MHD67</v>
      </c>
      <c r="L6336" t="str">
        <f t="shared" si="2445"/>
        <v>Diesel</v>
      </c>
    </row>
    <row r="6337" spans="1:12" x14ac:dyDescent="0.25">
      <c r="A6337" t="s">
        <v>45</v>
      </c>
      <c r="B6337">
        <f t="shared" si="2340"/>
        <v>10</v>
      </c>
      <c r="C6337">
        <v>2040</v>
      </c>
      <c r="D6337" t="s">
        <v>18</v>
      </c>
      <c r="F6337">
        <f t="shared" ref="F6337:H6337" si="2446">F2917-F1207</f>
        <v>2</v>
      </c>
      <c r="G6337">
        <f t="shared" si="2446"/>
        <v>5</v>
      </c>
      <c r="H6337">
        <f t="shared" si="2446"/>
        <v>5</v>
      </c>
      <c r="I6337" t="str">
        <f t="shared" si="2342"/>
        <v>Option1 minus Baseline</v>
      </c>
      <c r="J6337" t="str">
        <f t="shared" ref="J6337:L6337" si="2447">J2917</f>
        <v>Refuse Trucks</v>
      </c>
      <c r="K6337" t="str">
        <f t="shared" si="2447"/>
        <v>MHD67</v>
      </c>
      <c r="L6337" t="str">
        <f t="shared" si="2447"/>
        <v>Diesel</v>
      </c>
    </row>
    <row r="6338" spans="1:12" x14ac:dyDescent="0.25">
      <c r="A6338" t="s">
        <v>47</v>
      </c>
      <c r="B6338">
        <f t="shared" si="2340"/>
        <v>10</v>
      </c>
      <c r="C6338">
        <v>2040</v>
      </c>
      <c r="D6338" t="s">
        <v>13</v>
      </c>
      <c r="F6338">
        <f t="shared" ref="F6338:H6338" si="2448">F2918-F1208</f>
        <v>5</v>
      </c>
      <c r="G6338">
        <f t="shared" si="2448"/>
        <v>16</v>
      </c>
      <c r="H6338">
        <f t="shared" si="2448"/>
        <v>7</v>
      </c>
      <c r="I6338" t="str">
        <f t="shared" si="2342"/>
        <v>Option1 minus Baseline</v>
      </c>
      <c r="J6338" t="str">
        <f t="shared" ref="J6338:L6338" si="2449">J2918</f>
        <v>Refuse Trucks</v>
      </c>
      <c r="K6338" t="str">
        <f t="shared" si="2449"/>
        <v>HHD8</v>
      </c>
      <c r="L6338" t="str">
        <f t="shared" si="2449"/>
        <v>Diesel</v>
      </c>
    </row>
    <row r="6339" spans="1:12" x14ac:dyDescent="0.25">
      <c r="A6339" t="s">
        <v>47</v>
      </c>
      <c r="B6339">
        <f t="shared" si="2340"/>
        <v>10</v>
      </c>
      <c r="C6339">
        <v>2040</v>
      </c>
      <c r="D6339" t="s">
        <v>18</v>
      </c>
      <c r="F6339">
        <f t="shared" ref="F6339:H6339" si="2450">F2919-F1209</f>
        <v>2</v>
      </c>
      <c r="G6339">
        <f t="shared" si="2450"/>
        <v>11</v>
      </c>
      <c r="H6339">
        <f t="shared" si="2450"/>
        <v>2</v>
      </c>
      <c r="I6339" t="str">
        <f t="shared" si="2342"/>
        <v>Option1 minus Baseline</v>
      </c>
      <c r="J6339" t="str">
        <f t="shared" ref="J6339:L6339" si="2451">J2919</f>
        <v>Refuse Trucks</v>
      </c>
      <c r="K6339" t="str">
        <f t="shared" si="2451"/>
        <v>HHD8</v>
      </c>
      <c r="L6339" t="str">
        <f t="shared" si="2451"/>
        <v>Diesel</v>
      </c>
    </row>
    <row r="6340" spans="1:12" x14ac:dyDescent="0.25">
      <c r="A6340" t="s">
        <v>48</v>
      </c>
      <c r="B6340">
        <f t="shared" si="2340"/>
        <v>10</v>
      </c>
      <c r="C6340">
        <v>2040</v>
      </c>
      <c r="D6340" t="s">
        <v>13</v>
      </c>
      <c r="F6340">
        <f t="shared" ref="F6340:H6340" si="2452">F2920-F1210</f>
        <v>5</v>
      </c>
      <c r="G6340">
        <f t="shared" si="2452"/>
        <v>16</v>
      </c>
      <c r="H6340">
        <f t="shared" si="2452"/>
        <v>7</v>
      </c>
      <c r="I6340" t="str">
        <f t="shared" si="2342"/>
        <v>Option1 minus Baseline</v>
      </c>
      <c r="J6340" t="str">
        <f t="shared" ref="J6340:L6340" si="2453">J2920</f>
        <v>Refuse Trucks</v>
      </c>
      <c r="K6340" t="str">
        <f t="shared" si="2453"/>
        <v>HHD8</v>
      </c>
      <c r="L6340" t="str">
        <f t="shared" si="2453"/>
        <v>CNG</v>
      </c>
    </row>
    <row r="6341" spans="1:12" x14ac:dyDescent="0.25">
      <c r="A6341" t="s">
        <v>48</v>
      </c>
      <c r="B6341">
        <f t="shared" si="2340"/>
        <v>10</v>
      </c>
      <c r="C6341">
        <v>2040</v>
      </c>
      <c r="D6341" t="s">
        <v>18</v>
      </c>
      <c r="F6341">
        <f t="shared" ref="F6341:H6341" si="2454">F2921-F1211</f>
        <v>2</v>
      </c>
      <c r="G6341">
        <f t="shared" si="2454"/>
        <v>11</v>
      </c>
      <c r="H6341">
        <f t="shared" si="2454"/>
        <v>2</v>
      </c>
      <c r="I6341" t="str">
        <f t="shared" si="2342"/>
        <v>Option1 minus Baseline</v>
      </c>
      <c r="J6341" t="str">
        <f t="shared" ref="J6341:L6341" si="2455">J2921</f>
        <v>Refuse Trucks</v>
      </c>
      <c r="K6341" t="str">
        <f t="shared" si="2455"/>
        <v>HHD8</v>
      </c>
      <c r="L6341" t="str">
        <f t="shared" si="2455"/>
        <v>CNG</v>
      </c>
    </row>
    <row r="6342" spans="1:12" x14ac:dyDescent="0.25">
      <c r="A6342" t="s">
        <v>49</v>
      </c>
      <c r="B6342">
        <f t="shared" si="2340"/>
        <v>10</v>
      </c>
      <c r="C6342">
        <v>2040</v>
      </c>
      <c r="D6342" t="s">
        <v>13</v>
      </c>
      <c r="F6342">
        <f t="shared" ref="F6342:H6342" si="2456">F2922-F1212</f>
        <v>5</v>
      </c>
      <c r="G6342">
        <f t="shared" si="2456"/>
        <v>5</v>
      </c>
      <c r="H6342">
        <f t="shared" si="2456"/>
        <v>5</v>
      </c>
      <c r="I6342" t="str">
        <f t="shared" si="2342"/>
        <v>Option1 minus Baseline</v>
      </c>
      <c r="J6342" t="str">
        <f t="shared" ref="J6342:L6342" si="2457">J2922</f>
        <v>Short-Haul Single Unit Trucks</v>
      </c>
      <c r="K6342" t="str">
        <f t="shared" si="2457"/>
        <v>LHD</v>
      </c>
      <c r="L6342" t="str">
        <f t="shared" si="2457"/>
        <v>Diesel</v>
      </c>
    </row>
    <row r="6343" spans="1:12" x14ac:dyDescent="0.25">
      <c r="A6343" t="s">
        <v>49</v>
      </c>
      <c r="B6343">
        <f t="shared" si="2340"/>
        <v>10</v>
      </c>
      <c r="C6343">
        <v>2040</v>
      </c>
      <c r="D6343" t="s">
        <v>18</v>
      </c>
      <c r="F6343">
        <f t="shared" ref="F6343:H6343" si="2458">F2923-F1213</f>
        <v>5</v>
      </c>
      <c r="G6343">
        <f t="shared" si="2458"/>
        <v>6</v>
      </c>
      <c r="H6343">
        <f t="shared" si="2458"/>
        <v>6</v>
      </c>
      <c r="I6343" t="str">
        <f t="shared" si="2342"/>
        <v>Option1 minus Baseline</v>
      </c>
      <c r="J6343" t="str">
        <f t="shared" ref="J6343:L6343" si="2459">J2923</f>
        <v>Short-Haul Single Unit Trucks</v>
      </c>
      <c r="K6343" t="str">
        <f t="shared" si="2459"/>
        <v>LHD</v>
      </c>
      <c r="L6343" t="str">
        <f t="shared" si="2459"/>
        <v>Diesel</v>
      </c>
    </row>
    <row r="6344" spans="1:12" x14ac:dyDescent="0.25">
      <c r="A6344" t="s">
        <v>51</v>
      </c>
      <c r="B6344">
        <f t="shared" si="2340"/>
        <v>10</v>
      </c>
      <c r="C6344">
        <v>2040</v>
      </c>
      <c r="D6344" t="s">
        <v>13</v>
      </c>
      <c r="F6344">
        <f t="shared" ref="F6344:H6344" si="2460">F2924-F1214</f>
        <v>5</v>
      </c>
      <c r="G6344">
        <f t="shared" si="2460"/>
        <v>5</v>
      </c>
      <c r="H6344">
        <f t="shared" si="2460"/>
        <v>5</v>
      </c>
      <c r="I6344" t="str">
        <f t="shared" si="2342"/>
        <v>Option1 minus Baseline</v>
      </c>
      <c r="J6344" t="str">
        <f t="shared" ref="J6344:L6344" si="2461">J2924</f>
        <v>Short-Haul Single Unit Trucks</v>
      </c>
      <c r="K6344" t="str">
        <f t="shared" si="2461"/>
        <v>LHD45</v>
      </c>
      <c r="L6344" t="str">
        <f t="shared" si="2461"/>
        <v>Gasoline</v>
      </c>
    </row>
    <row r="6345" spans="1:12" x14ac:dyDescent="0.25">
      <c r="A6345" t="s">
        <v>51</v>
      </c>
      <c r="B6345">
        <f t="shared" si="2340"/>
        <v>10</v>
      </c>
      <c r="C6345">
        <v>2040</v>
      </c>
      <c r="D6345" t="s">
        <v>18</v>
      </c>
      <c r="F6345">
        <f t="shared" ref="F6345:H6345" si="2462">F2925-F1215</f>
        <v>5</v>
      </c>
      <c r="G6345">
        <f t="shared" si="2462"/>
        <v>3</v>
      </c>
      <c r="H6345">
        <f t="shared" si="2462"/>
        <v>3</v>
      </c>
      <c r="I6345" t="str">
        <f t="shared" si="2342"/>
        <v>Option1 minus Baseline</v>
      </c>
      <c r="J6345" t="str">
        <f t="shared" ref="J6345:L6345" si="2463">J2925</f>
        <v>Short-Haul Single Unit Trucks</v>
      </c>
      <c r="K6345" t="str">
        <f t="shared" si="2463"/>
        <v>LHD45</v>
      </c>
      <c r="L6345" t="str">
        <f t="shared" si="2463"/>
        <v>Gasoline</v>
      </c>
    </row>
    <row r="6346" spans="1:12" x14ac:dyDescent="0.25">
      <c r="A6346" t="s">
        <v>52</v>
      </c>
      <c r="B6346">
        <f t="shared" si="2340"/>
        <v>10</v>
      </c>
      <c r="C6346">
        <v>2040</v>
      </c>
      <c r="D6346" t="s">
        <v>13</v>
      </c>
      <c r="F6346">
        <f t="shared" ref="F6346:H6346" si="2464">F2926-F1216</f>
        <v>5</v>
      </c>
      <c r="G6346">
        <f t="shared" si="2464"/>
        <v>5</v>
      </c>
      <c r="H6346">
        <f t="shared" si="2464"/>
        <v>5</v>
      </c>
      <c r="I6346" t="str">
        <f t="shared" si="2342"/>
        <v>Option1 minus Baseline</v>
      </c>
      <c r="J6346" t="str">
        <f t="shared" ref="J6346:L6346" si="2465">J2926</f>
        <v>Short-Haul Single Unit Trucks</v>
      </c>
      <c r="K6346" t="str">
        <f t="shared" si="2465"/>
        <v>LHD45</v>
      </c>
      <c r="L6346" t="str">
        <f t="shared" si="2465"/>
        <v>Diesel</v>
      </c>
    </row>
    <row r="6347" spans="1:12" x14ac:dyDescent="0.25">
      <c r="A6347" t="s">
        <v>52</v>
      </c>
      <c r="B6347">
        <f t="shared" si="2340"/>
        <v>10</v>
      </c>
      <c r="C6347">
        <v>2040</v>
      </c>
      <c r="D6347" t="s">
        <v>18</v>
      </c>
      <c r="F6347">
        <f t="shared" ref="F6347:H6347" si="2466">F2927-F1217</f>
        <v>5</v>
      </c>
      <c r="G6347">
        <f t="shared" si="2466"/>
        <v>6</v>
      </c>
      <c r="H6347">
        <f t="shared" si="2466"/>
        <v>6</v>
      </c>
      <c r="I6347" t="str">
        <f t="shared" si="2342"/>
        <v>Option1 minus Baseline</v>
      </c>
      <c r="J6347" t="str">
        <f t="shared" ref="J6347:L6347" si="2467">J2927</f>
        <v>Short-Haul Single Unit Trucks</v>
      </c>
      <c r="K6347" t="str">
        <f t="shared" si="2467"/>
        <v>LHD45</v>
      </c>
      <c r="L6347" t="str">
        <f t="shared" si="2467"/>
        <v>Diesel</v>
      </c>
    </row>
    <row r="6348" spans="1:12" x14ac:dyDescent="0.25">
      <c r="A6348" t="s">
        <v>53</v>
      </c>
      <c r="B6348">
        <f t="shared" si="2340"/>
        <v>10</v>
      </c>
      <c r="C6348">
        <v>2040</v>
      </c>
      <c r="D6348" t="s">
        <v>13</v>
      </c>
      <c r="F6348">
        <f t="shared" ref="F6348:H6348" si="2468">F2928-F1218</f>
        <v>5</v>
      </c>
      <c r="G6348">
        <f t="shared" si="2468"/>
        <v>5</v>
      </c>
      <c r="H6348">
        <f t="shared" si="2468"/>
        <v>5</v>
      </c>
      <c r="I6348" t="str">
        <f t="shared" si="2342"/>
        <v>Option1 minus Baseline</v>
      </c>
      <c r="J6348" t="str">
        <f t="shared" ref="J6348:L6348" si="2469">J2928</f>
        <v>Short-Haul Single Unit Trucks</v>
      </c>
      <c r="K6348" t="str">
        <f t="shared" si="2469"/>
        <v>MHD67</v>
      </c>
      <c r="L6348" t="str">
        <f t="shared" si="2469"/>
        <v>Gasoline</v>
      </c>
    </row>
    <row r="6349" spans="1:12" x14ac:dyDescent="0.25">
      <c r="A6349" t="s">
        <v>53</v>
      </c>
      <c r="B6349">
        <f t="shared" ref="B6349:B6412" si="2470">B2929*10</f>
        <v>10</v>
      </c>
      <c r="C6349">
        <v>2040</v>
      </c>
      <c r="D6349" t="s">
        <v>18</v>
      </c>
      <c r="F6349">
        <f t="shared" ref="F6349:H6349" si="2471">F2929-F1219</f>
        <v>5</v>
      </c>
      <c r="G6349">
        <f t="shared" si="2471"/>
        <v>3</v>
      </c>
      <c r="H6349">
        <f t="shared" si="2471"/>
        <v>3</v>
      </c>
      <c r="I6349" t="str">
        <f t="shared" ref="I6349:I6412" si="2472">CONCATENATE(I2929," minus ",I1219)</f>
        <v>Option1 minus Baseline</v>
      </c>
      <c r="J6349" t="str">
        <f t="shared" ref="J6349:L6349" si="2473">J2929</f>
        <v>Short-Haul Single Unit Trucks</v>
      </c>
      <c r="K6349" t="str">
        <f t="shared" si="2473"/>
        <v>MHD67</v>
      </c>
      <c r="L6349" t="str">
        <f t="shared" si="2473"/>
        <v>Gasoline</v>
      </c>
    </row>
    <row r="6350" spans="1:12" x14ac:dyDescent="0.25">
      <c r="A6350" t="s">
        <v>54</v>
      </c>
      <c r="B6350">
        <f t="shared" si="2470"/>
        <v>10</v>
      </c>
      <c r="C6350">
        <v>2040</v>
      </c>
      <c r="D6350" t="s">
        <v>13</v>
      </c>
      <c r="F6350">
        <f t="shared" ref="F6350:H6350" si="2474">F2930-F1220</f>
        <v>5</v>
      </c>
      <c r="G6350">
        <f t="shared" si="2474"/>
        <v>8</v>
      </c>
      <c r="H6350">
        <f t="shared" si="2474"/>
        <v>6</v>
      </c>
      <c r="I6350" t="str">
        <f t="shared" si="2472"/>
        <v>Option1 minus Baseline</v>
      </c>
      <c r="J6350" t="str">
        <f t="shared" ref="J6350:L6350" si="2475">J2930</f>
        <v>Short-Haul Single Unit Trucks</v>
      </c>
      <c r="K6350" t="str">
        <f t="shared" si="2475"/>
        <v>MHD67</v>
      </c>
      <c r="L6350" t="str">
        <f t="shared" si="2475"/>
        <v>Diesel</v>
      </c>
    </row>
    <row r="6351" spans="1:12" x14ac:dyDescent="0.25">
      <c r="A6351" t="s">
        <v>54</v>
      </c>
      <c r="B6351">
        <f t="shared" si="2470"/>
        <v>10</v>
      </c>
      <c r="C6351">
        <v>2040</v>
      </c>
      <c r="D6351" t="s">
        <v>18</v>
      </c>
      <c r="F6351">
        <f t="shared" ref="F6351:H6351" si="2476">F2931-F1221</f>
        <v>2</v>
      </c>
      <c r="G6351">
        <f t="shared" si="2476"/>
        <v>7</v>
      </c>
      <c r="H6351">
        <f t="shared" si="2476"/>
        <v>4</v>
      </c>
      <c r="I6351" t="str">
        <f t="shared" si="2472"/>
        <v>Option1 minus Baseline</v>
      </c>
      <c r="J6351" t="str">
        <f t="shared" ref="J6351:L6351" si="2477">J2931</f>
        <v>Short-Haul Single Unit Trucks</v>
      </c>
      <c r="K6351" t="str">
        <f t="shared" si="2477"/>
        <v>MHD67</v>
      </c>
      <c r="L6351" t="str">
        <f t="shared" si="2477"/>
        <v>Diesel</v>
      </c>
    </row>
    <row r="6352" spans="1:12" x14ac:dyDescent="0.25">
      <c r="A6352" t="s">
        <v>55</v>
      </c>
      <c r="B6352">
        <f t="shared" si="2470"/>
        <v>10</v>
      </c>
      <c r="C6352">
        <v>2040</v>
      </c>
      <c r="D6352" t="s">
        <v>13</v>
      </c>
      <c r="F6352">
        <f t="shared" ref="F6352:H6352" si="2478">F2932-F1222</f>
        <v>5</v>
      </c>
      <c r="G6352">
        <f t="shared" si="2478"/>
        <v>5</v>
      </c>
      <c r="H6352">
        <f t="shared" si="2478"/>
        <v>5</v>
      </c>
      <c r="I6352" t="str">
        <f t="shared" si="2472"/>
        <v>Option1 minus Baseline</v>
      </c>
      <c r="J6352" t="str">
        <f t="shared" ref="J6352:L6352" si="2479">J2932</f>
        <v>Short-Haul Single Unit Trucks</v>
      </c>
      <c r="K6352" t="str">
        <f t="shared" si="2479"/>
        <v>HHD8</v>
      </c>
      <c r="L6352" t="str">
        <f t="shared" si="2479"/>
        <v>Gasoline</v>
      </c>
    </row>
    <row r="6353" spans="1:12" x14ac:dyDescent="0.25">
      <c r="A6353" t="s">
        <v>55</v>
      </c>
      <c r="B6353">
        <f t="shared" si="2470"/>
        <v>10</v>
      </c>
      <c r="C6353">
        <v>2040</v>
      </c>
      <c r="D6353" t="s">
        <v>18</v>
      </c>
      <c r="F6353">
        <f t="shared" ref="F6353:H6353" si="2480">F2933-F1223</f>
        <v>5</v>
      </c>
      <c r="G6353">
        <f t="shared" si="2480"/>
        <v>3</v>
      </c>
      <c r="H6353">
        <f t="shared" si="2480"/>
        <v>3</v>
      </c>
      <c r="I6353" t="str">
        <f t="shared" si="2472"/>
        <v>Option1 minus Baseline</v>
      </c>
      <c r="J6353" t="str">
        <f t="shared" ref="J6353:L6353" si="2481">J2933</f>
        <v>Short-Haul Single Unit Trucks</v>
      </c>
      <c r="K6353" t="str">
        <f t="shared" si="2481"/>
        <v>HHD8</v>
      </c>
      <c r="L6353" t="str">
        <f t="shared" si="2481"/>
        <v>Gasoline</v>
      </c>
    </row>
    <row r="6354" spans="1:12" x14ac:dyDescent="0.25">
      <c r="A6354" t="s">
        <v>56</v>
      </c>
      <c r="B6354">
        <f t="shared" si="2470"/>
        <v>10</v>
      </c>
      <c r="C6354">
        <v>2040</v>
      </c>
      <c r="D6354" t="s">
        <v>13</v>
      </c>
      <c r="F6354">
        <f t="shared" ref="F6354:H6354" si="2482">F2934-F1224</f>
        <v>5</v>
      </c>
      <c r="G6354">
        <f t="shared" si="2482"/>
        <v>21</v>
      </c>
      <c r="H6354">
        <f t="shared" si="2482"/>
        <v>6</v>
      </c>
      <c r="I6354" t="str">
        <f t="shared" si="2472"/>
        <v>Option1 minus Baseline</v>
      </c>
      <c r="J6354" t="str">
        <f t="shared" ref="J6354:L6354" si="2483">J2934</f>
        <v>Short-Haul Single Unit Trucks</v>
      </c>
      <c r="K6354" t="str">
        <f t="shared" si="2483"/>
        <v>HHD8</v>
      </c>
      <c r="L6354" t="str">
        <f t="shared" si="2483"/>
        <v>Diesel</v>
      </c>
    </row>
    <row r="6355" spans="1:12" x14ac:dyDescent="0.25">
      <c r="A6355" t="s">
        <v>56</v>
      </c>
      <c r="B6355">
        <f t="shared" si="2470"/>
        <v>10</v>
      </c>
      <c r="C6355">
        <v>2040</v>
      </c>
      <c r="D6355" t="s">
        <v>18</v>
      </c>
      <c r="F6355">
        <f t="shared" ref="F6355:H6355" si="2484">F2935-F1225</f>
        <v>2</v>
      </c>
      <c r="G6355">
        <f t="shared" si="2484"/>
        <v>16</v>
      </c>
      <c r="H6355">
        <f t="shared" si="2484"/>
        <v>2</v>
      </c>
      <c r="I6355" t="str">
        <f t="shared" si="2472"/>
        <v>Option1 minus Baseline</v>
      </c>
      <c r="J6355" t="str">
        <f t="shared" ref="J6355:L6355" si="2485">J2935</f>
        <v>Short-Haul Single Unit Trucks</v>
      </c>
      <c r="K6355" t="str">
        <f t="shared" si="2485"/>
        <v>HHD8</v>
      </c>
      <c r="L6355" t="str">
        <f t="shared" si="2485"/>
        <v>Diesel</v>
      </c>
    </row>
    <row r="6356" spans="1:12" x14ac:dyDescent="0.25">
      <c r="A6356" t="s">
        <v>57</v>
      </c>
      <c r="B6356">
        <f t="shared" si="2470"/>
        <v>10</v>
      </c>
      <c r="C6356">
        <v>2040</v>
      </c>
      <c r="D6356" t="s">
        <v>13</v>
      </c>
      <c r="F6356">
        <f t="shared" ref="F6356:H6356" si="2486">F2936-F1226</f>
        <v>5</v>
      </c>
      <c r="G6356">
        <f t="shared" si="2486"/>
        <v>21</v>
      </c>
      <c r="H6356">
        <f t="shared" si="2486"/>
        <v>6</v>
      </c>
      <c r="I6356" t="str">
        <f t="shared" si="2472"/>
        <v>Option1 minus Baseline</v>
      </c>
      <c r="J6356" t="str">
        <f t="shared" ref="J6356:L6356" si="2487">J2936</f>
        <v>Short-Haul Single Unit Trucks</v>
      </c>
      <c r="K6356" t="str">
        <f t="shared" si="2487"/>
        <v>HHD8</v>
      </c>
      <c r="L6356" t="str">
        <f t="shared" si="2487"/>
        <v>CNG</v>
      </c>
    </row>
    <row r="6357" spans="1:12" x14ac:dyDescent="0.25">
      <c r="A6357" t="s">
        <v>57</v>
      </c>
      <c r="B6357">
        <f t="shared" si="2470"/>
        <v>10</v>
      </c>
      <c r="C6357">
        <v>2040</v>
      </c>
      <c r="D6357" t="s">
        <v>18</v>
      </c>
      <c r="F6357">
        <f t="shared" ref="F6357:H6357" si="2488">F2937-F1227</f>
        <v>2</v>
      </c>
      <c r="G6357">
        <f t="shared" si="2488"/>
        <v>16</v>
      </c>
      <c r="H6357">
        <f t="shared" si="2488"/>
        <v>2</v>
      </c>
      <c r="I6357" t="str">
        <f t="shared" si="2472"/>
        <v>Option1 minus Baseline</v>
      </c>
      <c r="J6357" t="str">
        <f t="shared" ref="J6357:L6357" si="2489">J2937</f>
        <v>Short-Haul Single Unit Trucks</v>
      </c>
      <c r="K6357" t="str">
        <f t="shared" si="2489"/>
        <v>HHD8</v>
      </c>
      <c r="L6357" t="str">
        <f t="shared" si="2489"/>
        <v>CNG</v>
      </c>
    </row>
    <row r="6358" spans="1:12" x14ac:dyDescent="0.25">
      <c r="A6358" t="s">
        <v>58</v>
      </c>
      <c r="B6358">
        <f t="shared" si="2470"/>
        <v>10</v>
      </c>
      <c r="C6358">
        <v>2040</v>
      </c>
      <c r="D6358" t="s">
        <v>13</v>
      </c>
      <c r="F6358">
        <f t="shared" ref="F6358:H6358" si="2490">F2938-F1228</f>
        <v>5</v>
      </c>
      <c r="G6358">
        <f t="shared" si="2490"/>
        <v>3</v>
      </c>
      <c r="H6358">
        <f t="shared" si="2490"/>
        <v>3</v>
      </c>
      <c r="I6358" t="str">
        <f t="shared" si="2472"/>
        <v>Option1 minus Baseline</v>
      </c>
      <c r="J6358" t="str">
        <f t="shared" ref="J6358:L6358" si="2491">J2938</f>
        <v>Long-Haul Single Unit Trucks</v>
      </c>
      <c r="K6358" t="str">
        <f t="shared" si="2491"/>
        <v>LHD</v>
      </c>
      <c r="L6358" t="str">
        <f t="shared" si="2491"/>
        <v>Diesel</v>
      </c>
    </row>
    <row r="6359" spans="1:12" x14ac:dyDescent="0.25">
      <c r="A6359" t="s">
        <v>58</v>
      </c>
      <c r="B6359">
        <f t="shared" si="2470"/>
        <v>10</v>
      </c>
      <c r="C6359">
        <v>2040</v>
      </c>
      <c r="D6359" t="s">
        <v>18</v>
      </c>
      <c r="F6359">
        <f t="shared" ref="F6359:H6359" si="2492">F2939-F1229</f>
        <v>5</v>
      </c>
      <c r="G6359">
        <f t="shared" si="2492"/>
        <v>4</v>
      </c>
      <c r="H6359">
        <f t="shared" si="2492"/>
        <v>4</v>
      </c>
      <c r="I6359" t="str">
        <f t="shared" si="2472"/>
        <v>Option1 minus Baseline</v>
      </c>
      <c r="J6359" t="str">
        <f t="shared" ref="J6359:L6359" si="2493">J2939</f>
        <v>Long-Haul Single Unit Trucks</v>
      </c>
      <c r="K6359" t="str">
        <f t="shared" si="2493"/>
        <v>LHD</v>
      </c>
      <c r="L6359" t="str">
        <f t="shared" si="2493"/>
        <v>Diesel</v>
      </c>
    </row>
    <row r="6360" spans="1:12" x14ac:dyDescent="0.25">
      <c r="A6360" t="s">
        <v>60</v>
      </c>
      <c r="B6360">
        <f t="shared" si="2470"/>
        <v>10</v>
      </c>
      <c r="C6360">
        <v>2040</v>
      </c>
      <c r="D6360" t="s">
        <v>13</v>
      </c>
      <c r="F6360">
        <f t="shared" ref="F6360:H6360" si="2494">F2940-F1230</f>
        <v>5</v>
      </c>
      <c r="G6360">
        <f t="shared" si="2494"/>
        <v>3</v>
      </c>
      <c r="H6360">
        <f t="shared" si="2494"/>
        <v>3</v>
      </c>
      <c r="I6360" t="str">
        <f t="shared" si="2472"/>
        <v>Option1 minus Baseline</v>
      </c>
      <c r="J6360" t="str">
        <f t="shared" ref="J6360:L6360" si="2495">J2940</f>
        <v>Long-Haul Single Unit Trucks</v>
      </c>
      <c r="K6360" t="str">
        <f t="shared" si="2495"/>
        <v>LHD45</v>
      </c>
      <c r="L6360" t="str">
        <f t="shared" si="2495"/>
        <v>Gasoline</v>
      </c>
    </row>
    <row r="6361" spans="1:12" x14ac:dyDescent="0.25">
      <c r="A6361" t="s">
        <v>60</v>
      </c>
      <c r="B6361">
        <f t="shared" si="2470"/>
        <v>10</v>
      </c>
      <c r="C6361">
        <v>2040</v>
      </c>
      <c r="D6361" t="s">
        <v>18</v>
      </c>
      <c r="F6361">
        <f t="shared" ref="F6361:H6361" si="2496">F2941-F1231</f>
        <v>5</v>
      </c>
      <c r="G6361">
        <f t="shared" si="2496"/>
        <v>2</v>
      </c>
      <c r="H6361">
        <f t="shared" si="2496"/>
        <v>2</v>
      </c>
      <c r="I6361" t="str">
        <f t="shared" si="2472"/>
        <v>Option1 minus Baseline</v>
      </c>
      <c r="J6361" t="str">
        <f t="shared" ref="J6361:L6361" si="2497">J2941</f>
        <v>Long-Haul Single Unit Trucks</v>
      </c>
      <c r="K6361" t="str">
        <f t="shared" si="2497"/>
        <v>LHD45</v>
      </c>
      <c r="L6361" t="str">
        <f t="shared" si="2497"/>
        <v>Gasoline</v>
      </c>
    </row>
    <row r="6362" spans="1:12" x14ac:dyDescent="0.25">
      <c r="A6362" t="s">
        <v>61</v>
      </c>
      <c r="B6362">
        <f t="shared" si="2470"/>
        <v>10</v>
      </c>
      <c r="C6362">
        <v>2040</v>
      </c>
      <c r="D6362" t="s">
        <v>13</v>
      </c>
      <c r="F6362">
        <f t="shared" ref="F6362:H6362" si="2498">F2942-F1232</f>
        <v>5</v>
      </c>
      <c r="G6362">
        <f t="shared" si="2498"/>
        <v>3</v>
      </c>
      <c r="H6362">
        <f t="shared" si="2498"/>
        <v>3</v>
      </c>
      <c r="I6362" t="str">
        <f t="shared" si="2472"/>
        <v>Option1 minus Baseline</v>
      </c>
      <c r="J6362" t="str">
        <f t="shared" ref="J6362:L6362" si="2499">J2942</f>
        <v>Long-Haul Single Unit Trucks</v>
      </c>
      <c r="K6362" t="str">
        <f t="shared" si="2499"/>
        <v>LHD45</v>
      </c>
      <c r="L6362" t="str">
        <f t="shared" si="2499"/>
        <v>Diesel</v>
      </c>
    </row>
    <row r="6363" spans="1:12" x14ac:dyDescent="0.25">
      <c r="A6363" t="s">
        <v>61</v>
      </c>
      <c r="B6363">
        <f t="shared" si="2470"/>
        <v>10</v>
      </c>
      <c r="C6363">
        <v>2040</v>
      </c>
      <c r="D6363" t="s">
        <v>18</v>
      </c>
      <c r="F6363">
        <f t="shared" ref="F6363:H6363" si="2500">F2943-F1233</f>
        <v>5</v>
      </c>
      <c r="G6363">
        <f t="shared" si="2500"/>
        <v>4</v>
      </c>
      <c r="H6363">
        <f t="shared" si="2500"/>
        <v>4</v>
      </c>
      <c r="I6363" t="str">
        <f t="shared" si="2472"/>
        <v>Option1 minus Baseline</v>
      </c>
      <c r="J6363" t="str">
        <f t="shared" ref="J6363:L6363" si="2501">J2943</f>
        <v>Long-Haul Single Unit Trucks</v>
      </c>
      <c r="K6363" t="str">
        <f t="shared" si="2501"/>
        <v>LHD45</v>
      </c>
      <c r="L6363" t="str">
        <f t="shared" si="2501"/>
        <v>Diesel</v>
      </c>
    </row>
    <row r="6364" spans="1:12" x14ac:dyDescent="0.25">
      <c r="A6364" t="s">
        <v>62</v>
      </c>
      <c r="B6364">
        <f t="shared" si="2470"/>
        <v>10</v>
      </c>
      <c r="C6364">
        <v>2040</v>
      </c>
      <c r="D6364" t="s">
        <v>13</v>
      </c>
      <c r="F6364">
        <f t="shared" ref="F6364:H6364" si="2502">F2944-F1234</f>
        <v>5</v>
      </c>
      <c r="G6364">
        <f t="shared" si="2502"/>
        <v>3</v>
      </c>
      <c r="H6364">
        <f t="shared" si="2502"/>
        <v>3</v>
      </c>
      <c r="I6364" t="str">
        <f t="shared" si="2472"/>
        <v>Option1 minus Baseline</v>
      </c>
      <c r="J6364" t="str">
        <f t="shared" ref="J6364:L6364" si="2503">J2944</f>
        <v>Long-Haul Single Unit Trucks</v>
      </c>
      <c r="K6364" t="str">
        <f t="shared" si="2503"/>
        <v>MHD67</v>
      </c>
      <c r="L6364" t="str">
        <f t="shared" si="2503"/>
        <v>Gasoline</v>
      </c>
    </row>
    <row r="6365" spans="1:12" x14ac:dyDescent="0.25">
      <c r="A6365" t="s">
        <v>62</v>
      </c>
      <c r="B6365">
        <f t="shared" si="2470"/>
        <v>10</v>
      </c>
      <c r="C6365">
        <v>2040</v>
      </c>
      <c r="D6365" t="s">
        <v>18</v>
      </c>
      <c r="F6365">
        <f t="shared" ref="F6365:H6365" si="2504">F2945-F1235</f>
        <v>5</v>
      </c>
      <c r="G6365">
        <f t="shared" si="2504"/>
        <v>2</v>
      </c>
      <c r="H6365">
        <f t="shared" si="2504"/>
        <v>2</v>
      </c>
      <c r="I6365" t="str">
        <f t="shared" si="2472"/>
        <v>Option1 minus Baseline</v>
      </c>
      <c r="J6365" t="str">
        <f t="shared" ref="J6365:L6365" si="2505">J2945</f>
        <v>Long-Haul Single Unit Trucks</v>
      </c>
      <c r="K6365" t="str">
        <f t="shared" si="2505"/>
        <v>MHD67</v>
      </c>
      <c r="L6365" t="str">
        <f t="shared" si="2505"/>
        <v>Gasoline</v>
      </c>
    </row>
    <row r="6366" spans="1:12" x14ac:dyDescent="0.25">
      <c r="A6366" t="s">
        <v>63</v>
      </c>
      <c r="B6366">
        <f t="shared" si="2470"/>
        <v>10</v>
      </c>
      <c r="C6366">
        <v>2040</v>
      </c>
      <c r="D6366" t="s">
        <v>13</v>
      </c>
      <c r="F6366">
        <f t="shared" ref="F6366:H6366" si="2506">F2946-F1236</f>
        <v>5</v>
      </c>
      <c r="G6366">
        <f t="shared" si="2506"/>
        <v>4</v>
      </c>
      <c r="H6366">
        <f t="shared" si="2506"/>
        <v>4</v>
      </c>
      <c r="I6366" t="str">
        <f t="shared" si="2472"/>
        <v>Option1 minus Baseline</v>
      </c>
      <c r="J6366" t="str">
        <f t="shared" ref="J6366:L6366" si="2507">J2946</f>
        <v>Long-Haul Single Unit Trucks</v>
      </c>
      <c r="K6366" t="str">
        <f t="shared" si="2507"/>
        <v>MHD67</v>
      </c>
      <c r="L6366" t="str">
        <f t="shared" si="2507"/>
        <v>Diesel</v>
      </c>
    </row>
    <row r="6367" spans="1:12" x14ac:dyDescent="0.25">
      <c r="A6367" t="s">
        <v>63</v>
      </c>
      <c r="B6367">
        <f t="shared" si="2470"/>
        <v>10</v>
      </c>
      <c r="C6367">
        <v>2040</v>
      </c>
      <c r="D6367" t="s">
        <v>18</v>
      </c>
      <c r="F6367">
        <f t="shared" ref="F6367:H6367" si="2508">F2947-F1237</f>
        <v>2</v>
      </c>
      <c r="G6367">
        <f t="shared" si="2508"/>
        <v>4</v>
      </c>
      <c r="H6367">
        <f t="shared" si="2508"/>
        <v>4</v>
      </c>
      <c r="I6367" t="str">
        <f t="shared" si="2472"/>
        <v>Option1 minus Baseline</v>
      </c>
      <c r="J6367" t="str">
        <f t="shared" ref="J6367:L6367" si="2509">J2947</f>
        <v>Long-Haul Single Unit Trucks</v>
      </c>
      <c r="K6367" t="str">
        <f t="shared" si="2509"/>
        <v>MHD67</v>
      </c>
      <c r="L6367" t="str">
        <f t="shared" si="2509"/>
        <v>Diesel</v>
      </c>
    </row>
    <row r="6368" spans="1:12" x14ac:dyDescent="0.25">
      <c r="A6368" t="s">
        <v>64</v>
      </c>
      <c r="B6368">
        <f t="shared" si="2470"/>
        <v>10</v>
      </c>
      <c r="C6368">
        <v>2040</v>
      </c>
      <c r="D6368" t="s">
        <v>13</v>
      </c>
      <c r="F6368">
        <f t="shared" ref="F6368:H6368" si="2510">F2948-F1238</f>
        <v>5</v>
      </c>
      <c r="G6368">
        <f t="shared" si="2510"/>
        <v>3</v>
      </c>
      <c r="H6368">
        <f t="shared" si="2510"/>
        <v>3</v>
      </c>
      <c r="I6368" t="str">
        <f t="shared" si="2472"/>
        <v>Option1 minus Baseline</v>
      </c>
      <c r="J6368" t="str">
        <f t="shared" ref="J6368:L6368" si="2511">J2948</f>
        <v>Long-Haul Single Unit Trucks</v>
      </c>
      <c r="K6368" t="str">
        <f t="shared" si="2511"/>
        <v>HHD8</v>
      </c>
      <c r="L6368" t="str">
        <f t="shared" si="2511"/>
        <v>Gasoline</v>
      </c>
    </row>
    <row r="6369" spans="1:12" x14ac:dyDescent="0.25">
      <c r="A6369" t="s">
        <v>64</v>
      </c>
      <c r="B6369">
        <f t="shared" si="2470"/>
        <v>10</v>
      </c>
      <c r="C6369">
        <v>2040</v>
      </c>
      <c r="D6369" t="s">
        <v>18</v>
      </c>
      <c r="F6369">
        <f t="shared" ref="F6369:H6369" si="2512">F2949-F1239</f>
        <v>5</v>
      </c>
      <c r="G6369">
        <f t="shared" si="2512"/>
        <v>2</v>
      </c>
      <c r="H6369">
        <f t="shared" si="2512"/>
        <v>2</v>
      </c>
      <c r="I6369" t="str">
        <f t="shared" si="2472"/>
        <v>Option1 minus Baseline</v>
      </c>
      <c r="J6369" t="str">
        <f t="shared" ref="J6369:L6369" si="2513">J2949</f>
        <v>Long-Haul Single Unit Trucks</v>
      </c>
      <c r="K6369" t="str">
        <f t="shared" si="2513"/>
        <v>HHD8</v>
      </c>
      <c r="L6369" t="str">
        <f t="shared" si="2513"/>
        <v>Gasoline</v>
      </c>
    </row>
    <row r="6370" spans="1:12" x14ac:dyDescent="0.25">
      <c r="A6370" t="s">
        <v>65</v>
      </c>
      <c r="B6370">
        <f t="shared" si="2470"/>
        <v>10</v>
      </c>
      <c r="C6370">
        <v>2040</v>
      </c>
      <c r="D6370" t="s">
        <v>13</v>
      </c>
      <c r="F6370">
        <f t="shared" ref="F6370:H6370" si="2514">F2950-F1240</f>
        <v>5</v>
      </c>
      <c r="G6370">
        <f t="shared" si="2514"/>
        <v>13</v>
      </c>
      <c r="H6370">
        <f t="shared" si="2514"/>
        <v>7</v>
      </c>
      <c r="I6370" t="str">
        <f t="shared" si="2472"/>
        <v>Option1 minus Baseline</v>
      </c>
      <c r="J6370" t="str">
        <f t="shared" ref="J6370:L6370" si="2515">J2950</f>
        <v>Long-Haul Single Unit Trucks</v>
      </c>
      <c r="K6370" t="str">
        <f t="shared" si="2515"/>
        <v>HHD8</v>
      </c>
      <c r="L6370" t="str">
        <f t="shared" si="2515"/>
        <v>Diesel</v>
      </c>
    </row>
    <row r="6371" spans="1:12" x14ac:dyDescent="0.25">
      <c r="A6371" t="s">
        <v>65</v>
      </c>
      <c r="B6371">
        <f t="shared" si="2470"/>
        <v>10</v>
      </c>
      <c r="C6371">
        <v>2040</v>
      </c>
      <c r="D6371" t="s">
        <v>18</v>
      </c>
      <c r="F6371">
        <f t="shared" ref="F6371:H6371" si="2516">F2951-F1241</f>
        <v>2</v>
      </c>
      <c r="G6371">
        <f t="shared" si="2516"/>
        <v>9</v>
      </c>
      <c r="H6371">
        <f t="shared" si="2516"/>
        <v>2</v>
      </c>
      <c r="I6371" t="str">
        <f t="shared" si="2472"/>
        <v>Option1 minus Baseline</v>
      </c>
      <c r="J6371" t="str">
        <f t="shared" ref="J6371:L6371" si="2517">J2951</f>
        <v>Long-Haul Single Unit Trucks</v>
      </c>
      <c r="K6371" t="str">
        <f t="shared" si="2517"/>
        <v>HHD8</v>
      </c>
      <c r="L6371" t="str">
        <f t="shared" si="2517"/>
        <v>Diesel</v>
      </c>
    </row>
    <row r="6372" spans="1:12" x14ac:dyDescent="0.25">
      <c r="A6372" t="s">
        <v>66</v>
      </c>
      <c r="B6372">
        <f t="shared" si="2470"/>
        <v>10</v>
      </c>
      <c r="C6372">
        <v>2040</v>
      </c>
      <c r="D6372" t="s">
        <v>13</v>
      </c>
      <c r="F6372">
        <f t="shared" ref="F6372:H6372" si="2518">F2952-F1242</f>
        <v>5</v>
      </c>
      <c r="G6372">
        <f t="shared" si="2518"/>
        <v>13</v>
      </c>
      <c r="H6372">
        <f t="shared" si="2518"/>
        <v>7</v>
      </c>
      <c r="I6372" t="str">
        <f t="shared" si="2472"/>
        <v>Option1 minus Baseline</v>
      </c>
      <c r="J6372" t="str">
        <f t="shared" ref="J6372:L6372" si="2519">J2952</f>
        <v>Long-Haul Single Unit Trucks</v>
      </c>
      <c r="K6372" t="str">
        <f t="shared" si="2519"/>
        <v>HHD8</v>
      </c>
      <c r="L6372" t="str">
        <f t="shared" si="2519"/>
        <v>CNG</v>
      </c>
    </row>
    <row r="6373" spans="1:12" x14ac:dyDescent="0.25">
      <c r="A6373" t="s">
        <v>66</v>
      </c>
      <c r="B6373">
        <f t="shared" si="2470"/>
        <v>10</v>
      </c>
      <c r="C6373">
        <v>2040</v>
      </c>
      <c r="D6373" t="s">
        <v>18</v>
      </c>
      <c r="F6373">
        <f t="shared" ref="F6373:H6373" si="2520">F2953-F1243</f>
        <v>2</v>
      </c>
      <c r="G6373">
        <f t="shared" si="2520"/>
        <v>9</v>
      </c>
      <c r="H6373">
        <f t="shared" si="2520"/>
        <v>2</v>
      </c>
      <c r="I6373" t="str">
        <f t="shared" si="2472"/>
        <v>Option1 minus Baseline</v>
      </c>
      <c r="J6373" t="str">
        <f t="shared" ref="J6373:L6373" si="2521">J2953</f>
        <v>Long-Haul Single Unit Trucks</v>
      </c>
      <c r="K6373" t="str">
        <f t="shared" si="2521"/>
        <v>HHD8</v>
      </c>
      <c r="L6373" t="str">
        <f t="shared" si="2521"/>
        <v>CNG</v>
      </c>
    </row>
    <row r="6374" spans="1:12" x14ac:dyDescent="0.25">
      <c r="A6374" t="s">
        <v>67</v>
      </c>
      <c r="B6374">
        <f t="shared" si="2470"/>
        <v>10</v>
      </c>
      <c r="C6374">
        <v>2040</v>
      </c>
      <c r="D6374" t="s">
        <v>13</v>
      </c>
      <c r="F6374">
        <f t="shared" ref="F6374:H6374" si="2522">F2954-F1244</f>
        <v>5</v>
      </c>
      <c r="G6374">
        <f t="shared" si="2522"/>
        <v>17</v>
      </c>
      <c r="H6374">
        <f t="shared" si="2522"/>
        <v>5</v>
      </c>
      <c r="I6374" t="str">
        <f t="shared" si="2472"/>
        <v>Option1 minus Baseline</v>
      </c>
      <c r="J6374" t="str">
        <f t="shared" ref="J6374:L6374" si="2523">J2954</f>
        <v>Motor Homes</v>
      </c>
      <c r="K6374" t="str">
        <f t="shared" si="2523"/>
        <v>LHD45</v>
      </c>
      <c r="L6374" t="str">
        <f t="shared" si="2523"/>
        <v>Gasoline</v>
      </c>
    </row>
    <row r="6375" spans="1:12" x14ac:dyDescent="0.25">
      <c r="A6375" t="s">
        <v>67</v>
      </c>
      <c r="B6375">
        <f t="shared" si="2470"/>
        <v>10</v>
      </c>
      <c r="C6375">
        <v>2040</v>
      </c>
      <c r="D6375" t="s">
        <v>18</v>
      </c>
      <c r="F6375">
        <f t="shared" ref="F6375:H6375" si="2524">F2955-F1245</f>
        <v>5</v>
      </c>
      <c r="G6375">
        <f t="shared" si="2524"/>
        <v>14</v>
      </c>
      <c r="H6375">
        <f t="shared" si="2524"/>
        <v>5</v>
      </c>
      <c r="I6375" t="str">
        <f t="shared" si="2472"/>
        <v>Option1 minus Baseline</v>
      </c>
      <c r="J6375" t="str">
        <f t="shared" ref="J6375:L6375" si="2525">J2955</f>
        <v>Motor Homes</v>
      </c>
      <c r="K6375" t="str">
        <f t="shared" si="2525"/>
        <v>LHD45</v>
      </c>
      <c r="L6375" t="str">
        <f t="shared" si="2525"/>
        <v>Gasoline</v>
      </c>
    </row>
    <row r="6376" spans="1:12" x14ac:dyDescent="0.25">
      <c r="A6376" t="s">
        <v>69</v>
      </c>
      <c r="B6376">
        <f t="shared" si="2470"/>
        <v>10</v>
      </c>
      <c r="C6376">
        <v>2040</v>
      </c>
      <c r="D6376" t="s">
        <v>13</v>
      </c>
      <c r="F6376">
        <f t="shared" ref="F6376:H6376" si="2526">F2956-F1246</f>
        <v>5</v>
      </c>
      <c r="G6376">
        <f t="shared" si="2526"/>
        <v>17</v>
      </c>
      <c r="H6376">
        <f t="shared" si="2526"/>
        <v>5</v>
      </c>
      <c r="I6376" t="str">
        <f t="shared" si="2472"/>
        <v>Option1 minus Baseline</v>
      </c>
      <c r="J6376" t="str">
        <f t="shared" ref="J6376:L6376" si="2527">J2956</f>
        <v>Motor Homes</v>
      </c>
      <c r="K6376" t="str">
        <f t="shared" si="2527"/>
        <v>MHD67</v>
      </c>
      <c r="L6376" t="str">
        <f t="shared" si="2527"/>
        <v>Gasoline</v>
      </c>
    </row>
    <row r="6377" spans="1:12" x14ac:dyDescent="0.25">
      <c r="A6377" t="s">
        <v>69</v>
      </c>
      <c r="B6377">
        <f t="shared" si="2470"/>
        <v>10</v>
      </c>
      <c r="C6377">
        <v>2040</v>
      </c>
      <c r="D6377" t="s">
        <v>18</v>
      </c>
      <c r="F6377">
        <f t="shared" ref="F6377:H6377" si="2528">F2957-F1247</f>
        <v>5</v>
      </c>
      <c r="G6377">
        <f t="shared" si="2528"/>
        <v>14</v>
      </c>
      <c r="H6377">
        <f t="shared" si="2528"/>
        <v>5</v>
      </c>
      <c r="I6377" t="str">
        <f t="shared" si="2472"/>
        <v>Option1 minus Baseline</v>
      </c>
      <c r="J6377" t="str">
        <f t="shared" ref="J6377:L6377" si="2529">J2957</f>
        <v>Motor Homes</v>
      </c>
      <c r="K6377" t="str">
        <f t="shared" si="2529"/>
        <v>MHD67</v>
      </c>
      <c r="L6377" t="str">
        <f t="shared" si="2529"/>
        <v>Gasoline</v>
      </c>
    </row>
    <row r="6378" spans="1:12" x14ac:dyDescent="0.25">
      <c r="A6378" t="s">
        <v>70</v>
      </c>
      <c r="B6378">
        <f t="shared" si="2470"/>
        <v>10</v>
      </c>
      <c r="C6378">
        <v>2040</v>
      </c>
      <c r="D6378" t="s">
        <v>13</v>
      </c>
      <c r="F6378">
        <f t="shared" ref="F6378:H6378" si="2530">F2958-F1248</f>
        <v>5</v>
      </c>
      <c r="G6378">
        <f t="shared" si="2530"/>
        <v>28</v>
      </c>
      <c r="H6378">
        <f t="shared" si="2530"/>
        <v>5</v>
      </c>
      <c r="I6378" t="str">
        <f t="shared" si="2472"/>
        <v>Option1 minus Baseline</v>
      </c>
      <c r="J6378" t="str">
        <f t="shared" ref="J6378:L6378" si="2531">J2958</f>
        <v>Motor Homes</v>
      </c>
      <c r="K6378" t="str">
        <f t="shared" si="2531"/>
        <v>MHD67</v>
      </c>
      <c r="L6378" t="str">
        <f t="shared" si="2531"/>
        <v>Diesel</v>
      </c>
    </row>
    <row r="6379" spans="1:12" x14ac:dyDescent="0.25">
      <c r="A6379" t="s">
        <v>70</v>
      </c>
      <c r="B6379">
        <f t="shared" si="2470"/>
        <v>10</v>
      </c>
      <c r="C6379">
        <v>2040</v>
      </c>
      <c r="D6379" t="s">
        <v>18</v>
      </c>
      <c r="F6379">
        <f t="shared" ref="F6379:H6379" si="2532">F2959-F1249</f>
        <v>2</v>
      </c>
      <c r="G6379">
        <f t="shared" si="2532"/>
        <v>26</v>
      </c>
      <c r="H6379">
        <f t="shared" si="2532"/>
        <v>2</v>
      </c>
      <c r="I6379" t="str">
        <f t="shared" si="2472"/>
        <v>Option1 minus Baseline</v>
      </c>
      <c r="J6379" t="str">
        <f t="shared" ref="J6379:L6379" si="2533">J2959</f>
        <v>Motor Homes</v>
      </c>
      <c r="K6379" t="str">
        <f t="shared" si="2533"/>
        <v>MHD67</v>
      </c>
      <c r="L6379" t="str">
        <f t="shared" si="2533"/>
        <v>Diesel</v>
      </c>
    </row>
    <row r="6380" spans="1:12" x14ac:dyDescent="0.25">
      <c r="A6380" t="s">
        <v>71</v>
      </c>
      <c r="B6380">
        <f t="shared" si="2470"/>
        <v>10</v>
      </c>
      <c r="C6380">
        <v>2040</v>
      </c>
      <c r="D6380" t="s">
        <v>13</v>
      </c>
      <c r="F6380">
        <f t="shared" ref="F6380:H6380" si="2534">F2960-F1250</f>
        <v>5</v>
      </c>
      <c r="G6380">
        <f t="shared" si="2534"/>
        <v>17</v>
      </c>
      <c r="H6380">
        <f t="shared" si="2534"/>
        <v>5</v>
      </c>
      <c r="I6380" t="str">
        <f t="shared" si="2472"/>
        <v>Option1 minus Baseline</v>
      </c>
      <c r="J6380" t="str">
        <f t="shared" ref="J6380:L6380" si="2535">J2960</f>
        <v>Motor Homes</v>
      </c>
      <c r="K6380" t="str">
        <f t="shared" si="2535"/>
        <v>HHD8</v>
      </c>
      <c r="L6380" t="str">
        <f t="shared" si="2535"/>
        <v>Gasoline</v>
      </c>
    </row>
    <row r="6381" spans="1:12" x14ac:dyDescent="0.25">
      <c r="A6381" t="s">
        <v>71</v>
      </c>
      <c r="B6381">
        <f t="shared" si="2470"/>
        <v>10</v>
      </c>
      <c r="C6381">
        <v>2040</v>
      </c>
      <c r="D6381" t="s">
        <v>18</v>
      </c>
      <c r="F6381">
        <f t="shared" ref="F6381:H6381" si="2536">F2961-F1251</f>
        <v>5</v>
      </c>
      <c r="G6381">
        <f t="shared" si="2536"/>
        <v>14</v>
      </c>
      <c r="H6381">
        <f t="shared" si="2536"/>
        <v>5</v>
      </c>
      <c r="I6381" t="str">
        <f t="shared" si="2472"/>
        <v>Option1 minus Baseline</v>
      </c>
      <c r="J6381" t="str">
        <f t="shared" ref="J6381:L6381" si="2537">J2961</f>
        <v>Motor Homes</v>
      </c>
      <c r="K6381" t="str">
        <f t="shared" si="2537"/>
        <v>HHD8</v>
      </c>
      <c r="L6381" t="str">
        <f t="shared" si="2537"/>
        <v>Gasoline</v>
      </c>
    </row>
    <row r="6382" spans="1:12" x14ac:dyDescent="0.25">
      <c r="A6382" t="s">
        <v>72</v>
      </c>
      <c r="B6382">
        <f t="shared" si="2470"/>
        <v>10</v>
      </c>
      <c r="C6382">
        <v>2040</v>
      </c>
      <c r="D6382" t="s">
        <v>13</v>
      </c>
      <c r="F6382">
        <f t="shared" ref="F6382:H6382" si="2538">F2962-F1252</f>
        <v>5</v>
      </c>
      <c r="G6382">
        <f t="shared" si="2538"/>
        <v>78</v>
      </c>
      <c r="H6382">
        <f t="shared" si="2538"/>
        <v>5</v>
      </c>
      <c r="I6382" t="str">
        <f t="shared" si="2472"/>
        <v>Option1 minus Baseline</v>
      </c>
      <c r="J6382" t="str">
        <f t="shared" ref="J6382:L6382" si="2539">J2962</f>
        <v>Motor Homes</v>
      </c>
      <c r="K6382" t="str">
        <f t="shared" si="2539"/>
        <v>HHD8</v>
      </c>
      <c r="L6382" t="str">
        <f t="shared" si="2539"/>
        <v>Diesel</v>
      </c>
    </row>
    <row r="6383" spans="1:12" x14ac:dyDescent="0.25">
      <c r="A6383" t="s">
        <v>72</v>
      </c>
      <c r="B6383">
        <f t="shared" si="2470"/>
        <v>10</v>
      </c>
      <c r="C6383">
        <v>2040</v>
      </c>
      <c r="D6383" t="s">
        <v>18</v>
      </c>
      <c r="F6383">
        <f t="shared" ref="F6383:H6383" si="2540">F2963-F1253</f>
        <v>2</v>
      </c>
      <c r="G6383">
        <f t="shared" si="2540"/>
        <v>57</v>
      </c>
      <c r="H6383">
        <f t="shared" si="2540"/>
        <v>2</v>
      </c>
      <c r="I6383" t="str">
        <f t="shared" si="2472"/>
        <v>Option1 minus Baseline</v>
      </c>
      <c r="J6383" t="str">
        <f t="shared" ref="J6383:L6383" si="2541">J2963</f>
        <v>Motor Homes</v>
      </c>
      <c r="K6383" t="str">
        <f t="shared" si="2541"/>
        <v>HHD8</v>
      </c>
      <c r="L6383" t="str">
        <f t="shared" si="2541"/>
        <v>Diesel</v>
      </c>
    </row>
    <row r="6384" spans="1:12" x14ac:dyDescent="0.25">
      <c r="A6384" t="s">
        <v>73</v>
      </c>
      <c r="B6384">
        <f t="shared" si="2470"/>
        <v>10</v>
      </c>
      <c r="C6384">
        <v>2040</v>
      </c>
      <c r="D6384" t="s">
        <v>13</v>
      </c>
      <c r="F6384">
        <f t="shared" ref="F6384:H6384" si="2542">F2964-F1254</f>
        <v>5</v>
      </c>
      <c r="G6384">
        <f t="shared" si="2542"/>
        <v>3</v>
      </c>
      <c r="H6384">
        <f t="shared" si="2542"/>
        <v>3</v>
      </c>
      <c r="I6384" t="str">
        <f t="shared" si="2472"/>
        <v>Option1 minus Baseline</v>
      </c>
      <c r="J6384" t="str">
        <f t="shared" ref="J6384:L6384" si="2543">J2964</f>
        <v>Short-Haul Combination Trucks</v>
      </c>
      <c r="K6384" t="str">
        <f t="shared" si="2543"/>
        <v>MHD67</v>
      </c>
      <c r="L6384" t="str">
        <f t="shared" si="2543"/>
        <v>Diesel</v>
      </c>
    </row>
    <row r="6385" spans="1:12" x14ac:dyDescent="0.25">
      <c r="A6385" t="s">
        <v>73</v>
      </c>
      <c r="B6385">
        <f t="shared" si="2470"/>
        <v>10</v>
      </c>
      <c r="C6385">
        <v>2040</v>
      </c>
      <c r="D6385" t="s">
        <v>18</v>
      </c>
      <c r="F6385">
        <f t="shared" ref="F6385:H6385" si="2544">F2965-F1255</f>
        <v>2</v>
      </c>
      <c r="G6385">
        <f t="shared" si="2544"/>
        <v>2</v>
      </c>
      <c r="H6385">
        <f t="shared" si="2544"/>
        <v>2</v>
      </c>
      <c r="I6385" t="str">
        <f t="shared" si="2472"/>
        <v>Option1 minus Baseline</v>
      </c>
      <c r="J6385" t="str">
        <f t="shared" ref="J6385:L6385" si="2545">J2965</f>
        <v>Short-Haul Combination Trucks</v>
      </c>
      <c r="K6385" t="str">
        <f t="shared" si="2545"/>
        <v>MHD67</v>
      </c>
      <c r="L6385" t="str">
        <f t="shared" si="2545"/>
        <v>Diesel</v>
      </c>
    </row>
    <row r="6386" spans="1:12" x14ac:dyDescent="0.25">
      <c r="A6386" t="s">
        <v>75</v>
      </c>
      <c r="B6386">
        <f t="shared" si="2470"/>
        <v>10</v>
      </c>
      <c r="C6386">
        <v>2040</v>
      </c>
      <c r="D6386" t="s">
        <v>13</v>
      </c>
      <c r="F6386">
        <f t="shared" ref="F6386:H6386" si="2546">F2966-F1256</f>
        <v>5</v>
      </c>
      <c r="G6386">
        <f t="shared" si="2546"/>
        <v>7</v>
      </c>
      <c r="H6386">
        <f t="shared" si="2546"/>
        <v>7</v>
      </c>
      <c r="I6386" t="str">
        <f t="shared" si="2472"/>
        <v>Option1 minus Baseline</v>
      </c>
      <c r="J6386" t="str">
        <f t="shared" ref="J6386:L6386" si="2547">J2966</f>
        <v>Short-Haul Combination Trucks</v>
      </c>
      <c r="K6386" t="str">
        <f t="shared" si="2547"/>
        <v>HHD8</v>
      </c>
      <c r="L6386" t="str">
        <f t="shared" si="2547"/>
        <v>Diesel</v>
      </c>
    </row>
    <row r="6387" spans="1:12" x14ac:dyDescent="0.25">
      <c r="A6387" t="s">
        <v>75</v>
      </c>
      <c r="B6387">
        <f t="shared" si="2470"/>
        <v>10</v>
      </c>
      <c r="C6387">
        <v>2040</v>
      </c>
      <c r="D6387" t="s">
        <v>18</v>
      </c>
      <c r="F6387">
        <f t="shared" ref="F6387:H6387" si="2548">F2967-F1257</f>
        <v>2</v>
      </c>
      <c r="G6387">
        <f t="shared" si="2548"/>
        <v>4</v>
      </c>
      <c r="H6387">
        <f t="shared" si="2548"/>
        <v>4</v>
      </c>
      <c r="I6387" t="str">
        <f t="shared" si="2472"/>
        <v>Option1 minus Baseline</v>
      </c>
      <c r="J6387" t="str">
        <f t="shared" ref="J6387:L6387" si="2549">J2967</f>
        <v>Short-Haul Combination Trucks</v>
      </c>
      <c r="K6387" t="str">
        <f t="shared" si="2549"/>
        <v>HHD8</v>
      </c>
      <c r="L6387" t="str">
        <f t="shared" si="2549"/>
        <v>Diesel</v>
      </c>
    </row>
    <row r="6388" spans="1:12" x14ac:dyDescent="0.25">
      <c r="A6388" t="s">
        <v>76</v>
      </c>
      <c r="B6388">
        <f t="shared" si="2470"/>
        <v>10</v>
      </c>
      <c r="C6388">
        <v>2040</v>
      </c>
      <c r="D6388" t="s">
        <v>13</v>
      </c>
      <c r="F6388">
        <f t="shared" ref="F6388:H6388" si="2550">F2968-F1258</f>
        <v>5</v>
      </c>
      <c r="G6388">
        <f t="shared" si="2550"/>
        <v>7</v>
      </c>
      <c r="H6388">
        <f t="shared" si="2550"/>
        <v>7</v>
      </c>
      <c r="I6388" t="str">
        <f t="shared" si="2472"/>
        <v>Option1 minus Baseline</v>
      </c>
      <c r="J6388" t="str">
        <f t="shared" ref="J6388:L6388" si="2551">J2968</f>
        <v>Short-Haul Combination Trucks</v>
      </c>
      <c r="K6388" t="str">
        <f t="shared" si="2551"/>
        <v>HHD8</v>
      </c>
      <c r="L6388" t="str">
        <f t="shared" si="2551"/>
        <v>CNG</v>
      </c>
    </row>
    <row r="6389" spans="1:12" x14ac:dyDescent="0.25">
      <c r="A6389" t="s">
        <v>76</v>
      </c>
      <c r="B6389">
        <f t="shared" si="2470"/>
        <v>10</v>
      </c>
      <c r="C6389">
        <v>2040</v>
      </c>
      <c r="D6389" t="s">
        <v>18</v>
      </c>
      <c r="F6389">
        <f t="shared" ref="F6389:H6389" si="2552">F2969-F1259</f>
        <v>2</v>
      </c>
      <c r="G6389">
        <f t="shared" si="2552"/>
        <v>4</v>
      </c>
      <c r="H6389">
        <f t="shared" si="2552"/>
        <v>4</v>
      </c>
      <c r="I6389" t="str">
        <f t="shared" si="2472"/>
        <v>Option1 minus Baseline</v>
      </c>
      <c r="J6389" t="str">
        <f t="shared" ref="J6389:L6389" si="2553">J2969</f>
        <v>Short-Haul Combination Trucks</v>
      </c>
      <c r="K6389" t="str">
        <f t="shared" si="2553"/>
        <v>HHD8</v>
      </c>
      <c r="L6389" t="str">
        <f t="shared" si="2553"/>
        <v>CNG</v>
      </c>
    </row>
    <row r="6390" spans="1:12" x14ac:dyDescent="0.25">
      <c r="A6390" t="s">
        <v>77</v>
      </c>
      <c r="B6390">
        <f t="shared" si="2470"/>
        <v>10</v>
      </c>
      <c r="C6390">
        <v>2040</v>
      </c>
      <c r="D6390" t="s">
        <v>13</v>
      </c>
      <c r="F6390">
        <f t="shared" ref="F6390:H6390" si="2554">F2970-F1260</f>
        <v>5</v>
      </c>
      <c r="G6390">
        <f t="shared" si="2554"/>
        <v>3</v>
      </c>
      <c r="H6390">
        <f t="shared" si="2554"/>
        <v>3</v>
      </c>
      <c r="I6390" t="str">
        <f t="shared" si="2472"/>
        <v>Option1 minus Baseline</v>
      </c>
      <c r="J6390" t="str">
        <f t="shared" ref="J6390:L6390" si="2555">J2970</f>
        <v>Long-Haul Combination Trucks</v>
      </c>
      <c r="K6390" t="str">
        <f t="shared" si="2555"/>
        <v>HHD8</v>
      </c>
      <c r="L6390" t="str">
        <f t="shared" si="2555"/>
        <v>Diesel</v>
      </c>
    </row>
    <row r="6391" spans="1:12" x14ac:dyDescent="0.25">
      <c r="A6391" t="s">
        <v>77</v>
      </c>
      <c r="B6391">
        <f t="shared" si="2470"/>
        <v>10</v>
      </c>
      <c r="C6391">
        <v>2040</v>
      </c>
      <c r="D6391" t="s">
        <v>18</v>
      </c>
      <c r="F6391">
        <f t="shared" ref="F6391:H6391" si="2556">F2971-F1261</f>
        <v>2</v>
      </c>
      <c r="G6391">
        <f t="shared" si="2556"/>
        <v>2</v>
      </c>
      <c r="H6391">
        <f t="shared" si="2556"/>
        <v>2</v>
      </c>
      <c r="I6391" t="str">
        <f t="shared" si="2472"/>
        <v>Option1 minus Baseline</v>
      </c>
      <c r="J6391" t="str">
        <f t="shared" ref="J6391:L6391" si="2557">J2971</f>
        <v>Long-Haul Combination Trucks</v>
      </c>
      <c r="K6391" t="str">
        <f t="shared" si="2557"/>
        <v>HHD8</v>
      </c>
      <c r="L6391" t="str">
        <f t="shared" si="2557"/>
        <v>Diesel</v>
      </c>
    </row>
    <row r="6392" spans="1:12" x14ac:dyDescent="0.25">
      <c r="A6392" t="s">
        <v>12</v>
      </c>
      <c r="B6392">
        <f t="shared" si="2470"/>
        <v>10</v>
      </c>
      <c r="C6392">
        <v>2041</v>
      </c>
      <c r="D6392" t="s">
        <v>13</v>
      </c>
      <c r="F6392">
        <f t="shared" ref="F6392:H6392" si="2558">F2972-F1262</f>
        <v>5</v>
      </c>
      <c r="G6392">
        <f t="shared" si="2558"/>
        <v>7</v>
      </c>
      <c r="H6392">
        <f t="shared" si="2558"/>
        <v>5</v>
      </c>
      <c r="I6392" t="str">
        <f t="shared" si="2472"/>
        <v>Option1 minus Baseline</v>
      </c>
      <c r="J6392" t="str">
        <f t="shared" ref="J6392:L6392" si="2559">J2972</f>
        <v>Passenger Trucks</v>
      </c>
      <c r="K6392" t="str">
        <f t="shared" si="2559"/>
        <v>LHD</v>
      </c>
      <c r="L6392" t="str">
        <f t="shared" si="2559"/>
        <v>Diesel</v>
      </c>
    </row>
    <row r="6393" spans="1:12" x14ac:dyDescent="0.25">
      <c r="A6393" t="s">
        <v>12</v>
      </c>
      <c r="B6393">
        <f t="shared" si="2470"/>
        <v>10</v>
      </c>
      <c r="C6393">
        <v>2041</v>
      </c>
      <c r="D6393" t="s">
        <v>18</v>
      </c>
      <c r="F6393">
        <f t="shared" ref="F6393:H6393" si="2560">F2973-F1263</f>
        <v>5</v>
      </c>
      <c r="G6393">
        <f t="shared" si="2560"/>
        <v>11</v>
      </c>
      <c r="H6393">
        <f t="shared" si="2560"/>
        <v>8</v>
      </c>
      <c r="I6393" t="str">
        <f t="shared" si="2472"/>
        <v>Option1 minus Baseline</v>
      </c>
      <c r="J6393" t="str">
        <f t="shared" ref="J6393:L6393" si="2561">J2973</f>
        <v>Passenger Trucks</v>
      </c>
      <c r="K6393" t="str">
        <f t="shared" si="2561"/>
        <v>LHD</v>
      </c>
      <c r="L6393" t="str">
        <f t="shared" si="2561"/>
        <v>Diesel</v>
      </c>
    </row>
    <row r="6394" spans="1:12" x14ac:dyDescent="0.25">
      <c r="A6394" t="s">
        <v>19</v>
      </c>
      <c r="B6394">
        <f t="shared" si="2470"/>
        <v>10</v>
      </c>
      <c r="C6394">
        <v>2041</v>
      </c>
      <c r="D6394" t="s">
        <v>13</v>
      </c>
      <c r="F6394">
        <f t="shared" ref="F6394:H6394" si="2562">F2974-F1264</f>
        <v>5</v>
      </c>
      <c r="G6394">
        <f t="shared" si="2562"/>
        <v>7</v>
      </c>
      <c r="H6394">
        <f t="shared" si="2562"/>
        <v>5</v>
      </c>
      <c r="I6394" t="str">
        <f t="shared" si="2472"/>
        <v>Option1 minus Baseline</v>
      </c>
      <c r="J6394" t="str">
        <f t="shared" ref="J6394:L6394" si="2563">J2974</f>
        <v>Light Commercial Trucks</v>
      </c>
      <c r="K6394" t="str">
        <f t="shared" si="2563"/>
        <v>LHD</v>
      </c>
      <c r="L6394" t="str">
        <f t="shared" si="2563"/>
        <v>Diesel</v>
      </c>
    </row>
    <row r="6395" spans="1:12" x14ac:dyDescent="0.25">
      <c r="A6395" t="s">
        <v>19</v>
      </c>
      <c r="B6395">
        <f t="shared" si="2470"/>
        <v>10</v>
      </c>
      <c r="C6395">
        <v>2041</v>
      </c>
      <c r="D6395" t="s">
        <v>18</v>
      </c>
      <c r="F6395">
        <f t="shared" ref="F6395:H6395" si="2564">F2975-F1265</f>
        <v>5</v>
      </c>
      <c r="G6395">
        <f t="shared" si="2564"/>
        <v>11</v>
      </c>
      <c r="H6395">
        <f t="shared" si="2564"/>
        <v>8</v>
      </c>
      <c r="I6395" t="str">
        <f t="shared" si="2472"/>
        <v>Option1 minus Baseline</v>
      </c>
      <c r="J6395" t="str">
        <f t="shared" ref="J6395:L6395" si="2565">J2975</f>
        <v>Light Commercial Trucks</v>
      </c>
      <c r="K6395" t="str">
        <f t="shared" si="2565"/>
        <v>LHD</v>
      </c>
      <c r="L6395" t="str">
        <f t="shared" si="2565"/>
        <v>Diesel</v>
      </c>
    </row>
    <row r="6396" spans="1:12" x14ac:dyDescent="0.25">
      <c r="A6396" t="s">
        <v>21</v>
      </c>
      <c r="B6396">
        <f t="shared" si="2470"/>
        <v>10</v>
      </c>
      <c r="C6396">
        <v>2041</v>
      </c>
      <c r="D6396" t="s">
        <v>13</v>
      </c>
      <c r="F6396">
        <f t="shared" ref="F6396:H6396" si="2566">F2976-F1266</f>
        <v>5</v>
      </c>
      <c r="G6396">
        <f t="shared" si="2566"/>
        <v>3</v>
      </c>
      <c r="H6396">
        <f t="shared" si="2566"/>
        <v>3</v>
      </c>
      <c r="I6396" t="str">
        <f t="shared" si="2472"/>
        <v>Option1 minus Baseline</v>
      </c>
      <c r="J6396" t="str">
        <f t="shared" ref="J6396:L6396" si="2567">J2976</f>
        <v>Other Buses</v>
      </c>
      <c r="K6396" t="str">
        <f t="shared" si="2567"/>
        <v>LHD45</v>
      </c>
      <c r="L6396" t="str">
        <f t="shared" si="2567"/>
        <v>Gasoline</v>
      </c>
    </row>
    <row r="6397" spans="1:12" x14ac:dyDescent="0.25">
      <c r="A6397" t="s">
        <v>21</v>
      </c>
      <c r="B6397">
        <f t="shared" si="2470"/>
        <v>10</v>
      </c>
      <c r="C6397">
        <v>2041</v>
      </c>
      <c r="D6397" t="s">
        <v>18</v>
      </c>
      <c r="F6397">
        <f t="shared" ref="F6397:H6397" si="2568">F2977-F1267</f>
        <v>5</v>
      </c>
      <c r="G6397">
        <f t="shared" si="2568"/>
        <v>2</v>
      </c>
      <c r="H6397">
        <f t="shared" si="2568"/>
        <v>2</v>
      </c>
      <c r="I6397" t="str">
        <f t="shared" si="2472"/>
        <v>Option1 minus Baseline</v>
      </c>
      <c r="J6397" t="str">
        <f t="shared" ref="J6397:L6397" si="2569">J2977</f>
        <v>Other Buses</v>
      </c>
      <c r="K6397" t="str">
        <f t="shared" si="2569"/>
        <v>LHD45</v>
      </c>
      <c r="L6397" t="str">
        <f t="shared" si="2569"/>
        <v>Gasoline</v>
      </c>
    </row>
    <row r="6398" spans="1:12" x14ac:dyDescent="0.25">
      <c r="A6398" t="s">
        <v>25</v>
      </c>
      <c r="B6398">
        <f t="shared" si="2470"/>
        <v>10</v>
      </c>
      <c r="C6398">
        <v>2041</v>
      </c>
      <c r="D6398" t="s">
        <v>13</v>
      </c>
      <c r="F6398">
        <f t="shared" ref="F6398:H6398" si="2570">F2978-F1268</f>
        <v>5</v>
      </c>
      <c r="G6398">
        <f t="shared" si="2570"/>
        <v>3</v>
      </c>
      <c r="H6398">
        <f t="shared" si="2570"/>
        <v>3</v>
      </c>
      <c r="I6398" t="str">
        <f t="shared" si="2472"/>
        <v>Option1 minus Baseline</v>
      </c>
      <c r="J6398" t="str">
        <f t="shared" ref="J6398:L6398" si="2571">J2978</f>
        <v>Other Buses</v>
      </c>
      <c r="K6398" t="str">
        <f t="shared" si="2571"/>
        <v>LHD45</v>
      </c>
      <c r="L6398" t="str">
        <f t="shared" si="2571"/>
        <v>Diesel</v>
      </c>
    </row>
    <row r="6399" spans="1:12" x14ac:dyDescent="0.25">
      <c r="A6399" t="s">
        <v>25</v>
      </c>
      <c r="B6399">
        <f t="shared" si="2470"/>
        <v>10</v>
      </c>
      <c r="C6399">
        <v>2041</v>
      </c>
      <c r="D6399" t="s">
        <v>18</v>
      </c>
      <c r="F6399">
        <f t="shared" ref="F6399:H6399" si="2572">F2979-F1269</f>
        <v>5</v>
      </c>
      <c r="G6399">
        <f t="shared" si="2572"/>
        <v>4</v>
      </c>
      <c r="H6399">
        <f t="shared" si="2572"/>
        <v>4</v>
      </c>
      <c r="I6399" t="str">
        <f t="shared" si="2472"/>
        <v>Option1 minus Baseline</v>
      </c>
      <c r="J6399" t="str">
        <f t="shared" ref="J6399:L6399" si="2573">J2979</f>
        <v>Other Buses</v>
      </c>
      <c r="K6399" t="str">
        <f t="shared" si="2573"/>
        <v>LHD45</v>
      </c>
      <c r="L6399" t="str">
        <f t="shared" si="2573"/>
        <v>Diesel</v>
      </c>
    </row>
    <row r="6400" spans="1:12" x14ac:dyDescent="0.25">
      <c r="A6400" t="s">
        <v>26</v>
      </c>
      <c r="B6400">
        <f t="shared" si="2470"/>
        <v>10</v>
      </c>
      <c r="C6400">
        <v>2041</v>
      </c>
      <c r="D6400" t="s">
        <v>13</v>
      </c>
      <c r="F6400">
        <f t="shared" ref="F6400:H6400" si="2574">F2980-F1270</f>
        <v>5</v>
      </c>
      <c r="G6400">
        <f t="shared" si="2574"/>
        <v>4</v>
      </c>
      <c r="H6400">
        <f t="shared" si="2574"/>
        <v>4</v>
      </c>
      <c r="I6400" t="str">
        <f t="shared" si="2472"/>
        <v>Option1 minus Baseline</v>
      </c>
      <c r="J6400" t="str">
        <f t="shared" ref="J6400:L6400" si="2575">J2980</f>
        <v>Other Buses</v>
      </c>
      <c r="K6400" t="str">
        <f t="shared" si="2575"/>
        <v>MHD67</v>
      </c>
      <c r="L6400" t="str">
        <f t="shared" si="2575"/>
        <v>Diesel</v>
      </c>
    </row>
    <row r="6401" spans="1:12" x14ac:dyDescent="0.25">
      <c r="A6401" t="s">
        <v>26</v>
      </c>
      <c r="B6401">
        <f t="shared" si="2470"/>
        <v>10</v>
      </c>
      <c r="C6401">
        <v>2041</v>
      </c>
      <c r="D6401" t="s">
        <v>18</v>
      </c>
      <c r="F6401">
        <f t="shared" ref="F6401:H6401" si="2576">F2981-F1271</f>
        <v>2</v>
      </c>
      <c r="G6401">
        <f t="shared" si="2576"/>
        <v>4</v>
      </c>
      <c r="H6401">
        <f t="shared" si="2576"/>
        <v>4</v>
      </c>
      <c r="I6401" t="str">
        <f t="shared" si="2472"/>
        <v>Option1 minus Baseline</v>
      </c>
      <c r="J6401" t="str">
        <f t="shared" ref="J6401:L6401" si="2577">J2981</f>
        <v>Other Buses</v>
      </c>
      <c r="K6401" t="str">
        <f t="shared" si="2577"/>
        <v>MHD67</v>
      </c>
      <c r="L6401" t="str">
        <f t="shared" si="2577"/>
        <v>Diesel</v>
      </c>
    </row>
    <row r="6402" spans="1:12" x14ac:dyDescent="0.25">
      <c r="A6402" t="s">
        <v>28</v>
      </c>
      <c r="B6402">
        <f t="shared" si="2470"/>
        <v>10</v>
      </c>
      <c r="C6402">
        <v>2041</v>
      </c>
      <c r="D6402" t="s">
        <v>13</v>
      </c>
      <c r="F6402">
        <f t="shared" ref="F6402:H6402" si="2578">F2982-F1272</f>
        <v>5</v>
      </c>
      <c r="G6402">
        <f t="shared" si="2578"/>
        <v>13</v>
      </c>
      <c r="H6402">
        <f t="shared" si="2578"/>
        <v>7</v>
      </c>
      <c r="I6402" t="str">
        <f t="shared" si="2472"/>
        <v>Option1 minus Baseline</v>
      </c>
      <c r="J6402" t="str">
        <f t="shared" ref="J6402:L6402" si="2579">J2982</f>
        <v>Other Buses</v>
      </c>
      <c r="K6402" t="str">
        <f t="shared" si="2579"/>
        <v>HHD8</v>
      </c>
      <c r="L6402" t="str">
        <f t="shared" si="2579"/>
        <v>Diesel</v>
      </c>
    </row>
    <row r="6403" spans="1:12" x14ac:dyDescent="0.25">
      <c r="A6403" t="s">
        <v>28</v>
      </c>
      <c r="B6403">
        <f t="shared" si="2470"/>
        <v>10</v>
      </c>
      <c r="C6403">
        <v>2041</v>
      </c>
      <c r="D6403" t="s">
        <v>18</v>
      </c>
      <c r="F6403">
        <f t="shared" ref="F6403:H6403" si="2580">F2983-F1273</f>
        <v>2</v>
      </c>
      <c r="G6403">
        <f t="shared" si="2580"/>
        <v>10</v>
      </c>
      <c r="H6403">
        <f t="shared" si="2580"/>
        <v>2</v>
      </c>
      <c r="I6403" t="str">
        <f t="shared" si="2472"/>
        <v>Option1 minus Baseline</v>
      </c>
      <c r="J6403" t="str">
        <f t="shared" ref="J6403:L6403" si="2581">J2983</f>
        <v>Other Buses</v>
      </c>
      <c r="K6403" t="str">
        <f t="shared" si="2581"/>
        <v>HHD8</v>
      </c>
      <c r="L6403" t="str">
        <f t="shared" si="2581"/>
        <v>Diesel</v>
      </c>
    </row>
    <row r="6404" spans="1:12" x14ac:dyDescent="0.25">
      <c r="A6404" t="s">
        <v>30</v>
      </c>
      <c r="B6404">
        <f t="shared" si="2470"/>
        <v>10</v>
      </c>
      <c r="C6404">
        <v>2041</v>
      </c>
      <c r="D6404" t="s">
        <v>13</v>
      </c>
      <c r="F6404">
        <f t="shared" ref="F6404:H6404" si="2582">F2984-F1274</f>
        <v>5</v>
      </c>
      <c r="G6404">
        <f t="shared" si="2582"/>
        <v>13</v>
      </c>
      <c r="H6404">
        <f t="shared" si="2582"/>
        <v>7</v>
      </c>
      <c r="I6404" t="str">
        <f t="shared" si="2472"/>
        <v>Option1 minus Baseline</v>
      </c>
      <c r="J6404" t="str">
        <f t="shared" ref="J6404:L6404" si="2583">J2984</f>
        <v>Other Buses</v>
      </c>
      <c r="K6404" t="str">
        <f t="shared" si="2583"/>
        <v>HHD8</v>
      </c>
      <c r="L6404" t="str">
        <f t="shared" si="2583"/>
        <v>CNG</v>
      </c>
    </row>
    <row r="6405" spans="1:12" x14ac:dyDescent="0.25">
      <c r="A6405" t="s">
        <v>30</v>
      </c>
      <c r="B6405">
        <f t="shared" si="2470"/>
        <v>10</v>
      </c>
      <c r="C6405">
        <v>2041</v>
      </c>
      <c r="D6405" t="s">
        <v>18</v>
      </c>
      <c r="F6405">
        <f t="shared" ref="F6405:H6405" si="2584">F2985-F1275</f>
        <v>2</v>
      </c>
      <c r="G6405">
        <f t="shared" si="2584"/>
        <v>10</v>
      </c>
      <c r="H6405">
        <f t="shared" si="2584"/>
        <v>2</v>
      </c>
      <c r="I6405" t="str">
        <f t="shared" si="2472"/>
        <v>Option1 minus Baseline</v>
      </c>
      <c r="J6405" t="str">
        <f t="shared" ref="J6405:L6405" si="2585">J2985</f>
        <v>Other Buses</v>
      </c>
      <c r="K6405" t="str">
        <f t="shared" si="2585"/>
        <v>HHD8</v>
      </c>
      <c r="L6405" t="str">
        <f t="shared" si="2585"/>
        <v>CNG</v>
      </c>
    </row>
    <row r="6406" spans="1:12" x14ac:dyDescent="0.25">
      <c r="A6406" t="s">
        <v>32</v>
      </c>
      <c r="B6406">
        <f t="shared" si="2470"/>
        <v>10</v>
      </c>
      <c r="C6406">
        <v>2041</v>
      </c>
      <c r="D6406" t="s">
        <v>13</v>
      </c>
      <c r="F6406">
        <f t="shared" ref="F6406:H6406" si="2586">F2986-F1276</f>
        <v>5</v>
      </c>
      <c r="G6406">
        <f t="shared" si="2586"/>
        <v>3</v>
      </c>
      <c r="H6406">
        <f t="shared" si="2586"/>
        <v>3</v>
      </c>
      <c r="I6406" t="str">
        <f t="shared" si="2472"/>
        <v>Option1 minus Baseline</v>
      </c>
      <c r="J6406" t="str">
        <f t="shared" ref="J6406:L6406" si="2587">J2986</f>
        <v>Transit Buses</v>
      </c>
      <c r="K6406" t="str">
        <f t="shared" si="2587"/>
        <v>LHD45</v>
      </c>
      <c r="L6406" t="str">
        <f t="shared" si="2587"/>
        <v>Gasoline</v>
      </c>
    </row>
    <row r="6407" spans="1:12" x14ac:dyDescent="0.25">
      <c r="A6407" t="s">
        <v>32</v>
      </c>
      <c r="B6407">
        <f t="shared" si="2470"/>
        <v>10</v>
      </c>
      <c r="C6407">
        <v>2041</v>
      </c>
      <c r="D6407" t="s">
        <v>18</v>
      </c>
      <c r="F6407">
        <f t="shared" ref="F6407:H6407" si="2588">F2987-F1277</f>
        <v>5</v>
      </c>
      <c r="G6407">
        <f t="shared" si="2588"/>
        <v>2</v>
      </c>
      <c r="H6407">
        <f t="shared" si="2588"/>
        <v>2</v>
      </c>
      <c r="I6407" t="str">
        <f t="shared" si="2472"/>
        <v>Option1 minus Baseline</v>
      </c>
      <c r="J6407" t="str">
        <f t="shared" ref="J6407:L6407" si="2589">J2987</f>
        <v>Transit Buses</v>
      </c>
      <c r="K6407" t="str">
        <f t="shared" si="2589"/>
        <v>LHD45</v>
      </c>
      <c r="L6407" t="str">
        <f t="shared" si="2589"/>
        <v>Gasoline</v>
      </c>
    </row>
    <row r="6408" spans="1:12" x14ac:dyDescent="0.25">
      <c r="A6408" t="s">
        <v>34</v>
      </c>
      <c r="B6408">
        <f t="shared" si="2470"/>
        <v>10</v>
      </c>
      <c r="C6408">
        <v>2041</v>
      </c>
      <c r="D6408" t="s">
        <v>13</v>
      </c>
      <c r="F6408">
        <f t="shared" ref="F6408:H6408" si="2590">F2988-F1278</f>
        <v>5</v>
      </c>
      <c r="G6408">
        <f t="shared" si="2590"/>
        <v>3</v>
      </c>
      <c r="H6408">
        <f t="shared" si="2590"/>
        <v>3</v>
      </c>
      <c r="I6408" t="str">
        <f t="shared" si="2472"/>
        <v>Option1 minus Baseline</v>
      </c>
      <c r="J6408" t="str">
        <f t="shared" ref="J6408:L6408" si="2591">J2988</f>
        <v>Transit Buses</v>
      </c>
      <c r="K6408" t="str">
        <f t="shared" si="2591"/>
        <v>LHD45</v>
      </c>
      <c r="L6408" t="str">
        <f t="shared" si="2591"/>
        <v>Diesel</v>
      </c>
    </row>
    <row r="6409" spans="1:12" x14ac:dyDescent="0.25">
      <c r="A6409" t="s">
        <v>34</v>
      </c>
      <c r="B6409">
        <f t="shared" si="2470"/>
        <v>10</v>
      </c>
      <c r="C6409">
        <v>2041</v>
      </c>
      <c r="D6409" t="s">
        <v>18</v>
      </c>
      <c r="F6409">
        <f t="shared" ref="F6409:H6409" si="2592">F2989-F1279</f>
        <v>5</v>
      </c>
      <c r="G6409">
        <f t="shared" si="2592"/>
        <v>4</v>
      </c>
      <c r="H6409">
        <f t="shared" si="2592"/>
        <v>4</v>
      </c>
      <c r="I6409" t="str">
        <f t="shared" si="2472"/>
        <v>Option1 minus Baseline</v>
      </c>
      <c r="J6409" t="str">
        <f t="shared" ref="J6409:L6409" si="2593">J2989</f>
        <v>Transit Buses</v>
      </c>
      <c r="K6409" t="str">
        <f t="shared" si="2593"/>
        <v>LHD45</v>
      </c>
      <c r="L6409" t="str">
        <f t="shared" si="2593"/>
        <v>Diesel</v>
      </c>
    </row>
    <row r="6410" spans="1:12" x14ac:dyDescent="0.25">
      <c r="A6410" t="s">
        <v>35</v>
      </c>
      <c r="B6410">
        <f t="shared" si="2470"/>
        <v>10</v>
      </c>
      <c r="C6410">
        <v>2041</v>
      </c>
      <c r="D6410" t="s">
        <v>13</v>
      </c>
      <c r="F6410">
        <f t="shared" ref="F6410:H6410" si="2594">F2990-F1280</f>
        <v>5</v>
      </c>
      <c r="G6410">
        <f t="shared" si="2594"/>
        <v>4</v>
      </c>
      <c r="H6410">
        <f t="shared" si="2594"/>
        <v>4</v>
      </c>
      <c r="I6410" t="str">
        <f t="shared" si="2472"/>
        <v>Option1 minus Baseline</v>
      </c>
      <c r="J6410" t="str">
        <f t="shared" ref="J6410:L6410" si="2595">J2990</f>
        <v>Transit Buses</v>
      </c>
      <c r="K6410" t="str">
        <f t="shared" si="2595"/>
        <v>MHD67</v>
      </c>
      <c r="L6410" t="str">
        <f t="shared" si="2595"/>
        <v>Diesel</v>
      </c>
    </row>
    <row r="6411" spans="1:12" x14ac:dyDescent="0.25">
      <c r="A6411" t="s">
        <v>35</v>
      </c>
      <c r="B6411">
        <f t="shared" si="2470"/>
        <v>10</v>
      </c>
      <c r="C6411">
        <v>2041</v>
      </c>
      <c r="D6411" t="s">
        <v>18</v>
      </c>
      <c r="F6411">
        <f t="shared" ref="F6411:H6411" si="2596">F2991-F1281</f>
        <v>2</v>
      </c>
      <c r="G6411">
        <f t="shared" si="2596"/>
        <v>4</v>
      </c>
      <c r="H6411">
        <f t="shared" si="2596"/>
        <v>4</v>
      </c>
      <c r="I6411" t="str">
        <f t="shared" si="2472"/>
        <v>Option1 minus Baseline</v>
      </c>
      <c r="J6411" t="str">
        <f t="shared" ref="J6411:L6411" si="2597">J2991</f>
        <v>Transit Buses</v>
      </c>
      <c r="K6411" t="str">
        <f t="shared" si="2597"/>
        <v>MHD67</v>
      </c>
      <c r="L6411" t="str">
        <f t="shared" si="2597"/>
        <v>Diesel</v>
      </c>
    </row>
    <row r="6412" spans="1:12" x14ac:dyDescent="0.25">
      <c r="A6412" t="s">
        <v>36</v>
      </c>
      <c r="B6412">
        <f t="shared" si="2470"/>
        <v>10</v>
      </c>
      <c r="C6412">
        <v>2041</v>
      </c>
      <c r="D6412" t="s">
        <v>13</v>
      </c>
      <c r="F6412">
        <f t="shared" ref="F6412:H6412" si="2598">F2992-F1282</f>
        <v>5</v>
      </c>
      <c r="G6412">
        <f t="shared" si="2598"/>
        <v>13</v>
      </c>
      <c r="H6412">
        <f t="shared" si="2598"/>
        <v>7</v>
      </c>
      <c r="I6412" t="str">
        <f t="shared" si="2472"/>
        <v>Option1 minus Baseline</v>
      </c>
      <c r="J6412" t="str">
        <f t="shared" ref="J6412:L6412" si="2599">J2992</f>
        <v>Transit Buses</v>
      </c>
      <c r="K6412" t="str">
        <f t="shared" si="2599"/>
        <v>Urban Bus</v>
      </c>
      <c r="L6412" t="str">
        <f t="shared" si="2599"/>
        <v>Diesel</v>
      </c>
    </row>
    <row r="6413" spans="1:12" x14ac:dyDescent="0.25">
      <c r="A6413" t="s">
        <v>36</v>
      </c>
      <c r="B6413">
        <f t="shared" ref="B6413:B6476" si="2600">B2993*10</f>
        <v>10</v>
      </c>
      <c r="C6413">
        <v>2041</v>
      </c>
      <c r="D6413" t="s">
        <v>18</v>
      </c>
      <c r="F6413">
        <f t="shared" ref="F6413:H6413" si="2601">F2993-F1283</f>
        <v>2</v>
      </c>
      <c r="G6413">
        <f t="shared" si="2601"/>
        <v>10</v>
      </c>
      <c r="H6413">
        <f t="shared" si="2601"/>
        <v>2</v>
      </c>
      <c r="I6413" t="str">
        <f t="shared" ref="I6413:I6476" si="2602">CONCATENATE(I2993," minus ",I1283)</f>
        <v>Option1 minus Baseline</v>
      </c>
      <c r="J6413" t="str">
        <f t="shared" ref="J6413:L6413" si="2603">J2993</f>
        <v>Transit Buses</v>
      </c>
      <c r="K6413" t="str">
        <f t="shared" si="2603"/>
        <v>Urban Bus</v>
      </c>
      <c r="L6413" t="str">
        <f t="shared" si="2603"/>
        <v>Diesel</v>
      </c>
    </row>
    <row r="6414" spans="1:12" x14ac:dyDescent="0.25">
      <c r="A6414" t="s">
        <v>38</v>
      </c>
      <c r="B6414">
        <f t="shared" si="2600"/>
        <v>10</v>
      </c>
      <c r="C6414">
        <v>2041</v>
      </c>
      <c r="D6414" t="s">
        <v>13</v>
      </c>
      <c r="F6414">
        <f t="shared" ref="F6414:H6414" si="2604">F2994-F1284</f>
        <v>5</v>
      </c>
      <c r="G6414">
        <f t="shared" si="2604"/>
        <v>13</v>
      </c>
      <c r="H6414">
        <f t="shared" si="2604"/>
        <v>7</v>
      </c>
      <c r="I6414" t="str">
        <f t="shared" si="2602"/>
        <v>Option1 minus Baseline</v>
      </c>
      <c r="J6414" t="str">
        <f t="shared" ref="J6414:L6414" si="2605">J2994</f>
        <v>Transit Buses</v>
      </c>
      <c r="K6414" t="str">
        <f t="shared" si="2605"/>
        <v>Urban Bus</v>
      </c>
      <c r="L6414" t="str">
        <f t="shared" si="2605"/>
        <v>CNG</v>
      </c>
    </row>
    <row r="6415" spans="1:12" x14ac:dyDescent="0.25">
      <c r="A6415" t="s">
        <v>38</v>
      </c>
      <c r="B6415">
        <f t="shared" si="2600"/>
        <v>10</v>
      </c>
      <c r="C6415">
        <v>2041</v>
      </c>
      <c r="D6415" t="s">
        <v>18</v>
      </c>
      <c r="F6415">
        <f t="shared" ref="F6415:H6415" si="2606">F2995-F1285</f>
        <v>2</v>
      </c>
      <c r="G6415">
        <f t="shared" si="2606"/>
        <v>10</v>
      </c>
      <c r="H6415">
        <f t="shared" si="2606"/>
        <v>2</v>
      </c>
      <c r="I6415" t="str">
        <f t="shared" si="2602"/>
        <v>Option1 minus Baseline</v>
      </c>
      <c r="J6415" t="str">
        <f t="shared" ref="J6415:L6415" si="2607">J2995</f>
        <v>Transit Buses</v>
      </c>
      <c r="K6415" t="str">
        <f t="shared" si="2607"/>
        <v>Urban Bus</v>
      </c>
      <c r="L6415" t="str">
        <f t="shared" si="2607"/>
        <v>CNG</v>
      </c>
    </row>
    <row r="6416" spans="1:12" x14ac:dyDescent="0.25">
      <c r="A6416" t="s">
        <v>39</v>
      </c>
      <c r="B6416">
        <f t="shared" si="2600"/>
        <v>10</v>
      </c>
      <c r="C6416">
        <v>2041</v>
      </c>
      <c r="D6416" t="s">
        <v>13</v>
      </c>
      <c r="F6416">
        <f t="shared" ref="F6416:H6416" si="2608">F2996-F1286</f>
        <v>5</v>
      </c>
      <c r="G6416">
        <f t="shared" si="2608"/>
        <v>12</v>
      </c>
      <c r="H6416">
        <f t="shared" si="2608"/>
        <v>5</v>
      </c>
      <c r="I6416" t="str">
        <f t="shared" si="2602"/>
        <v>Option1 minus Baseline</v>
      </c>
      <c r="J6416" t="str">
        <f t="shared" ref="J6416:L6416" si="2609">J2996</f>
        <v>School Buses</v>
      </c>
      <c r="K6416" t="str">
        <f t="shared" si="2609"/>
        <v>LHD45</v>
      </c>
      <c r="L6416" t="str">
        <f t="shared" si="2609"/>
        <v>Gasoline</v>
      </c>
    </row>
    <row r="6417" spans="1:12" x14ac:dyDescent="0.25">
      <c r="A6417" t="s">
        <v>39</v>
      </c>
      <c r="B6417">
        <f t="shared" si="2600"/>
        <v>10</v>
      </c>
      <c r="C6417">
        <v>2041</v>
      </c>
      <c r="D6417" t="s">
        <v>18</v>
      </c>
      <c r="F6417">
        <f t="shared" ref="F6417:H6417" si="2610">F2997-F1287</f>
        <v>5</v>
      </c>
      <c r="G6417">
        <f t="shared" si="2610"/>
        <v>10</v>
      </c>
      <c r="H6417">
        <f t="shared" si="2610"/>
        <v>5</v>
      </c>
      <c r="I6417" t="str">
        <f t="shared" si="2602"/>
        <v>Option1 minus Baseline</v>
      </c>
      <c r="J6417" t="str">
        <f t="shared" ref="J6417:L6417" si="2611">J2997</f>
        <v>School Buses</v>
      </c>
      <c r="K6417" t="str">
        <f t="shared" si="2611"/>
        <v>LHD45</v>
      </c>
      <c r="L6417" t="str">
        <f t="shared" si="2611"/>
        <v>Gasoline</v>
      </c>
    </row>
    <row r="6418" spans="1:12" x14ac:dyDescent="0.25">
      <c r="A6418" t="s">
        <v>41</v>
      </c>
      <c r="B6418">
        <f t="shared" si="2600"/>
        <v>10</v>
      </c>
      <c r="C6418">
        <v>2041</v>
      </c>
      <c r="D6418" t="s">
        <v>13</v>
      </c>
      <c r="F6418">
        <f t="shared" ref="F6418:H6418" si="2612">F2998-F1288</f>
        <v>5</v>
      </c>
      <c r="G6418">
        <f t="shared" si="2612"/>
        <v>12</v>
      </c>
      <c r="H6418">
        <f t="shared" si="2612"/>
        <v>5</v>
      </c>
      <c r="I6418" t="str">
        <f t="shared" si="2602"/>
        <v>Option1 minus Baseline</v>
      </c>
      <c r="J6418" t="str">
        <f t="shared" ref="J6418:L6418" si="2613">J2998</f>
        <v>School Buses</v>
      </c>
      <c r="K6418" t="str">
        <f t="shared" si="2613"/>
        <v>LHD45</v>
      </c>
      <c r="L6418" t="str">
        <f t="shared" si="2613"/>
        <v>Diesel</v>
      </c>
    </row>
    <row r="6419" spans="1:12" x14ac:dyDescent="0.25">
      <c r="A6419" t="s">
        <v>41</v>
      </c>
      <c r="B6419">
        <f t="shared" si="2600"/>
        <v>10</v>
      </c>
      <c r="C6419">
        <v>2041</v>
      </c>
      <c r="D6419" t="s">
        <v>18</v>
      </c>
      <c r="F6419">
        <f t="shared" ref="F6419:H6419" si="2614">F2999-F1289</f>
        <v>5</v>
      </c>
      <c r="G6419">
        <f t="shared" si="2614"/>
        <v>17</v>
      </c>
      <c r="H6419">
        <f t="shared" si="2614"/>
        <v>5</v>
      </c>
      <c r="I6419" t="str">
        <f t="shared" si="2602"/>
        <v>Option1 minus Baseline</v>
      </c>
      <c r="J6419" t="str">
        <f t="shared" ref="J6419:L6419" si="2615">J2999</f>
        <v>School Buses</v>
      </c>
      <c r="K6419" t="str">
        <f t="shared" si="2615"/>
        <v>LHD45</v>
      </c>
      <c r="L6419" t="str">
        <f t="shared" si="2615"/>
        <v>Diesel</v>
      </c>
    </row>
    <row r="6420" spans="1:12" x14ac:dyDescent="0.25">
      <c r="A6420" t="s">
        <v>42</v>
      </c>
      <c r="B6420">
        <f t="shared" si="2600"/>
        <v>10</v>
      </c>
      <c r="C6420">
        <v>2041</v>
      </c>
      <c r="D6420" t="s">
        <v>13</v>
      </c>
      <c r="F6420">
        <f t="shared" ref="F6420:H6420" si="2616">F3000-F1290</f>
        <v>5</v>
      </c>
      <c r="G6420">
        <f t="shared" si="2616"/>
        <v>19</v>
      </c>
      <c r="H6420">
        <f t="shared" si="2616"/>
        <v>5</v>
      </c>
      <c r="I6420" t="str">
        <f t="shared" si="2602"/>
        <v>Option1 minus Baseline</v>
      </c>
      <c r="J6420" t="str">
        <f t="shared" ref="J6420:L6420" si="2617">J3000</f>
        <v>School Buses</v>
      </c>
      <c r="K6420" t="str">
        <f t="shared" si="2617"/>
        <v>MHD67</v>
      </c>
      <c r="L6420" t="str">
        <f t="shared" si="2617"/>
        <v>Diesel</v>
      </c>
    </row>
    <row r="6421" spans="1:12" x14ac:dyDescent="0.25">
      <c r="A6421" t="s">
        <v>42</v>
      </c>
      <c r="B6421">
        <f t="shared" si="2600"/>
        <v>10</v>
      </c>
      <c r="C6421">
        <v>2041</v>
      </c>
      <c r="D6421" t="s">
        <v>18</v>
      </c>
      <c r="F6421">
        <f t="shared" ref="F6421:H6421" si="2618">F3001-F1291</f>
        <v>2</v>
      </c>
      <c r="G6421">
        <f t="shared" si="2618"/>
        <v>18</v>
      </c>
      <c r="H6421">
        <f t="shared" si="2618"/>
        <v>2</v>
      </c>
      <c r="I6421" t="str">
        <f t="shared" si="2602"/>
        <v>Option1 minus Baseline</v>
      </c>
      <c r="J6421" t="str">
        <f t="shared" ref="J6421:L6421" si="2619">J3001</f>
        <v>School Buses</v>
      </c>
      <c r="K6421" t="str">
        <f t="shared" si="2619"/>
        <v>MHD67</v>
      </c>
      <c r="L6421" t="str">
        <f t="shared" si="2619"/>
        <v>Diesel</v>
      </c>
    </row>
    <row r="6422" spans="1:12" x14ac:dyDescent="0.25">
      <c r="A6422" t="s">
        <v>43</v>
      </c>
      <c r="B6422">
        <f t="shared" si="2600"/>
        <v>10</v>
      </c>
      <c r="C6422">
        <v>2041</v>
      </c>
      <c r="D6422" t="s">
        <v>13</v>
      </c>
      <c r="F6422">
        <f t="shared" ref="F6422:H6422" si="2620">F3002-F1292</f>
        <v>5</v>
      </c>
      <c r="G6422">
        <f t="shared" si="2620"/>
        <v>54</v>
      </c>
      <c r="H6422">
        <f t="shared" si="2620"/>
        <v>5</v>
      </c>
      <c r="I6422" t="str">
        <f t="shared" si="2602"/>
        <v>Option1 minus Baseline</v>
      </c>
      <c r="J6422" t="str">
        <f t="shared" ref="J6422:L6422" si="2621">J3002</f>
        <v>School Buses</v>
      </c>
      <c r="K6422" t="str">
        <f t="shared" si="2621"/>
        <v>HHD8</v>
      </c>
      <c r="L6422" t="str">
        <f t="shared" si="2621"/>
        <v>Diesel</v>
      </c>
    </row>
    <row r="6423" spans="1:12" x14ac:dyDescent="0.25">
      <c r="A6423" t="s">
        <v>43</v>
      </c>
      <c r="B6423">
        <f t="shared" si="2600"/>
        <v>10</v>
      </c>
      <c r="C6423">
        <v>2041</v>
      </c>
      <c r="D6423" t="s">
        <v>18</v>
      </c>
      <c r="F6423">
        <f t="shared" ref="F6423:H6423" si="2622">F3003-F1293</f>
        <v>2</v>
      </c>
      <c r="G6423">
        <f t="shared" si="2622"/>
        <v>40</v>
      </c>
      <c r="H6423">
        <f t="shared" si="2622"/>
        <v>2</v>
      </c>
      <c r="I6423" t="str">
        <f t="shared" si="2602"/>
        <v>Option1 minus Baseline</v>
      </c>
      <c r="J6423" t="str">
        <f t="shared" ref="J6423:L6423" si="2623">J3003</f>
        <v>School Buses</v>
      </c>
      <c r="K6423" t="str">
        <f t="shared" si="2623"/>
        <v>HHD8</v>
      </c>
      <c r="L6423" t="str">
        <f t="shared" si="2623"/>
        <v>Diesel</v>
      </c>
    </row>
    <row r="6424" spans="1:12" x14ac:dyDescent="0.25">
      <c r="A6424" t="s">
        <v>44</v>
      </c>
      <c r="B6424">
        <f t="shared" si="2600"/>
        <v>10</v>
      </c>
      <c r="C6424">
        <v>2041</v>
      </c>
      <c r="D6424" t="s">
        <v>13</v>
      </c>
      <c r="F6424">
        <f t="shared" ref="F6424:H6424" si="2624">F3004-F1294</f>
        <v>5</v>
      </c>
      <c r="G6424">
        <f t="shared" si="2624"/>
        <v>54</v>
      </c>
      <c r="H6424">
        <f t="shared" si="2624"/>
        <v>5</v>
      </c>
      <c r="I6424" t="str">
        <f t="shared" si="2602"/>
        <v>Option1 minus Baseline</v>
      </c>
      <c r="J6424" t="str">
        <f t="shared" ref="J6424:L6424" si="2625">J3004</f>
        <v>School Buses</v>
      </c>
      <c r="K6424" t="str">
        <f t="shared" si="2625"/>
        <v>HHD8</v>
      </c>
      <c r="L6424" t="str">
        <f t="shared" si="2625"/>
        <v>CNG</v>
      </c>
    </row>
    <row r="6425" spans="1:12" x14ac:dyDescent="0.25">
      <c r="A6425" t="s">
        <v>44</v>
      </c>
      <c r="B6425">
        <f t="shared" si="2600"/>
        <v>10</v>
      </c>
      <c r="C6425">
        <v>2041</v>
      </c>
      <c r="D6425" t="s">
        <v>18</v>
      </c>
      <c r="F6425">
        <f t="shared" ref="F6425:H6425" si="2626">F3005-F1295</f>
        <v>2</v>
      </c>
      <c r="G6425">
        <f t="shared" si="2626"/>
        <v>40</v>
      </c>
      <c r="H6425">
        <f t="shared" si="2626"/>
        <v>2</v>
      </c>
      <c r="I6425" t="str">
        <f t="shared" si="2602"/>
        <v>Option1 minus Baseline</v>
      </c>
      <c r="J6425" t="str">
        <f t="shared" ref="J6425:L6425" si="2627">J3005</f>
        <v>School Buses</v>
      </c>
      <c r="K6425" t="str">
        <f t="shared" si="2627"/>
        <v>HHD8</v>
      </c>
      <c r="L6425" t="str">
        <f t="shared" si="2627"/>
        <v>CNG</v>
      </c>
    </row>
    <row r="6426" spans="1:12" x14ac:dyDescent="0.25">
      <c r="A6426" t="s">
        <v>45</v>
      </c>
      <c r="B6426">
        <f t="shared" si="2600"/>
        <v>10</v>
      </c>
      <c r="C6426">
        <v>2041</v>
      </c>
      <c r="D6426" t="s">
        <v>13</v>
      </c>
      <c r="F6426">
        <f t="shared" ref="F6426:H6426" si="2628">F3006-F1296</f>
        <v>5</v>
      </c>
      <c r="G6426">
        <f t="shared" si="2628"/>
        <v>6</v>
      </c>
      <c r="H6426">
        <f t="shared" si="2628"/>
        <v>6</v>
      </c>
      <c r="I6426" t="str">
        <f t="shared" si="2602"/>
        <v>Option1 minus Baseline</v>
      </c>
      <c r="J6426" t="str">
        <f t="shared" ref="J6426:L6426" si="2629">J3006</f>
        <v>Refuse Trucks</v>
      </c>
      <c r="K6426" t="str">
        <f t="shared" si="2629"/>
        <v>MHD67</v>
      </c>
      <c r="L6426" t="str">
        <f t="shared" si="2629"/>
        <v>Diesel</v>
      </c>
    </row>
    <row r="6427" spans="1:12" x14ac:dyDescent="0.25">
      <c r="A6427" t="s">
        <v>45</v>
      </c>
      <c r="B6427">
        <f t="shared" si="2600"/>
        <v>10</v>
      </c>
      <c r="C6427">
        <v>2041</v>
      </c>
      <c r="D6427" t="s">
        <v>18</v>
      </c>
      <c r="F6427">
        <f t="shared" ref="F6427:H6427" si="2630">F3007-F1297</f>
        <v>2</v>
      </c>
      <c r="G6427">
        <f t="shared" si="2630"/>
        <v>5</v>
      </c>
      <c r="H6427">
        <f t="shared" si="2630"/>
        <v>5</v>
      </c>
      <c r="I6427" t="str">
        <f t="shared" si="2602"/>
        <v>Option1 minus Baseline</v>
      </c>
      <c r="J6427" t="str">
        <f t="shared" ref="J6427:L6427" si="2631">J3007</f>
        <v>Refuse Trucks</v>
      </c>
      <c r="K6427" t="str">
        <f t="shared" si="2631"/>
        <v>MHD67</v>
      </c>
      <c r="L6427" t="str">
        <f t="shared" si="2631"/>
        <v>Diesel</v>
      </c>
    </row>
    <row r="6428" spans="1:12" x14ac:dyDescent="0.25">
      <c r="A6428" t="s">
        <v>47</v>
      </c>
      <c r="B6428">
        <f t="shared" si="2600"/>
        <v>10</v>
      </c>
      <c r="C6428">
        <v>2041</v>
      </c>
      <c r="D6428" t="s">
        <v>13</v>
      </c>
      <c r="F6428">
        <f t="shared" ref="F6428:H6428" si="2632">F3008-F1298</f>
        <v>5</v>
      </c>
      <c r="G6428">
        <f t="shared" si="2632"/>
        <v>16</v>
      </c>
      <c r="H6428">
        <f t="shared" si="2632"/>
        <v>7</v>
      </c>
      <c r="I6428" t="str">
        <f t="shared" si="2602"/>
        <v>Option1 minus Baseline</v>
      </c>
      <c r="J6428" t="str">
        <f t="shared" ref="J6428:L6428" si="2633">J3008</f>
        <v>Refuse Trucks</v>
      </c>
      <c r="K6428" t="str">
        <f t="shared" si="2633"/>
        <v>HHD8</v>
      </c>
      <c r="L6428" t="str">
        <f t="shared" si="2633"/>
        <v>Diesel</v>
      </c>
    </row>
    <row r="6429" spans="1:12" x14ac:dyDescent="0.25">
      <c r="A6429" t="s">
        <v>47</v>
      </c>
      <c r="B6429">
        <f t="shared" si="2600"/>
        <v>10</v>
      </c>
      <c r="C6429">
        <v>2041</v>
      </c>
      <c r="D6429" t="s">
        <v>18</v>
      </c>
      <c r="F6429">
        <f t="shared" ref="F6429:H6429" si="2634">F3009-F1299</f>
        <v>2</v>
      </c>
      <c r="G6429">
        <f t="shared" si="2634"/>
        <v>11</v>
      </c>
      <c r="H6429">
        <f t="shared" si="2634"/>
        <v>2</v>
      </c>
      <c r="I6429" t="str">
        <f t="shared" si="2602"/>
        <v>Option1 minus Baseline</v>
      </c>
      <c r="J6429" t="str">
        <f t="shared" ref="J6429:L6429" si="2635">J3009</f>
        <v>Refuse Trucks</v>
      </c>
      <c r="K6429" t="str">
        <f t="shared" si="2635"/>
        <v>HHD8</v>
      </c>
      <c r="L6429" t="str">
        <f t="shared" si="2635"/>
        <v>Diesel</v>
      </c>
    </row>
    <row r="6430" spans="1:12" x14ac:dyDescent="0.25">
      <c r="A6430" t="s">
        <v>48</v>
      </c>
      <c r="B6430">
        <f t="shared" si="2600"/>
        <v>10</v>
      </c>
      <c r="C6430">
        <v>2041</v>
      </c>
      <c r="D6430" t="s">
        <v>13</v>
      </c>
      <c r="F6430">
        <f t="shared" ref="F6430:H6430" si="2636">F3010-F1300</f>
        <v>5</v>
      </c>
      <c r="G6430">
        <f t="shared" si="2636"/>
        <v>16</v>
      </c>
      <c r="H6430">
        <f t="shared" si="2636"/>
        <v>7</v>
      </c>
      <c r="I6430" t="str">
        <f t="shared" si="2602"/>
        <v>Option1 minus Baseline</v>
      </c>
      <c r="J6430" t="str">
        <f t="shared" ref="J6430:L6430" si="2637">J3010</f>
        <v>Refuse Trucks</v>
      </c>
      <c r="K6430" t="str">
        <f t="shared" si="2637"/>
        <v>HHD8</v>
      </c>
      <c r="L6430" t="str">
        <f t="shared" si="2637"/>
        <v>CNG</v>
      </c>
    </row>
    <row r="6431" spans="1:12" x14ac:dyDescent="0.25">
      <c r="A6431" t="s">
        <v>48</v>
      </c>
      <c r="B6431">
        <f t="shared" si="2600"/>
        <v>10</v>
      </c>
      <c r="C6431">
        <v>2041</v>
      </c>
      <c r="D6431" t="s">
        <v>18</v>
      </c>
      <c r="F6431">
        <f t="shared" ref="F6431:H6431" si="2638">F3011-F1301</f>
        <v>2</v>
      </c>
      <c r="G6431">
        <f t="shared" si="2638"/>
        <v>11</v>
      </c>
      <c r="H6431">
        <f t="shared" si="2638"/>
        <v>2</v>
      </c>
      <c r="I6431" t="str">
        <f t="shared" si="2602"/>
        <v>Option1 minus Baseline</v>
      </c>
      <c r="J6431" t="str">
        <f t="shared" ref="J6431:L6431" si="2639">J3011</f>
        <v>Refuse Trucks</v>
      </c>
      <c r="K6431" t="str">
        <f t="shared" si="2639"/>
        <v>HHD8</v>
      </c>
      <c r="L6431" t="str">
        <f t="shared" si="2639"/>
        <v>CNG</v>
      </c>
    </row>
    <row r="6432" spans="1:12" x14ac:dyDescent="0.25">
      <c r="A6432" t="s">
        <v>49</v>
      </c>
      <c r="B6432">
        <f t="shared" si="2600"/>
        <v>10</v>
      </c>
      <c r="C6432">
        <v>2041</v>
      </c>
      <c r="D6432" t="s">
        <v>13</v>
      </c>
      <c r="F6432">
        <f t="shared" ref="F6432:H6432" si="2640">F3012-F1302</f>
        <v>5</v>
      </c>
      <c r="G6432">
        <f t="shared" si="2640"/>
        <v>5</v>
      </c>
      <c r="H6432">
        <f t="shared" si="2640"/>
        <v>5</v>
      </c>
      <c r="I6432" t="str">
        <f t="shared" si="2602"/>
        <v>Option1 minus Baseline</v>
      </c>
      <c r="J6432" t="str">
        <f t="shared" ref="J6432:L6432" si="2641">J3012</f>
        <v>Short-Haul Single Unit Trucks</v>
      </c>
      <c r="K6432" t="str">
        <f t="shared" si="2641"/>
        <v>LHD</v>
      </c>
      <c r="L6432" t="str">
        <f t="shared" si="2641"/>
        <v>Diesel</v>
      </c>
    </row>
    <row r="6433" spans="1:12" x14ac:dyDescent="0.25">
      <c r="A6433" t="s">
        <v>49</v>
      </c>
      <c r="B6433">
        <f t="shared" si="2600"/>
        <v>10</v>
      </c>
      <c r="C6433">
        <v>2041</v>
      </c>
      <c r="D6433" t="s">
        <v>18</v>
      </c>
      <c r="F6433">
        <f t="shared" ref="F6433:H6433" si="2642">F3013-F1303</f>
        <v>5</v>
      </c>
      <c r="G6433">
        <f t="shared" si="2642"/>
        <v>6</v>
      </c>
      <c r="H6433">
        <f t="shared" si="2642"/>
        <v>6</v>
      </c>
      <c r="I6433" t="str">
        <f t="shared" si="2602"/>
        <v>Option1 minus Baseline</v>
      </c>
      <c r="J6433" t="str">
        <f t="shared" ref="J6433:L6433" si="2643">J3013</f>
        <v>Short-Haul Single Unit Trucks</v>
      </c>
      <c r="K6433" t="str">
        <f t="shared" si="2643"/>
        <v>LHD</v>
      </c>
      <c r="L6433" t="str">
        <f t="shared" si="2643"/>
        <v>Diesel</v>
      </c>
    </row>
    <row r="6434" spans="1:12" x14ac:dyDescent="0.25">
      <c r="A6434" t="s">
        <v>51</v>
      </c>
      <c r="B6434">
        <f t="shared" si="2600"/>
        <v>10</v>
      </c>
      <c r="C6434">
        <v>2041</v>
      </c>
      <c r="D6434" t="s">
        <v>13</v>
      </c>
      <c r="F6434">
        <f t="shared" ref="F6434:H6434" si="2644">F3014-F1304</f>
        <v>5</v>
      </c>
      <c r="G6434">
        <f t="shared" si="2644"/>
        <v>5</v>
      </c>
      <c r="H6434">
        <f t="shared" si="2644"/>
        <v>5</v>
      </c>
      <c r="I6434" t="str">
        <f t="shared" si="2602"/>
        <v>Option1 minus Baseline</v>
      </c>
      <c r="J6434" t="str">
        <f t="shared" ref="J6434:L6434" si="2645">J3014</f>
        <v>Short-Haul Single Unit Trucks</v>
      </c>
      <c r="K6434" t="str">
        <f t="shared" si="2645"/>
        <v>LHD45</v>
      </c>
      <c r="L6434" t="str">
        <f t="shared" si="2645"/>
        <v>Gasoline</v>
      </c>
    </row>
    <row r="6435" spans="1:12" x14ac:dyDescent="0.25">
      <c r="A6435" t="s">
        <v>51</v>
      </c>
      <c r="B6435">
        <f t="shared" si="2600"/>
        <v>10</v>
      </c>
      <c r="C6435">
        <v>2041</v>
      </c>
      <c r="D6435" t="s">
        <v>18</v>
      </c>
      <c r="F6435">
        <f t="shared" ref="F6435:H6435" si="2646">F3015-F1305</f>
        <v>5</v>
      </c>
      <c r="G6435">
        <f t="shared" si="2646"/>
        <v>3</v>
      </c>
      <c r="H6435">
        <f t="shared" si="2646"/>
        <v>3</v>
      </c>
      <c r="I6435" t="str">
        <f t="shared" si="2602"/>
        <v>Option1 minus Baseline</v>
      </c>
      <c r="J6435" t="str">
        <f t="shared" ref="J6435:L6435" si="2647">J3015</f>
        <v>Short-Haul Single Unit Trucks</v>
      </c>
      <c r="K6435" t="str">
        <f t="shared" si="2647"/>
        <v>LHD45</v>
      </c>
      <c r="L6435" t="str">
        <f t="shared" si="2647"/>
        <v>Gasoline</v>
      </c>
    </row>
    <row r="6436" spans="1:12" x14ac:dyDescent="0.25">
      <c r="A6436" t="s">
        <v>52</v>
      </c>
      <c r="B6436">
        <f t="shared" si="2600"/>
        <v>10</v>
      </c>
      <c r="C6436">
        <v>2041</v>
      </c>
      <c r="D6436" t="s">
        <v>13</v>
      </c>
      <c r="F6436">
        <f t="shared" ref="F6436:H6436" si="2648">F3016-F1306</f>
        <v>5</v>
      </c>
      <c r="G6436">
        <f t="shared" si="2648"/>
        <v>5</v>
      </c>
      <c r="H6436">
        <f t="shared" si="2648"/>
        <v>5</v>
      </c>
      <c r="I6436" t="str">
        <f t="shared" si="2602"/>
        <v>Option1 minus Baseline</v>
      </c>
      <c r="J6436" t="str">
        <f t="shared" ref="J6436:L6436" si="2649">J3016</f>
        <v>Short-Haul Single Unit Trucks</v>
      </c>
      <c r="K6436" t="str">
        <f t="shared" si="2649"/>
        <v>LHD45</v>
      </c>
      <c r="L6436" t="str">
        <f t="shared" si="2649"/>
        <v>Diesel</v>
      </c>
    </row>
    <row r="6437" spans="1:12" x14ac:dyDescent="0.25">
      <c r="A6437" t="s">
        <v>52</v>
      </c>
      <c r="B6437">
        <f t="shared" si="2600"/>
        <v>10</v>
      </c>
      <c r="C6437">
        <v>2041</v>
      </c>
      <c r="D6437" t="s">
        <v>18</v>
      </c>
      <c r="F6437">
        <f t="shared" ref="F6437:H6437" si="2650">F3017-F1307</f>
        <v>5</v>
      </c>
      <c r="G6437">
        <f t="shared" si="2650"/>
        <v>6</v>
      </c>
      <c r="H6437">
        <f t="shared" si="2650"/>
        <v>6</v>
      </c>
      <c r="I6437" t="str">
        <f t="shared" si="2602"/>
        <v>Option1 minus Baseline</v>
      </c>
      <c r="J6437" t="str">
        <f t="shared" ref="J6437:L6437" si="2651">J3017</f>
        <v>Short-Haul Single Unit Trucks</v>
      </c>
      <c r="K6437" t="str">
        <f t="shared" si="2651"/>
        <v>LHD45</v>
      </c>
      <c r="L6437" t="str">
        <f t="shared" si="2651"/>
        <v>Diesel</v>
      </c>
    </row>
    <row r="6438" spans="1:12" x14ac:dyDescent="0.25">
      <c r="A6438" t="s">
        <v>53</v>
      </c>
      <c r="B6438">
        <f t="shared" si="2600"/>
        <v>10</v>
      </c>
      <c r="C6438">
        <v>2041</v>
      </c>
      <c r="D6438" t="s">
        <v>13</v>
      </c>
      <c r="F6438">
        <f t="shared" ref="F6438:H6438" si="2652">F3018-F1308</f>
        <v>5</v>
      </c>
      <c r="G6438">
        <f t="shared" si="2652"/>
        <v>5</v>
      </c>
      <c r="H6438">
        <f t="shared" si="2652"/>
        <v>5</v>
      </c>
      <c r="I6438" t="str">
        <f t="shared" si="2602"/>
        <v>Option1 minus Baseline</v>
      </c>
      <c r="J6438" t="str">
        <f t="shared" ref="J6438:L6438" si="2653">J3018</f>
        <v>Short-Haul Single Unit Trucks</v>
      </c>
      <c r="K6438" t="str">
        <f t="shared" si="2653"/>
        <v>MHD67</v>
      </c>
      <c r="L6438" t="str">
        <f t="shared" si="2653"/>
        <v>Gasoline</v>
      </c>
    </row>
    <row r="6439" spans="1:12" x14ac:dyDescent="0.25">
      <c r="A6439" t="s">
        <v>53</v>
      </c>
      <c r="B6439">
        <f t="shared" si="2600"/>
        <v>10</v>
      </c>
      <c r="C6439">
        <v>2041</v>
      </c>
      <c r="D6439" t="s">
        <v>18</v>
      </c>
      <c r="F6439">
        <f t="shared" ref="F6439:H6439" si="2654">F3019-F1309</f>
        <v>5</v>
      </c>
      <c r="G6439">
        <f t="shared" si="2654"/>
        <v>3</v>
      </c>
      <c r="H6439">
        <f t="shared" si="2654"/>
        <v>3</v>
      </c>
      <c r="I6439" t="str">
        <f t="shared" si="2602"/>
        <v>Option1 minus Baseline</v>
      </c>
      <c r="J6439" t="str">
        <f t="shared" ref="J6439:L6439" si="2655">J3019</f>
        <v>Short-Haul Single Unit Trucks</v>
      </c>
      <c r="K6439" t="str">
        <f t="shared" si="2655"/>
        <v>MHD67</v>
      </c>
      <c r="L6439" t="str">
        <f t="shared" si="2655"/>
        <v>Gasoline</v>
      </c>
    </row>
    <row r="6440" spans="1:12" x14ac:dyDescent="0.25">
      <c r="A6440" t="s">
        <v>54</v>
      </c>
      <c r="B6440">
        <f t="shared" si="2600"/>
        <v>10</v>
      </c>
      <c r="C6440">
        <v>2041</v>
      </c>
      <c r="D6440" t="s">
        <v>13</v>
      </c>
      <c r="F6440">
        <f t="shared" ref="F6440:H6440" si="2656">F3020-F1310</f>
        <v>5</v>
      </c>
      <c r="G6440">
        <f t="shared" si="2656"/>
        <v>8</v>
      </c>
      <c r="H6440">
        <f t="shared" si="2656"/>
        <v>6</v>
      </c>
      <c r="I6440" t="str">
        <f t="shared" si="2602"/>
        <v>Option1 minus Baseline</v>
      </c>
      <c r="J6440" t="str">
        <f t="shared" ref="J6440:L6440" si="2657">J3020</f>
        <v>Short-Haul Single Unit Trucks</v>
      </c>
      <c r="K6440" t="str">
        <f t="shared" si="2657"/>
        <v>MHD67</v>
      </c>
      <c r="L6440" t="str">
        <f t="shared" si="2657"/>
        <v>Diesel</v>
      </c>
    </row>
    <row r="6441" spans="1:12" x14ac:dyDescent="0.25">
      <c r="A6441" t="s">
        <v>54</v>
      </c>
      <c r="B6441">
        <f t="shared" si="2600"/>
        <v>10</v>
      </c>
      <c r="C6441">
        <v>2041</v>
      </c>
      <c r="D6441" t="s">
        <v>18</v>
      </c>
      <c r="F6441">
        <f t="shared" ref="F6441:H6441" si="2658">F3021-F1311</f>
        <v>2</v>
      </c>
      <c r="G6441">
        <f t="shared" si="2658"/>
        <v>7</v>
      </c>
      <c r="H6441">
        <f t="shared" si="2658"/>
        <v>4</v>
      </c>
      <c r="I6441" t="str">
        <f t="shared" si="2602"/>
        <v>Option1 minus Baseline</v>
      </c>
      <c r="J6441" t="str">
        <f t="shared" ref="J6441:L6441" si="2659">J3021</f>
        <v>Short-Haul Single Unit Trucks</v>
      </c>
      <c r="K6441" t="str">
        <f t="shared" si="2659"/>
        <v>MHD67</v>
      </c>
      <c r="L6441" t="str">
        <f t="shared" si="2659"/>
        <v>Diesel</v>
      </c>
    </row>
    <row r="6442" spans="1:12" x14ac:dyDescent="0.25">
      <c r="A6442" t="s">
        <v>55</v>
      </c>
      <c r="B6442">
        <f t="shared" si="2600"/>
        <v>10</v>
      </c>
      <c r="C6442">
        <v>2041</v>
      </c>
      <c r="D6442" t="s">
        <v>13</v>
      </c>
      <c r="F6442">
        <f t="shared" ref="F6442:H6442" si="2660">F3022-F1312</f>
        <v>5</v>
      </c>
      <c r="G6442">
        <f t="shared" si="2660"/>
        <v>5</v>
      </c>
      <c r="H6442">
        <f t="shared" si="2660"/>
        <v>5</v>
      </c>
      <c r="I6442" t="str">
        <f t="shared" si="2602"/>
        <v>Option1 minus Baseline</v>
      </c>
      <c r="J6442" t="str">
        <f t="shared" ref="J6442:L6442" si="2661">J3022</f>
        <v>Short-Haul Single Unit Trucks</v>
      </c>
      <c r="K6442" t="str">
        <f t="shared" si="2661"/>
        <v>HHD8</v>
      </c>
      <c r="L6442" t="str">
        <f t="shared" si="2661"/>
        <v>Gasoline</v>
      </c>
    </row>
    <row r="6443" spans="1:12" x14ac:dyDescent="0.25">
      <c r="A6443" t="s">
        <v>55</v>
      </c>
      <c r="B6443">
        <f t="shared" si="2600"/>
        <v>10</v>
      </c>
      <c r="C6443">
        <v>2041</v>
      </c>
      <c r="D6443" t="s">
        <v>18</v>
      </c>
      <c r="F6443">
        <f t="shared" ref="F6443:H6443" si="2662">F3023-F1313</f>
        <v>5</v>
      </c>
      <c r="G6443">
        <f t="shared" si="2662"/>
        <v>3</v>
      </c>
      <c r="H6443">
        <f t="shared" si="2662"/>
        <v>3</v>
      </c>
      <c r="I6443" t="str">
        <f t="shared" si="2602"/>
        <v>Option1 minus Baseline</v>
      </c>
      <c r="J6443" t="str">
        <f t="shared" ref="J6443:L6443" si="2663">J3023</f>
        <v>Short-Haul Single Unit Trucks</v>
      </c>
      <c r="K6443" t="str">
        <f t="shared" si="2663"/>
        <v>HHD8</v>
      </c>
      <c r="L6443" t="str">
        <f t="shared" si="2663"/>
        <v>Gasoline</v>
      </c>
    </row>
    <row r="6444" spans="1:12" x14ac:dyDescent="0.25">
      <c r="A6444" t="s">
        <v>56</v>
      </c>
      <c r="B6444">
        <f t="shared" si="2600"/>
        <v>10</v>
      </c>
      <c r="C6444">
        <v>2041</v>
      </c>
      <c r="D6444" t="s">
        <v>13</v>
      </c>
      <c r="F6444">
        <f t="shared" ref="F6444:H6444" si="2664">F3024-F1314</f>
        <v>5</v>
      </c>
      <c r="G6444">
        <f t="shared" si="2664"/>
        <v>21</v>
      </c>
      <c r="H6444">
        <f t="shared" si="2664"/>
        <v>6</v>
      </c>
      <c r="I6444" t="str">
        <f t="shared" si="2602"/>
        <v>Option1 minus Baseline</v>
      </c>
      <c r="J6444" t="str">
        <f t="shared" ref="J6444:L6444" si="2665">J3024</f>
        <v>Short-Haul Single Unit Trucks</v>
      </c>
      <c r="K6444" t="str">
        <f t="shared" si="2665"/>
        <v>HHD8</v>
      </c>
      <c r="L6444" t="str">
        <f t="shared" si="2665"/>
        <v>Diesel</v>
      </c>
    </row>
    <row r="6445" spans="1:12" x14ac:dyDescent="0.25">
      <c r="A6445" t="s">
        <v>56</v>
      </c>
      <c r="B6445">
        <f t="shared" si="2600"/>
        <v>10</v>
      </c>
      <c r="C6445">
        <v>2041</v>
      </c>
      <c r="D6445" t="s">
        <v>18</v>
      </c>
      <c r="F6445">
        <f t="shared" ref="F6445:H6445" si="2666">F3025-F1315</f>
        <v>2</v>
      </c>
      <c r="G6445">
        <f t="shared" si="2666"/>
        <v>16</v>
      </c>
      <c r="H6445">
        <f t="shared" si="2666"/>
        <v>2</v>
      </c>
      <c r="I6445" t="str">
        <f t="shared" si="2602"/>
        <v>Option1 minus Baseline</v>
      </c>
      <c r="J6445" t="str">
        <f t="shared" ref="J6445:L6445" si="2667">J3025</f>
        <v>Short-Haul Single Unit Trucks</v>
      </c>
      <c r="K6445" t="str">
        <f t="shared" si="2667"/>
        <v>HHD8</v>
      </c>
      <c r="L6445" t="str">
        <f t="shared" si="2667"/>
        <v>Diesel</v>
      </c>
    </row>
    <row r="6446" spans="1:12" x14ac:dyDescent="0.25">
      <c r="A6446" t="s">
        <v>57</v>
      </c>
      <c r="B6446">
        <f t="shared" si="2600"/>
        <v>10</v>
      </c>
      <c r="C6446">
        <v>2041</v>
      </c>
      <c r="D6446" t="s">
        <v>13</v>
      </c>
      <c r="F6446">
        <f t="shared" ref="F6446:H6446" si="2668">F3026-F1316</f>
        <v>5</v>
      </c>
      <c r="G6446">
        <f t="shared" si="2668"/>
        <v>21</v>
      </c>
      <c r="H6446">
        <f t="shared" si="2668"/>
        <v>6</v>
      </c>
      <c r="I6446" t="str">
        <f t="shared" si="2602"/>
        <v>Option1 minus Baseline</v>
      </c>
      <c r="J6446" t="str">
        <f t="shared" ref="J6446:L6446" si="2669">J3026</f>
        <v>Short-Haul Single Unit Trucks</v>
      </c>
      <c r="K6446" t="str">
        <f t="shared" si="2669"/>
        <v>HHD8</v>
      </c>
      <c r="L6446" t="str">
        <f t="shared" si="2669"/>
        <v>CNG</v>
      </c>
    </row>
    <row r="6447" spans="1:12" x14ac:dyDescent="0.25">
      <c r="A6447" t="s">
        <v>57</v>
      </c>
      <c r="B6447">
        <f t="shared" si="2600"/>
        <v>10</v>
      </c>
      <c r="C6447">
        <v>2041</v>
      </c>
      <c r="D6447" t="s">
        <v>18</v>
      </c>
      <c r="F6447">
        <f t="shared" ref="F6447:H6447" si="2670">F3027-F1317</f>
        <v>2</v>
      </c>
      <c r="G6447">
        <f t="shared" si="2670"/>
        <v>16</v>
      </c>
      <c r="H6447">
        <f t="shared" si="2670"/>
        <v>2</v>
      </c>
      <c r="I6447" t="str">
        <f t="shared" si="2602"/>
        <v>Option1 minus Baseline</v>
      </c>
      <c r="J6447" t="str">
        <f t="shared" ref="J6447:L6447" si="2671">J3027</f>
        <v>Short-Haul Single Unit Trucks</v>
      </c>
      <c r="K6447" t="str">
        <f t="shared" si="2671"/>
        <v>HHD8</v>
      </c>
      <c r="L6447" t="str">
        <f t="shared" si="2671"/>
        <v>CNG</v>
      </c>
    </row>
    <row r="6448" spans="1:12" x14ac:dyDescent="0.25">
      <c r="A6448" t="s">
        <v>58</v>
      </c>
      <c r="B6448">
        <f t="shared" si="2600"/>
        <v>10</v>
      </c>
      <c r="C6448">
        <v>2041</v>
      </c>
      <c r="D6448" t="s">
        <v>13</v>
      </c>
      <c r="F6448">
        <f t="shared" ref="F6448:H6448" si="2672">F3028-F1318</f>
        <v>5</v>
      </c>
      <c r="G6448">
        <f t="shared" si="2672"/>
        <v>3</v>
      </c>
      <c r="H6448">
        <f t="shared" si="2672"/>
        <v>3</v>
      </c>
      <c r="I6448" t="str">
        <f t="shared" si="2602"/>
        <v>Option1 minus Baseline</v>
      </c>
      <c r="J6448" t="str">
        <f t="shared" ref="J6448:L6448" si="2673">J3028</f>
        <v>Long-Haul Single Unit Trucks</v>
      </c>
      <c r="K6448" t="str">
        <f t="shared" si="2673"/>
        <v>LHD</v>
      </c>
      <c r="L6448" t="str">
        <f t="shared" si="2673"/>
        <v>Diesel</v>
      </c>
    </row>
    <row r="6449" spans="1:12" x14ac:dyDescent="0.25">
      <c r="A6449" t="s">
        <v>58</v>
      </c>
      <c r="B6449">
        <f t="shared" si="2600"/>
        <v>10</v>
      </c>
      <c r="C6449">
        <v>2041</v>
      </c>
      <c r="D6449" t="s">
        <v>18</v>
      </c>
      <c r="F6449">
        <f t="shared" ref="F6449:H6449" si="2674">F3029-F1319</f>
        <v>5</v>
      </c>
      <c r="G6449">
        <f t="shared" si="2674"/>
        <v>4</v>
      </c>
      <c r="H6449">
        <f t="shared" si="2674"/>
        <v>4</v>
      </c>
      <c r="I6449" t="str">
        <f t="shared" si="2602"/>
        <v>Option1 minus Baseline</v>
      </c>
      <c r="J6449" t="str">
        <f t="shared" ref="J6449:L6449" si="2675">J3029</f>
        <v>Long-Haul Single Unit Trucks</v>
      </c>
      <c r="K6449" t="str">
        <f t="shared" si="2675"/>
        <v>LHD</v>
      </c>
      <c r="L6449" t="str">
        <f t="shared" si="2675"/>
        <v>Diesel</v>
      </c>
    </row>
    <row r="6450" spans="1:12" x14ac:dyDescent="0.25">
      <c r="A6450" t="s">
        <v>60</v>
      </c>
      <c r="B6450">
        <f t="shared" si="2600"/>
        <v>10</v>
      </c>
      <c r="C6450">
        <v>2041</v>
      </c>
      <c r="D6450" t="s">
        <v>13</v>
      </c>
      <c r="F6450">
        <f t="shared" ref="F6450:H6450" si="2676">F3030-F1320</f>
        <v>5</v>
      </c>
      <c r="G6450">
        <f t="shared" si="2676"/>
        <v>3</v>
      </c>
      <c r="H6450">
        <f t="shared" si="2676"/>
        <v>3</v>
      </c>
      <c r="I6450" t="str">
        <f t="shared" si="2602"/>
        <v>Option1 minus Baseline</v>
      </c>
      <c r="J6450" t="str">
        <f t="shared" ref="J6450:L6450" si="2677">J3030</f>
        <v>Long-Haul Single Unit Trucks</v>
      </c>
      <c r="K6450" t="str">
        <f t="shared" si="2677"/>
        <v>LHD45</v>
      </c>
      <c r="L6450" t="str">
        <f t="shared" si="2677"/>
        <v>Gasoline</v>
      </c>
    </row>
    <row r="6451" spans="1:12" x14ac:dyDescent="0.25">
      <c r="A6451" t="s">
        <v>60</v>
      </c>
      <c r="B6451">
        <f t="shared" si="2600"/>
        <v>10</v>
      </c>
      <c r="C6451">
        <v>2041</v>
      </c>
      <c r="D6451" t="s">
        <v>18</v>
      </c>
      <c r="F6451">
        <f t="shared" ref="F6451:H6451" si="2678">F3031-F1321</f>
        <v>5</v>
      </c>
      <c r="G6451">
        <f t="shared" si="2678"/>
        <v>2</v>
      </c>
      <c r="H6451">
        <f t="shared" si="2678"/>
        <v>2</v>
      </c>
      <c r="I6451" t="str">
        <f t="shared" si="2602"/>
        <v>Option1 minus Baseline</v>
      </c>
      <c r="J6451" t="str">
        <f t="shared" ref="J6451:L6451" si="2679">J3031</f>
        <v>Long-Haul Single Unit Trucks</v>
      </c>
      <c r="K6451" t="str">
        <f t="shared" si="2679"/>
        <v>LHD45</v>
      </c>
      <c r="L6451" t="str">
        <f t="shared" si="2679"/>
        <v>Gasoline</v>
      </c>
    </row>
    <row r="6452" spans="1:12" x14ac:dyDescent="0.25">
      <c r="A6452" t="s">
        <v>61</v>
      </c>
      <c r="B6452">
        <f t="shared" si="2600"/>
        <v>10</v>
      </c>
      <c r="C6452">
        <v>2041</v>
      </c>
      <c r="D6452" t="s">
        <v>13</v>
      </c>
      <c r="F6452">
        <f t="shared" ref="F6452:H6452" si="2680">F3032-F1322</f>
        <v>5</v>
      </c>
      <c r="G6452">
        <f t="shared" si="2680"/>
        <v>3</v>
      </c>
      <c r="H6452">
        <f t="shared" si="2680"/>
        <v>3</v>
      </c>
      <c r="I6452" t="str">
        <f t="shared" si="2602"/>
        <v>Option1 minus Baseline</v>
      </c>
      <c r="J6452" t="str">
        <f t="shared" ref="J6452:L6452" si="2681">J3032</f>
        <v>Long-Haul Single Unit Trucks</v>
      </c>
      <c r="K6452" t="str">
        <f t="shared" si="2681"/>
        <v>LHD45</v>
      </c>
      <c r="L6452" t="str">
        <f t="shared" si="2681"/>
        <v>Diesel</v>
      </c>
    </row>
    <row r="6453" spans="1:12" x14ac:dyDescent="0.25">
      <c r="A6453" t="s">
        <v>61</v>
      </c>
      <c r="B6453">
        <f t="shared" si="2600"/>
        <v>10</v>
      </c>
      <c r="C6453">
        <v>2041</v>
      </c>
      <c r="D6453" t="s">
        <v>18</v>
      </c>
      <c r="F6453">
        <f t="shared" ref="F6453:H6453" si="2682">F3033-F1323</f>
        <v>5</v>
      </c>
      <c r="G6453">
        <f t="shared" si="2682"/>
        <v>4</v>
      </c>
      <c r="H6453">
        <f t="shared" si="2682"/>
        <v>4</v>
      </c>
      <c r="I6453" t="str">
        <f t="shared" si="2602"/>
        <v>Option1 minus Baseline</v>
      </c>
      <c r="J6453" t="str">
        <f t="shared" ref="J6453:L6453" si="2683">J3033</f>
        <v>Long-Haul Single Unit Trucks</v>
      </c>
      <c r="K6453" t="str">
        <f t="shared" si="2683"/>
        <v>LHD45</v>
      </c>
      <c r="L6453" t="str">
        <f t="shared" si="2683"/>
        <v>Diesel</v>
      </c>
    </row>
    <row r="6454" spans="1:12" x14ac:dyDescent="0.25">
      <c r="A6454" t="s">
        <v>62</v>
      </c>
      <c r="B6454">
        <f t="shared" si="2600"/>
        <v>10</v>
      </c>
      <c r="C6454">
        <v>2041</v>
      </c>
      <c r="D6454" t="s">
        <v>13</v>
      </c>
      <c r="F6454">
        <f t="shared" ref="F6454:H6454" si="2684">F3034-F1324</f>
        <v>5</v>
      </c>
      <c r="G6454">
        <f t="shared" si="2684"/>
        <v>3</v>
      </c>
      <c r="H6454">
        <f t="shared" si="2684"/>
        <v>3</v>
      </c>
      <c r="I6454" t="str">
        <f t="shared" si="2602"/>
        <v>Option1 minus Baseline</v>
      </c>
      <c r="J6454" t="str">
        <f t="shared" ref="J6454:L6454" si="2685">J3034</f>
        <v>Long-Haul Single Unit Trucks</v>
      </c>
      <c r="K6454" t="str">
        <f t="shared" si="2685"/>
        <v>MHD67</v>
      </c>
      <c r="L6454" t="str">
        <f t="shared" si="2685"/>
        <v>Gasoline</v>
      </c>
    </row>
    <row r="6455" spans="1:12" x14ac:dyDescent="0.25">
      <c r="A6455" t="s">
        <v>62</v>
      </c>
      <c r="B6455">
        <f t="shared" si="2600"/>
        <v>10</v>
      </c>
      <c r="C6455">
        <v>2041</v>
      </c>
      <c r="D6455" t="s">
        <v>18</v>
      </c>
      <c r="F6455">
        <f t="shared" ref="F6455:H6455" si="2686">F3035-F1325</f>
        <v>5</v>
      </c>
      <c r="G6455">
        <f t="shared" si="2686"/>
        <v>2</v>
      </c>
      <c r="H6455">
        <f t="shared" si="2686"/>
        <v>2</v>
      </c>
      <c r="I6455" t="str">
        <f t="shared" si="2602"/>
        <v>Option1 minus Baseline</v>
      </c>
      <c r="J6455" t="str">
        <f t="shared" ref="J6455:L6455" si="2687">J3035</f>
        <v>Long-Haul Single Unit Trucks</v>
      </c>
      <c r="K6455" t="str">
        <f t="shared" si="2687"/>
        <v>MHD67</v>
      </c>
      <c r="L6455" t="str">
        <f t="shared" si="2687"/>
        <v>Gasoline</v>
      </c>
    </row>
    <row r="6456" spans="1:12" x14ac:dyDescent="0.25">
      <c r="A6456" t="s">
        <v>63</v>
      </c>
      <c r="B6456">
        <f t="shared" si="2600"/>
        <v>10</v>
      </c>
      <c r="C6456">
        <v>2041</v>
      </c>
      <c r="D6456" t="s">
        <v>13</v>
      </c>
      <c r="F6456">
        <f t="shared" ref="F6456:H6456" si="2688">F3036-F1326</f>
        <v>5</v>
      </c>
      <c r="G6456">
        <f t="shared" si="2688"/>
        <v>4</v>
      </c>
      <c r="H6456">
        <f t="shared" si="2688"/>
        <v>4</v>
      </c>
      <c r="I6456" t="str">
        <f t="shared" si="2602"/>
        <v>Option1 minus Baseline</v>
      </c>
      <c r="J6456" t="str">
        <f t="shared" ref="J6456:L6456" si="2689">J3036</f>
        <v>Long-Haul Single Unit Trucks</v>
      </c>
      <c r="K6456" t="str">
        <f t="shared" si="2689"/>
        <v>MHD67</v>
      </c>
      <c r="L6456" t="str">
        <f t="shared" si="2689"/>
        <v>Diesel</v>
      </c>
    </row>
    <row r="6457" spans="1:12" x14ac:dyDescent="0.25">
      <c r="A6457" t="s">
        <v>63</v>
      </c>
      <c r="B6457">
        <f t="shared" si="2600"/>
        <v>10</v>
      </c>
      <c r="C6457">
        <v>2041</v>
      </c>
      <c r="D6457" t="s">
        <v>18</v>
      </c>
      <c r="F6457">
        <f t="shared" ref="F6457:H6457" si="2690">F3037-F1327</f>
        <v>2</v>
      </c>
      <c r="G6457">
        <f t="shared" si="2690"/>
        <v>4</v>
      </c>
      <c r="H6457">
        <f t="shared" si="2690"/>
        <v>4</v>
      </c>
      <c r="I6457" t="str">
        <f t="shared" si="2602"/>
        <v>Option1 minus Baseline</v>
      </c>
      <c r="J6457" t="str">
        <f t="shared" ref="J6457:L6457" si="2691">J3037</f>
        <v>Long-Haul Single Unit Trucks</v>
      </c>
      <c r="K6457" t="str">
        <f t="shared" si="2691"/>
        <v>MHD67</v>
      </c>
      <c r="L6457" t="str">
        <f t="shared" si="2691"/>
        <v>Diesel</v>
      </c>
    </row>
    <row r="6458" spans="1:12" x14ac:dyDescent="0.25">
      <c r="A6458" t="s">
        <v>64</v>
      </c>
      <c r="B6458">
        <f t="shared" si="2600"/>
        <v>10</v>
      </c>
      <c r="C6458">
        <v>2041</v>
      </c>
      <c r="D6458" t="s">
        <v>13</v>
      </c>
      <c r="F6458">
        <f t="shared" ref="F6458:H6458" si="2692">F3038-F1328</f>
        <v>5</v>
      </c>
      <c r="G6458">
        <f t="shared" si="2692"/>
        <v>3</v>
      </c>
      <c r="H6458">
        <f t="shared" si="2692"/>
        <v>3</v>
      </c>
      <c r="I6458" t="str">
        <f t="shared" si="2602"/>
        <v>Option1 minus Baseline</v>
      </c>
      <c r="J6458" t="str">
        <f t="shared" ref="J6458:L6458" si="2693">J3038</f>
        <v>Long-Haul Single Unit Trucks</v>
      </c>
      <c r="K6458" t="str">
        <f t="shared" si="2693"/>
        <v>HHD8</v>
      </c>
      <c r="L6458" t="str">
        <f t="shared" si="2693"/>
        <v>Gasoline</v>
      </c>
    </row>
    <row r="6459" spans="1:12" x14ac:dyDescent="0.25">
      <c r="A6459" t="s">
        <v>64</v>
      </c>
      <c r="B6459">
        <f t="shared" si="2600"/>
        <v>10</v>
      </c>
      <c r="C6459">
        <v>2041</v>
      </c>
      <c r="D6459" t="s">
        <v>18</v>
      </c>
      <c r="F6459">
        <f t="shared" ref="F6459:H6459" si="2694">F3039-F1329</f>
        <v>5</v>
      </c>
      <c r="G6459">
        <f t="shared" si="2694"/>
        <v>2</v>
      </c>
      <c r="H6459">
        <f t="shared" si="2694"/>
        <v>2</v>
      </c>
      <c r="I6459" t="str">
        <f t="shared" si="2602"/>
        <v>Option1 minus Baseline</v>
      </c>
      <c r="J6459" t="str">
        <f t="shared" ref="J6459:L6459" si="2695">J3039</f>
        <v>Long-Haul Single Unit Trucks</v>
      </c>
      <c r="K6459" t="str">
        <f t="shared" si="2695"/>
        <v>HHD8</v>
      </c>
      <c r="L6459" t="str">
        <f t="shared" si="2695"/>
        <v>Gasoline</v>
      </c>
    </row>
    <row r="6460" spans="1:12" x14ac:dyDescent="0.25">
      <c r="A6460" t="s">
        <v>65</v>
      </c>
      <c r="B6460">
        <f t="shared" si="2600"/>
        <v>10</v>
      </c>
      <c r="C6460">
        <v>2041</v>
      </c>
      <c r="D6460" t="s">
        <v>13</v>
      </c>
      <c r="F6460">
        <f t="shared" ref="F6460:H6460" si="2696">F3040-F1330</f>
        <v>5</v>
      </c>
      <c r="G6460">
        <f t="shared" si="2696"/>
        <v>13</v>
      </c>
      <c r="H6460">
        <f t="shared" si="2696"/>
        <v>7</v>
      </c>
      <c r="I6460" t="str">
        <f t="shared" si="2602"/>
        <v>Option1 minus Baseline</v>
      </c>
      <c r="J6460" t="str">
        <f t="shared" ref="J6460:L6460" si="2697">J3040</f>
        <v>Long-Haul Single Unit Trucks</v>
      </c>
      <c r="K6460" t="str">
        <f t="shared" si="2697"/>
        <v>HHD8</v>
      </c>
      <c r="L6460" t="str">
        <f t="shared" si="2697"/>
        <v>Diesel</v>
      </c>
    </row>
    <row r="6461" spans="1:12" x14ac:dyDescent="0.25">
      <c r="A6461" t="s">
        <v>65</v>
      </c>
      <c r="B6461">
        <f t="shared" si="2600"/>
        <v>10</v>
      </c>
      <c r="C6461">
        <v>2041</v>
      </c>
      <c r="D6461" t="s">
        <v>18</v>
      </c>
      <c r="F6461">
        <f t="shared" ref="F6461:H6461" si="2698">F3041-F1331</f>
        <v>2</v>
      </c>
      <c r="G6461">
        <f t="shared" si="2698"/>
        <v>9</v>
      </c>
      <c r="H6461">
        <f t="shared" si="2698"/>
        <v>2</v>
      </c>
      <c r="I6461" t="str">
        <f t="shared" si="2602"/>
        <v>Option1 minus Baseline</v>
      </c>
      <c r="J6461" t="str">
        <f t="shared" ref="J6461:L6461" si="2699">J3041</f>
        <v>Long-Haul Single Unit Trucks</v>
      </c>
      <c r="K6461" t="str">
        <f t="shared" si="2699"/>
        <v>HHD8</v>
      </c>
      <c r="L6461" t="str">
        <f t="shared" si="2699"/>
        <v>Diesel</v>
      </c>
    </row>
    <row r="6462" spans="1:12" x14ac:dyDescent="0.25">
      <c r="A6462" t="s">
        <v>66</v>
      </c>
      <c r="B6462">
        <f t="shared" si="2600"/>
        <v>10</v>
      </c>
      <c r="C6462">
        <v>2041</v>
      </c>
      <c r="D6462" t="s">
        <v>13</v>
      </c>
      <c r="F6462">
        <f t="shared" ref="F6462:H6462" si="2700">F3042-F1332</f>
        <v>5</v>
      </c>
      <c r="G6462">
        <f t="shared" si="2700"/>
        <v>13</v>
      </c>
      <c r="H6462">
        <f t="shared" si="2700"/>
        <v>7</v>
      </c>
      <c r="I6462" t="str">
        <f t="shared" si="2602"/>
        <v>Option1 minus Baseline</v>
      </c>
      <c r="J6462" t="str">
        <f t="shared" ref="J6462:L6462" si="2701">J3042</f>
        <v>Long-Haul Single Unit Trucks</v>
      </c>
      <c r="K6462" t="str">
        <f t="shared" si="2701"/>
        <v>HHD8</v>
      </c>
      <c r="L6462" t="str">
        <f t="shared" si="2701"/>
        <v>CNG</v>
      </c>
    </row>
    <row r="6463" spans="1:12" x14ac:dyDescent="0.25">
      <c r="A6463" t="s">
        <v>66</v>
      </c>
      <c r="B6463">
        <f t="shared" si="2600"/>
        <v>10</v>
      </c>
      <c r="C6463">
        <v>2041</v>
      </c>
      <c r="D6463" t="s">
        <v>18</v>
      </c>
      <c r="F6463">
        <f t="shared" ref="F6463:H6463" si="2702">F3043-F1333</f>
        <v>2</v>
      </c>
      <c r="G6463">
        <f t="shared" si="2702"/>
        <v>9</v>
      </c>
      <c r="H6463">
        <f t="shared" si="2702"/>
        <v>2</v>
      </c>
      <c r="I6463" t="str">
        <f t="shared" si="2602"/>
        <v>Option1 minus Baseline</v>
      </c>
      <c r="J6463" t="str">
        <f t="shared" ref="J6463:L6463" si="2703">J3043</f>
        <v>Long-Haul Single Unit Trucks</v>
      </c>
      <c r="K6463" t="str">
        <f t="shared" si="2703"/>
        <v>HHD8</v>
      </c>
      <c r="L6463" t="str">
        <f t="shared" si="2703"/>
        <v>CNG</v>
      </c>
    </row>
    <row r="6464" spans="1:12" x14ac:dyDescent="0.25">
      <c r="A6464" t="s">
        <v>67</v>
      </c>
      <c r="B6464">
        <f t="shared" si="2600"/>
        <v>10</v>
      </c>
      <c r="C6464">
        <v>2041</v>
      </c>
      <c r="D6464" t="s">
        <v>13</v>
      </c>
      <c r="F6464">
        <f t="shared" ref="F6464:H6464" si="2704">F3044-F1334</f>
        <v>5</v>
      </c>
      <c r="G6464">
        <f t="shared" si="2704"/>
        <v>17</v>
      </c>
      <c r="H6464">
        <f t="shared" si="2704"/>
        <v>5</v>
      </c>
      <c r="I6464" t="str">
        <f t="shared" si="2602"/>
        <v>Option1 minus Baseline</v>
      </c>
      <c r="J6464" t="str">
        <f t="shared" ref="J6464:L6464" si="2705">J3044</f>
        <v>Motor Homes</v>
      </c>
      <c r="K6464" t="str">
        <f t="shared" si="2705"/>
        <v>LHD45</v>
      </c>
      <c r="L6464" t="str">
        <f t="shared" si="2705"/>
        <v>Gasoline</v>
      </c>
    </row>
    <row r="6465" spans="1:12" x14ac:dyDescent="0.25">
      <c r="A6465" t="s">
        <v>67</v>
      </c>
      <c r="B6465">
        <f t="shared" si="2600"/>
        <v>10</v>
      </c>
      <c r="C6465">
        <v>2041</v>
      </c>
      <c r="D6465" t="s">
        <v>18</v>
      </c>
      <c r="F6465">
        <f t="shared" ref="F6465:H6465" si="2706">F3045-F1335</f>
        <v>5</v>
      </c>
      <c r="G6465">
        <f t="shared" si="2706"/>
        <v>14</v>
      </c>
      <c r="H6465">
        <f t="shared" si="2706"/>
        <v>5</v>
      </c>
      <c r="I6465" t="str">
        <f t="shared" si="2602"/>
        <v>Option1 minus Baseline</v>
      </c>
      <c r="J6465" t="str">
        <f t="shared" ref="J6465:L6465" si="2707">J3045</f>
        <v>Motor Homes</v>
      </c>
      <c r="K6465" t="str">
        <f t="shared" si="2707"/>
        <v>LHD45</v>
      </c>
      <c r="L6465" t="str">
        <f t="shared" si="2707"/>
        <v>Gasoline</v>
      </c>
    </row>
    <row r="6466" spans="1:12" x14ac:dyDescent="0.25">
      <c r="A6466" t="s">
        <v>69</v>
      </c>
      <c r="B6466">
        <f t="shared" si="2600"/>
        <v>10</v>
      </c>
      <c r="C6466">
        <v>2041</v>
      </c>
      <c r="D6466" t="s">
        <v>13</v>
      </c>
      <c r="F6466">
        <f t="shared" ref="F6466:H6466" si="2708">F3046-F1336</f>
        <v>5</v>
      </c>
      <c r="G6466">
        <f t="shared" si="2708"/>
        <v>17</v>
      </c>
      <c r="H6466">
        <f t="shared" si="2708"/>
        <v>5</v>
      </c>
      <c r="I6466" t="str">
        <f t="shared" si="2602"/>
        <v>Option1 minus Baseline</v>
      </c>
      <c r="J6466" t="str">
        <f t="shared" ref="J6466:L6466" si="2709">J3046</f>
        <v>Motor Homes</v>
      </c>
      <c r="K6466" t="str">
        <f t="shared" si="2709"/>
        <v>MHD67</v>
      </c>
      <c r="L6466" t="str">
        <f t="shared" si="2709"/>
        <v>Gasoline</v>
      </c>
    </row>
    <row r="6467" spans="1:12" x14ac:dyDescent="0.25">
      <c r="A6467" t="s">
        <v>69</v>
      </c>
      <c r="B6467">
        <f t="shared" si="2600"/>
        <v>10</v>
      </c>
      <c r="C6467">
        <v>2041</v>
      </c>
      <c r="D6467" t="s">
        <v>18</v>
      </c>
      <c r="F6467">
        <f t="shared" ref="F6467:H6467" si="2710">F3047-F1337</f>
        <v>5</v>
      </c>
      <c r="G6467">
        <f t="shared" si="2710"/>
        <v>14</v>
      </c>
      <c r="H6467">
        <f t="shared" si="2710"/>
        <v>5</v>
      </c>
      <c r="I6467" t="str">
        <f t="shared" si="2602"/>
        <v>Option1 minus Baseline</v>
      </c>
      <c r="J6467" t="str">
        <f t="shared" ref="J6467:L6467" si="2711">J3047</f>
        <v>Motor Homes</v>
      </c>
      <c r="K6467" t="str">
        <f t="shared" si="2711"/>
        <v>MHD67</v>
      </c>
      <c r="L6467" t="str">
        <f t="shared" si="2711"/>
        <v>Gasoline</v>
      </c>
    </row>
    <row r="6468" spans="1:12" x14ac:dyDescent="0.25">
      <c r="A6468" t="s">
        <v>70</v>
      </c>
      <c r="B6468">
        <f t="shared" si="2600"/>
        <v>10</v>
      </c>
      <c r="C6468">
        <v>2041</v>
      </c>
      <c r="D6468" t="s">
        <v>13</v>
      </c>
      <c r="F6468">
        <f t="shared" ref="F6468:H6468" si="2712">F3048-F1338</f>
        <v>5</v>
      </c>
      <c r="G6468">
        <f t="shared" si="2712"/>
        <v>28</v>
      </c>
      <c r="H6468">
        <f t="shared" si="2712"/>
        <v>5</v>
      </c>
      <c r="I6468" t="str">
        <f t="shared" si="2602"/>
        <v>Option1 minus Baseline</v>
      </c>
      <c r="J6468" t="str">
        <f t="shared" ref="J6468:L6468" si="2713">J3048</f>
        <v>Motor Homes</v>
      </c>
      <c r="K6468" t="str">
        <f t="shared" si="2713"/>
        <v>MHD67</v>
      </c>
      <c r="L6468" t="str">
        <f t="shared" si="2713"/>
        <v>Diesel</v>
      </c>
    </row>
    <row r="6469" spans="1:12" x14ac:dyDescent="0.25">
      <c r="A6469" t="s">
        <v>70</v>
      </c>
      <c r="B6469">
        <f t="shared" si="2600"/>
        <v>10</v>
      </c>
      <c r="C6469">
        <v>2041</v>
      </c>
      <c r="D6469" t="s">
        <v>18</v>
      </c>
      <c r="F6469">
        <f t="shared" ref="F6469:H6469" si="2714">F3049-F1339</f>
        <v>2</v>
      </c>
      <c r="G6469">
        <f t="shared" si="2714"/>
        <v>26</v>
      </c>
      <c r="H6469">
        <f t="shared" si="2714"/>
        <v>2</v>
      </c>
      <c r="I6469" t="str">
        <f t="shared" si="2602"/>
        <v>Option1 minus Baseline</v>
      </c>
      <c r="J6469" t="str">
        <f t="shared" ref="J6469:L6469" si="2715">J3049</f>
        <v>Motor Homes</v>
      </c>
      <c r="K6469" t="str">
        <f t="shared" si="2715"/>
        <v>MHD67</v>
      </c>
      <c r="L6469" t="str">
        <f t="shared" si="2715"/>
        <v>Diesel</v>
      </c>
    </row>
    <row r="6470" spans="1:12" x14ac:dyDescent="0.25">
      <c r="A6470" t="s">
        <v>71</v>
      </c>
      <c r="B6470">
        <f t="shared" si="2600"/>
        <v>10</v>
      </c>
      <c r="C6470">
        <v>2041</v>
      </c>
      <c r="D6470" t="s">
        <v>13</v>
      </c>
      <c r="F6470">
        <f t="shared" ref="F6470:H6470" si="2716">F3050-F1340</f>
        <v>5</v>
      </c>
      <c r="G6470">
        <f t="shared" si="2716"/>
        <v>17</v>
      </c>
      <c r="H6470">
        <f t="shared" si="2716"/>
        <v>5</v>
      </c>
      <c r="I6470" t="str">
        <f t="shared" si="2602"/>
        <v>Option1 minus Baseline</v>
      </c>
      <c r="J6470" t="str">
        <f t="shared" ref="J6470:L6470" si="2717">J3050</f>
        <v>Motor Homes</v>
      </c>
      <c r="K6470" t="str">
        <f t="shared" si="2717"/>
        <v>HHD8</v>
      </c>
      <c r="L6470" t="str">
        <f t="shared" si="2717"/>
        <v>Gasoline</v>
      </c>
    </row>
    <row r="6471" spans="1:12" x14ac:dyDescent="0.25">
      <c r="A6471" t="s">
        <v>71</v>
      </c>
      <c r="B6471">
        <f t="shared" si="2600"/>
        <v>10</v>
      </c>
      <c r="C6471">
        <v>2041</v>
      </c>
      <c r="D6471" t="s">
        <v>18</v>
      </c>
      <c r="F6471">
        <f t="shared" ref="F6471:H6471" si="2718">F3051-F1341</f>
        <v>5</v>
      </c>
      <c r="G6471">
        <f t="shared" si="2718"/>
        <v>14</v>
      </c>
      <c r="H6471">
        <f t="shared" si="2718"/>
        <v>5</v>
      </c>
      <c r="I6471" t="str">
        <f t="shared" si="2602"/>
        <v>Option1 minus Baseline</v>
      </c>
      <c r="J6471" t="str">
        <f t="shared" ref="J6471:L6471" si="2719">J3051</f>
        <v>Motor Homes</v>
      </c>
      <c r="K6471" t="str">
        <f t="shared" si="2719"/>
        <v>HHD8</v>
      </c>
      <c r="L6471" t="str">
        <f t="shared" si="2719"/>
        <v>Gasoline</v>
      </c>
    </row>
    <row r="6472" spans="1:12" x14ac:dyDescent="0.25">
      <c r="A6472" t="s">
        <v>72</v>
      </c>
      <c r="B6472">
        <f t="shared" si="2600"/>
        <v>10</v>
      </c>
      <c r="C6472">
        <v>2041</v>
      </c>
      <c r="D6472" t="s">
        <v>13</v>
      </c>
      <c r="F6472">
        <f t="shared" ref="F6472:H6472" si="2720">F3052-F1342</f>
        <v>5</v>
      </c>
      <c r="G6472">
        <f t="shared" si="2720"/>
        <v>78</v>
      </c>
      <c r="H6472">
        <f t="shared" si="2720"/>
        <v>5</v>
      </c>
      <c r="I6472" t="str">
        <f t="shared" si="2602"/>
        <v>Option1 minus Baseline</v>
      </c>
      <c r="J6472" t="str">
        <f t="shared" ref="J6472:L6472" si="2721">J3052</f>
        <v>Motor Homes</v>
      </c>
      <c r="K6472" t="str">
        <f t="shared" si="2721"/>
        <v>HHD8</v>
      </c>
      <c r="L6472" t="str">
        <f t="shared" si="2721"/>
        <v>Diesel</v>
      </c>
    </row>
    <row r="6473" spans="1:12" x14ac:dyDescent="0.25">
      <c r="A6473" t="s">
        <v>72</v>
      </c>
      <c r="B6473">
        <f t="shared" si="2600"/>
        <v>10</v>
      </c>
      <c r="C6473">
        <v>2041</v>
      </c>
      <c r="D6473" t="s">
        <v>18</v>
      </c>
      <c r="F6473">
        <f t="shared" ref="F6473:H6473" si="2722">F3053-F1343</f>
        <v>2</v>
      </c>
      <c r="G6473">
        <f t="shared" si="2722"/>
        <v>57</v>
      </c>
      <c r="H6473">
        <f t="shared" si="2722"/>
        <v>2</v>
      </c>
      <c r="I6473" t="str">
        <f t="shared" si="2602"/>
        <v>Option1 minus Baseline</v>
      </c>
      <c r="J6473" t="str">
        <f t="shared" ref="J6473:L6473" si="2723">J3053</f>
        <v>Motor Homes</v>
      </c>
      <c r="K6473" t="str">
        <f t="shared" si="2723"/>
        <v>HHD8</v>
      </c>
      <c r="L6473" t="str">
        <f t="shared" si="2723"/>
        <v>Diesel</v>
      </c>
    </row>
    <row r="6474" spans="1:12" x14ac:dyDescent="0.25">
      <c r="A6474" t="s">
        <v>73</v>
      </c>
      <c r="B6474">
        <f t="shared" si="2600"/>
        <v>10</v>
      </c>
      <c r="C6474">
        <v>2041</v>
      </c>
      <c r="D6474" t="s">
        <v>13</v>
      </c>
      <c r="F6474">
        <f t="shared" ref="F6474:H6474" si="2724">F3054-F1344</f>
        <v>5</v>
      </c>
      <c r="G6474">
        <f t="shared" si="2724"/>
        <v>3</v>
      </c>
      <c r="H6474">
        <f t="shared" si="2724"/>
        <v>3</v>
      </c>
      <c r="I6474" t="str">
        <f t="shared" si="2602"/>
        <v>Option1 minus Baseline</v>
      </c>
      <c r="J6474" t="str">
        <f t="shared" ref="J6474:L6474" si="2725">J3054</f>
        <v>Short-Haul Combination Trucks</v>
      </c>
      <c r="K6474" t="str">
        <f t="shared" si="2725"/>
        <v>MHD67</v>
      </c>
      <c r="L6474" t="str">
        <f t="shared" si="2725"/>
        <v>Diesel</v>
      </c>
    </row>
    <row r="6475" spans="1:12" x14ac:dyDescent="0.25">
      <c r="A6475" t="s">
        <v>73</v>
      </c>
      <c r="B6475">
        <f t="shared" si="2600"/>
        <v>10</v>
      </c>
      <c r="C6475">
        <v>2041</v>
      </c>
      <c r="D6475" t="s">
        <v>18</v>
      </c>
      <c r="F6475">
        <f t="shared" ref="F6475:H6475" si="2726">F3055-F1345</f>
        <v>2</v>
      </c>
      <c r="G6475">
        <f t="shared" si="2726"/>
        <v>2</v>
      </c>
      <c r="H6475">
        <f t="shared" si="2726"/>
        <v>2</v>
      </c>
      <c r="I6475" t="str">
        <f t="shared" si="2602"/>
        <v>Option1 minus Baseline</v>
      </c>
      <c r="J6475" t="str">
        <f t="shared" ref="J6475:L6475" si="2727">J3055</f>
        <v>Short-Haul Combination Trucks</v>
      </c>
      <c r="K6475" t="str">
        <f t="shared" si="2727"/>
        <v>MHD67</v>
      </c>
      <c r="L6475" t="str">
        <f t="shared" si="2727"/>
        <v>Diesel</v>
      </c>
    </row>
    <row r="6476" spans="1:12" x14ac:dyDescent="0.25">
      <c r="A6476" t="s">
        <v>75</v>
      </c>
      <c r="B6476">
        <f t="shared" si="2600"/>
        <v>10</v>
      </c>
      <c r="C6476">
        <v>2041</v>
      </c>
      <c r="D6476" t="s">
        <v>13</v>
      </c>
      <c r="F6476">
        <f t="shared" ref="F6476:H6476" si="2728">F3056-F1346</f>
        <v>5</v>
      </c>
      <c r="G6476">
        <f t="shared" si="2728"/>
        <v>7</v>
      </c>
      <c r="H6476">
        <f t="shared" si="2728"/>
        <v>7</v>
      </c>
      <c r="I6476" t="str">
        <f t="shared" si="2602"/>
        <v>Option1 minus Baseline</v>
      </c>
      <c r="J6476" t="str">
        <f t="shared" ref="J6476:L6476" si="2729">J3056</f>
        <v>Short-Haul Combination Trucks</v>
      </c>
      <c r="K6476" t="str">
        <f t="shared" si="2729"/>
        <v>HHD8</v>
      </c>
      <c r="L6476" t="str">
        <f t="shared" si="2729"/>
        <v>Diesel</v>
      </c>
    </row>
    <row r="6477" spans="1:12" x14ac:dyDescent="0.25">
      <c r="A6477" t="s">
        <v>75</v>
      </c>
      <c r="B6477">
        <f t="shared" ref="B6477:B6540" si="2730">B3057*10</f>
        <v>10</v>
      </c>
      <c r="C6477">
        <v>2041</v>
      </c>
      <c r="D6477" t="s">
        <v>18</v>
      </c>
      <c r="F6477">
        <f t="shared" ref="F6477:H6477" si="2731">F3057-F1347</f>
        <v>2</v>
      </c>
      <c r="G6477">
        <f t="shared" si="2731"/>
        <v>4</v>
      </c>
      <c r="H6477">
        <f t="shared" si="2731"/>
        <v>4</v>
      </c>
      <c r="I6477" t="str">
        <f t="shared" ref="I6477:I6540" si="2732">CONCATENATE(I3057," minus ",I1347)</f>
        <v>Option1 minus Baseline</v>
      </c>
      <c r="J6477" t="str">
        <f t="shared" ref="J6477:L6477" si="2733">J3057</f>
        <v>Short-Haul Combination Trucks</v>
      </c>
      <c r="K6477" t="str">
        <f t="shared" si="2733"/>
        <v>HHD8</v>
      </c>
      <c r="L6477" t="str">
        <f t="shared" si="2733"/>
        <v>Diesel</v>
      </c>
    </row>
    <row r="6478" spans="1:12" x14ac:dyDescent="0.25">
      <c r="A6478" t="s">
        <v>76</v>
      </c>
      <c r="B6478">
        <f t="shared" si="2730"/>
        <v>10</v>
      </c>
      <c r="C6478">
        <v>2041</v>
      </c>
      <c r="D6478" t="s">
        <v>13</v>
      </c>
      <c r="F6478">
        <f t="shared" ref="F6478:H6478" si="2734">F3058-F1348</f>
        <v>5</v>
      </c>
      <c r="G6478">
        <f t="shared" si="2734"/>
        <v>7</v>
      </c>
      <c r="H6478">
        <f t="shared" si="2734"/>
        <v>7</v>
      </c>
      <c r="I6478" t="str">
        <f t="shared" si="2732"/>
        <v>Option1 minus Baseline</v>
      </c>
      <c r="J6478" t="str">
        <f t="shared" ref="J6478:L6478" si="2735">J3058</f>
        <v>Short-Haul Combination Trucks</v>
      </c>
      <c r="K6478" t="str">
        <f t="shared" si="2735"/>
        <v>HHD8</v>
      </c>
      <c r="L6478" t="str">
        <f t="shared" si="2735"/>
        <v>CNG</v>
      </c>
    </row>
    <row r="6479" spans="1:12" x14ac:dyDescent="0.25">
      <c r="A6479" t="s">
        <v>76</v>
      </c>
      <c r="B6479">
        <f t="shared" si="2730"/>
        <v>10</v>
      </c>
      <c r="C6479">
        <v>2041</v>
      </c>
      <c r="D6479" t="s">
        <v>18</v>
      </c>
      <c r="F6479">
        <f t="shared" ref="F6479:H6479" si="2736">F3059-F1349</f>
        <v>2</v>
      </c>
      <c r="G6479">
        <f t="shared" si="2736"/>
        <v>4</v>
      </c>
      <c r="H6479">
        <f t="shared" si="2736"/>
        <v>4</v>
      </c>
      <c r="I6479" t="str">
        <f t="shared" si="2732"/>
        <v>Option1 minus Baseline</v>
      </c>
      <c r="J6479" t="str">
        <f t="shared" ref="J6479:L6479" si="2737">J3059</f>
        <v>Short-Haul Combination Trucks</v>
      </c>
      <c r="K6479" t="str">
        <f t="shared" si="2737"/>
        <v>HHD8</v>
      </c>
      <c r="L6479" t="str">
        <f t="shared" si="2737"/>
        <v>CNG</v>
      </c>
    </row>
    <row r="6480" spans="1:12" x14ac:dyDescent="0.25">
      <c r="A6480" t="s">
        <v>77</v>
      </c>
      <c r="B6480">
        <f t="shared" si="2730"/>
        <v>10</v>
      </c>
      <c r="C6480">
        <v>2041</v>
      </c>
      <c r="D6480" t="s">
        <v>13</v>
      </c>
      <c r="F6480">
        <f t="shared" ref="F6480:H6480" si="2738">F3060-F1350</f>
        <v>5</v>
      </c>
      <c r="G6480">
        <f t="shared" si="2738"/>
        <v>3</v>
      </c>
      <c r="H6480">
        <f t="shared" si="2738"/>
        <v>3</v>
      </c>
      <c r="I6480" t="str">
        <f t="shared" si="2732"/>
        <v>Option1 minus Baseline</v>
      </c>
      <c r="J6480" t="str">
        <f t="shared" ref="J6480:L6480" si="2739">J3060</f>
        <v>Long-Haul Combination Trucks</v>
      </c>
      <c r="K6480" t="str">
        <f t="shared" si="2739"/>
        <v>HHD8</v>
      </c>
      <c r="L6480" t="str">
        <f t="shared" si="2739"/>
        <v>Diesel</v>
      </c>
    </row>
    <row r="6481" spans="1:12" x14ac:dyDescent="0.25">
      <c r="A6481" t="s">
        <v>77</v>
      </c>
      <c r="B6481">
        <f t="shared" si="2730"/>
        <v>10</v>
      </c>
      <c r="C6481">
        <v>2041</v>
      </c>
      <c r="D6481" t="s">
        <v>18</v>
      </c>
      <c r="F6481">
        <f t="shared" ref="F6481:H6481" si="2740">F3061-F1351</f>
        <v>2</v>
      </c>
      <c r="G6481">
        <f t="shared" si="2740"/>
        <v>2</v>
      </c>
      <c r="H6481">
        <f t="shared" si="2740"/>
        <v>2</v>
      </c>
      <c r="I6481" t="str">
        <f t="shared" si="2732"/>
        <v>Option1 minus Baseline</v>
      </c>
      <c r="J6481" t="str">
        <f t="shared" ref="J6481:L6481" si="2741">J3061</f>
        <v>Long-Haul Combination Trucks</v>
      </c>
      <c r="K6481" t="str">
        <f t="shared" si="2741"/>
        <v>HHD8</v>
      </c>
      <c r="L6481" t="str">
        <f t="shared" si="2741"/>
        <v>Diesel</v>
      </c>
    </row>
    <row r="6482" spans="1:12" x14ac:dyDescent="0.25">
      <c r="A6482" t="s">
        <v>12</v>
      </c>
      <c r="B6482">
        <f t="shared" si="2730"/>
        <v>10</v>
      </c>
      <c r="C6482">
        <v>2042</v>
      </c>
      <c r="D6482" t="s">
        <v>13</v>
      </c>
      <c r="F6482">
        <f t="shared" ref="F6482:H6482" si="2742">F3062-F1352</f>
        <v>5</v>
      </c>
      <c r="G6482">
        <f t="shared" si="2742"/>
        <v>7</v>
      </c>
      <c r="H6482">
        <f t="shared" si="2742"/>
        <v>5</v>
      </c>
      <c r="I6482" t="str">
        <f t="shared" si="2732"/>
        <v>Option1 minus Baseline</v>
      </c>
      <c r="J6482" t="str">
        <f t="shared" ref="J6482:L6482" si="2743">J3062</f>
        <v>Passenger Trucks</v>
      </c>
      <c r="K6482" t="str">
        <f t="shared" si="2743"/>
        <v>LHD</v>
      </c>
      <c r="L6482" t="str">
        <f t="shared" si="2743"/>
        <v>Diesel</v>
      </c>
    </row>
    <row r="6483" spans="1:12" x14ac:dyDescent="0.25">
      <c r="A6483" t="s">
        <v>12</v>
      </c>
      <c r="B6483">
        <f t="shared" si="2730"/>
        <v>10</v>
      </c>
      <c r="C6483">
        <v>2042</v>
      </c>
      <c r="D6483" t="s">
        <v>18</v>
      </c>
      <c r="F6483">
        <f t="shared" ref="F6483:H6483" si="2744">F3063-F1353</f>
        <v>5</v>
      </c>
      <c r="G6483">
        <f t="shared" si="2744"/>
        <v>11</v>
      </c>
      <c r="H6483">
        <f t="shared" si="2744"/>
        <v>8</v>
      </c>
      <c r="I6483" t="str">
        <f t="shared" si="2732"/>
        <v>Option1 minus Baseline</v>
      </c>
      <c r="J6483" t="str">
        <f t="shared" ref="J6483:L6483" si="2745">J3063</f>
        <v>Passenger Trucks</v>
      </c>
      <c r="K6483" t="str">
        <f t="shared" si="2745"/>
        <v>LHD</v>
      </c>
      <c r="L6483" t="str">
        <f t="shared" si="2745"/>
        <v>Diesel</v>
      </c>
    </row>
    <row r="6484" spans="1:12" x14ac:dyDescent="0.25">
      <c r="A6484" t="s">
        <v>19</v>
      </c>
      <c r="B6484">
        <f t="shared" si="2730"/>
        <v>10</v>
      </c>
      <c r="C6484">
        <v>2042</v>
      </c>
      <c r="D6484" t="s">
        <v>13</v>
      </c>
      <c r="F6484">
        <f t="shared" ref="F6484:H6484" si="2746">F3064-F1354</f>
        <v>5</v>
      </c>
      <c r="G6484">
        <f t="shared" si="2746"/>
        <v>7</v>
      </c>
      <c r="H6484">
        <f t="shared" si="2746"/>
        <v>5</v>
      </c>
      <c r="I6484" t="str">
        <f t="shared" si="2732"/>
        <v>Option1 minus Baseline</v>
      </c>
      <c r="J6484" t="str">
        <f t="shared" ref="J6484:L6484" si="2747">J3064</f>
        <v>Light Commercial Trucks</v>
      </c>
      <c r="K6484" t="str">
        <f t="shared" si="2747"/>
        <v>LHD</v>
      </c>
      <c r="L6484" t="str">
        <f t="shared" si="2747"/>
        <v>Diesel</v>
      </c>
    </row>
    <row r="6485" spans="1:12" x14ac:dyDescent="0.25">
      <c r="A6485" t="s">
        <v>19</v>
      </c>
      <c r="B6485">
        <f t="shared" si="2730"/>
        <v>10</v>
      </c>
      <c r="C6485">
        <v>2042</v>
      </c>
      <c r="D6485" t="s">
        <v>18</v>
      </c>
      <c r="F6485">
        <f t="shared" ref="F6485:H6485" si="2748">F3065-F1355</f>
        <v>5</v>
      </c>
      <c r="G6485">
        <f t="shared" si="2748"/>
        <v>11</v>
      </c>
      <c r="H6485">
        <f t="shared" si="2748"/>
        <v>8</v>
      </c>
      <c r="I6485" t="str">
        <f t="shared" si="2732"/>
        <v>Option1 minus Baseline</v>
      </c>
      <c r="J6485" t="str">
        <f t="shared" ref="J6485:L6485" si="2749">J3065</f>
        <v>Light Commercial Trucks</v>
      </c>
      <c r="K6485" t="str">
        <f t="shared" si="2749"/>
        <v>LHD</v>
      </c>
      <c r="L6485" t="str">
        <f t="shared" si="2749"/>
        <v>Diesel</v>
      </c>
    </row>
    <row r="6486" spans="1:12" x14ac:dyDescent="0.25">
      <c r="A6486" t="s">
        <v>21</v>
      </c>
      <c r="B6486">
        <f t="shared" si="2730"/>
        <v>10</v>
      </c>
      <c r="C6486">
        <v>2042</v>
      </c>
      <c r="D6486" t="s">
        <v>13</v>
      </c>
      <c r="F6486">
        <f t="shared" ref="F6486:H6486" si="2750">F3066-F1356</f>
        <v>5</v>
      </c>
      <c r="G6486">
        <f t="shared" si="2750"/>
        <v>3</v>
      </c>
      <c r="H6486">
        <f t="shared" si="2750"/>
        <v>3</v>
      </c>
      <c r="I6486" t="str">
        <f t="shared" si="2732"/>
        <v>Option1 minus Baseline</v>
      </c>
      <c r="J6486" t="str">
        <f t="shared" ref="J6486:L6486" si="2751">J3066</f>
        <v>Other Buses</v>
      </c>
      <c r="K6486" t="str">
        <f t="shared" si="2751"/>
        <v>LHD45</v>
      </c>
      <c r="L6486" t="str">
        <f t="shared" si="2751"/>
        <v>Gasoline</v>
      </c>
    </row>
    <row r="6487" spans="1:12" x14ac:dyDescent="0.25">
      <c r="A6487" t="s">
        <v>21</v>
      </c>
      <c r="B6487">
        <f t="shared" si="2730"/>
        <v>10</v>
      </c>
      <c r="C6487">
        <v>2042</v>
      </c>
      <c r="D6487" t="s">
        <v>18</v>
      </c>
      <c r="F6487">
        <f t="shared" ref="F6487:H6487" si="2752">F3067-F1357</f>
        <v>5</v>
      </c>
      <c r="G6487">
        <f t="shared" si="2752"/>
        <v>2</v>
      </c>
      <c r="H6487">
        <f t="shared" si="2752"/>
        <v>2</v>
      </c>
      <c r="I6487" t="str">
        <f t="shared" si="2732"/>
        <v>Option1 minus Baseline</v>
      </c>
      <c r="J6487" t="str">
        <f t="shared" ref="J6487:L6487" si="2753">J3067</f>
        <v>Other Buses</v>
      </c>
      <c r="K6487" t="str">
        <f t="shared" si="2753"/>
        <v>LHD45</v>
      </c>
      <c r="L6487" t="str">
        <f t="shared" si="2753"/>
        <v>Gasoline</v>
      </c>
    </row>
    <row r="6488" spans="1:12" x14ac:dyDescent="0.25">
      <c r="A6488" t="s">
        <v>25</v>
      </c>
      <c r="B6488">
        <f t="shared" si="2730"/>
        <v>10</v>
      </c>
      <c r="C6488">
        <v>2042</v>
      </c>
      <c r="D6488" t="s">
        <v>13</v>
      </c>
      <c r="F6488">
        <f t="shared" ref="F6488:H6488" si="2754">F3068-F1358</f>
        <v>5</v>
      </c>
      <c r="G6488">
        <f t="shared" si="2754"/>
        <v>3</v>
      </c>
      <c r="H6488">
        <f t="shared" si="2754"/>
        <v>3</v>
      </c>
      <c r="I6488" t="str">
        <f t="shared" si="2732"/>
        <v>Option1 minus Baseline</v>
      </c>
      <c r="J6488" t="str">
        <f t="shared" ref="J6488:L6488" si="2755">J3068</f>
        <v>Other Buses</v>
      </c>
      <c r="K6488" t="str">
        <f t="shared" si="2755"/>
        <v>LHD45</v>
      </c>
      <c r="L6488" t="str">
        <f t="shared" si="2755"/>
        <v>Diesel</v>
      </c>
    </row>
    <row r="6489" spans="1:12" x14ac:dyDescent="0.25">
      <c r="A6489" t="s">
        <v>25</v>
      </c>
      <c r="B6489">
        <f t="shared" si="2730"/>
        <v>10</v>
      </c>
      <c r="C6489">
        <v>2042</v>
      </c>
      <c r="D6489" t="s">
        <v>18</v>
      </c>
      <c r="F6489">
        <f t="shared" ref="F6489:H6489" si="2756">F3069-F1359</f>
        <v>5</v>
      </c>
      <c r="G6489">
        <f t="shared" si="2756"/>
        <v>4</v>
      </c>
      <c r="H6489">
        <f t="shared" si="2756"/>
        <v>4</v>
      </c>
      <c r="I6489" t="str">
        <f t="shared" si="2732"/>
        <v>Option1 minus Baseline</v>
      </c>
      <c r="J6489" t="str">
        <f t="shared" ref="J6489:L6489" si="2757">J3069</f>
        <v>Other Buses</v>
      </c>
      <c r="K6489" t="str">
        <f t="shared" si="2757"/>
        <v>LHD45</v>
      </c>
      <c r="L6489" t="str">
        <f t="shared" si="2757"/>
        <v>Diesel</v>
      </c>
    </row>
    <row r="6490" spans="1:12" x14ac:dyDescent="0.25">
      <c r="A6490" t="s">
        <v>26</v>
      </c>
      <c r="B6490">
        <f t="shared" si="2730"/>
        <v>10</v>
      </c>
      <c r="C6490">
        <v>2042</v>
      </c>
      <c r="D6490" t="s">
        <v>13</v>
      </c>
      <c r="F6490">
        <f t="shared" ref="F6490:H6490" si="2758">F3070-F1360</f>
        <v>5</v>
      </c>
      <c r="G6490">
        <f t="shared" si="2758"/>
        <v>4</v>
      </c>
      <c r="H6490">
        <f t="shared" si="2758"/>
        <v>4</v>
      </c>
      <c r="I6490" t="str">
        <f t="shared" si="2732"/>
        <v>Option1 minus Baseline</v>
      </c>
      <c r="J6490" t="str">
        <f t="shared" ref="J6490:L6490" si="2759">J3070</f>
        <v>Other Buses</v>
      </c>
      <c r="K6490" t="str">
        <f t="shared" si="2759"/>
        <v>MHD67</v>
      </c>
      <c r="L6490" t="str">
        <f t="shared" si="2759"/>
        <v>Diesel</v>
      </c>
    </row>
    <row r="6491" spans="1:12" x14ac:dyDescent="0.25">
      <c r="A6491" t="s">
        <v>26</v>
      </c>
      <c r="B6491">
        <f t="shared" si="2730"/>
        <v>10</v>
      </c>
      <c r="C6491">
        <v>2042</v>
      </c>
      <c r="D6491" t="s">
        <v>18</v>
      </c>
      <c r="F6491">
        <f t="shared" ref="F6491:H6491" si="2760">F3071-F1361</f>
        <v>2</v>
      </c>
      <c r="G6491">
        <f t="shared" si="2760"/>
        <v>4</v>
      </c>
      <c r="H6491">
        <f t="shared" si="2760"/>
        <v>4</v>
      </c>
      <c r="I6491" t="str">
        <f t="shared" si="2732"/>
        <v>Option1 minus Baseline</v>
      </c>
      <c r="J6491" t="str">
        <f t="shared" ref="J6491:L6491" si="2761">J3071</f>
        <v>Other Buses</v>
      </c>
      <c r="K6491" t="str">
        <f t="shared" si="2761"/>
        <v>MHD67</v>
      </c>
      <c r="L6491" t="str">
        <f t="shared" si="2761"/>
        <v>Diesel</v>
      </c>
    </row>
    <row r="6492" spans="1:12" x14ac:dyDescent="0.25">
      <c r="A6492" t="s">
        <v>28</v>
      </c>
      <c r="B6492">
        <f t="shared" si="2730"/>
        <v>10</v>
      </c>
      <c r="C6492">
        <v>2042</v>
      </c>
      <c r="D6492" t="s">
        <v>13</v>
      </c>
      <c r="F6492">
        <f t="shared" ref="F6492:H6492" si="2762">F3072-F1362</f>
        <v>5</v>
      </c>
      <c r="G6492">
        <f t="shared" si="2762"/>
        <v>13</v>
      </c>
      <c r="H6492">
        <f t="shared" si="2762"/>
        <v>7</v>
      </c>
      <c r="I6492" t="str">
        <f t="shared" si="2732"/>
        <v>Option1 minus Baseline</v>
      </c>
      <c r="J6492" t="str">
        <f t="shared" ref="J6492:L6492" si="2763">J3072</f>
        <v>Other Buses</v>
      </c>
      <c r="K6492" t="str">
        <f t="shared" si="2763"/>
        <v>HHD8</v>
      </c>
      <c r="L6492" t="str">
        <f t="shared" si="2763"/>
        <v>Diesel</v>
      </c>
    </row>
    <row r="6493" spans="1:12" x14ac:dyDescent="0.25">
      <c r="A6493" t="s">
        <v>28</v>
      </c>
      <c r="B6493">
        <f t="shared" si="2730"/>
        <v>10</v>
      </c>
      <c r="C6493">
        <v>2042</v>
      </c>
      <c r="D6493" t="s">
        <v>18</v>
      </c>
      <c r="F6493">
        <f t="shared" ref="F6493:H6493" si="2764">F3073-F1363</f>
        <v>2</v>
      </c>
      <c r="G6493">
        <f t="shared" si="2764"/>
        <v>10</v>
      </c>
      <c r="H6493">
        <f t="shared" si="2764"/>
        <v>2</v>
      </c>
      <c r="I6493" t="str">
        <f t="shared" si="2732"/>
        <v>Option1 minus Baseline</v>
      </c>
      <c r="J6493" t="str">
        <f t="shared" ref="J6493:L6493" si="2765">J3073</f>
        <v>Other Buses</v>
      </c>
      <c r="K6493" t="str">
        <f t="shared" si="2765"/>
        <v>HHD8</v>
      </c>
      <c r="L6493" t="str">
        <f t="shared" si="2765"/>
        <v>Diesel</v>
      </c>
    </row>
    <row r="6494" spans="1:12" x14ac:dyDescent="0.25">
      <c r="A6494" t="s">
        <v>30</v>
      </c>
      <c r="B6494">
        <f t="shared" si="2730"/>
        <v>10</v>
      </c>
      <c r="C6494">
        <v>2042</v>
      </c>
      <c r="D6494" t="s">
        <v>13</v>
      </c>
      <c r="F6494">
        <f t="shared" ref="F6494:H6494" si="2766">F3074-F1364</f>
        <v>5</v>
      </c>
      <c r="G6494">
        <f t="shared" si="2766"/>
        <v>13</v>
      </c>
      <c r="H6494">
        <f t="shared" si="2766"/>
        <v>7</v>
      </c>
      <c r="I6494" t="str">
        <f t="shared" si="2732"/>
        <v>Option1 minus Baseline</v>
      </c>
      <c r="J6494" t="str">
        <f t="shared" ref="J6494:L6494" si="2767">J3074</f>
        <v>Other Buses</v>
      </c>
      <c r="K6494" t="str">
        <f t="shared" si="2767"/>
        <v>HHD8</v>
      </c>
      <c r="L6494" t="str">
        <f t="shared" si="2767"/>
        <v>CNG</v>
      </c>
    </row>
    <row r="6495" spans="1:12" x14ac:dyDescent="0.25">
      <c r="A6495" t="s">
        <v>30</v>
      </c>
      <c r="B6495">
        <f t="shared" si="2730"/>
        <v>10</v>
      </c>
      <c r="C6495">
        <v>2042</v>
      </c>
      <c r="D6495" t="s">
        <v>18</v>
      </c>
      <c r="F6495">
        <f t="shared" ref="F6495:H6495" si="2768">F3075-F1365</f>
        <v>2</v>
      </c>
      <c r="G6495">
        <f t="shared" si="2768"/>
        <v>10</v>
      </c>
      <c r="H6495">
        <f t="shared" si="2768"/>
        <v>2</v>
      </c>
      <c r="I6495" t="str">
        <f t="shared" si="2732"/>
        <v>Option1 minus Baseline</v>
      </c>
      <c r="J6495" t="str">
        <f t="shared" ref="J6495:L6495" si="2769">J3075</f>
        <v>Other Buses</v>
      </c>
      <c r="K6495" t="str">
        <f t="shared" si="2769"/>
        <v>HHD8</v>
      </c>
      <c r="L6495" t="str">
        <f t="shared" si="2769"/>
        <v>CNG</v>
      </c>
    </row>
    <row r="6496" spans="1:12" x14ac:dyDescent="0.25">
      <c r="A6496" t="s">
        <v>32</v>
      </c>
      <c r="B6496">
        <f t="shared" si="2730"/>
        <v>10</v>
      </c>
      <c r="C6496">
        <v>2042</v>
      </c>
      <c r="D6496" t="s">
        <v>13</v>
      </c>
      <c r="F6496">
        <f t="shared" ref="F6496:H6496" si="2770">F3076-F1366</f>
        <v>5</v>
      </c>
      <c r="G6496">
        <f t="shared" si="2770"/>
        <v>3</v>
      </c>
      <c r="H6496">
        <f t="shared" si="2770"/>
        <v>3</v>
      </c>
      <c r="I6496" t="str">
        <f t="shared" si="2732"/>
        <v>Option1 minus Baseline</v>
      </c>
      <c r="J6496" t="str">
        <f t="shared" ref="J6496:L6496" si="2771">J3076</f>
        <v>Transit Buses</v>
      </c>
      <c r="K6496" t="str">
        <f t="shared" si="2771"/>
        <v>LHD45</v>
      </c>
      <c r="L6496" t="str">
        <f t="shared" si="2771"/>
        <v>Gasoline</v>
      </c>
    </row>
    <row r="6497" spans="1:12" x14ac:dyDescent="0.25">
      <c r="A6497" t="s">
        <v>32</v>
      </c>
      <c r="B6497">
        <f t="shared" si="2730"/>
        <v>10</v>
      </c>
      <c r="C6497">
        <v>2042</v>
      </c>
      <c r="D6497" t="s">
        <v>18</v>
      </c>
      <c r="F6497">
        <f t="shared" ref="F6497:H6497" si="2772">F3077-F1367</f>
        <v>5</v>
      </c>
      <c r="G6497">
        <f t="shared" si="2772"/>
        <v>2</v>
      </c>
      <c r="H6497">
        <f t="shared" si="2772"/>
        <v>2</v>
      </c>
      <c r="I6497" t="str">
        <f t="shared" si="2732"/>
        <v>Option1 minus Baseline</v>
      </c>
      <c r="J6497" t="str">
        <f t="shared" ref="J6497:L6497" si="2773">J3077</f>
        <v>Transit Buses</v>
      </c>
      <c r="K6497" t="str">
        <f t="shared" si="2773"/>
        <v>LHD45</v>
      </c>
      <c r="L6497" t="str">
        <f t="shared" si="2773"/>
        <v>Gasoline</v>
      </c>
    </row>
    <row r="6498" spans="1:12" x14ac:dyDescent="0.25">
      <c r="A6498" t="s">
        <v>34</v>
      </c>
      <c r="B6498">
        <f t="shared" si="2730"/>
        <v>10</v>
      </c>
      <c r="C6498">
        <v>2042</v>
      </c>
      <c r="D6498" t="s">
        <v>13</v>
      </c>
      <c r="F6498">
        <f t="shared" ref="F6498:H6498" si="2774">F3078-F1368</f>
        <v>5</v>
      </c>
      <c r="G6498">
        <f t="shared" si="2774"/>
        <v>3</v>
      </c>
      <c r="H6498">
        <f t="shared" si="2774"/>
        <v>3</v>
      </c>
      <c r="I6498" t="str">
        <f t="shared" si="2732"/>
        <v>Option1 minus Baseline</v>
      </c>
      <c r="J6498" t="str">
        <f t="shared" ref="J6498:L6498" si="2775">J3078</f>
        <v>Transit Buses</v>
      </c>
      <c r="K6498" t="str">
        <f t="shared" si="2775"/>
        <v>LHD45</v>
      </c>
      <c r="L6498" t="str">
        <f t="shared" si="2775"/>
        <v>Diesel</v>
      </c>
    </row>
    <row r="6499" spans="1:12" x14ac:dyDescent="0.25">
      <c r="A6499" t="s">
        <v>34</v>
      </c>
      <c r="B6499">
        <f t="shared" si="2730"/>
        <v>10</v>
      </c>
      <c r="C6499">
        <v>2042</v>
      </c>
      <c r="D6499" t="s">
        <v>18</v>
      </c>
      <c r="F6499">
        <f t="shared" ref="F6499:H6499" si="2776">F3079-F1369</f>
        <v>5</v>
      </c>
      <c r="G6499">
        <f t="shared" si="2776"/>
        <v>4</v>
      </c>
      <c r="H6499">
        <f t="shared" si="2776"/>
        <v>4</v>
      </c>
      <c r="I6499" t="str">
        <f t="shared" si="2732"/>
        <v>Option1 minus Baseline</v>
      </c>
      <c r="J6499" t="str">
        <f t="shared" ref="J6499:L6499" si="2777">J3079</f>
        <v>Transit Buses</v>
      </c>
      <c r="K6499" t="str">
        <f t="shared" si="2777"/>
        <v>LHD45</v>
      </c>
      <c r="L6499" t="str">
        <f t="shared" si="2777"/>
        <v>Diesel</v>
      </c>
    </row>
    <row r="6500" spans="1:12" x14ac:dyDescent="0.25">
      <c r="A6500" t="s">
        <v>35</v>
      </c>
      <c r="B6500">
        <f t="shared" si="2730"/>
        <v>10</v>
      </c>
      <c r="C6500">
        <v>2042</v>
      </c>
      <c r="D6500" t="s">
        <v>13</v>
      </c>
      <c r="F6500">
        <f t="shared" ref="F6500:H6500" si="2778">F3080-F1370</f>
        <v>5</v>
      </c>
      <c r="G6500">
        <f t="shared" si="2778"/>
        <v>4</v>
      </c>
      <c r="H6500">
        <f t="shared" si="2778"/>
        <v>4</v>
      </c>
      <c r="I6500" t="str">
        <f t="shared" si="2732"/>
        <v>Option1 minus Baseline</v>
      </c>
      <c r="J6500" t="str">
        <f t="shared" ref="J6500:L6500" si="2779">J3080</f>
        <v>Transit Buses</v>
      </c>
      <c r="K6500" t="str">
        <f t="shared" si="2779"/>
        <v>MHD67</v>
      </c>
      <c r="L6500" t="str">
        <f t="shared" si="2779"/>
        <v>Diesel</v>
      </c>
    </row>
    <row r="6501" spans="1:12" x14ac:dyDescent="0.25">
      <c r="A6501" t="s">
        <v>35</v>
      </c>
      <c r="B6501">
        <f t="shared" si="2730"/>
        <v>10</v>
      </c>
      <c r="C6501">
        <v>2042</v>
      </c>
      <c r="D6501" t="s">
        <v>18</v>
      </c>
      <c r="F6501">
        <f t="shared" ref="F6501:H6501" si="2780">F3081-F1371</f>
        <v>2</v>
      </c>
      <c r="G6501">
        <f t="shared" si="2780"/>
        <v>4</v>
      </c>
      <c r="H6501">
        <f t="shared" si="2780"/>
        <v>4</v>
      </c>
      <c r="I6501" t="str">
        <f t="shared" si="2732"/>
        <v>Option1 minus Baseline</v>
      </c>
      <c r="J6501" t="str">
        <f t="shared" ref="J6501:L6501" si="2781">J3081</f>
        <v>Transit Buses</v>
      </c>
      <c r="K6501" t="str">
        <f t="shared" si="2781"/>
        <v>MHD67</v>
      </c>
      <c r="L6501" t="str">
        <f t="shared" si="2781"/>
        <v>Diesel</v>
      </c>
    </row>
    <row r="6502" spans="1:12" x14ac:dyDescent="0.25">
      <c r="A6502" t="s">
        <v>36</v>
      </c>
      <c r="B6502">
        <f t="shared" si="2730"/>
        <v>10</v>
      </c>
      <c r="C6502">
        <v>2042</v>
      </c>
      <c r="D6502" t="s">
        <v>13</v>
      </c>
      <c r="F6502">
        <f t="shared" ref="F6502:H6502" si="2782">F3082-F1372</f>
        <v>5</v>
      </c>
      <c r="G6502">
        <f t="shared" si="2782"/>
        <v>13</v>
      </c>
      <c r="H6502">
        <f t="shared" si="2782"/>
        <v>7</v>
      </c>
      <c r="I6502" t="str">
        <f t="shared" si="2732"/>
        <v>Option1 minus Baseline</v>
      </c>
      <c r="J6502" t="str">
        <f t="shared" ref="J6502:L6502" si="2783">J3082</f>
        <v>Transit Buses</v>
      </c>
      <c r="K6502" t="str">
        <f t="shared" si="2783"/>
        <v>Urban Bus</v>
      </c>
      <c r="L6502" t="str">
        <f t="shared" si="2783"/>
        <v>Diesel</v>
      </c>
    </row>
    <row r="6503" spans="1:12" x14ac:dyDescent="0.25">
      <c r="A6503" t="s">
        <v>36</v>
      </c>
      <c r="B6503">
        <f t="shared" si="2730"/>
        <v>10</v>
      </c>
      <c r="C6503">
        <v>2042</v>
      </c>
      <c r="D6503" t="s">
        <v>18</v>
      </c>
      <c r="F6503">
        <f t="shared" ref="F6503:H6503" si="2784">F3083-F1373</f>
        <v>2</v>
      </c>
      <c r="G6503">
        <f t="shared" si="2784"/>
        <v>10</v>
      </c>
      <c r="H6503">
        <f t="shared" si="2784"/>
        <v>2</v>
      </c>
      <c r="I6503" t="str">
        <f t="shared" si="2732"/>
        <v>Option1 minus Baseline</v>
      </c>
      <c r="J6503" t="str">
        <f t="shared" ref="J6503:L6503" si="2785">J3083</f>
        <v>Transit Buses</v>
      </c>
      <c r="K6503" t="str">
        <f t="shared" si="2785"/>
        <v>Urban Bus</v>
      </c>
      <c r="L6503" t="str">
        <f t="shared" si="2785"/>
        <v>Diesel</v>
      </c>
    </row>
    <row r="6504" spans="1:12" x14ac:dyDescent="0.25">
      <c r="A6504" t="s">
        <v>38</v>
      </c>
      <c r="B6504">
        <f t="shared" si="2730"/>
        <v>10</v>
      </c>
      <c r="C6504">
        <v>2042</v>
      </c>
      <c r="D6504" t="s">
        <v>13</v>
      </c>
      <c r="F6504">
        <f t="shared" ref="F6504:H6504" si="2786">F3084-F1374</f>
        <v>5</v>
      </c>
      <c r="G6504">
        <f t="shared" si="2786"/>
        <v>13</v>
      </c>
      <c r="H6504">
        <f t="shared" si="2786"/>
        <v>7</v>
      </c>
      <c r="I6504" t="str">
        <f t="shared" si="2732"/>
        <v>Option1 minus Baseline</v>
      </c>
      <c r="J6504" t="str">
        <f t="shared" ref="J6504:L6504" si="2787">J3084</f>
        <v>Transit Buses</v>
      </c>
      <c r="K6504" t="str">
        <f t="shared" si="2787"/>
        <v>Urban Bus</v>
      </c>
      <c r="L6504" t="str">
        <f t="shared" si="2787"/>
        <v>CNG</v>
      </c>
    </row>
    <row r="6505" spans="1:12" x14ac:dyDescent="0.25">
      <c r="A6505" t="s">
        <v>38</v>
      </c>
      <c r="B6505">
        <f t="shared" si="2730"/>
        <v>10</v>
      </c>
      <c r="C6505">
        <v>2042</v>
      </c>
      <c r="D6505" t="s">
        <v>18</v>
      </c>
      <c r="F6505">
        <f t="shared" ref="F6505:H6505" si="2788">F3085-F1375</f>
        <v>2</v>
      </c>
      <c r="G6505">
        <f t="shared" si="2788"/>
        <v>10</v>
      </c>
      <c r="H6505">
        <f t="shared" si="2788"/>
        <v>2</v>
      </c>
      <c r="I6505" t="str">
        <f t="shared" si="2732"/>
        <v>Option1 minus Baseline</v>
      </c>
      <c r="J6505" t="str">
        <f t="shared" ref="J6505:L6505" si="2789">J3085</f>
        <v>Transit Buses</v>
      </c>
      <c r="K6505" t="str">
        <f t="shared" si="2789"/>
        <v>Urban Bus</v>
      </c>
      <c r="L6505" t="str">
        <f t="shared" si="2789"/>
        <v>CNG</v>
      </c>
    </row>
    <row r="6506" spans="1:12" x14ac:dyDescent="0.25">
      <c r="A6506" t="s">
        <v>39</v>
      </c>
      <c r="B6506">
        <f t="shared" si="2730"/>
        <v>10</v>
      </c>
      <c r="C6506">
        <v>2042</v>
      </c>
      <c r="D6506" t="s">
        <v>13</v>
      </c>
      <c r="F6506">
        <f t="shared" ref="F6506:H6506" si="2790">F3086-F1376</f>
        <v>5</v>
      </c>
      <c r="G6506">
        <f t="shared" si="2790"/>
        <v>12</v>
      </c>
      <c r="H6506">
        <f t="shared" si="2790"/>
        <v>5</v>
      </c>
      <c r="I6506" t="str">
        <f t="shared" si="2732"/>
        <v>Option1 minus Baseline</v>
      </c>
      <c r="J6506" t="str">
        <f t="shared" ref="J6506:L6506" si="2791">J3086</f>
        <v>School Buses</v>
      </c>
      <c r="K6506" t="str">
        <f t="shared" si="2791"/>
        <v>LHD45</v>
      </c>
      <c r="L6506" t="str">
        <f t="shared" si="2791"/>
        <v>Gasoline</v>
      </c>
    </row>
    <row r="6507" spans="1:12" x14ac:dyDescent="0.25">
      <c r="A6507" t="s">
        <v>39</v>
      </c>
      <c r="B6507">
        <f t="shared" si="2730"/>
        <v>10</v>
      </c>
      <c r="C6507">
        <v>2042</v>
      </c>
      <c r="D6507" t="s">
        <v>18</v>
      </c>
      <c r="F6507">
        <f t="shared" ref="F6507:H6507" si="2792">F3087-F1377</f>
        <v>5</v>
      </c>
      <c r="G6507">
        <f t="shared" si="2792"/>
        <v>10</v>
      </c>
      <c r="H6507">
        <f t="shared" si="2792"/>
        <v>5</v>
      </c>
      <c r="I6507" t="str">
        <f t="shared" si="2732"/>
        <v>Option1 minus Baseline</v>
      </c>
      <c r="J6507" t="str">
        <f t="shared" ref="J6507:L6507" si="2793">J3087</f>
        <v>School Buses</v>
      </c>
      <c r="K6507" t="str">
        <f t="shared" si="2793"/>
        <v>LHD45</v>
      </c>
      <c r="L6507" t="str">
        <f t="shared" si="2793"/>
        <v>Gasoline</v>
      </c>
    </row>
    <row r="6508" spans="1:12" x14ac:dyDescent="0.25">
      <c r="A6508" t="s">
        <v>41</v>
      </c>
      <c r="B6508">
        <f t="shared" si="2730"/>
        <v>10</v>
      </c>
      <c r="C6508">
        <v>2042</v>
      </c>
      <c r="D6508" t="s">
        <v>13</v>
      </c>
      <c r="F6508">
        <f t="shared" ref="F6508:H6508" si="2794">F3088-F1378</f>
        <v>5</v>
      </c>
      <c r="G6508">
        <f t="shared" si="2794"/>
        <v>12</v>
      </c>
      <c r="H6508">
        <f t="shared" si="2794"/>
        <v>5</v>
      </c>
      <c r="I6508" t="str">
        <f t="shared" si="2732"/>
        <v>Option1 minus Baseline</v>
      </c>
      <c r="J6508" t="str">
        <f t="shared" ref="J6508:L6508" si="2795">J3088</f>
        <v>School Buses</v>
      </c>
      <c r="K6508" t="str">
        <f t="shared" si="2795"/>
        <v>LHD45</v>
      </c>
      <c r="L6508" t="str">
        <f t="shared" si="2795"/>
        <v>Diesel</v>
      </c>
    </row>
    <row r="6509" spans="1:12" x14ac:dyDescent="0.25">
      <c r="A6509" t="s">
        <v>41</v>
      </c>
      <c r="B6509">
        <f t="shared" si="2730"/>
        <v>10</v>
      </c>
      <c r="C6509">
        <v>2042</v>
      </c>
      <c r="D6509" t="s">
        <v>18</v>
      </c>
      <c r="F6509">
        <f t="shared" ref="F6509:H6509" si="2796">F3089-F1379</f>
        <v>5</v>
      </c>
      <c r="G6509">
        <f t="shared" si="2796"/>
        <v>17</v>
      </c>
      <c r="H6509">
        <f t="shared" si="2796"/>
        <v>5</v>
      </c>
      <c r="I6509" t="str">
        <f t="shared" si="2732"/>
        <v>Option1 minus Baseline</v>
      </c>
      <c r="J6509" t="str">
        <f t="shared" ref="J6509:L6509" si="2797">J3089</f>
        <v>School Buses</v>
      </c>
      <c r="K6509" t="str">
        <f t="shared" si="2797"/>
        <v>LHD45</v>
      </c>
      <c r="L6509" t="str">
        <f t="shared" si="2797"/>
        <v>Diesel</v>
      </c>
    </row>
    <row r="6510" spans="1:12" x14ac:dyDescent="0.25">
      <c r="A6510" t="s">
        <v>42</v>
      </c>
      <c r="B6510">
        <f t="shared" si="2730"/>
        <v>10</v>
      </c>
      <c r="C6510">
        <v>2042</v>
      </c>
      <c r="D6510" t="s">
        <v>13</v>
      </c>
      <c r="F6510">
        <f t="shared" ref="F6510:H6510" si="2798">F3090-F1380</f>
        <v>5</v>
      </c>
      <c r="G6510">
        <f t="shared" si="2798"/>
        <v>19</v>
      </c>
      <c r="H6510">
        <f t="shared" si="2798"/>
        <v>5</v>
      </c>
      <c r="I6510" t="str">
        <f t="shared" si="2732"/>
        <v>Option1 minus Baseline</v>
      </c>
      <c r="J6510" t="str">
        <f t="shared" ref="J6510:L6510" si="2799">J3090</f>
        <v>School Buses</v>
      </c>
      <c r="K6510" t="str">
        <f t="shared" si="2799"/>
        <v>MHD67</v>
      </c>
      <c r="L6510" t="str">
        <f t="shared" si="2799"/>
        <v>Diesel</v>
      </c>
    </row>
    <row r="6511" spans="1:12" x14ac:dyDescent="0.25">
      <c r="A6511" t="s">
        <v>42</v>
      </c>
      <c r="B6511">
        <f t="shared" si="2730"/>
        <v>10</v>
      </c>
      <c r="C6511">
        <v>2042</v>
      </c>
      <c r="D6511" t="s">
        <v>18</v>
      </c>
      <c r="F6511">
        <f t="shared" ref="F6511:H6511" si="2800">F3091-F1381</f>
        <v>2</v>
      </c>
      <c r="G6511">
        <f t="shared" si="2800"/>
        <v>18</v>
      </c>
      <c r="H6511">
        <f t="shared" si="2800"/>
        <v>2</v>
      </c>
      <c r="I6511" t="str">
        <f t="shared" si="2732"/>
        <v>Option1 minus Baseline</v>
      </c>
      <c r="J6511" t="str">
        <f t="shared" ref="J6511:L6511" si="2801">J3091</f>
        <v>School Buses</v>
      </c>
      <c r="K6511" t="str">
        <f t="shared" si="2801"/>
        <v>MHD67</v>
      </c>
      <c r="L6511" t="str">
        <f t="shared" si="2801"/>
        <v>Diesel</v>
      </c>
    </row>
    <row r="6512" spans="1:12" x14ac:dyDescent="0.25">
      <c r="A6512" t="s">
        <v>43</v>
      </c>
      <c r="B6512">
        <f t="shared" si="2730"/>
        <v>10</v>
      </c>
      <c r="C6512">
        <v>2042</v>
      </c>
      <c r="D6512" t="s">
        <v>13</v>
      </c>
      <c r="F6512">
        <f t="shared" ref="F6512:H6512" si="2802">F3092-F1382</f>
        <v>5</v>
      </c>
      <c r="G6512">
        <f t="shared" si="2802"/>
        <v>54</v>
      </c>
      <c r="H6512">
        <f t="shared" si="2802"/>
        <v>5</v>
      </c>
      <c r="I6512" t="str">
        <f t="shared" si="2732"/>
        <v>Option1 minus Baseline</v>
      </c>
      <c r="J6512" t="str">
        <f t="shared" ref="J6512:L6512" si="2803">J3092</f>
        <v>School Buses</v>
      </c>
      <c r="K6512" t="str">
        <f t="shared" si="2803"/>
        <v>HHD8</v>
      </c>
      <c r="L6512" t="str">
        <f t="shared" si="2803"/>
        <v>Diesel</v>
      </c>
    </row>
    <row r="6513" spans="1:12" x14ac:dyDescent="0.25">
      <c r="A6513" t="s">
        <v>43</v>
      </c>
      <c r="B6513">
        <f t="shared" si="2730"/>
        <v>10</v>
      </c>
      <c r="C6513">
        <v>2042</v>
      </c>
      <c r="D6513" t="s">
        <v>18</v>
      </c>
      <c r="F6513">
        <f t="shared" ref="F6513:H6513" si="2804">F3093-F1383</f>
        <v>2</v>
      </c>
      <c r="G6513">
        <f t="shared" si="2804"/>
        <v>40</v>
      </c>
      <c r="H6513">
        <f t="shared" si="2804"/>
        <v>2</v>
      </c>
      <c r="I6513" t="str">
        <f t="shared" si="2732"/>
        <v>Option1 minus Baseline</v>
      </c>
      <c r="J6513" t="str">
        <f t="shared" ref="J6513:L6513" si="2805">J3093</f>
        <v>School Buses</v>
      </c>
      <c r="K6513" t="str">
        <f t="shared" si="2805"/>
        <v>HHD8</v>
      </c>
      <c r="L6513" t="str">
        <f t="shared" si="2805"/>
        <v>Diesel</v>
      </c>
    </row>
    <row r="6514" spans="1:12" x14ac:dyDescent="0.25">
      <c r="A6514" t="s">
        <v>44</v>
      </c>
      <c r="B6514">
        <f t="shared" si="2730"/>
        <v>10</v>
      </c>
      <c r="C6514">
        <v>2042</v>
      </c>
      <c r="D6514" t="s">
        <v>13</v>
      </c>
      <c r="F6514">
        <f t="shared" ref="F6514:H6514" si="2806">F3094-F1384</f>
        <v>5</v>
      </c>
      <c r="G6514">
        <f t="shared" si="2806"/>
        <v>54</v>
      </c>
      <c r="H6514">
        <f t="shared" si="2806"/>
        <v>5</v>
      </c>
      <c r="I6514" t="str">
        <f t="shared" si="2732"/>
        <v>Option1 minus Baseline</v>
      </c>
      <c r="J6514" t="str">
        <f t="shared" ref="J6514:L6514" si="2807">J3094</f>
        <v>School Buses</v>
      </c>
      <c r="K6514" t="str">
        <f t="shared" si="2807"/>
        <v>HHD8</v>
      </c>
      <c r="L6514" t="str">
        <f t="shared" si="2807"/>
        <v>CNG</v>
      </c>
    </row>
    <row r="6515" spans="1:12" x14ac:dyDescent="0.25">
      <c r="A6515" t="s">
        <v>44</v>
      </c>
      <c r="B6515">
        <f t="shared" si="2730"/>
        <v>10</v>
      </c>
      <c r="C6515">
        <v>2042</v>
      </c>
      <c r="D6515" t="s">
        <v>18</v>
      </c>
      <c r="F6515">
        <f t="shared" ref="F6515:H6515" si="2808">F3095-F1385</f>
        <v>2</v>
      </c>
      <c r="G6515">
        <f t="shared" si="2808"/>
        <v>40</v>
      </c>
      <c r="H6515">
        <f t="shared" si="2808"/>
        <v>2</v>
      </c>
      <c r="I6515" t="str">
        <f t="shared" si="2732"/>
        <v>Option1 minus Baseline</v>
      </c>
      <c r="J6515" t="str">
        <f t="shared" ref="J6515:L6515" si="2809">J3095</f>
        <v>School Buses</v>
      </c>
      <c r="K6515" t="str">
        <f t="shared" si="2809"/>
        <v>HHD8</v>
      </c>
      <c r="L6515" t="str">
        <f t="shared" si="2809"/>
        <v>CNG</v>
      </c>
    </row>
    <row r="6516" spans="1:12" x14ac:dyDescent="0.25">
      <c r="A6516" t="s">
        <v>45</v>
      </c>
      <c r="B6516">
        <f t="shared" si="2730"/>
        <v>10</v>
      </c>
      <c r="C6516">
        <v>2042</v>
      </c>
      <c r="D6516" t="s">
        <v>13</v>
      </c>
      <c r="F6516">
        <f t="shared" ref="F6516:H6516" si="2810">F3096-F1386</f>
        <v>5</v>
      </c>
      <c r="G6516">
        <f t="shared" si="2810"/>
        <v>6</v>
      </c>
      <c r="H6516">
        <f t="shared" si="2810"/>
        <v>6</v>
      </c>
      <c r="I6516" t="str">
        <f t="shared" si="2732"/>
        <v>Option1 minus Baseline</v>
      </c>
      <c r="J6516" t="str">
        <f t="shared" ref="J6516:L6516" si="2811">J3096</f>
        <v>Refuse Trucks</v>
      </c>
      <c r="K6516" t="str">
        <f t="shared" si="2811"/>
        <v>MHD67</v>
      </c>
      <c r="L6516" t="str">
        <f t="shared" si="2811"/>
        <v>Diesel</v>
      </c>
    </row>
    <row r="6517" spans="1:12" x14ac:dyDescent="0.25">
      <c r="A6517" t="s">
        <v>45</v>
      </c>
      <c r="B6517">
        <f t="shared" si="2730"/>
        <v>10</v>
      </c>
      <c r="C6517">
        <v>2042</v>
      </c>
      <c r="D6517" t="s">
        <v>18</v>
      </c>
      <c r="F6517">
        <f t="shared" ref="F6517:H6517" si="2812">F3097-F1387</f>
        <v>2</v>
      </c>
      <c r="G6517">
        <f t="shared" si="2812"/>
        <v>5</v>
      </c>
      <c r="H6517">
        <f t="shared" si="2812"/>
        <v>5</v>
      </c>
      <c r="I6517" t="str">
        <f t="shared" si="2732"/>
        <v>Option1 minus Baseline</v>
      </c>
      <c r="J6517" t="str">
        <f t="shared" ref="J6517:L6517" si="2813">J3097</f>
        <v>Refuse Trucks</v>
      </c>
      <c r="K6517" t="str">
        <f t="shared" si="2813"/>
        <v>MHD67</v>
      </c>
      <c r="L6517" t="str">
        <f t="shared" si="2813"/>
        <v>Diesel</v>
      </c>
    </row>
    <row r="6518" spans="1:12" x14ac:dyDescent="0.25">
      <c r="A6518" t="s">
        <v>47</v>
      </c>
      <c r="B6518">
        <f t="shared" si="2730"/>
        <v>10</v>
      </c>
      <c r="C6518">
        <v>2042</v>
      </c>
      <c r="D6518" t="s">
        <v>13</v>
      </c>
      <c r="F6518">
        <f t="shared" ref="F6518:H6518" si="2814">F3098-F1388</f>
        <v>5</v>
      </c>
      <c r="G6518">
        <f t="shared" si="2814"/>
        <v>16</v>
      </c>
      <c r="H6518">
        <f t="shared" si="2814"/>
        <v>7</v>
      </c>
      <c r="I6518" t="str">
        <f t="shared" si="2732"/>
        <v>Option1 minus Baseline</v>
      </c>
      <c r="J6518" t="str">
        <f t="shared" ref="J6518:L6518" si="2815">J3098</f>
        <v>Refuse Trucks</v>
      </c>
      <c r="K6518" t="str">
        <f t="shared" si="2815"/>
        <v>HHD8</v>
      </c>
      <c r="L6518" t="str">
        <f t="shared" si="2815"/>
        <v>Diesel</v>
      </c>
    </row>
    <row r="6519" spans="1:12" x14ac:dyDescent="0.25">
      <c r="A6519" t="s">
        <v>47</v>
      </c>
      <c r="B6519">
        <f t="shared" si="2730"/>
        <v>10</v>
      </c>
      <c r="C6519">
        <v>2042</v>
      </c>
      <c r="D6519" t="s">
        <v>18</v>
      </c>
      <c r="F6519">
        <f t="shared" ref="F6519:H6519" si="2816">F3099-F1389</f>
        <v>2</v>
      </c>
      <c r="G6519">
        <f t="shared" si="2816"/>
        <v>11</v>
      </c>
      <c r="H6519">
        <f t="shared" si="2816"/>
        <v>2</v>
      </c>
      <c r="I6519" t="str">
        <f t="shared" si="2732"/>
        <v>Option1 minus Baseline</v>
      </c>
      <c r="J6519" t="str">
        <f t="shared" ref="J6519:L6519" si="2817">J3099</f>
        <v>Refuse Trucks</v>
      </c>
      <c r="K6519" t="str">
        <f t="shared" si="2817"/>
        <v>HHD8</v>
      </c>
      <c r="L6519" t="str">
        <f t="shared" si="2817"/>
        <v>Diesel</v>
      </c>
    </row>
    <row r="6520" spans="1:12" x14ac:dyDescent="0.25">
      <c r="A6520" t="s">
        <v>48</v>
      </c>
      <c r="B6520">
        <f t="shared" si="2730"/>
        <v>10</v>
      </c>
      <c r="C6520">
        <v>2042</v>
      </c>
      <c r="D6520" t="s">
        <v>13</v>
      </c>
      <c r="F6520">
        <f t="shared" ref="F6520:H6520" si="2818">F3100-F1390</f>
        <v>5</v>
      </c>
      <c r="G6520">
        <f t="shared" si="2818"/>
        <v>16</v>
      </c>
      <c r="H6520">
        <f t="shared" si="2818"/>
        <v>7</v>
      </c>
      <c r="I6520" t="str">
        <f t="shared" si="2732"/>
        <v>Option1 minus Baseline</v>
      </c>
      <c r="J6520" t="str">
        <f t="shared" ref="J6520:L6520" si="2819">J3100</f>
        <v>Refuse Trucks</v>
      </c>
      <c r="K6520" t="str">
        <f t="shared" si="2819"/>
        <v>HHD8</v>
      </c>
      <c r="L6520" t="str">
        <f t="shared" si="2819"/>
        <v>CNG</v>
      </c>
    </row>
    <row r="6521" spans="1:12" x14ac:dyDescent="0.25">
      <c r="A6521" t="s">
        <v>48</v>
      </c>
      <c r="B6521">
        <f t="shared" si="2730"/>
        <v>10</v>
      </c>
      <c r="C6521">
        <v>2042</v>
      </c>
      <c r="D6521" t="s">
        <v>18</v>
      </c>
      <c r="F6521">
        <f t="shared" ref="F6521:H6521" si="2820">F3101-F1391</f>
        <v>2</v>
      </c>
      <c r="G6521">
        <f t="shared" si="2820"/>
        <v>11</v>
      </c>
      <c r="H6521">
        <f t="shared" si="2820"/>
        <v>2</v>
      </c>
      <c r="I6521" t="str">
        <f t="shared" si="2732"/>
        <v>Option1 minus Baseline</v>
      </c>
      <c r="J6521" t="str">
        <f t="shared" ref="J6521:L6521" si="2821">J3101</f>
        <v>Refuse Trucks</v>
      </c>
      <c r="K6521" t="str">
        <f t="shared" si="2821"/>
        <v>HHD8</v>
      </c>
      <c r="L6521" t="str">
        <f t="shared" si="2821"/>
        <v>CNG</v>
      </c>
    </row>
    <row r="6522" spans="1:12" x14ac:dyDescent="0.25">
      <c r="A6522" t="s">
        <v>49</v>
      </c>
      <c r="B6522">
        <f t="shared" si="2730"/>
        <v>10</v>
      </c>
      <c r="C6522">
        <v>2042</v>
      </c>
      <c r="D6522" t="s">
        <v>13</v>
      </c>
      <c r="F6522">
        <f t="shared" ref="F6522:H6522" si="2822">F3102-F1392</f>
        <v>5</v>
      </c>
      <c r="G6522">
        <f t="shared" si="2822"/>
        <v>5</v>
      </c>
      <c r="H6522">
        <f t="shared" si="2822"/>
        <v>5</v>
      </c>
      <c r="I6522" t="str">
        <f t="shared" si="2732"/>
        <v>Option1 minus Baseline</v>
      </c>
      <c r="J6522" t="str">
        <f t="shared" ref="J6522:L6522" si="2823">J3102</f>
        <v>Short-Haul Single Unit Trucks</v>
      </c>
      <c r="K6522" t="str">
        <f t="shared" si="2823"/>
        <v>LHD</v>
      </c>
      <c r="L6522" t="str">
        <f t="shared" si="2823"/>
        <v>Diesel</v>
      </c>
    </row>
    <row r="6523" spans="1:12" x14ac:dyDescent="0.25">
      <c r="A6523" t="s">
        <v>49</v>
      </c>
      <c r="B6523">
        <f t="shared" si="2730"/>
        <v>10</v>
      </c>
      <c r="C6523">
        <v>2042</v>
      </c>
      <c r="D6523" t="s">
        <v>18</v>
      </c>
      <c r="F6523">
        <f t="shared" ref="F6523:H6523" si="2824">F3103-F1393</f>
        <v>5</v>
      </c>
      <c r="G6523">
        <f t="shared" si="2824"/>
        <v>6</v>
      </c>
      <c r="H6523">
        <f t="shared" si="2824"/>
        <v>6</v>
      </c>
      <c r="I6523" t="str">
        <f t="shared" si="2732"/>
        <v>Option1 minus Baseline</v>
      </c>
      <c r="J6523" t="str">
        <f t="shared" ref="J6523:L6523" si="2825">J3103</f>
        <v>Short-Haul Single Unit Trucks</v>
      </c>
      <c r="K6523" t="str">
        <f t="shared" si="2825"/>
        <v>LHD</v>
      </c>
      <c r="L6523" t="str">
        <f t="shared" si="2825"/>
        <v>Diesel</v>
      </c>
    </row>
    <row r="6524" spans="1:12" x14ac:dyDescent="0.25">
      <c r="A6524" t="s">
        <v>51</v>
      </c>
      <c r="B6524">
        <f t="shared" si="2730"/>
        <v>10</v>
      </c>
      <c r="C6524">
        <v>2042</v>
      </c>
      <c r="D6524" t="s">
        <v>13</v>
      </c>
      <c r="F6524">
        <f t="shared" ref="F6524:H6524" si="2826">F3104-F1394</f>
        <v>5</v>
      </c>
      <c r="G6524">
        <f t="shared" si="2826"/>
        <v>5</v>
      </c>
      <c r="H6524">
        <f t="shared" si="2826"/>
        <v>5</v>
      </c>
      <c r="I6524" t="str">
        <f t="shared" si="2732"/>
        <v>Option1 minus Baseline</v>
      </c>
      <c r="J6524" t="str">
        <f t="shared" ref="J6524:L6524" si="2827">J3104</f>
        <v>Short-Haul Single Unit Trucks</v>
      </c>
      <c r="K6524" t="str">
        <f t="shared" si="2827"/>
        <v>LHD45</v>
      </c>
      <c r="L6524" t="str">
        <f t="shared" si="2827"/>
        <v>Gasoline</v>
      </c>
    </row>
    <row r="6525" spans="1:12" x14ac:dyDescent="0.25">
      <c r="A6525" t="s">
        <v>51</v>
      </c>
      <c r="B6525">
        <f t="shared" si="2730"/>
        <v>10</v>
      </c>
      <c r="C6525">
        <v>2042</v>
      </c>
      <c r="D6525" t="s">
        <v>18</v>
      </c>
      <c r="F6525">
        <f t="shared" ref="F6525:H6525" si="2828">F3105-F1395</f>
        <v>5</v>
      </c>
      <c r="G6525">
        <f t="shared" si="2828"/>
        <v>3</v>
      </c>
      <c r="H6525">
        <f t="shared" si="2828"/>
        <v>3</v>
      </c>
      <c r="I6525" t="str">
        <f t="shared" si="2732"/>
        <v>Option1 minus Baseline</v>
      </c>
      <c r="J6525" t="str">
        <f t="shared" ref="J6525:L6525" si="2829">J3105</f>
        <v>Short-Haul Single Unit Trucks</v>
      </c>
      <c r="K6525" t="str">
        <f t="shared" si="2829"/>
        <v>LHD45</v>
      </c>
      <c r="L6525" t="str">
        <f t="shared" si="2829"/>
        <v>Gasoline</v>
      </c>
    </row>
    <row r="6526" spans="1:12" x14ac:dyDescent="0.25">
      <c r="A6526" t="s">
        <v>52</v>
      </c>
      <c r="B6526">
        <f t="shared" si="2730"/>
        <v>10</v>
      </c>
      <c r="C6526">
        <v>2042</v>
      </c>
      <c r="D6526" t="s">
        <v>13</v>
      </c>
      <c r="F6526">
        <f t="shared" ref="F6526:H6526" si="2830">F3106-F1396</f>
        <v>5</v>
      </c>
      <c r="G6526">
        <f t="shared" si="2830"/>
        <v>5</v>
      </c>
      <c r="H6526">
        <f t="shared" si="2830"/>
        <v>5</v>
      </c>
      <c r="I6526" t="str">
        <f t="shared" si="2732"/>
        <v>Option1 minus Baseline</v>
      </c>
      <c r="J6526" t="str">
        <f t="shared" ref="J6526:L6526" si="2831">J3106</f>
        <v>Short-Haul Single Unit Trucks</v>
      </c>
      <c r="K6526" t="str">
        <f t="shared" si="2831"/>
        <v>LHD45</v>
      </c>
      <c r="L6526" t="str">
        <f t="shared" si="2831"/>
        <v>Diesel</v>
      </c>
    </row>
    <row r="6527" spans="1:12" x14ac:dyDescent="0.25">
      <c r="A6527" t="s">
        <v>52</v>
      </c>
      <c r="B6527">
        <f t="shared" si="2730"/>
        <v>10</v>
      </c>
      <c r="C6527">
        <v>2042</v>
      </c>
      <c r="D6527" t="s">
        <v>18</v>
      </c>
      <c r="F6527">
        <f t="shared" ref="F6527:H6527" si="2832">F3107-F1397</f>
        <v>5</v>
      </c>
      <c r="G6527">
        <f t="shared" si="2832"/>
        <v>6</v>
      </c>
      <c r="H6527">
        <f t="shared" si="2832"/>
        <v>6</v>
      </c>
      <c r="I6527" t="str">
        <f t="shared" si="2732"/>
        <v>Option1 minus Baseline</v>
      </c>
      <c r="J6527" t="str">
        <f t="shared" ref="J6527:L6527" si="2833">J3107</f>
        <v>Short-Haul Single Unit Trucks</v>
      </c>
      <c r="K6527" t="str">
        <f t="shared" si="2833"/>
        <v>LHD45</v>
      </c>
      <c r="L6527" t="str">
        <f t="shared" si="2833"/>
        <v>Diesel</v>
      </c>
    </row>
    <row r="6528" spans="1:12" x14ac:dyDescent="0.25">
      <c r="A6528" t="s">
        <v>53</v>
      </c>
      <c r="B6528">
        <f t="shared" si="2730"/>
        <v>10</v>
      </c>
      <c r="C6528">
        <v>2042</v>
      </c>
      <c r="D6528" t="s">
        <v>13</v>
      </c>
      <c r="F6528">
        <f t="shared" ref="F6528:H6528" si="2834">F3108-F1398</f>
        <v>5</v>
      </c>
      <c r="G6528">
        <f t="shared" si="2834"/>
        <v>5</v>
      </c>
      <c r="H6528">
        <f t="shared" si="2834"/>
        <v>5</v>
      </c>
      <c r="I6528" t="str">
        <f t="shared" si="2732"/>
        <v>Option1 minus Baseline</v>
      </c>
      <c r="J6528" t="str">
        <f t="shared" ref="J6528:L6528" si="2835">J3108</f>
        <v>Short-Haul Single Unit Trucks</v>
      </c>
      <c r="K6528" t="str">
        <f t="shared" si="2835"/>
        <v>MHD67</v>
      </c>
      <c r="L6528" t="str">
        <f t="shared" si="2835"/>
        <v>Gasoline</v>
      </c>
    </row>
    <row r="6529" spans="1:12" x14ac:dyDescent="0.25">
      <c r="A6529" t="s">
        <v>53</v>
      </c>
      <c r="B6529">
        <f t="shared" si="2730"/>
        <v>10</v>
      </c>
      <c r="C6529">
        <v>2042</v>
      </c>
      <c r="D6529" t="s">
        <v>18</v>
      </c>
      <c r="F6529">
        <f t="shared" ref="F6529:H6529" si="2836">F3109-F1399</f>
        <v>5</v>
      </c>
      <c r="G6529">
        <f t="shared" si="2836"/>
        <v>3</v>
      </c>
      <c r="H6529">
        <f t="shared" si="2836"/>
        <v>3</v>
      </c>
      <c r="I6529" t="str">
        <f t="shared" si="2732"/>
        <v>Option1 minus Baseline</v>
      </c>
      <c r="J6529" t="str">
        <f t="shared" ref="J6529:L6529" si="2837">J3109</f>
        <v>Short-Haul Single Unit Trucks</v>
      </c>
      <c r="K6529" t="str">
        <f t="shared" si="2837"/>
        <v>MHD67</v>
      </c>
      <c r="L6529" t="str">
        <f t="shared" si="2837"/>
        <v>Gasoline</v>
      </c>
    </row>
    <row r="6530" spans="1:12" x14ac:dyDescent="0.25">
      <c r="A6530" t="s">
        <v>54</v>
      </c>
      <c r="B6530">
        <f t="shared" si="2730"/>
        <v>10</v>
      </c>
      <c r="C6530">
        <v>2042</v>
      </c>
      <c r="D6530" t="s">
        <v>13</v>
      </c>
      <c r="F6530">
        <f t="shared" ref="F6530:H6530" si="2838">F3110-F1400</f>
        <v>5</v>
      </c>
      <c r="G6530">
        <f t="shared" si="2838"/>
        <v>8</v>
      </c>
      <c r="H6530">
        <f t="shared" si="2838"/>
        <v>6</v>
      </c>
      <c r="I6530" t="str">
        <f t="shared" si="2732"/>
        <v>Option1 minus Baseline</v>
      </c>
      <c r="J6530" t="str">
        <f t="shared" ref="J6530:L6530" si="2839">J3110</f>
        <v>Short-Haul Single Unit Trucks</v>
      </c>
      <c r="K6530" t="str">
        <f t="shared" si="2839"/>
        <v>MHD67</v>
      </c>
      <c r="L6530" t="str">
        <f t="shared" si="2839"/>
        <v>Diesel</v>
      </c>
    </row>
    <row r="6531" spans="1:12" x14ac:dyDescent="0.25">
      <c r="A6531" t="s">
        <v>54</v>
      </c>
      <c r="B6531">
        <f t="shared" si="2730"/>
        <v>10</v>
      </c>
      <c r="C6531">
        <v>2042</v>
      </c>
      <c r="D6531" t="s">
        <v>18</v>
      </c>
      <c r="F6531">
        <f t="shared" ref="F6531:H6531" si="2840">F3111-F1401</f>
        <v>2</v>
      </c>
      <c r="G6531">
        <f t="shared" si="2840"/>
        <v>7</v>
      </c>
      <c r="H6531">
        <f t="shared" si="2840"/>
        <v>4</v>
      </c>
      <c r="I6531" t="str">
        <f t="shared" si="2732"/>
        <v>Option1 minus Baseline</v>
      </c>
      <c r="J6531" t="str">
        <f t="shared" ref="J6531:L6531" si="2841">J3111</f>
        <v>Short-Haul Single Unit Trucks</v>
      </c>
      <c r="K6531" t="str">
        <f t="shared" si="2841"/>
        <v>MHD67</v>
      </c>
      <c r="L6531" t="str">
        <f t="shared" si="2841"/>
        <v>Diesel</v>
      </c>
    </row>
    <row r="6532" spans="1:12" x14ac:dyDescent="0.25">
      <c r="A6532" t="s">
        <v>55</v>
      </c>
      <c r="B6532">
        <f t="shared" si="2730"/>
        <v>10</v>
      </c>
      <c r="C6532">
        <v>2042</v>
      </c>
      <c r="D6532" t="s">
        <v>13</v>
      </c>
      <c r="F6532">
        <f t="shared" ref="F6532:H6532" si="2842">F3112-F1402</f>
        <v>5</v>
      </c>
      <c r="G6532">
        <f t="shared" si="2842"/>
        <v>5</v>
      </c>
      <c r="H6532">
        <f t="shared" si="2842"/>
        <v>5</v>
      </c>
      <c r="I6532" t="str">
        <f t="shared" si="2732"/>
        <v>Option1 minus Baseline</v>
      </c>
      <c r="J6532" t="str">
        <f t="shared" ref="J6532:L6532" si="2843">J3112</f>
        <v>Short-Haul Single Unit Trucks</v>
      </c>
      <c r="K6532" t="str">
        <f t="shared" si="2843"/>
        <v>HHD8</v>
      </c>
      <c r="L6532" t="str">
        <f t="shared" si="2843"/>
        <v>Gasoline</v>
      </c>
    </row>
    <row r="6533" spans="1:12" x14ac:dyDescent="0.25">
      <c r="A6533" t="s">
        <v>55</v>
      </c>
      <c r="B6533">
        <f t="shared" si="2730"/>
        <v>10</v>
      </c>
      <c r="C6533">
        <v>2042</v>
      </c>
      <c r="D6533" t="s">
        <v>18</v>
      </c>
      <c r="F6533">
        <f t="shared" ref="F6533:H6533" si="2844">F3113-F1403</f>
        <v>5</v>
      </c>
      <c r="G6533">
        <f t="shared" si="2844"/>
        <v>3</v>
      </c>
      <c r="H6533">
        <f t="shared" si="2844"/>
        <v>3</v>
      </c>
      <c r="I6533" t="str">
        <f t="shared" si="2732"/>
        <v>Option1 minus Baseline</v>
      </c>
      <c r="J6533" t="str">
        <f t="shared" ref="J6533:L6533" si="2845">J3113</f>
        <v>Short-Haul Single Unit Trucks</v>
      </c>
      <c r="K6533" t="str">
        <f t="shared" si="2845"/>
        <v>HHD8</v>
      </c>
      <c r="L6533" t="str">
        <f t="shared" si="2845"/>
        <v>Gasoline</v>
      </c>
    </row>
    <row r="6534" spans="1:12" x14ac:dyDescent="0.25">
      <c r="A6534" t="s">
        <v>56</v>
      </c>
      <c r="B6534">
        <f t="shared" si="2730"/>
        <v>10</v>
      </c>
      <c r="C6534">
        <v>2042</v>
      </c>
      <c r="D6534" t="s">
        <v>13</v>
      </c>
      <c r="F6534">
        <f t="shared" ref="F6534:H6534" si="2846">F3114-F1404</f>
        <v>5</v>
      </c>
      <c r="G6534">
        <f t="shared" si="2846"/>
        <v>21</v>
      </c>
      <c r="H6534">
        <f t="shared" si="2846"/>
        <v>6</v>
      </c>
      <c r="I6534" t="str">
        <f t="shared" si="2732"/>
        <v>Option1 minus Baseline</v>
      </c>
      <c r="J6534" t="str">
        <f t="shared" ref="J6534:L6534" si="2847">J3114</f>
        <v>Short-Haul Single Unit Trucks</v>
      </c>
      <c r="K6534" t="str">
        <f t="shared" si="2847"/>
        <v>HHD8</v>
      </c>
      <c r="L6534" t="str">
        <f t="shared" si="2847"/>
        <v>Diesel</v>
      </c>
    </row>
    <row r="6535" spans="1:12" x14ac:dyDescent="0.25">
      <c r="A6535" t="s">
        <v>56</v>
      </c>
      <c r="B6535">
        <f t="shared" si="2730"/>
        <v>10</v>
      </c>
      <c r="C6535">
        <v>2042</v>
      </c>
      <c r="D6535" t="s">
        <v>18</v>
      </c>
      <c r="F6535">
        <f t="shared" ref="F6535:H6535" si="2848">F3115-F1405</f>
        <v>2</v>
      </c>
      <c r="G6535">
        <f t="shared" si="2848"/>
        <v>16</v>
      </c>
      <c r="H6535">
        <f t="shared" si="2848"/>
        <v>2</v>
      </c>
      <c r="I6535" t="str">
        <f t="shared" si="2732"/>
        <v>Option1 minus Baseline</v>
      </c>
      <c r="J6535" t="str">
        <f t="shared" ref="J6535:L6535" si="2849">J3115</f>
        <v>Short-Haul Single Unit Trucks</v>
      </c>
      <c r="K6535" t="str">
        <f t="shared" si="2849"/>
        <v>HHD8</v>
      </c>
      <c r="L6535" t="str">
        <f t="shared" si="2849"/>
        <v>Diesel</v>
      </c>
    </row>
    <row r="6536" spans="1:12" x14ac:dyDescent="0.25">
      <c r="A6536" t="s">
        <v>57</v>
      </c>
      <c r="B6536">
        <f t="shared" si="2730"/>
        <v>10</v>
      </c>
      <c r="C6536">
        <v>2042</v>
      </c>
      <c r="D6536" t="s">
        <v>13</v>
      </c>
      <c r="F6536">
        <f t="shared" ref="F6536:H6536" si="2850">F3116-F1406</f>
        <v>5</v>
      </c>
      <c r="G6536">
        <f t="shared" si="2850"/>
        <v>21</v>
      </c>
      <c r="H6536">
        <f t="shared" si="2850"/>
        <v>6</v>
      </c>
      <c r="I6536" t="str">
        <f t="shared" si="2732"/>
        <v>Option1 minus Baseline</v>
      </c>
      <c r="J6536" t="str">
        <f t="shared" ref="J6536:L6536" si="2851">J3116</f>
        <v>Short-Haul Single Unit Trucks</v>
      </c>
      <c r="K6536" t="str">
        <f t="shared" si="2851"/>
        <v>HHD8</v>
      </c>
      <c r="L6536" t="str">
        <f t="shared" si="2851"/>
        <v>CNG</v>
      </c>
    </row>
    <row r="6537" spans="1:12" x14ac:dyDescent="0.25">
      <c r="A6537" t="s">
        <v>57</v>
      </c>
      <c r="B6537">
        <f t="shared" si="2730"/>
        <v>10</v>
      </c>
      <c r="C6537">
        <v>2042</v>
      </c>
      <c r="D6537" t="s">
        <v>18</v>
      </c>
      <c r="F6537">
        <f t="shared" ref="F6537:H6537" si="2852">F3117-F1407</f>
        <v>2</v>
      </c>
      <c r="G6537">
        <f t="shared" si="2852"/>
        <v>16</v>
      </c>
      <c r="H6537">
        <f t="shared" si="2852"/>
        <v>2</v>
      </c>
      <c r="I6537" t="str">
        <f t="shared" si="2732"/>
        <v>Option1 minus Baseline</v>
      </c>
      <c r="J6537" t="str">
        <f t="shared" ref="J6537:L6537" si="2853">J3117</f>
        <v>Short-Haul Single Unit Trucks</v>
      </c>
      <c r="K6537" t="str">
        <f t="shared" si="2853"/>
        <v>HHD8</v>
      </c>
      <c r="L6537" t="str">
        <f t="shared" si="2853"/>
        <v>CNG</v>
      </c>
    </row>
    <row r="6538" spans="1:12" x14ac:dyDescent="0.25">
      <c r="A6538" t="s">
        <v>58</v>
      </c>
      <c r="B6538">
        <f t="shared" si="2730"/>
        <v>10</v>
      </c>
      <c r="C6538">
        <v>2042</v>
      </c>
      <c r="D6538" t="s">
        <v>13</v>
      </c>
      <c r="F6538">
        <f t="shared" ref="F6538:H6538" si="2854">F3118-F1408</f>
        <v>5</v>
      </c>
      <c r="G6538">
        <f t="shared" si="2854"/>
        <v>3</v>
      </c>
      <c r="H6538">
        <f t="shared" si="2854"/>
        <v>3</v>
      </c>
      <c r="I6538" t="str">
        <f t="shared" si="2732"/>
        <v>Option1 minus Baseline</v>
      </c>
      <c r="J6538" t="str">
        <f t="shared" ref="J6538:L6538" si="2855">J3118</f>
        <v>Long-Haul Single Unit Trucks</v>
      </c>
      <c r="K6538" t="str">
        <f t="shared" si="2855"/>
        <v>LHD</v>
      </c>
      <c r="L6538" t="str">
        <f t="shared" si="2855"/>
        <v>Diesel</v>
      </c>
    </row>
    <row r="6539" spans="1:12" x14ac:dyDescent="0.25">
      <c r="A6539" t="s">
        <v>58</v>
      </c>
      <c r="B6539">
        <f t="shared" si="2730"/>
        <v>10</v>
      </c>
      <c r="C6539">
        <v>2042</v>
      </c>
      <c r="D6539" t="s">
        <v>18</v>
      </c>
      <c r="F6539">
        <f t="shared" ref="F6539:H6539" si="2856">F3119-F1409</f>
        <v>5</v>
      </c>
      <c r="G6539">
        <f t="shared" si="2856"/>
        <v>4</v>
      </c>
      <c r="H6539">
        <f t="shared" si="2856"/>
        <v>4</v>
      </c>
      <c r="I6539" t="str">
        <f t="shared" si="2732"/>
        <v>Option1 minus Baseline</v>
      </c>
      <c r="J6539" t="str">
        <f t="shared" ref="J6539:L6539" si="2857">J3119</f>
        <v>Long-Haul Single Unit Trucks</v>
      </c>
      <c r="K6539" t="str">
        <f t="shared" si="2857"/>
        <v>LHD</v>
      </c>
      <c r="L6539" t="str">
        <f t="shared" si="2857"/>
        <v>Diesel</v>
      </c>
    </row>
    <row r="6540" spans="1:12" x14ac:dyDescent="0.25">
      <c r="A6540" t="s">
        <v>60</v>
      </c>
      <c r="B6540">
        <f t="shared" si="2730"/>
        <v>10</v>
      </c>
      <c r="C6540">
        <v>2042</v>
      </c>
      <c r="D6540" t="s">
        <v>13</v>
      </c>
      <c r="F6540">
        <f t="shared" ref="F6540:H6540" si="2858">F3120-F1410</f>
        <v>5</v>
      </c>
      <c r="G6540">
        <f t="shared" si="2858"/>
        <v>3</v>
      </c>
      <c r="H6540">
        <f t="shared" si="2858"/>
        <v>3</v>
      </c>
      <c r="I6540" t="str">
        <f t="shared" si="2732"/>
        <v>Option1 minus Baseline</v>
      </c>
      <c r="J6540" t="str">
        <f t="shared" ref="J6540:L6540" si="2859">J3120</f>
        <v>Long-Haul Single Unit Trucks</v>
      </c>
      <c r="K6540" t="str">
        <f t="shared" si="2859"/>
        <v>LHD45</v>
      </c>
      <c r="L6540" t="str">
        <f t="shared" si="2859"/>
        <v>Gasoline</v>
      </c>
    </row>
    <row r="6541" spans="1:12" x14ac:dyDescent="0.25">
      <c r="A6541" t="s">
        <v>60</v>
      </c>
      <c r="B6541">
        <f t="shared" ref="B6541:B6604" si="2860">B3121*10</f>
        <v>10</v>
      </c>
      <c r="C6541">
        <v>2042</v>
      </c>
      <c r="D6541" t="s">
        <v>18</v>
      </c>
      <c r="F6541">
        <f t="shared" ref="F6541:H6541" si="2861">F3121-F1411</f>
        <v>5</v>
      </c>
      <c r="G6541">
        <f t="shared" si="2861"/>
        <v>2</v>
      </c>
      <c r="H6541">
        <f t="shared" si="2861"/>
        <v>2</v>
      </c>
      <c r="I6541" t="str">
        <f t="shared" ref="I6541:I6604" si="2862">CONCATENATE(I3121," minus ",I1411)</f>
        <v>Option1 minus Baseline</v>
      </c>
      <c r="J6541" t="str">
        <f t="shared" ref="J6541:L6541" si="2863">J3121</f>
        <v>Long-Haul Single Unit Trucks</v>
      </c>
      <c r="K6541" t="str">
        <f t="shared" si="2863"/>
        <v>LHD45</v>
      </c>
      <c r="L6541" t="str">
        <f t="shared" si="2863"/>
        <v>Gasoline</v>
      </c>
    </row>
    <row r="6542" spans="1:12" x14ac:dyDescent="0.25">
      <c r="A6542" t="s">
        <v>61</v>
      </c>
      <c r="B6542">
        <f t="shared" si="2860"/>
        <v>10</v>
      </c>
      <c r="C6542">
        <v>2042</v>
      </c>
      <c r="D6542" t="s">
        <v>13</v>
      </c>
      <c r="F6542">
        <f t="shared" ref="F6542:H6542" si="2864">F3122-F1412</f>
        <v>5</v>
      </c>
      <c r="G6542">
        <f t="shared" si="2864"/>
        <v>3</v>
      </c>
      <c r="H6542">
        <f t="shared" si="2864"/>
        <v>3</v>
      </c>
      <c r="I6542" t="str">
        <f t="shared" si="2862"/>
        <v>Option1 minus Baseline</v>
      </c>
      <c r="J6542" t="str">
        <f t="shared" ref="J6542:L6542" si="2865">J3122</f>
        <v>Long-Haul Single Unit Trucks</v>
      </c>
      <c r="K6542" t="str">
        <f t="shared" si="2865"/>
        <v>LHD45</v>
      </c>
      <c r="L6542" t="str">
        <f t="shared" si="2865"/>
        <v>Diesel</v>
      </c>
    </row>
    <row r="6543" spans="1:12" x14ac:dyDescent="0.25">
      <c r="A6543" t="s">
        <v>61</v>
      </c>
      <c r="B6543">
        <f t="shared" si="2860"/>
        <v>10</v>
      </c>
      <c r="C6543">
        <v>2042</v>
      </c>
      <c r="D6543" t="s">
        <v>18</v>
      </c>
      <c r="F6543">
        <f t="shared" ref="F6543:H6543" si="2866">F3123-F1413</f>
        <v>5</v>
      </c>
      <c r="G6543">
        <f t="shared" si="2866"/>
        <v>4</v>
      </c>
      <c r="H6543">
        <f t="shared" si="2866"/>
        <v>4</v>
      </c>
      <c r="I6543" t="str">
        <f t="shared" si="2862"/>
        <v>Option1 minus Baseline</v>
      </c>
      <c r="J6543" t="str">
        <f t="shared" ref="J6543:L6543" si="2867">J3123</f>
        <v>Long-Haul Single Unit Trucks</v>
      </c>
      <c r="K6543" t="str">
        <f t="shared" si="2867"/>
        <v>LHD45</v>
      </c>
      <c r="L6543" t="str">
        <f t="shared" si="2867"/>
        <v>Diesel</v>
      </c>
    </row>
    <row r="6544" spans="1:12" x14ac:dyDescent="0.25">
      <c r="A6544" t="s">
        <v>62</v>
      </c>
      <c r="B6544">
        <f t="shared" si="2860"/>
        <v>10</v>
      </c>
      <c r="C6544">
        <v>2042</v>
      </c>
      <c r="D6544" t="s">
        <v>13</v>
      </c>
      <c r="F6544">
        <f t="shared" ref="F6544:H6544" si="2868">F3124-F1414</f>
        <v>5</v>
      </c>
      <c r="G6544">
        <f t="shared" si="2868"/>
        <v>3</v>
      </c>
      <c r="H6544">
        <f t="shared" si="2868"/>
        <v>3</v>
      </c>
      <c r="I6544" t="str">
        <f t="shared" si="2862"/>
        <v>Option1 minus Baseline</v>
      </c>
      <c r="J6544" t="str">
        <f t="shared" ref="J6544:L6544" si="2869">J3124</f>
        <v>Long-Haul Single Unit Trucks</v>
      </c>
      <c r="K6544" t="str">
        <f t="shared" si="2869"/>
        <v>MHD67</v>
      </c>
      <c r="L6544" t="str">
        <f t="shared" si="2869"/>
        <v>Gasoline</v>
      </c>
    </row>
    <row r="6545" spans="1:12" x14ac:dyDescent="0.25">
      <c r="A6545" t="s">
        <v>62</v>
      </c>
      <c r="B6545">
        <f t="shared" si="2860"/>
        <v>10</v>
      </c>
      <c r="C6545">
        <v>2042</v>
      </c>
      <c r="D6545" t="s">
        <v>18</v>
      </c>
      <c r="F6545">
        <f t="shared" ref="F6545:H6545" si="2870">F3125-F1415</f>
        <v>5</v>
      </c>
      <c r="G6545">
        <f t="shared" si="2870"/>
        <v>2</v>
      </c>
      <c r="H6545">
        <f t="shared" si="2870"/>
        <v>2</v>
      </c>
      <c r="I6545" t="str">
        <f t="shared" si="2862"/>
        <v>Option1 minus Baseline</v>
      </c>
      <c r="J6545" t="str">
        <f t="shared" ref="J6545:L6545" si="2871">J3125</f>
        <v>Long-Haul Single Unit Trucks</v>
      </c>
      <c r="K6545" t="str">
        <f t="shared" si="2871"/>
        <v>MHD67</v>
      </c>
      <c r="L6545" t="str">
        <f t="shared" si="2871"/>
        <v>Gasoline</v>
      </c>
    </row>
    <row r="6546" spans="1:12" x14ac:dyDescent="0.25">
      <c r="A6546" t="s">
        <v>63</v>
      </c>
      <c r="B6546">
        <f t="shared" si="2860"/>
        <v>10</v>
      </c>
      <c r="C6546">
        <v>2042</v>
      </c>
      <c r="D6546" t="s">
        <v>13</v>
      </c>
      <c r="F6546">
        <f t="shared" ref="F6546:H6546" si="2872">F3126-F1416</f>
        <v>5</v>
      </c>
      <c r="G6546">
        <f t="shared" si="2872"/>
        <v>4</v>
      </c>
      <c r="H6546">
        <f t="shared" si="2872"/>
        <v>4</v>
      </c>
      <c r="I6546" t="str">
        <f t="shared" si="2862"/>
        <v>Option1 minus Baseline</v>
      </c>
      <c r="J6546" t="str">
        <f t="shared" ref="J6546:L6546" si="2873">J3126</f>
        <v>Long-Haul Single Unit Trucks</v>
      </c>
      <c r="K6546" t="str">
        <f t="shared" si="2873"/>
        <v>MHD67</v>
      </c>
      <c r="L6546" t="str">
        <f t="shared" si="2873"/>
        <v>Diesel</v>
      </c>
    </row>
    <row r="6547" spans="1:12" x14ac:dyDescent="0.25">
      <c r="A6547" t="s">
        <v>63</v>
      </c>
      <c r="B6547">
        <f t="shared" si="2860"/>
        <v>10</v>
      </c>
      <c r="C6547">
        <v>2042</v>
      </c>
      <c r="D6547" t="s">
        <v>18</v>
      </c>
      <c r="F6547">
        <f t="shared" ref="F6547:H6547" si="2874">F3127-F1417</f>
        <v>2</v>
      </c>
      <c r="G6547">
        <f t="shared" si="2874"/>
        <v>4</v>
      </c>
      <c r="H6547">
        <f t="shared" si="2874"/>
        <v>4</v>
      </c>
      <c r="I6547" t="str">
        <f t="shared" si="2862"/>
        <v>Option1 minus Baseline</v>
      </c>
      <c r="J6547" t="str">
        <f t="shared" ref="J6547:L6547" si="2875">J3127</f>
        <v>Long-Haul Single Unit Trucks</v>
      </c>
      <c r="K6547" t="str">
        <f t="shared" si="2875"/>
        <v>MHD67</v>
      </c>
      <c r="L6547" t="str">
        <f t="shared" si="2875"/>
        <v>Diesel</v>
      </c>
    </row>
    <row r="6548" spans="1:12" x14ac:dyDescent="0.25">
      <c r="A6548" t="s">
        <v>64</v>
      </c>
      <c r="B6548">
        <f t="shared" si="2860"/>
        <v>10</v>
      </c>
      <c r="C6548">
        <v>2042</v>
      </c>
      <c r="D6548" t="s">
        <v>13</v>
      </c>
      <c r="F6548">
        <f t="shared" ref="F6548:H6548" si="2876">F3128-F1418</f>
        <v>5</v>
      </c>
      <c r="G6548">
        <f t="shared" si="2876"/>
        <v>3</v>
      </c>
      <c r="H6548">
        <f t="shared" si="2876"/>
        <v>3</v>
      </c>
      <c r="I6548" t="str">
        <f t="shared" si="2862"/>
        <v>Option1 minus Baseline</v>
      </c>
      <c r="J6548" t="str">
        <f t="shared" ref="J6548:L6548" si="2877">J3128</f>
        <v>Long-Haul Single Unit Trucks</v>
      </c>
      <c r="K6548" t="str">
        <f t="shared" si="2877"/>
        <v>HHD8</v>
      </c>
      <c r="L6548" t="str">
        <f t="shared" si="2877"/>
        <v>Gasoline</v>
      </c>
    </row>
    <row r="6549" spans="1:12" x14ac:dyDescent="0.25">
      <c r="A6549" t="s">
        <v>64</v>
      </c>
      <c r="B6549">
        <f t="shared" si="2860"/>
        <v>10</v>
      </c>
      <c r="C6549">
        <v>2042</v>
      </c>
      <c r="D6549" t="s">
        <v>18</v>
      </c>
      <c r="F6549">
        <f t="shared" ref="F6549:H6549" si="2878">F3129-F1419</f>
        <v>5</v>
      </c>
      <c r="G6549">
        <f t="shared" si="2878"/>
        <v>2</v>
      </c>
      <c r="H6549">
        <f t="shared" si="2878"/>
        <v>2</v>
      </c>
      <c r="I6549" t="str">
        <f t="shared" si="2862"/>
        <v>Option1 minus Baseline</v>
      </c>
      <c r="J6549" t="str">
        <f t="shared" ref="J6549:L6549" si="2879">J3129</f>
        <v>Long-Haul Single Unit Trucks</v>
      </c>
      <c r="K6549" t="str">
        <f t="shared" si="2879"/>
        <v>HHD8</v>
      </c>
      <c r="L6549" t="str">
        <f t="shared" si="2879"/>
        <v>Gasoline</v>
      </c>
    </row>
    <row r="6550" spans="1:12" x14ac:dyDescent="0.25">
      <c r="A6550" t="s">
        <v>65</v>
      </c>
      <c r="B6550">
        <f t="shared" si="2860"/>
        <v>10</v>
      </c>
      <c r="C6550">
        <v>2042</v>
      </c>
      <c r="D6550" t="s">
        <v>13</v>
      </c>
      <c r="F6550">
        <f t="shared" ref="F6550:H6550" si="2880">F3130-F1420</f>
        <v>5</v>
      </c>
      <c r="G6550">
        <f t="shared" si="2880"/>
        <v>13</v>
      </c>
      <c r="H6550">
        <f t="shared" si="2880"/>
        <v>7</v>
      </c>
      <c r="I6550" t="str">
        <f t="shared" si="2862"/>
        <v>Option1 minus Baseline</v>
      </c>
      <c r="J6550" t="str">
        <f t="shared" ref="J6550:L6550" si="2881">J3130</f>
        <v>Long-Haul Single Unit Trucks</v>
      </c>
      <c r="K6550" t="str">
        <f t="shared" si="2881"/>
        <v>HHD8</v>
      </c>
      <c r="L6550" t="str">
        <f t="shared" si="2881"/>
        <v>Diesel</v>
      </c>
    </row>
    <row r="6551" spans="1:12" x14ac:dyDescent="0.25">
      <c r="A6551" t="s">
        <v>65</v>
      </c>
      <c r="B6551">
        <f t="shared" si="2860"/>
        <v>10</v>
      </c>
      <c r="C6551">
        <v>2042</v>
      </c>
      <c r="D6551" t="s">
        <v>18</v>
      </c>
      <c r="F6551">
        <f t="shared" ref="F6551:H6551" si="2882">F3131-F1421</f>
        <v>2</v>
      </c>
      <c r="G6551">
        <f t="shared" si="2882"/>
        <v>9</v>
      </c>
      <c r="H6551">
        <f t="shared" si="2882"/>
        <v>2</v>
      </c>
      <c r="I6551" t="str">
        <f t="shared" si="2862"/>
        <v>Option1 minus Baseline</v>
      </c>
      <c r="J6551" t="str">
        <f t="shared" ref="J6551:L6551" si="2883">J3131</f>
        <v>Long-Haul Single Unit Trucks</v>
      </c>
      <c r="K6551" t="str">
        <f t="shared" si="2883"/>
        <v>HHD8</v>
      </c>
      <c r="L6551" t="str">
        <f t="shared" si="2883"/>
        <v>Diesel</v>
      </c>
    </row>
    <row r="6552" spans="1:12" x14ac:dyDescent="0.25">
      <c r="A6552" t="s">
        <v>66</v>
      </c>
      <c r="B6552">
        <f t="shared" si="2860"/>
        <v>10</v>
      </c>
      <c r="C6552">
        <v>2042</v>
      </c>
      <c r="D6552" t="s">
        <v>13</v>
      </c>
      <c r="F6552">
        <f t="shared" ref="F6552:H6552" si="2884">F3132-F1422</f>
        <v>5</v>
      </c>
      <c r="G6552">
        <f t="shared" si="2884"/>
        <v>13</v>
      </c>
      <c r="H6552">
        <f t="shared" si="2884"/>
        <v>7</v>
      </c>
      <c r="I6552" t="str">
        <f t="shared" si="2862"/>
        <v>Option1 minus Baseline</v>
      </c>
      <c r="J6552" t="str">
        <f t="shared" ref="J6552:L6552" si="2885">J3132</f>
        <v>Long-Haul Single Unit Trucks</v>
      </c>
      <c r="K6552" t="str">
        <f t="shared" si="2885"/>
        <v>HHD8</v>
      </c>
      <c r="L6552" t="str">
        <f t="shared" si="2885"/>
        <v>CNG</v>
      </c>
    </row>
    <row r="6553" spans="1:12" x14ac:dyDescent="0.25">
      <c r="A6553" t="s">
        <v>66</v>
      </c>
      <c r="B6553">
        <f t="shared" si="2860"/>
        <v>10</v>
      </c>
      <c r="C6553">
        <v>2042</v>
      </c>
      <c r="D6553" t="s">
        <v>18</v>
      </c>
      <c r="F6553">
        <f t="shared" ref="F6553:H6553" si="2886">F3133-F1423</f>
        <v>2</v>
      </c>
      <c r="G6553">
        <f t="shared" si="2886"/>
        <v>9</v>
      </c>
      <c r="H6553">
        <f t="shared" si="2886"/>
        <v>2</v>
      </c>
      <c r="I6553" t="str">
        <f t="shared" si="2862"/>
        <v>Option1 minus Baseline</v>
      </c>
      <c r="J6553" t="str">
        <f t="shared" ref="J6553:L6553" si="2887">J3133</f>
        <v>Long-Haul Single Unit Trucks</v>
      </c>
      <c r="K6553" t="str">
        <f t="shared" si="2887"/>
        <v>HHD8</v>
      </c>
      <c r="L6553" t="str">
        <f t="shared" si="2887"/>
        <v>CNG</v>
      </c>
    </row>
    <row r="6554" spans="1:12" x14ac:dyDescent="0.25">
      <c r="A6554" t="s">
        <v>67</v>
      </c>
      <c r="B6554">
        <f t="shared" si="2860"/>
        <v>10</v>
      </c>
      <c r="C6554">
        <v>2042</v>
      </c>
      <c r="D6554" t="s">
        <v>13</v>
      </c>
      <c r="F6554">
        <f t="shared" ref="F6554:H6554" si="2888">F3134-F1424</f>
        <v>5</v>
      </c>
      <c r="G6554">
        <f t="shared" si="2888"/>
        <v>17</v>
      </c>
      <c r="H6554">
        <f t="shared" si="2888"/>
        <v>5</v>
      </c>
      <c r="I6554" t="str">
        <f t="shared" si="2862"/>
        <v>Option1 minus Baseline</v>
      </c>
      <c r="J6554" t="str">
        <f t="shared" ref="J6554:L6554" si="2889">J3134</f>
        <v>Motor Homes</v>
      </c>
      <c r="K6554" t="str">
        <f t="shared" si="2889"/>
        <v>LHD45</v>
      </c>
      <c r="L6554" t="str">
        <f t="shared" si="2889"/>
        <v>Gasoline</v>
      </c>
    </row>
    <row r="6555" spans="1:12" x14ac:dyDescent="0.25">
      <c r="A6555" t="s">
        <v>67</v>
      </c>
      <c r="B6555">
        <f t="shared" si="2860"/>
        <v>10</v>
      </c>
      <c r="C6555">
        <v>2042</v>
      </c>
      <c r="D6555" t="s">
        <v>18</v>
      </c>
      <c r="F6555">
        <f t="shared" ref="F6555:H6555" si="2890">F3135-F1425</f>
        <v>5</v>
      </c>
      <c r="G6555">
        <f t="shared" si="2890"/>
        <v>14</v>
      </c>
      <c r="H6555">
        <f t="shared" si="2890"/>
        <v>5</v>
      </c>
      <c r="I6555" t="str">
        <f t="shared" si="2862"/>
        <v>Option1 minus Baseline</v>
      </c>
      <c r="J6555" t="str">
        <f t="shared" ref="J6555:L6555" si="2891">J3135</f>
        <v>Motor Homes</v>
      </c>
      <c r="K6555" t="str">
        <f t="shared" si="2891"/>
        <v>LHD45</v>
      </c>
      <c r="L6555" t="str">
        <f t="shared" si="2891"/>
        <v>Gasoline</v>
      </c>
    </row>
    <row r="6556" spans="1:12" x14ac:dyDescent="0.25">
      <c r="A6556" t="s">
        <v>69</v>
      </c>
      <c r="B6556">
        <f t="shared" si="2860"/>
        <v>10</v>
      </c>
      <c r="C6556">
        <v>2042</v>
      </c>
      <c r="D6556" t="s">
        <v>13</v>
      </c>
      <c r="F6556">
        <f t="shared" ref="F6556:H6556" si="2892">F3136-F1426</f>
        <v>5</v>
      </c>
      <c r="G6556">
        <f t="shared" si="2892"/>
        <v>17</v>
      </c>
      <c r="H6556">
        <f t="shared" si="2892"/>
        <v>5</v>
      </c>
      <c r="I6556" t="str">
        <f t="shared" si="2862"/>
        <v>Option1 minus Baseline</v>
      </c>
      <c r="J6556" t="str">
        <f t="shared" ref="J6556:L6556" si="2893">J3136</f>
        <v>Motor Homes</v>
      </c>
      <c r="K6556" t="str">
        <f t="shared" si="2893"/>
        <v>MHD67</v>
      </c>
      <c r="L6556" t="str">
        <f t="shared" si="2893"/>
        <v>Gasoline</v>
      </c>
    </row>
    <row r="6557" spans="1:12" x14ac:dyDescent="0.25">
      <c r="A6557" t="s">
        <v>69</v>
      </c>
      <c r="B6557">
        <f t="shared" si="2860"/>
        <v>10</v>
      </c>
      <c r="C6557">
        <v>2042</v>
      </c>
      <c r="D6557" t="s">
        <v>18</v>
      </c>
      <c r="F6557">
        <f t="shared" ref="F6557:H6557" si="2894">F3137-F1427</f>
        <v>5</v>
      </c>
      <c r="G6557">
        <f t="shared" si="2894"/>
        <v>14</v>
      </c>
      <c r="H6557">
        <f t="shared" si="2894"/>
        <v>5</v>
      </c>
      <c r="I6557" t="str">
        <f t="shared" si="2862"/>
        <v>Option1 minus Baseline</v>
      </c>
      <c r="J6557" t="str">
        <f t="shared" ref="J6557:L6557" si="2895">J3137</f>
        <v>Motor Homes</v>
      </c>
      <c r="K6557" t="str">
        <f t="shared" si="2895"/>
        <v>MHD67</v>
      </c>
      <c r="L6557" t="str">
        <f t="shared" si="2895"/>
        <v>Gasoline</v>
      </c>
    </row>
    <row r="6558" spans="1:12" x14ac:dyDescent="0.25">
      <c r="A6558" t="s">
        <v>70</v>
      </c>
      <c r="B6558">
        <f t="shared" si="2860"/>
        <v>10</v>
      </c>
      <c r="C6558">
        <v>2042</v>
      </c>
      <c r="D6558" t="s">
        <v>13</v>
      </c>
      <c r="F6558">
        <f t="shared" ref="F6558:H6558" si="2896">F3138-F1428</f>
        <v>5</v>
      </c>
      <c r="G6558">
        <f t="shared" si="2896"/>
        <v>28</v>
      </c>
      <c r="H6558">
        <f t="shared" si="2896"/>
        <v>5</v>
      </c>
      <c r="I6558" t="str">
        <f t="shared" si="2862"/>
        <v>Option1 minus Baseline</v>
      </c>
      <c r="J6558" t="str">
        <f t="shared" ref="J6558:L6558" si="2897">J3138</f>
        <v>Motor Homes</v>
      </c>
      <c r="K6558" t="str">
        <f t="shared" si="2897"/>
        <v>MHD67</v>
      </c>
      <c r="L6558" t="str">
        <f t="shared" si="2897"/>
        <v>Diesel</v>
      </c>
    </row>
    <row r="6559" spans="1:12" x14ac:dyDescent="0.25">
      <c r="A6559" t="s">
        <v>70</v>
      </c>
      <c r="B6559">
        <f t="shared" si="2860"/>
        <v>10</v>
      </c>
      <c r="C6559">
        <v>2042</v>
      </c>
      <c r="D6559" t="s">
        <v>18</v>
      </c>
      <c r="F6559">
        <f t="shared" ref="F6559:H6559" si="2898">F3139-F1429</f>
        <v>2</v>
      </c>
      <c r="G6559">
        <f t="shared" si="2898"/>
        <v>26</v>
      </c>
      <c r="H6559">
        <f t="shared" si="2898"/>
        <v>2</v>
      </c>
      <c r="I6559" t="str">
        <f t="shared" si="2862"/>
        <v>Option1 minus Baseline</v>
      </c>
      <c r="J6559" t="str">
        <f t="shared" ref="J6559:L6559" si="2899">J3139</f>
        <v>Motor Homes</v>
      </c>
      <c r="K6559" t="str">
        <f t="shared" si="2899"/>
        <v>MHD67</v>
      </c>
      <c r="L6559" t="str">
        <f t="shared" si="2899"/>
        <v>Diesel</v>
      </c>
    </row>
    <row r="6560" spans="1:12" x14ac:dyDescent="0.25">
      <c r="A6560" t="s">
        <v>71</v>
      </c>
      <c r="B6560">
        <f t="shared" si="2860"/>
        <v>10</v>
      </c>
      <c r="C6560">
        <v>2042</v>
      </c>
      <c r="D6560" t="s">
        <v>13</v>
      </c>
      <c r="F6560">
        <f t="shared" ref="F6560:H6560" si="2900">F3140-F1430</f>
        <v>5</v>
      </c>
      <c r="G6560">
        <f t="shared" si="2900"/>
        <v>17</v>
      </c>
      <c r="H6560">
        <f t="shared" si="2900"/>
        <v>5</v>
      </c>
      <c r="I6560" t="str">
        <f t="shared" si="2862"/>
        <v>Option1 minus Baseline</v>
      </c>
      <c r="J6560" t="str">
        <f t="shared" ref="J6560:L6560" si="2901">J3140</f>
        <v>Motor Homes</v>
      </c>
      <c r="K6560" t="str">
        <f t="shared" si="2901"/>
        <v>HHD8</v>
      </c>
      <c r="L6560" t="str">
        <f t="shared" si="2901"/>
        <v>Gasoline</v>
      </c>
    </row>
    <row r="6561" spans="1:12" x14ac:dyDescent="0.25">
      <c r="A6561" t="s">
        <v>71</v>
      </c>
      <c r="B6561">
        <f t="shared" si="2860"/>
        <v>10</v>
      </c>
      <c r="C6561">
        <v>2042</v>
      </c>
      <c r="D6561" t="s">
        <v>18</v>
      </c>
      <c r="F6561">
        <f t="shared" ref="F6561:H6561" si="2902">F3141-F1431</f>
        <v>5</v>
      </c>
      <c r="G6561">
        <f t="shared" si="2902"/>
        <v>14</v>
      </c>
      <c r="H6561">
        <f t="shared" si="2902"/>
        <v>5</v>
      </c>
      <c r="I6561" t="str">
        <f t="shared" si="2862"/>
        <v>Option1 minus Baseline</v>
      </c>
      <c r="J6561" t="str">
        <f t="shared" ref="J6561:L6561" si="2903">J3141</f>
        <v>Motor Homes</v>
      </c>
      <c r="K6561" t="str">
        <f t="shared" si="2903"/>
        <v>HHD8</v>
      </c>
      <c r="L6561" t="str">
        <f t="shared" si="2903"/>
        <v>Gasoline</v>
      </c>
    </row>
    <row r="6562" spans="1:12" x14ac:dyDescent="0.25">
      <c r="A6562" t="s">
        <v>72</v>
      </c>
      <c r="B6562">
        <f t="shared" si="2860"/>
        <v>10</v>
      </c>
      <c r="C6562">
        <v>2042</v>
      </c>
      <c r="D6562" t="s">
        <v>13</v>
      </c>
      <c r="F6562">
        <f t="shared" ref="F6562:H6562" si="2904">F3142-F1432</f>
        <v>5</v>
      </c>
      <c r="G6562">
        <f t="shared" si="2904"/>
        <v>78</v>
      </c>
      <c r="H6562">
        <f t="shared" si="2904"/>
        <v>5</v>
      </c>
      <c r="I6562" t="str">
        <f t="shared" si="2862"/>
        <v>Option1 minus Baseline</v>
      </c>
      <c r="J6562" t="str">
        <f t="shared" ref="J6562:L6562" si="2905">J3142</f>
        <v>Motor Homes</v>
      </c>
      <c r="K6562" t="str">
        <f t="shared" si="2905"/>
        <v>HHD8</v>
      </c>
      <c r="L6562" t="str">
        <f t="shared" si="2905"/>
        <v>Diesel</v>
      </c>
    </row>
    <row r="6563" spans="1:12" x14ac:dyDescent="0.25">
      <c r="A6563" t="s">
        <v>72</v>
      </c>
      <c r="B6563">
        <f t="shared" si="2860"/>
        <v>10</v>
      </c>
      <c r="C6563">
        <v>2042</v>
      </c>
      <c r="D6563" t="s">
        <v>18</v>
      </c>
      <c r="F6563">
        <f t="shared" ref="F6563:H6563" si="2906">F3143-F1433</f>
        <v>2</v>
      </c>
      <c r="G6563">
        <f t="shared" si="2906"/>
        <v>57</v>
      </c>
      <c r="H6563">
        <f t="shared" si="2906"/>
        <v>2</v>
      </c>
      <c r="I6563" t="str">
        <f t="shared" si="2862"/>
        <v>Option1 minus Baseline</v>
      </c>
      <c r="J6563" t="str">
        <f t="shared" ref="J6563:L6563" si="2907">J3143</f>
        <v>Motor Homes</v>
      </c>
      <c r="K6563" t="str">
        <f t="shared" si="2907"/>
        <v>HHD8</v>
      </c>
      <c r="L6563" t="str">
        <f t="shared" si="2907"/>
        <v>Diesel</v>
      </c>
    </row>
    <row r="6564" spans="1:12" x14ac:dyDescent="0.25">
      <c r="A6564" t="s">
        <v>73</v>
      </c>
      <c r="B6564">
        <f t="shared" si="2860"/>
        <v>10</v>
      </c>
      <c r="C6564">
        <v>2042</v>
      </c>
      <c r="D6564" t="s">
        <v>13</v>
      </c>
      <c r="F6564">
        <f t="shared" ref="F6564:H6564" si="2908">F3144-F1434</f>
        <v>5</v>
      </c>
      <c r="G6564">
        <f t="shared" si="2908"/>
        <v>3</v>
      </c>
      <c r="H6564">
        <f t="shared" si="2908"/>
        <v>3</v>
      </c>
      <c r="I6564" t="str">
        <f t="shared" si="2862"/>
        <v>Option1 minus Baseline</v>
      </c>
      <c r="J6564" t="str">
        <f t="shared" ref="J6564:L6564" si="2909">J3144</f>
        <v>Short-Haul Combination Trucks</v>
      </c>
      <c r="K6564" t="str">
        <f t="shared" si="2909"/>
        <v>MHD67</v>
      </c>
      <c r="L6564" t="str">
        <f t="shared" si="2909"/>
        <v>Diesel</v>
      </c>
    </row>
    <row r="6565" spans="1:12" x14ac:dyDescent="0.25">
      <c r="A6565" t="s">
        <v>73</v>
      </c>
      <c r="B6565">
        <f t="shared" si="2860"/>
        <v>10</v>
      </c>
      <c r="C6565">
        <v>2042</v>
      </c>
      <c r="D6565" t="s">
        <v>18</v>
      </c>
      <c r="F6565">
        <f t="shared" ref="F6565:H6565" si="2910">F3145-F1435</f>
        <v>2</v>
      </c>
      <c r="G6565">
        <f t="shared" si="2910"/>
        <v>2</v>
      </c>
      <c r="H6565">
        <f t="shared" si="2910"/>
        <v>2</v>
      </c>
      <c r="I6565" t="str">
        <f t="shared" si="2862"/>
        <v>Option1 minus Baseline</v>
      </c>
      <c r="J6565" t="str">
        <f t="shared" ref="J6565:L6565" si="2911">J3145</f>
        <v>Short-Haul Combination Trucks</v>
      </c>
      <c r="K6565" t="str">
        <f t="shared" si="2911"/>
        <v>MHD67</v>
      </c>
      <c r="L6565" t="str">
        <f t="shared" si="2911"/>
        <v>Diesel</v>
      </c>
    </row>
    <row r="6566" spans="1:12" x14ac:dyDescent="0.25">
      <c r="A6566" t="s">
        <v>75</v>
      </c>
      <c r="B6566">
        <f t="shared" si="2860"/>
        <v>10</v>
      </c>
      <c r="C6566">
        <v>2042</v>
      </c>
      <c r="D6566" t="s">
        <v>13</v>
      </c>
      <c r="F6566">
        <f t="shared" ref="F6566:H6566" si="2912">F3146-F1436</f>
        <v>5</v>
      </c>
      <c r="G6566">
        <f t="shared" si="2912"/>
        <v>7</v>
      </c>
      <c r="H6566">
        <f t="shared" si="2912"/>
        <v>7</v>
      </c>
      <c r="I6566" t="str">
        <f t="shared" si="2862"/>
        <v>Option1 minus Baseline</v>
      </c>
      <c r="J6566" t="str">
        <f t="shared" ref="J6566:L6566" si="2913">J3146</f>
        <v>Short-Haul Combination Trucks</v>
      </c>
      <c r="K6566" t="str">
        <f t="shared" si="2913"/>
        <v>HHD8</v>
      </c>
      <c r="L6566" t="str">
        <f t="shared" si="2913"/>
        <v>Diesel</v>
      </c>
    </row>
    <row r="6567" spans="1:12" x14ac:dyDescent="0.25">
      <c r="A6567" t="s">
        <v>75</v>
      </c>
      <c r="B6567">
        <f t="shared" si="2860"/>
        <v>10</v>
      </c>
      <c r="C6567">
        <v>2042</v>
      </c>
      <c r="D6567" t="s">
        <v>18</v>
      </c>
      <c r="F6567">
        <f t="shared" ref="F6567:H6567" si="2914">F3147-F1437</f>
        <v>2</v>
      </c>
      <c r="G6567">
        <f t="shared" si="2914"/>
        <v>4</v>
      </c>
      <c r="H6567">
        <f t="shared" si="2914"/>
        <v>4</v>
      </c>
      <c r="I6567" t="str">
        <f t="shared" si="2862"/>
        <v>Option1 minus Baseline</v>
      </c>
      <c r="J6567" t="str">
        <f t="shared" ref="J6567:L6567" si="2915">J3147</f>
        <v>Short-Haul Combination Trucks</v>
      </c>
      <c r="K6567" t="str">
        <f t="shared" si="2915"/>
        <v>HHD8</v>
      </c>
      <c r="L6567" t="str">
        <f t="shared" si="2915"/>
        <v>Diesel</v>
      </c>
    </row>
    <row r="6568" spans="1:12" x14ac:dyDescent="0.25">
      <c r="A6568" t="s">
        <v>76</v>
      </c>
      <c r="B6568">
        <f t="shared" si="2860"/>
        <v>10</v>
      </c>
      <c r="C6568">
        <v>2042</v>
      </c>
      <c r="D6568" t="s">
        <v>13</v>
      </c>
      <c r="F6568">
        <f t="shared" ref="F6568:H6568" si="2916">F3148-F1438</f>
        <v>5</v>
      </c>
      <c r="G6568">
        <f t="shared" si="2916"/>
        <v>7</v>
      </c>
      <c r="H6568">
        <f t="shared" si="2916"/>
        <v>7</v>
      </c>
      <c r="I6568" t="str">
        <f t="shared" si="2862"/>
        <v>Option1 minus Baseline</v>
      </c>
      <c r="J6568" t="str">
        <f t="shared" ref="J6568:L6568" si="2917">J3148</f>
        <v>Short-Haul Combination Trucks</v>
      </c>
      <c r="K6568" t="str">
        <f t="shared" si="2917"/>
        <v>HHD8</v>
      </c>
      <c r="L6568" t="str">
        <f t="shared" si="2917"/>
        <v>CNG</v>
      </c>
    </row>
    <row r="6569" spans="1:12" x14ac:dyDescent="0.25">
      <c r="A6569" t="s">
        <v>76</v>
      </c>
      <c r="B6569">
        <f t="shared" si="2860"/>
        <v>10</v>
      </c>
      <c r="C6569">
        <v>2042</v>
      </c>
      <c r="D6569" t="s">
        <v>18</v>
      </c>
      <c r="F6569">
        <f t="shared" ref="F6569:H6569" si="2918">F3149-F1439</f>
        <v>2</v>
      </c>
      <c r="G6569">
        <f t="shared" si="2918"/>
        <v>4</v>
      </c>
      <c r="H6569">
        <f t="shared" si="2918"/>
        <v>4</v>
      </c>
      <c r="I6569" t="str">
        <f t="shared" si="2862"/>
        <v>Option1 minus Baseline</v>
      </c>
      <c r="J6569" t="str">
        <f t="shared" ref="J6569:L6569" si="2919">J3149</f>
        <v>Short-Haul Combination Trucks</v>
      </c>
      <c r="K6569" t="str">
        <f t="shared" si="2919"/>
        <v>HHD8</v>
      </c>
      <c r="L6569" t="str">
        <f t="shared" si="2919"/>
        <v>CNG</v>
      </c>
    </row>
    <row r="6570" spans="1:12" x14ac:dyDescent="0.25">
      <c r="A6570" t="s">
        <v>77</v>
      </c>
      <c r="B6570">
        <f t="shared" si="2860"/>
        <v>10</v>
      </c>
      <c r="C6570">
        <v>2042</v>
      </c>
      <c r="D6570" t="s">
        <v>13</v>
      </c>
      <c r="F6570">
        <f t="shared" ref="F6570:H6570" si="2920">F3150-F1440</f>
        <v>5</v>
      </c>
      <c r="G6570">
        <f t="shared" si="2920"/>
        <v>3</v>
      </c>
      <c r="H6570">
        <f t="shared" si="2920"/>
        <v>3</v>
      </c>
      <c r="I6570" t="str">
        <f t="shared" si="2862"/>
        <v>Option1 minus Baseline</v>
      </c>
      <c r="J6570" t="str">
        <f t="shared" ref="J6570:L6570" si="2921">J3150</f>
        <v>Long-Haul Combination Trucks</v>
      </c>
      <c r="K6570" t="str">
        <f t="shared" si="2921"/>
        <v>HHD8</v>
      </c>
      <c r="L6570" t="str">
        <f t="shared" si="2921"/>
        <v>Diesel</v>
      </c>
    </row>
    <row r="6571" spans="1:12" x14ac:dyDescent="0.25">
      <c r="A6571" t="s">
        <v>77</v>
      </c>
      <c r="B6571">
        <f t="shared" si="2860"/>
        <v>10</v>
      </c>
      <c r="C6571">
        <v>2042</v>
      </c>
      <c r="D6571" t="s">
        <v>18</v>
      </c>
      <c r="F6571">
        <f t="shared" ref="F6571:H6571" si="2922">F3151-F1441</f>
        <v>2</v>
      </c>
      <c r="G6571">
        <f t="shared" si="2922"/>
        <v>2</v>
      </c>
      <c r="H6571">
        <f t="shared" si="2922"/>
        <v>2</v>
      </c>
      <c r="I6571" t="str">
        <f t="shared" si="2862"/>
        <v>Option1 minus Baseline</v>
      </c>
      <c r="J6571" t="str">
        <f t="shared" ref="J6571:L6571" si="2923">J3151</f>
        <v>Long-Haul Combination Trucks</v>
      </c>
      <c r="K6571" t="str">
        <f t="shared" si="2923"/>
        <v>HHD8</v>
      </c>
      <c r="L6571" t="str">
        <f t="shared" si="2923"/>
        <v>Diesel</v>
      </c>
    </row>
    <row r="6572" spans="1:12" x14ac:dyDescent="0.25">
      <c r="A6572" t="s">
        <v>12</v>
      </c>
      <c r="B6572">
        <f t="shared" si="2860"/>
        <v>10</v>
      </c>
      <c r="C6572">
        <v>2043</v>
      </c>
      <c r="D6572" t="s">
        <v>13</v>
      </c>
      <c r="F6572">
        <f t="shared" ref="F6572:H6572" si="2924">F3152-F1442</f>
        <v>5</v>
      </c>
      <c r="G6572">
        <f t="shared" si="2924"/>
        <v>7</v>
      </c>
      <c r="H6572">
        <f t="shared" si="2924"/>
        <v>5</v>
      </c>
      <c r="I6572" t="str">
        <f t="shared" si="2862"/>
        <v>Option1 minus Baseline</v>
      </c>
      <c r="J6572" t="str">
        <f t="shared" ref="J6572:L6572" si="2925">J3152</f>
        <v>Passenger Trucks</v>
      </c>
      <c r="K6572" t="str">
        <f t="shared" si="2925"/>
        <v>LHD</v>
      </c>
      <c r="L6572" t="str">
        <f t="shared" si="2925"/>
        <v>Diesel</v>
      </c>
    </row>
    <row r="6573" spans="1:12" x14ac:dyDescent="0.25">
      <c r="A6573" t="s">
        <v>12</v>
      </c>
      <c r="B6573">
        <f t="shared" si="2860"/>
        <v>10</v>
      </c>
      <c r="C6573">
        <v>2043</v>
      </c>
      <c r="D6573" t="s">
        <v>18</v>
      </c>
      <c r="F6573">
        <f t="shared" ref="F6573:H6573" si="2926">F3153-F1443</f>
        <v>5</v>
      </c>
      <c r="G6573">
        <f t="shared" si="2926"/>
        <v>11</v>
      </c>
      <c r="H6573">
        <f t="shared" si="2926"/>
        <v>8</v>
      </c>
      <c r="I6573" t="str">
        <f t="shared" si="2862"/>
        <v>Option1 minus Baseline</v>
      </c>
      <c r="J6573" t="str">
        <f t="shared" ref="J6573:L6573" si="2927">J3153</f>
        <v>Passenger Trucks</v>
      </c>
      <c r="K6573" t="str">
        <f t="shared" si="2927"/>
        <v>LHD</v>
      </c>
      <c r="L6573" t="str">
        <f t="shared" si="2927"/>
        <v>Diesel</v>
      </c>
    </row>
    <row r="6574" spans="1:12" x14ac:dyDescent="0.25">
      <c r="A6574" t="s">
        <v>19</v>
      </c>
      <c r="B6574">
        <f t="shared" si="2860"/>
        <v>10</v>
      </c>
      <c r="C6574">
        <v>2043</v>
      </c>
      <c r="D6574" t="s">
        <v>13</v>
      </c>
      <c r="F6574">
        <f t="shared" ref="F6574:H6574" si="2928">F3154-F1444</f>
        <v>5</v>
      </c>
      <c r="G6574">
        <f t="shared" si="2928"/>
        <v>7</v>
      </c>
      <c r="H6574">
        <f t="shared" si="2928"/>
        <v>5</v>
      </c>
      <c r="I6574" t="str">
        <f t="shared" si="2862"/>
        <v>Option1 minus Baseline</v>
      </c>
      <c r="J6574" t="str">
        <f t="shared" ref="J6574:L6574" si="2929">J3154</f>
        <v>Light Commercial Trucks</v>
      </c>
      <c r="K6574" t="str">
        <f t="shared" si="2929"/>
        <v>LHD</v>
      </c>
      <c r="L6574" t="str">
        <f t="shared" si="2929"/>
        <v>Diesel</v>
      </c>
    </row>
    <row r="6575" spans="1:12" x14ac:dyDescent="0.25">
      <c r="A6575" t="s">
        <v>19</v>
      </c>
      <c r="B6575">
        <f t="shared" si="2860"/>
        <v>10</v>
      </c>
      <c r="C6575">
        <v>2043</v>
      </c>
      <c r="D6575" t="s">
        <v>18</v>
      </c>
      <c r="F6575">
        <f t="shared" ref="F6575:H6575" si="2930">F3155-F1445</f>
        <v>5</v>
      </c>
      <c r="G6575">
        <f t="shared" si="2930"/>
        <v>11</v>
      </c>
      <c r="H6575">
        <f t="shared" si="2930"/>
        <v>8</v>
      </c>
      <c r="I6575" t="str">
        <f t="shared" si="2862"/>
        <v>Option1 minus Baseline</v>
      </c>
      <c r="J6575" t="str">
        <f t="shared" ref="J6575:L6575" si="2931">J3155</f>
        <v>Light Commercial Trucks</v>
      </c>
      <c r="K6575" t="str">
        <f t="shared" si="2931"/>
        <v>LHD</v>
      </c>
      <c r="L6575" t="str">
        <f t="shared" si="2931"/>
        <v>Diesel</v>
      </c>
    </row>
    <row r="6576" spans="1:12" x14ac:dyDescent="0.25">
      <c r="A6576" t="s">
        <v>21</v>
      </c>
      <c r="B6576">
        <f t="shared" si="2860"/>
        <v>10</v>
      </c>
      <c r="C6576">
        <v>2043</v>
      </c>
      <c r="D6576" t="s">
        <v>13</v>
      </c>
      <c r="F6576">
        <f t="shared" ref="F6576:H6576" si="2932">F3156-F1446</f>
        <v>5</v>
      </c>
      <c r="G6576">
        <f t="shared" si="2932"/>
        <v>3</v>
      </c>
      <c r="H6576">
        <f t="shared" si="2932"/>
        <v>3</v>
      </c>
      <c r="I6576" t="str">
        <f t="shared" si="2862"/>
        <v>Option1 minus Baseline</v>
      </c>
      <c r="J6576" t="str">
        <f t="shared" ref="J6576:L6576" si="2933">J3156</f>
        <v>Other Buses</v>
      </c>
      <c r="K6576" t="str">
        <f t="shared" si="2933"/>
        <v>LHD45</v>
      </c>
      <c r="L6576" t="str">
        <f t="shared" si="2933"/>
        <v>Gasoline</v>
      </c>
    </row>
    <row r="6577" spans="1:12" x14ac:dyDescent="0.25">
      <c r="A6577" t="s">
        <v>21</v>
      </c>
      <c r="B6577">
        <f t="shared" si="2860"/>
        <v>10</v>
      </c>
      <c r="C6577">
        <v>2043</v>
      </c>
      <c r="D6577" t="s">
        <v>18</v>
      </c>
      <c r="F6577">
        <f t="shared" ref="F6577:H6577" si="2934">F3157-F1447</f>
        <v>5</v>
      </c>
      <c r="G6577">
        <f t="shared" si="2934"/>
        <v>2</v>
      </c>
      <c r="H6577">
        <f t="shared" si="2934"/>
        <v>2</v>
      </c>
      <c r="I6577" t="str">
        <f t="shared" si="2862"/>
        <v>Option1 minus Baseline</v>
      </c>
      <c r="J6577" t="str">
        <f t="shared" ref="J6577:L6577" si="2935">J3157</f>
        <v>Other Buses</v>
      </c>
      <c r="K6577" t="str">
        <f t="shared" si="2935"/>
        <v>LHD45</v>
      </c>
      <c r="L6577" t="str">
        <f t="shared" si="2935"/>
        <v>Gasoline</v>
      </c>
    </row>
    <row r="6578" spans="1:12" x14ac:dyDescent="0.25">
      <c r="A6578" t="s">
        <v>25</v>
      </c>
      <c r="B6578">
        <f t="shared" si="2860"/>
        <v>10</v>
      </c>
      <c r="C6578">
        <v>2043</v>
      </c>
      <c r="D6578" t="s">
        <v>13</v>
      </c>
      <c r="F6578">
        <f t="shared" ref="F6578:H6578" si="2936">F3158-F1448</f>
        <v>5</v>
      </c>
      <c r="G6578">
        <f t="shared" si="2936"/>
        <v>3</v>
      </c>
      <c r="H6578">
        <f t="shared" si="2936"/>
        <v>3</v>
      </c>
      <c r="I6578" t="str">
        <f t="shared" si="2862"/>
        <v>Option1 minus Baseline</v>
      </c>
      <c r="J6578" t="str">
        <f t="shared" ref="J6578:L6578" si="2937">J3158</f>
        <v>Other Buses</v>
      </c>
      <c r="K6578" t="str">
        <f t="shared" si="2937"/>
        <v>LHD45</v>
      </c>
      <c r="L6578" t="str">
        <f t="shared" si="2937"/>
        <v>Diesel</v>
      </c>
    </row>
    <row r="6579" spans="1:12" x14ac:dyDescent="0.25">
      <c r="A6579" t="s">
        <v>25</v>
      </c>
      <c r="B6579">
        <f t="shared" si="2860"/>
        <v>10</v>
      </c>
      <c r="C6579">
        <v>2043</v>
      </c>
      <c r="D6579" t="s">
        <v>18</v>
      </c>
      <c r="F6579">
        <f t="shared" ref="F6579:H6579" si="2938">F3159-F1449</f>
        <v>5</v>
      </c>
      <c r="G6579">
        <f t="shared" si="2938"/>
        <v>4</v>
      </c>
      <c r="H6579">
        <f t="shared" si="2938"/>
        <v>4</v>
      </c>
      <c r="I6579" t="str">
        <f t="shared" si="2862"/>
        <v>Option1 minus Baseline</v>
      </c>
      <c r="J6579" t="str">
        <f t="shared" ref="J6579:L6579" si="2939">J3159</f>
        <v>Other Buses</v>
      </c>
      <c r="K6579" t="str">
        <f t="shared" si="2939"/>
        <v>LHD45</v>
      </c>
      <c r="L6579" t="str">
        <f t="shared" si="2939"/>
        <v>Diesel</v>
      </c>
    </row>
    <row r="6580" spans="1:12" x14ac:dyDescent="0.25">
      <c r="A6580" t="s">
        <v>26</v>
      </c>
      <c r="B6580">
        <f t="shared" si="2860"/>
        <v>10</v>
      </c>
      <c r="C6580">
        <v>2043</v>
      </c>
      <c r="D6580" t="s">
        <v>13</v>
      </c>
      <c r="F6580">
        <f t="shared" ref="F6580:H6580" si="2940">F3160-F1450</f>
        <v>5</v>
      </c>
      <c r="G6580">
        <f t="shared" si="2940"/>
        <v>4</v>
      </c>
      <c r="H6580">
        <f t="shared" si="2940"/>
        <v>4</v>
      </c>
      <c r="I6580" t="str">
        <f t="shared" si="2862"/>
        <v>Option1 minus Baseline</v>
      </c>
      <c r="J6580" t="str">
        <f t="shared" ref="J6580:L6580" si="2941">J3160</f>
        <v>Other Buses</v>
      </c>
      <c r="K6580" t="str">
        <f t="shared" si="2941"/>
        <v>MHD67</v>
      </c>
      <c r="L6580" t="str">
        <f t="shared" si="2941"/>
        <v>Diesel</v>
      </c>
    </row>
    <row r="6581" spans="1:12" x14ac:dyDescent="0.25">
      <c r="A6581" t="s">
        <v>26</v>
      </c>
      <c r="B6581">
        <f t="shared" si="2860"/>
        <v>10</v>
      </c>
      <c r="C6581">
        <v>2043</v>
      </c>
      <c r="D6581" t="s">
        <v>18</v>
      </c>
      <c r="F6581">
        <f t="shared" ref="F6581:H6581" si="2942">F3161-F1451</f>
        <v>2</v>
      </c>
      <c r="G6581">
        <f t="shared" si="2942"/>
        <v>4</v>
      </c>
      <c r="H6581">
        <f t="shared" si="2942"/>
        <v>4</v>
      </c>
      <c r="I6581" t="str">
        <f t="shared" si="2862"/>
        <v>Option1 minus Baseline</v>
      </c>
      <c r="J6581" t="str">
        <f t="shared" ref="J6581:L6581" si="2943">J3161</f>
        <v>Other Buses</v>
      </c>
      <c r="K6581" t="str">
        <f t="shared" si="2943"/>
        <v>MHD67</v>
      </c>
      <c r="L6581" t="str">
        <f t="shared" si="2943"/>
        <v>Diesel</v>
      </c>
    </row>
    <row r="6582" spans="1:12" x14ac:dyDescent="0.25">
      <c r="A6582" t="s">
        <v>28</v>
      </c>
      <c r="B6582">
        <f t="shared" si="2860"/>
        <v>10</v>
      </c>
      <c r="C6582">
        <v>2043</v>
      </c>
      <c r="D6582" t="s">
        <v>13</v>
      </c>
      <c r="F6582">
        <f t="shared" ref="F6582:H6582" si="2944">F3162-F1452</f>
        <v>5</v>
      </c>
      <c r="G6582">
        <f t="shared" si="2944"/>
        <v>13</v>
      </c>
      <c r="H6582">
        <f t="shared" si="2944"/>
        <v>7</v>
      </c>
      <c r="I6582" t="str">
        <f t="shared" si="2862"/>
        <v>Option1 minus Baseline</v>
      </c>
      <c r="J6582" t="str">
        <f t="shared" ref="J6582:L6582" si="2945">J3162</f>
        <v>Other Buses</v>
      </c>
      <c r="K6582" t="str">
        <f t="shared" si="2945"/>
        <v>HHD8</v>
      </c>
      <c r="L6582" t="str">
        <f t="shared" si="2945"/>
        <v>Diesel</v>
      </c>
    </row>
    <row r="6583" spans="1:12" x14ac:dyDescent="0.25">
      <c r="A6583" t="s">
        <v>28</v>
      </c>
      <c r="B6583">
        <f t="shared" si="2860"/>
        <v>10</v>
      </c>
      <c r="C6583">
        <v>2043</v>
      </c>
      <c r="D6583" t="s">
        <v>18</v>
      </c>
      <c r="F6583">
        <f t="shared" ref="F6583:H6583" si="2946">F3163-F1453</f>
        <v>2</v>
      </c>
      <c r="G6583">
        <f t="shared" si="2946"/>
        <v>10</v>
      </c>
      <c r="H6583">
        <f t="shared" si="2946"/>
        <v>2</v>
      </c>
      <c r="I6583" t="str">
        <f t="shared" si="2862"/>
        <v>Option1 minus Baseline</v>
      </c>
      <c r="J6583" t="str">
        <f t="shared" ref="J6583:L6583" si="2947">J3163</f>
        <v>Other Buses</v>
      </c>
      <c r="K6583" t="str">
        <f t="shared" si="2947"/>
        <v>HHD8</v>
      </c>
      <c r="L6583" t="str">
        <f t="shared" si="2947"/>
        <v>Diesel</v>
      </c>
    </row>
    <row r="6584" spans="1:12" x14ac:dyDescent="0.25">
      <c r="A6584" t="s">
        <v>30</v>
      </c>
      <c r="B6584">
        <f t="shared" si="2860"/>
        <v>10</v>
      </c>
      <c r="C6584">
        <v>2043</v>
      </c>
      <c r="D6584" t="s">
        <v>13</v>
      </c>
      <c r="F6584">
        <f t="shared" ref="F6584:H6584" si="2948">F3164-F1454</f>
        <v>5</v>
      </c>
      <c r="G6584">
        <f t="shared" si="2948"/>
        <v>13</v>
      </c>
      <c r="H6584">
        <f t="shared" si="2948"/>
        <v>7</v>
      </c>
      <c r="I6584" t="str">
        <f t="shared" si="2862"/>
        <v>Option1 minus Baseline</v>
      </c>
      <c r="J6584" t="str">
        <f t="shared" ref="J6584:L6584" si="2949">J3164</f>
        <v>Other Buses</v>
      </c>
      <c r="K6584" t="str">
        <f t="shared" si="2949"/>
        <v>HHD8</v>
      </c>
      <c r="L6584" t="str">
        <f t="shared" si="2949"/>
        <v>CNG</v>
      </c>
    </row>
    <row r="6585" spans="1:12" x14ac:dyDescent="0.25">
      <c r="A6585" t="s">
        <v>30</v>
      </c>
      <c r="B6585">
        <f t="shared" si="2860"/>
        <v>10</v>
      </c>
      <c r="C6585">
        <v>2043</v>
      </c>
      <c r="D6585" t="s">
        <v>18</v>
      </c>
      <c r="F6585">
        <f t="shared" ref="F6585:H6585" si="2950">F3165-F1455</f>
        <v>2</v>
      </c>
      <c r="G6585">
        <f t="shared" si="2950"/>
        <v>10</v>
      </c>
      <c r="H6585">
        <f t="shared" si="2950"/>
        <v>2</v>
      </c>
      <c r="I6585" t="str">
        <f t="shared" si="2862"/>
        <v>Option1 minus Baseline</v>
      </c>
      <c r="J6585" t="str">
        <f t="shared" ref="J6585:L6585" si="2951">J3165</f>
        <v>Other Buses</v>
      </c>
      <c r="K6585" t="str">
        <f t="shared" si="2951"/>
        <v>HHD8</v>
      </c>
      <c r="L6585" t="str">
        <f t="shared" si="2951"/>
        <v>CNG</v>
      </c>
    </row>
    <row r="6586" spans="1:12" x14ac:dyDescent="0.25">
      <c r="A6586" t="s">
        <v>32</v>
      </c>
      <c r="B6586">
        <f t="shared" si="2860"/>
        <v>10</v>
      </c>
      <c r="C6586">
        <v>2043</v>
      </c>
      <c r="D6586" t="s">
        <v>13</v>
      </c>
      <c r="F6586">
        <f t="shared" ref="F6586:H6586" si="2952">F3166-F1456</f>
        <v>5</v>
      </c>
      <c r="G6586">
        <f t="shared" si="2952"/>
        <v>3</v>
      </c>
      <c r="H6586">
        <f t="shared" si="2952"/>
        <v>3</v>
      </c>
      <c r="I6586" t="str">
        <f t="shared" si="2862"/>
        <v>Option1 minus Baseline</v>
      </c>
      <c r="J6586" t="str">
        <f t="shared" ref="J6586:L6586" si="2953">J3166</f>
        <v>Transit Buses</v>
      </c>
      <c r="K6586" t="str">
        <f t="shared" si="2953"/>
        <v>LHD45</v>
      </c>
      <c r="L6586" t="str">
        <f t="shared" si="2953"/>
        <v>Gasoline</v>
      </c>
    </row>
    <row r="6587" spans="1:12" x14ac:dyDescent="0.25">
      <c r="A6587" t="s">
        <v>32</v>
      </c>
      <c r="B6587">
        <f t="shared" si="2860"/>
        <v>10</v>
      </c>
      <c r="C6587">
        <v>2043</v>
      </c>
      <c r="D6587" t="s">
        <v>18</v>
      </c>
      <c r="F6587">
        <f t="shared" ref="F6587:H6587" si="2954">F3167-F1457</f>
        <v>5</v>
      </c>
      <c r="G6587">
        <f t="shared" si="2954"/>
        <v>2</v>
      </c>
      <c r="H6587">
        <f t="shared" si="2954"/>
        <v>2</v>
      </c>
      <c r="I6587" t="str">
        <f t="shared" si="2862"/>
        <v>Option1 minus Baseline</v>
      </c>
      <c r="J6587" t="str">
        <f t="shared" ref="J6587:L6587" si="2955">J3167</f>
        <v>Transit Buses</v>
      </c>
      <c r="K6587" t="str">
        <f t="shared" si="2955"/>
        <v>LHD45</v>
      </c>
      <c r="L6587" t="str">
        <f t="shared" si="2955"/>
        <v>Gasoline</v>
      </c>
    </row>
    <row r="6588" spans="1:12" x14ac:dyDescent="0.25">
      <c r="A6588" t="s">
        <v>34</v>
      </c>
      <c r="B6588">
        <f t="shared" si="2860"/>
        <v>10</v>
      </c>
      <c r="C6588">
        <v>2043</v>
      </c>
      <c r="D6588" t="s">
        <v>13</v>
      </c>
      <c r="F6588">
        <f t="shared" ref="F6588:H6588" si="2956">F3168-F1458</f>
        <v>5</v>
      </c>
      <c r="G6588">
        <f t="shared" si="2956"/>
        <v>3</v>
      </c>
      <c r="H6588">
        <f t="shared" si="2956"/>
        <v>3</v>
      </c>
      <c r="I6588" t="str">
        <f t="shared" si="2862"/>
        <v>Option1 minus Baseline</v>
      </c>
      <c r="J6588" t="str">
        <f t="shared" ref="J6588:L6588" si="2957">J3168</f>
        <v>Transit Buses</v>
      </c>
      <c r="K6588" t="str">
        <f t="shared" si="2957"/>
        <v>LHD45</v>
      </c>
      <c r="L6588" t="str">
        <f t="shared" si="2957"/>
        <v>Diesel</v>
      </c>
    </row>
    <row r="6589" spans="1:12" x14ac:dyDescent="0.25">
      <c r="A6589" t="s">
        <v>34</v>
      </c>
      <c r="B6589">
        <f t="shared" si="2860"/>
        <v>10</v>
      </c>
      <c r="C6589">
        <v>2043</v>
      </c>
      <c r="D6589" t="s">
        <v>18</v>
      </c>
      <c r="F6589">
        <f t="shared" ref="F6589:H6589" si="2958">F3169-F1459</f>
        <v>5</v>
      </c>
      <c r="G6589">
        <f t="shared" si="2958"/>
        <v>4</v>
      </c>
      <c r="H6589">
        <f t="shared" si="2958"/>
        <v>4</v>
      </c>
      <c r="I6589" t="str">
        <f t="shared" si="2862"/>
        <v>Option1 minus Baseline</v>
      </c>
      <c r="J6589" t="str">
        <f t="shared" ref="J6589:L6589" si="2959">J3169</f>
        <v>Transit Buses</v>
      </c>
      <c r="K6589" t="str">
        <f t="shared" si="2959"/>
        <v>LHD45</v>
      </c>
      <c r="L6589" t="str">
        <f t="shared" si="2959"/>
        <v>Diesel</v>
      </c>
    </row>
    <row r="6590" spans="1:12" x14ac:dyDescent="0.25">
      <c r="A6590" t="s">
        <v>35</v>
      </c>
      <c r="B6590">
        <f t="shared" si="2860"/>
        <v>10</v>
      </c>
      <c r="C6590">
        <v>2043</v>
      </c>
      <c r="D6590" t="s">
        <v>13</v>
      </c>
      <c r="F6590">
        <f t="shared" ref="F6590:H6590" si="2960">F3170-F1460</f>
        <v>5</v>
      </c>
      <c r="G6590">
        <f t="shared" si="2960"/>
        <v>4</v>
      </c>
      <c r="H6590">
        <f t="shared" si="2960"/>
        <v>4</v>
      </c>
      <c r="I6590" t="str">
        <f t="shared" si="2862"/>
        <v>Option1 minus Baseline</v>
      </c>
      <c r="J6590" t="str">
        <f t="shared" ref="J6590:L6590" si="2961">J3170</f>
        <v>Transit Buses</v>
      </c>
      <c r="K6590" t="str">
        <f t="shared" si="2961"/>
        <v>MHD67</v>
      </c>
      <c r="L6590" t="str">
        <f t="shared" si="2961"/>
        <v>Diesel</v>
      </c>
    </row>
    <row r="6591" spans="1:12" x14ac:dyDescent="0.25">
      <c r="A6591" t="s">
        <v>35</v>
      </c>
      <c r="B6591">
        <f t="shared" si="2860"/>
        <v>10</v>
      </c>
      <c r="C6591">
        <v>2043</v>
      </c>
      <c r="D6591" t="s">
        <v>18</v>
      </c>
      <c r="F6591">
        <f t="shared" ref="F6591:H6591" si="2962">F3171-F1461</f>
        <v>2</v>
      </c>
      <c r="G6591">
        <f t="shared" si="2962"/>
        <v>4</v>
      </c>
      <c r="H6591">
        <f t="shared" si="2962"/>
        <v>4</v>
      </c>
      <c r="I6591" t="str">
        <f t="shared" si="2862"/>
        <v>Option1 minus Baseline</v>
      </c>
      <c r="J6591" t="str">
        <f t="shared" ref="J6591:L6591" si="2963">J3171</f>
        <v>Transit Buses</v>
      </c>
      <c r="K6591" t="str">
        <f t="shared" si="2963"/>
        <v>MHD67</v>
      </c>
      <c r="L6591" t="str">
        <f t="shared" si="2963"/>
        <v>Diesel</v>
      </c>
    </row>
    <row r="6592" spans="1:12" x14ac:dyDescent="0.25">
      <c r="A6592" t="s">
        <v>36</v>
      </c>
      <c r="B6592">
        <f t="shared" si="2860"/>
        <v>10</v>
      </c>
      <c r="C6592">
        <v>2043</v>
      </c>
      <c r="D6592" t="s">
        <v>13</v>
      </c>
      <c r="F6592">
        <f t="shared" ref="F6592:H6592" si="2964">F3172-F1462</f>
        <v>5</v>
      </c>
      <c r="G6592">
        <f t="shared" si="2964"/>
        <v>13</v>
      </c>
      <c r="H6592">
        <f t="shared" si="2964"/>
        <v>7</v>
      </c>
      <c r="I6592" t="str">
        <f t="shared" si="2862"/>
        <v>Option1 minus Baseline</v>
      </c>
      <c r="J6592" t="str">
        <f t="shared" ref="J6592:L6592" si="2965">J3172</f>
        <v>Transit Buses</v>
      </c>
      <c r="K6592" t="str">
        <f t="shared" si="2965"/>
        <v>Urban Bus</v>
      </c>
      <c r="L6592" t="str">
        <f t="shared" si="2965"/>
        <v>Diesel</v>
      </c>
    </row>
    <row r="6593" spans="1:12" x14ac:dyDescent="0.25">
      <c r="A6593" t="s">
        <v>36</v>
      </c>
      <c r="B6593">
        <f t="shared" si="2860"/>
        <v>10</v>
      </c>
      <c r="C6593">
        <v>2043</v>
      </c>
      <c r="D6593" t="s">
        <v>18</v>
      </c>
      <c r="F6593">
        <f t="shared" ref="F6593:H6593" si="2966">F3173-F1463</f>
        <v>2</v>
      </c>
      <c r="G6593">
        <f t="shared" si="2966"/>
        <v>10</v>
      </c>
      <c r="H6593">
        <f t="shared" si="2966"/>
        <v>2</v>
      </c>
      <c r="I6593" t="str">
        <f t="shared" si="2862"/>
        <v>Option1 minus Baseline</v>
      </c>
      <c r="J6593" t="str">
        <f t="shared" ref="J6593:L6593" si="2967">J3173</f>
        <v>Transit Buses</v>
      </c>
      <c r="K6593" t="str">
        <f t="shared" si="2967"/>
        <v>Urban Bus</v>
      </c>
      <c r="L6593" t="str">
        <f t="shared" si="2967"/>
        <v>Diesel</v>
      </c>
    </row>
    <row r="6594" spans="1:12" x14ac:dyDescent="0.25">
      <c r="A6594" t="s">
        <v>38</v>
      </c>
      <c r="B6594">
        <f t="shared" si="2860"/>
        <v>10</v>
      </c>
      <c r="C6594">
        <v>2043</v>
      </c>
      <c r="D6594" t="s">
        <v>13</v>
      </c>
      <c r="F6594">
        <f t="shared" ref="F6594:H6594" si="2968">F3174-F1464</f>
        <v>5</v>
      </c>
      <c r="G6594">
        <f t="shared" si="2968"/>
        <v>13</v>
      </c>
      <c r="H6594">
        <f t="shared" si="2968"/>
        <v>7</v>
      </c>
      <c r="I6594" t="str">
        <f t="shared" si="2862"/>
        <v>Option1 minus Baseline</v>
      </c>
      <c r="J6594" t="str">
        <f t="shared" ref="J6594:L6594" si="2969">J3174</f>
        <v>Transit Buses</v>
      </c>
      <c r="K6594" t="str">
        <f t="shared" si="2969"/>
        <v>Urban Bus</v>
      </c>
      <c r="L6594" t="str">
        <f t="shared" si="2969"/>
        <v>CNG</v>
      </c>
    </row>
    <row r="6595" spans="1:12" x14ac:dyDescent="0.25">
      <c r="A6595" t="s">
        <v>38</v>
      </c>
      <c r="B6595">
        <f t="shared" si="2860"/>
        <v>10</v>
      </c>
      <c r="C6595">
        <v>2043</v>
      </c>
      <c r="D6595" t="s">
        <v>18</v>
      </c>
      <c r="F6595">
        <f t="shared" ref="F6595:H6595" si="2970">F3175-F1465</f>
        <v>2</v>
      </c>
      <c r="G6595">
        <f t="shared" si="2970"/>
        <v>10</v>
      </c>
      <c r="H6595">
        <f t="shared" si="2970"/>
        <v>2</v>
      </c>
      <c r="I6595" t="str">
        <f t="shared" si="2862"/>
        <v>Option1 minus Baseline</v>
      </c>
      <c r="J6595" t="str">
        <f t="shared" ref="J6595:L6595" si="2971">J3175</f>
        <v>Transit Buses</v>
      </c>
      <c r="K6595" t="str">
        <f t="shared" si="2971"/>
        <v>Urban Bus</v>
      </c>
      <c r="L6595" t="str">
        <f t="shared" si="2971"/>
        <v>CNG</v>
      </c>
    </row>
    <row r="6596" spans="1:12" x14ac:dyDescent="0.25">
      <c r="A6596" t="s">
        <v>39</v>
      </c>
      <c r="B6596">
        <f t="shared" si="2860"/>
        <v>10</v>
      </c>
      <c r="C6596">
        <v>2043</v>
      </c>
      <c r="D6596" t="s">
        <v>13</v>
      </c>
      <c r="F6596">
        <f t="shared" ref="F6596:H6596" si="2972">F3176-F1466</f>
        <v>5</v>
      </c>
      <c r="G6596">
        <f t="shared" si="2972"/>
        <v>12</v>
      </c>
      <c r="H6596">
        <f t="shared" si="2972"/>
        <v>5</v>
      </c>
      <c r="I6596" t="str">
        <f t="shared" si="2862"/>
        <v>Option1 minus Baseline</v>
      </c>
      <c r="J6596" t="str">
        <f t="shared" ref="J6596:L6596" si="2973">J3176</f>
        <v>School Buses</v>
      </c>
      <c r="K6596" t="str">
        <f t="shared" si="2973"/>
        <v>LHD45</v>
      </c>
      <c r="L6596" t="str">
        <f t="shared" si="2973"/>
        <v>Gasoline</v>
      </c>
    </row>
    <row r="6597" spans="1:12" x14ac:dyDescent="0.25">
      <c r="A6597" t="s">
        <v>39</v>
      </c>
      <c r="B6597">
        <f t="shared" si="2860"/>
        <v>10</v>
      </c>
      <c r="C6597">
        <v>2043</v>
      </c>
      <c r="D6597" t="s">
        <v>18</v>
      </c>
      <c r="F6597">
        <f t="shared" ref="F6597:H6597" si="2974">F3177-F1467</f>
        <v>5</v>
      </c>
      <c r="G6597">
        <f t="shared" si="2974"/>
        <v>10</v>
      </c>
      <c r="H6597">
        <f t="shared" si="2974"/>
        <v>5</v>
      </c>
      <c r="I6597" t="str">
        <f t="shared" si="2862"/>
        <v>Option1 minus Baseline</v>
      </c>
      <c r="J6597" t="str">
        <f t="shared" ref="J6597:L6597" si="2975">J3177</f>
        <v>School Buses</v>
      </c>
      <c r="K6597" t="str">
        <f t="shared" si="2975"/>
        <v>LHD45</v>
      </c>
      <c r="L6597" t="str">
        <f t="shared" si="2975"/>
        <v>Gasoline</v>
      </c>
    </row>
    <row r="6598" spans="1:12" x14ac:dyDescent="0.25">
      <c r="A6598" t="s">
        <v>41</v>
      </c>
      <c r="B6598">
        <f t="shared" si="2860"/>
        <v>10</v>
      </c>
      <c r="C6598">
        <v>2043</v>
      </c>
      <c r="D6598" t="s">
        <v>13</v>
      </c>
      <c r="F6598">
        <f t="shared" ref="F6598:H6598" si="2976">F3178-F1468</f>
        <v>5</v>
      </c>
      <c r="G6598">
        <f t="shared" si="2976"/>
        <v>12</v>
      </c>
      <c r="H6598">
        <f t="shared" si="2976"/>
        <v>5</v>
      </c>
      <c r="I6598" t="str">
        <f t="shared" si="2862"/>
        <v>Option1 minus Baseline</v>
      </c>
      <c r="J6598" t="str">
        <f t="shared" ref="J6598:L6598" si="2977">J3178</f>
        <v>School Buses</v>
      </c>
      <c r="K6598" t="str">
        <f t="shared" si="2977"/>
        <v>LHD45</v>
      </c>
      <c r="L6598" t="str">
        <f t="shared" si="2977"/>
        <v>Diesel</v>
      </c>
    </row>
    <row r="6599" spans="1:12" x14ac:dyDescent="0.25">
      <c r="A6599" t="s">
        <v>41</v>
      </c>
      <c r="B6599">
        <f t="shared" si="2860"/>
        <v>10</v>
      </c>
      <c r="C6599">
        <v>2043</v>
      </c>
      <c r="D6599" t="s">
        <v>18</v>
      </c>
      <c r="F6599">
        <f t="shared" ref="F6599:H6599" si="2978">F3179-F1469</f>
        <v>5</v>
      </c>
      <c r="G6599">
        <f t="shared" si="2978"/>
        <v>17</v>
      </c>
      <c r="H6599">
        <f t="shared" si="2978"/>
        <v>5</v>
      </c>
      <c r="I6599" t="str">
        <f t="shared" si="2862"/>
        <v>Option1 minus Baseline</v>
      </c>
      <c r="J6599" t="str">
        <f t="shared" ref="J6599:L6599" si="2979">J3179</f>
        <v>School Buses</v>
      </c>
      <c r="K6599" t="str">
        <f t="shared" si="2979"/>
        <v>LHD45</v>
      </c>
      <c r="L6599" t="str">
        <f t="shared" si="2979"/>
        <v>Diesel</v>
      </c>
    </row>
    <row r="6600" spans="1:12" x14ac:dyDescent="0.25">
      <c r="A6600" t="s">
        <v>42</v>
      </c>
      <c r="B6600">
        <f t="shared" si="2860"/>
        <v>10</v>
      </c>
      <c r="C6600">
        <v>2043</v>
      </c>
      <c r="D6600" t="s">
        <v>13</v>
      </c>
      <c r="F6600">
        <f t="shared" ref="F6600:H6600" si="2980">F3180-F1470</f>
        <v>5</v>
      </c>
      <c r="G6600">
        <f t="shared" si="2980"/>
        <v>19</v>
      </c>
      <c r="H6600">
        <f t="shared" si="2980"/>
        <v>5</v>
      </c>
      <c r="I6600" t="str">
        <f t="shared" si="2862"/>
        <v>Option1 minus Baseline</v>
      </c>
      <c r="J6600" t="str">
        <f t="shared" ref="J6600:L6600" si="2981">J3180</f>
        <v>School Buses</v>
      </c>
      <c r="K6600" t="str">
        <f t="shared" si="2981"/>
        <v>MHD67</v>
      </c>
      <c r="L6600" t="str">
        <f t="shared" si="2981"/>
        <v>Diesel</v>
      </c>
    </row>
    <row r="6601" spans="1:12" x14ac:dyDescent="0.25">
      <c r="A6601" t="s">
        <v>42</v>
      </c>
      <c r="B6601">
        <f t="shared" si="2860"/>
        <v>10</v>
      </c>
      <c r="C6601">
        <v>2043</v>
      </c>
      <c r="D6601" t="s">
        <v>18</v>
      </c>
      <c r="F6601">
        <f t="shared" ref="F6601:H6601" si="2982">F3181-F1471</f>
        <v>2</v>
      </c>
      <c r="G6601">
        <f t="shared" si="2982"/>
        <v>18</v>
      </c>
      <c r="H6601">
        <f t="shared" si="2982"/>
        <v>2</v>
      </c>
      <c r="I6601" t="str">
        <f t="shared" si="2862"/>
        <v>Option1 minus Baseline</v>
      </c>
      <c r="J6601" t="str">
        <f t="shared" ref="J6601:L6601" si="2983">J3181</f>
        <v>School Buses</v>
      </c>
      <c r="K6601" t="str">
        <f t="shared" si="2983"/>
        <v>MHD67</v>
      </c>
      <c r="L6601" t="str">
        <f t="shared" si="2983"/>
        <v>Diesel</v>
      </c>
    </row>
    <row r="6602" spans="1:12" x14ac:dyDescent="0.25">
      <c r="A6602" t="s">
        <v>43</v>
      </c>
      <c r="B6602">
        <f t="shared" si="2860"/>
        <v>10</v>
      </c>
      <c r="C6602">
        <v>2043</v>
      </c>
      <c r="D6602" t="s">
        <v>13</v>
      </c>
      <c r="F6602">
        <f t="shared" ref="F6602:H6602" si="2984">F3182-F1472</f>
        <v>5</v>
      </c>
      <c r="G6602">
        <f t="shared" si="2984"/>
        <v>54</v>
      </c>
      <c r="H6602">
        <f t="shared" si="2984"/>
        <v>5</v>
      </c>
      <c r="I6602" t="str">
        <f t="shared" si="2862"/>
        <v>Option1 minus Baseline</v>
      </c>
      <c r="J6602" t="str">
        <f t="shared" ref="J6602:L6602" si="2985">J3182</f>
        <v>School Buses</v>
      </c>
      <c r="K6602" t="str">
        <f t="shared" si="2985"/>
        <v>HHD8</v>
      </c>
      <c r="L6602" t="str">
        <f t="shared" si="2985"/>
        <v>Diesel</v>
      </c>
    </row>
    <row r="6603" spans="1:12" x14ac:dyDescent="0.25">
      <c r="A6603" t="s">
        <v>43</v>
      </c>
      <c r="B6603">
        <f t="shared" si="2860"/>
        <v>10</v>
      </c>
      <c r="C6603">
        <v>2043</v>
      </c>
      <c r="D6603" t="s">
        <v>18</v>
      </c>
      <c r="F6603">
        <f t="shared" ref="F6603:H6603" si="2986">F3183-F1473</f>
        <v>2</v>
      </c>
      <c r="G6603">
        <f t="shared" si="2986"/>
        <v>40</v>
      </c>
      <c r="H6603">
        <f t="shared" si="2986"/>
        <v>2</v>
      </c>
      <c r="I6603" t="str">
        <f t="shared" si="2862"/>
        <v>Option1 minus Baseline</v>
      </c>
      <c r="J6603" t="str">
        <f t="shared" ref="J6603:L6603" si="2987">J3183</f>
        <v>School Buses</v>
      </c>
      <c r="K6603" t="str">
        <f t="shared" si="2987"/>
        <v>HHD8</v>
      </c>
      <c r="L6603" t="str">
        <f t="shared" si="2987"/>
        <v>Diesel</v>
      </c>
    </row>
    <row r="6604" spans="1:12" x14ac:dyDescent="0.25">
      <c r="A6604" t="s">
        <v>44</v>
      </c>
      <c r="B6604">
        <f t="shared" si="2860"/>
        <v>10</v>
      </c>
      <c r="C6604">
        <v>2043</v>
      </c>
      <c r="D6604" t="s">
        <v>13</v>
      </c>
      <c r="F6604">
        <f t="shared" ref="F6604:H6604" si="2988">F3184-F1474</f>
        <v>5</v>
      </c>
      <c r="G6604">
        <f t="shared" si="2988"/>
        <v>54</v>
      </c>
      <c r="H6604">
        <f t="shared" si="2988"/>
        <v>5</v>
      </c>
      <c r="I6604" t="str">
        <f t="shared" si="2862"/>
        <v>Option1 minus Baseline</v>
      </c>
      <c r="J6604" t="str">
        <f t="shared" ref="J6604:L6604" si="2989">J3184</f>
        <v>School Buses</v>
      </c>
      <c r="K6604" t="str">
        <f t="shared" si="2989"/>
        <v>HHD8</v>
      </c>
      <c r="L6604" t="str">
        <f t="shared" si="2989"/>
        <v>CNG</v>
      </c>
    </row>
    <row r="6605" spans="1:12" x14ac:dyDescent="0.25">
      <c r="A6605" t="s">
        <v>44</v>
      </c>
      <c r="B6605">
        <f t="shared" ref="B6605:B6668" si="2990">B3185*10</f>
        <v>10</v>
      </c>
      <c r="C6605">
        <v>2043</v>
      </c>
      <c r="D6605" t="s">
        <v>18</v>
      </c>
      <c r="F6605">
        <f t="shared" ref="F6605:H6605" si="2991">F3185-F1475</f>
        <v>2</v>
      </c>
      <c r="G6605">
        <f t="shared" si="2991"/>
        <v>40</v>
      </c>
      <c r="H6605">
        <f t="shared" si="2991"/>
        <v>2</v>
      </c>
      <c r="I6605" t="str">
        <f t="shared" ref="I6605:I6668" si="2992">CONCATENATE(I3185," minus ",I1475)</f>
        <v>Option1 minus Baseline</v>
      </c>
      <c r="J6605" t="str">
        <f t="shared" ref="J6605:L6605" si="2993">J3185</f>
        <v>School Buses</v>
      </c>
      <c r="K6605" t="str">
        <f t="shared" si="2993"/>
        <v>HHD8</v>
      </c>
      <c r="L6605" t="str">
        <f t="shared" si="2993"/>
        <v>CNG</v>
      </c>
    </row>
    <row r="6606" spans="1:12" x14ac:dyDescent="0.25">
      <c r="A6606" t="s">
        <v>45</v>
      </c>
      <c r="B6606">
        <f t="shared" si="2990"/>
        <v>10</v>
      </c>
      <c r="C6606">
        <v>2043</v>
      </c>
      <c r="D6606" t="s">
        <v>13</v>
      </c>
      <c r="F6606">
        <f t="shared" ref="F6606:H6606" si="2994">F3186-F1476</f>
        <v>5</v>
      </c>
      <c r="G6606">
        <f t="shared" si="2994"/>
        <v>6</v>
      </c>
      <c r="H6606">
        <f t="shared" si="2994"/>
        <v>6</v>
      </c>
      <c r="I6606" t="str">
        <f t="shared" si="2992"/>
        <v>Option1 minus Baseline</v>
      </c>
      <c r="J6606" t="str">
        <f t="shared" ref="J6606:L6606" si="2995">J3186</f>
        <v>Refuse Trucks</v>
      </c>
      <c r="K6606" t="str">
        <f t="shared" si="2995"/>
        <v>MHD67</v>
      </c>
      <c r="L6606" t="str">
        <f t="shared" si="2995"/>
        <v>Diesel</v>
      </c>
    </row>
    <row r="6607" spans="1:12" x14ac:dyDescent="0.25">
      <c r="A6607" t="s">
        <v>45</v>
      </c>
      <c r="B6607">
        <f t="shared" si="2990"/>
        <v>10</v>
      </c>
      <c r="C6607">
        <v>2043</v>
      </c>
      <c r="D6607" t="s">
        <v>18</v>
      </c>
      <c r="F6607">
        <f t="shared" ref="F6607:H6607" si="2996">F3187-F1477</f>
        <v>2</v>
      </c>
      <c r="G6607">
        <f t="shared" si="2996"/>
        <v>5</v>
      </c>
      <c r="H6607">
        <f t="shared" si="2996"/>
        <v>5</v>
      </c>
      <c r="I6607" t="str">
        <f t="shared" si="2992"/>
        <v>Option1 minus Baseline</v>
      </c>
      <c r="J6607" t="str">
        <f t="shared" ref="J6607:L6607" si="2997">J3187</f>
        <v>Refuse Trucks</v>
      </c>
      <c r="K6607" t="str">
        <f t="shared" si="2997"/>
        <v>MHD67</v>
      </c>
      <c r="L6607" t="str">
        <f t="shared" si="2997"/>
        <v>Diesel</v>
      </c>
    </row>
    <row r="6608" spans="1:12" x14ac:dyDescent="0.25">
      <c r="A6608" t="s">
        <v>47</v>
      </c>
      <c r="B6608">
        <f t="shared" si="2990"/>
        <v>10</v>
      </c>
      <c r="C6608">
        <v>2043</v>
      </c>
      <c r="D6608" t="s">
        <v>13</v>
      </c>
      <c r="F6608">
        <f t="shared" ref="F6608:H6608" si="2998">F3188-F1478</f>
        <v>5</v>
      </c>
      <c r="G6608">
        <f t="shared" si="2998"/>
        <v>16</v>
      </c>
      <c r="H6608">
        <f t="shared" si="2998"/>
        <v>7</v>
      </c>
      <c r="I6608" t="str">
        <f t="shared" si="2992"/>
        <v>Option1 minus Baseline</v>
      </c>
      <c r="J6608" t="str">
        <f t="shared" ref="J6608:L6608" si="2999">J3188</f>
        <v>Refuse Trucks</v>
      </c>
      <c r="K6608" t="str">
        <f t="shared" si="2999"/>
        <v>HHD8</v>
      </c>
      <c r="L6608" t="str">
        <f t="shared" si="2999"/>
        <v>Diesel</v>
      </c>
    </row>
    <row r="6609" spans="1:12" x14ac:dyDescent="0.25">
      <c r="A6609" t="s">
        <v>47</v>
      </c>
      <c r="B6609">
        <f t="shared" si="2990"/>
        <v>10</v>
      </c>
      <c r="C6609">
        <v>2043</v>
      </c>
      <c r="D6609" t="s">
        <v>18</v>
      </c>
      <c r="F6609">
        <f t="shared" ref="F6609:H6609" si="3000">F3189-F1479</f>
        <v>2</v>
      </c>
      <c r="G6609">
        <f t="shared" si="3000"/>
        <v>11</v>
      </c>
      <c r="H6609">
        <f t="shared" si="3000"/>
        <v>2</v>
      </c>
      <c r="I6609" t="str">
        <f t="shared" si="2992"/>
        <v>Option1 minus Baseline</v>
      </c>
      <c r="J6609" t="str">
        <f t="shared" ref="J6609:L6609" si="3001">J3189</f>
        <v>Refuse Trucks</v>
      </c>
      <c r="K6609" t="str">
        <f t="shared" si="3001"/>
        <v>HHD8</v>
      </c>
      <c r="L6609" t="str">
        <f t="shared" si="3001"/>
        <v>Diesel</v>
      </c>
    </row>
    <row r="6610" spans="1:12" x14ac:dyDescent="0.25">
      <c r="A6610" t="s">
        <v>48</v>
      </c>
      <c r="B6610">
        <f t="shared" si="2990"/>
        <v>10</v>
      </c>
      <c r="C6610">
        <v>2043</v>
      </c>
      <c r="D6610" t="s">
        <v>13</v>
      </c>
      <c r="F6610">
        <f t="shared" ref="F6610:H6610" si="3002">F3190-F1480</f>
        <v>5</v>
      </c>
      <c r="G6610">
        <f t="shared" si="3002"/>
        <v>16</v>
      </c>
      <c r="H6610">
        <f t="shared" si="3002"/>
        <v>7</v>
      </c>
      <c r="I6610" t="str">
        <f t="shared" si="2992"/>
        <v>Option1 minus Baseline</v>
      </c>
      <c r="J6610" t="str">
        <f t="shared" ref="J6610:L6610" si="3003">J3190</f>
        <v>Refuse Trucks</v>
      </c>
      <c r="K6610" t="str">
        <f t="shared" si="3003"/>
        <v>HHD8</v>
      </c>
      <c r="L6610" t="str">
        <f t="shared" si="3003"/>
        <v>CNG</v>
      </c>
    </row>
    <row r="6611" spans="1:12" x14ac:dyDescent="0.25">
      <c r="A6611" t="s">
        <v>48</v>
      </c>
      <c r="B6611">
        <f t="shared" si="2990"/>
        <v>10</v>
      </c>
      <c r="C6611">
        <v>2043</v>
      </c>
      <c r="D6611" t="s">
        <v>18</v>
      </c>
      <c r="F6611">
        <f t="shared" ref="F6611:H6611" si="3004">F3191-F1481</f>
        <v>2</v>
      </c>
      <c r="G6611">
        <f t="shared" si="3004"/>
        <v>11</v>
      </c>
      <c r="H6611">
        <f t="shared" si="3004"/>
        <v>2</v>
      </c>
      <c r="I6611" t="str">
        <f t="shared" si="2992"/>
        <v>Option1 minus Baseline</v>
      </c>
      <c r="J6611" t="str">
        <f t="shared" ref="J6611:L6611" si="3005">J3191</f>
        <v>Refuse Trucks</v>
      </c>
      <c r="K6611" t="str">
        <f t="shared" si="3005"/>
        <v>HHD8</v>
      </c>
      <c r="L6611" t="str">
        <f t="shared" si="3005"/>
        <v>CNG</v>
      </c>
    </row>
    <row r="6612" spans="1:12" x14ac:dyDescent="0.25">
      <c r="A6612" t="s">
        <v>49</v>
      </c>
      <c r="B6612">
        <f t="shared" si="2990"/>
        <v>10</v>
      </c>
      <c r="C6612">
        <v>2043</v>
      </c>
      <c r="D6612" t="s">
        <v>13</v>
      </c>
      <c r="F6612">
        <f t="shared" ref="F6612:H6612" si="3006">F3192-F1482</f>
        <v>5</v>
      </c>
      <c r="G6612">
        <f t="shared" si="3006"/>
        <v>5</v>
      </c>
      <c r="H6612">
        <f t="shared" si="3006"/>
        <v>5</v>
      </c>
      <c r="I6612" t="str">
        <f t="shared" si="2992"/>
        <v>Option1 minus Baseline</v>
      </c>
      <c r="J6612" t="str">
        <f t="shared" ref="J6612:L6612" si="3007">J3192</f>
        <v>Short-Haul Single Unit Trucks</v>
      </c>
      <c r="K6612" t="str">
        <f t="shared" si="3007"/>
        <v>LHD</v>
      </c>
      <c r="L6612" t="str">
        <f t="shared" si="3007"/>
        <v>Diesel</v>
      </c>
    </row>
    <row r="6613" spans="1:12" x14ac:dyDescent="0.25">
      <c r="A6613" t="s">
        <v>49</v>
      </c>
      <c r="B6613">
        <f t="shared" si="2990"/>
        <v>10</v>
      </c>
      <c r="C6613">
        <v>2043</v>
      </c>
      <c r="D6613" t="s">
        <v>18</v>
      </c>
      <c r="F6613">
        <f t="shared" ref="F6613:H6613" si="3008">F3193-F1483</f>
        <v>5</v>
      </c>
      <c r="G6613">
        <f t="shared" si="3008"/>
        <v>6</v>
      </c>
      <c r="H6613">
        <f t="shared" si="3008"/>
        <v>6</v>
      </c>
      <c r="I6613" t="str">
        <f t="shared" si="2992"/>
        <v>Option1 minus Baseline</v>
      </c>
      <c r="J6613" t="str">
        <f t="shared" ref="J6613:L6613" si="3009">J3193</f>
        <v>Short-Haul Single Unit Trucks</v>
      </c>
      <c r="K6613" t="str">
        <f t="shared" si="3009"/>
        <v>LHD</v>
      </c>
      <c r="L6613" t="str">
        <f t="shared" si="3009"/>
        <v>Diesel</v>
      </c>
    </row>
    <row r="6614" spans="1:12" x14ac:dyDescent="0.25">
      <c r="A6614" t="s">
        <v>51</v>
      </c>
      <c r="B6614">
        <f t="shared" si="2990"/>
        <v>10</v>
      </c>
      <c r="C6614">
        <v>2043</v>
      </c>
      <c r="D6614" t="s">
        <v>13</v>
      </c>
      <c r="F6614">
        <f t="shared" ref="F6614:H6614" si="3010">F3194-F1484</f>
        <v>5</v>
      </c>
      <c r="G6614">
        <f t="shared" si="3010"/>
        <v>5</v>
      </c>
      <c r="H6614">
        <f t="shared" si="3010"/>
        <v>5</v>
      </c>
      <c r="I6614" t="str">
        <f t="shared" si="2992"/>
        <v>Option1 minus Baseline</v>
      </c>
      <c r="J6614" t="str">
        <f t="shared" ref="J6614:L6614" si="3011">J3194</f>
        <v>Short-Haul Single Unit Trucks</v>
      </c>
      <c r="K6614" t="str">
        <f t="shared" si="3011"/>
        <v>LHD45</v>
      </c>
      <c r="L6614" t="str">
        <f t="shared" si="3011"/>
        <v>Gasoline</v>
      </c>
    </row>
    <row r="6615" spans="1:12" x14ac:dyDescent="0.25">
      <c r="A6615" t="s">
        <v>51</v>
      </c>
      <c r="B6615">
        <f t="shared" si="2990"/>
        <v>10</v>
      </c>
      <c r="C6615">
        <v>2043</v>
      </c>
      <c r="D6615" t="s">
        <v>18</v>
      </c>
      <c r="F6615">
        <f t="shared" ref="F6615:H6615" si="3012">F3195-F1485</f>
        <v>5</v>
      </c>
      <c r="G6615">
        <f t="shared" si="3012"/>
        <v>3</v>
      </c>
      <c r="H6615">
        <f t="shared" si="3012"/>
        <v>3</v>
      </c>
      <c r="I6615" t="str">
        <f t="shared" si="2992"/>
        <v>Option1 minus Baseline</v>
      </c>
      <c r="J6615" t="str">
        <f t="shared" ref="J6615:L6615" si="3013">J3195</f>
        <v>Short-Haul Single Unit Trucks</v>
      </c>
      <c r="K6615" t="str">
        <f t="shared" si="3013"/>
        <v>LHD45</v>
      </c>
      <c r="L6615" t="str">
        <f t="shared" si="3013"/>
        <v>Gasoline</v>
      </c>
    </row>
    <row r="6616" spans="1:12" x14ac:dyDescent="0.25">
      <c r="A6616" t="s">
        <v>52</v>
      </c>
      <c r="B6616">
        <f t="shared" si="2990"/>
        <v>10</v>
      </c>
      <c r="C6616">
        <v>2043</v>
      </c>
      <c r="D6616" t="s">
        <v>13</v>
      </c>
      <c r="F6616">
        <f t="shared" ref="F6616:H6616" si="3014">F3196-F1486</f>
        <v>5</v>
      </c>
      <c r="G6616">
        <f t="shared" si="3014"/>
        <v>5</v>
      </c>
      <c r="H6616">
        <f t="shared" si="3014"/>
        <v>5</v>
      </c>
      <c r="I6616" t="str">
        <f t="shared" si="2992"/>
        <v>Option1 minus Baseline</v>
      </c>
      <c r="J6616" t="str">
        <f t="shared" ref="J6616:L6616" si="3015">J3196</f>
        <v>Short-Haul Single Unit Trucks</v>
      </c>
      <c r="K6616" t="str">
        <f t="shared" si="3015"/>
        <v>LHD45</v>
      </c>
      <c r="L6616" t="str">
        <f t="shared" si="3015"/>
        <v>Diesel</v>
      </c>
    </row>
    <row r="6617" spans="1:12" x14ac:dyDescent="0.25">
      <c r="A6617" t="s">
        <v>52</v>
      </c>
      <c r="B6617">
        <f t="shared" si="2990"/>
        <v>10</v>
      </c>
      <c r="C6617">
        <v>2043</v>
      </c>
      <c r="D6617" t="s">
        <v>18</v>
      </c>
      <c r="F6617">
        <f t="shared" ref="F6617:H6617" si="3016">F3197-F1487</f>
        <v>5</v>
      </c>
      <c r="G6617">
        <f t="shared" si="3016"/>
        <v>6</v>
      </c>
      <c r="H6617">
        <f t="shared" si="3016"/>
        <v>6</v>
      </c>
      <c r="I6617" t="str">
        <f t="shared" si="2992"/>
        <v>Option1 minus Baseline</v>
      </c>
      <c r="J6617" t="str">
        <f t="shared" ref="J6617:L6617" si="3017">J3197</f>
        <v>Short-Haul Single Unit Trucks</v>
      </c>
      <c r="K6617" t="str">
        <f t="shared" si="3017"/>
        <v>LHD45</v>
      </c>
      <c r="L6617" t="str">
        <f t="shared" si="3017"/>
        <v>Diesel</v>
      </c>
    </row>
    <row r="6618" spans="1:12" x14ac:dyDescent="0.25">
      <c r="A6618" t="s">
        <v>53</v>
      </c>
      <c r="B6618">
        <f t="shared" si="2990"/>
        <v>10</v>
      </c>
      <c r="C6618">
        <v>2043</v>
      </c>
      <c r="D6618" t="s">
        <v>13</v>
      </c>
      <c r="F6618">
        <f t="shared" ref="F6618:H6618" si="3018">F3198-F1488</f>
        <v>5</v>
      </c>
      <c r="G6618">
        <f t="shared" si="3018"/>
        <v>5</v>
      </c>
      <c r="H6618">
        <f t="shared" si="3018"/>
        <v>5</v>
      </c>
      <c r="I6618" t="str">
        <f t="shared" si="2992"/>
        <v>Option1 minus Baseline</v>
      </c>
      <c r="J6618" t="str">
        <f t="shared" ref="J6618:L6618" si="3019">J3198</f>
        <v>Short-Haul Single Unit Trucks</v>
      </c>
      <c r="K6618" t="str">
        <f t="shared" si="3019"/>
        <v>MHD67</v>
      </c>
      <c r="L6618" t="str">
        <f t="shared" si="3019"/>
        <v>Gasoline</v>
      </c>
    </row>
    <row r="6619" spans="1:12" x14ac:dyDescent="0.25">
      <c r="A6619" t="s">
        <v>53</v>
      </c>
      <c r="B6619">
        <f t="shared" si="2990"/>
        <v>10</v>
      </c>
      <c r="C6619">
        <v>2043</v>
      </c>
      <c r="D6619" t="s">
        <v>18</v>
      </c>
      <c r="F6619">
        <f t="shared" ref="F6619:H6619" si="3020">F3199-F1489</f>
        <v>5</v>
      </c>
      <c r="G6619">
        <f t="shared" si="3020"/>
        <v>3</v>
      </c>
      <c r="H6619">
        <f t="shared" si="3020"/>
        <v>3</v>
      </c>
      <c r="I6619" t="str">
        <f t="shared" si="2992"/>
        <v>Option1 minus Baseline</v>
      </c>
      <c r="J6619" t="str">
        <f t="shared" ref="J6619:L6619" si="3021">J3199</f>
        <v>Short-Haul Single Unit Trucks</v>
      </c>
      <c r="K6619" t="str">
        <f t="shared" si="3021"/>
        <v>MHD67</v>
      </c>
      <c r="L6619" t="str">
        <f t="shared" si="3021"/>
        <v>Gasoline</v>
      </c>
    </row>
    <row r="6620" spans="1:12" x14ac:dyDescent="0.25">
      <c r="A6620" t="s">
        <v>54</v>
      </c>
      <c r="B6620">
        <f t="shared" si="2990"/>
        <v>10</v>
      </c>
      <c r="C6620">
        <v>2043</v>
      </c>
      <c r="D6620" t="s">
        <v>13</v>
      </c>
      <c r="F6620">
        <f t="shared" ref="F6620:H6620" si="3022">F3200-F1490</f>
        <v>5</v>
      </c>
      <c r="G6620">
        <f t="shared" si="3022"/>
        <v>8</v>
      </c>
      <c r="H6620">
        <f t="shared" si="3022"/>
        <v>6</v>
      </c>
      <c r="I6620" t="str">
        <f t="shared" si="2992"/>
        <v>Option1 minus Baseline</v>
      </c>
      <c r="J6620" t="str">
        <f t="shared" ref="J6620:L6620" si="3023">J3200</f>
        <v>Short-Haul Single Unit Trucks</v>
      </c>
      <c r="K6620" t="str">
        <f t="shared" si="3023"/>
        <v>MHD67</v>
      </c>
      <c r="L6620" t="str">
        <f t="shared" si="3023"/>
        <v>Diesel</v>
      </c>
    </row>
    <row r="6621" spans="1:12" x14ac:dyDescent="0.25">
      <c r="A6621" t="s">
        <v>54</v>
      </c>
      <c r="B6621">
        <f t="shared" si="2990"/>
        <v>10</v>
      </c>
      <c r="C6621">
        <v>2043</v>
      </c>
      <c r="D6621" t="s">
        <v>18</v>
      </c>
      <c r="F6621">
        <f t="shared" ref="F6621:H6621" si="3024">F3201-F1491</f>
        <v>2</v>
      </c>
      <c r="G6621">
        <f t="shared" si="3024"/>
        <v>7</v>
      </c>
      <c r="H6621">
        <f t="shared" si="3024"/>
        <v>4</v>
      </c>
      <c r="I6621" t="str">
        <f t="shared" si="2992"/>
        <v>Option1 minus Baseline</v>
      </c>
      <c r="J6621" t="str">
        <f t="shared" ref="J6621:L6621" si="3025">J3201</f>
        <v>Short-Haul Single Unit Trucks</v>
      </c>
      <c r="K6621" t="str">
        <f t="shared" si="3025"/>
        <v>MHD67</v>
      </c>
      <c r="L6621" t="str">
        <f t="shared" si="3025"/>
        <v>Diesel</v>
      </c>
    </row>
    <row r="6622" spans="1:12" x14ac:dyDescent="0.25">
      <c r="A6622" t="s">
        <v>55</v>
      </c>
      <c r="B6622">
        <f t="shared" si="2990"/>
        <v>10</v>
      </c>
      <c r="C6622">
        <v>2043</v>
      </c>
      <c r="D6622" t="s">
        <v>13</v>
      </c>
      <c r="F6622">
        <f t="shared" ref="F6622:H6622" si="3026">F3202-F1492</f>
        <v>5</v>
      </c>
      <c r="G6622">
        <f t="shared" si="3026"/>
        <v>5</v>
      </c>
      <c r="H6622">
        <f t="shared" si="3026"/>
        <v>5</v>
      </c>
      <c r="I6622" t="str">
        <f t="shared" si="2992"/>
        <v>Option1 minus Baseline</v>
      </c>
      <c r="J6622" t="str">
        <f t="shared" ref="J6622:L6622" si="3027">J3202</f>
        <v>Short-Haul Single Unit Trucks</v>
      </c>
      <c r="K6622" t="str">
        <f t="shared" si="3027"/>
        <v>HHD8</v>
      </c>
      <c r="L6622" t="str">
        <f t="shared" si="3027"/>
        <v>Gasoline</v>
      </c>
    </row>
    <row r="6623" spans="1:12" x14ac:dyDescent="0.25">
      <c r="A6623" t="s">
        <v>55</v>
      </c>
      <c r="B6623">
        <f t="shared" si="2990"/>
        <v>10</v>
      </c>
      <c r="C6623">
        <v>2043</v>
      </c>
      <c r="D6623" t="s">
        <v>18</v>
      </c>
      <c r="F6623">
        <f t="shared" ref="F6623:H6623" si="3028">F3203-F1493</f>
        <v>5</v>
      </c>
      <c r="G6623">
        <f t="shared" si="3028"/>
        <v>3</v>
      </c>
      <c r="H6623">
        <f t="shared" si="3028"/>
        <v>3</v>
      </c>
      <c r="I6623" t="str">
        <f t="shared" si="2992"/>
        <v>Option1 minus Baseline</v>
      </c>
      <c r="J6623" t="str">
        <f t="shared" ref="J6623:L6623" si="3029">J3203</f>
        <v>Short-Haul Single Unit Trucks</v>
      </c>
      <c r="K6623" t="str">
        <f t="shared" si="3029"/>
        <v>HHD8</v>
      </c>
      <c r="L6623" t="str">
        <f t="shared" si="3029"/>
        <v>Gasoline</v>
      </c>
    </row>
    <row r="6624" spans="1:12" x14ac:dyDescent="0.25">
      <c r="A6624" t="s">
        <v>56</v>
      </c>
      <c r="B6624">
        <f t="shared" si="2990"/>
        <v>10</v>
      </c>
      <c r="C6624">
        <v>2043</v>
      </c>
      <c r="D6624" t="s">
        <v>13</v>
      </c>
      <c r="F6624">
        <f t="shared" ref="F6624:H6624" si="3030">F3204-F1494</f>
        <v>5</v>
      </c>
      <c r="G6624">
        <f t="shared" si="3030"/>
        <v>21</v>
      </c>
      <c r="H6624">
        <f t="shared" si="3030"/>
        <v>6</v>
      </c>
      <c r="I6624" t="str">
        <f t="shared" si="2992"/>
        <v>Option1 minus Baseline</v>
      </c>
      <c r="J6624" t="str">
        <f t="shared" ref="J6624:L6624" si="3031">J3204</f>
        <v>Short-Haul Single Unit Trucks</v>
      </c>
      <c r="K6624" t="str">
        <f t="shared" si="3031"/>
        <v>HHD8</v>
      </c>
      <c r="L6624" t="str">
        <f t="shared" si="3031"/>
        <v>Diesel</v>
      </c>
    </row>
    <row r="6625" spans="1:12" x14ac:dyDescent="0.25">
      <c r="A6625" t="s">
        <v>56</v>
      </c>
      <c r="B6625">
        <f t="shared" si="2990"/>
        <v>10</v>
      </c>
      <c r="C6625">
        <v>2043</v>
      </c>
      <c r="D6625" t="s">
        <v>18</v>
      </c>
      <c r="F6625">
        <f t="shared" ref="F6625:H6625" si="3032">F3205-F1495</f>
        <v>2</v>
      </c>
      <c r="G6625">
        <f t="shared" si="3032"/>
        <v>16</v>
      </c>
      <c r="H6625">
        <f t="shared" si="3032"/>
        <v>2</v>
      </c>
      <c r="I6625" t="str">
        <f t="shared" si="2992"/>
        <v>Option1 minus Baseline</v>
      </c>
      <c r="J6625" t="str">
        <f t="shared" ref="J6625:L6625" si="3033">J3205</f>
        <v>Short-Haul Single Unit Trucks</v>
      </c>
      <c r="K6625" t="str">
        <f t="shared" si="3033"/>
        <v>HHD8</v>
      </c>
      <c r="L6625" t="str">
        <f t="shared" si="3033"/>
        <v>Diesel</v>
      </c>
    </row>
    <row r="6626" spans="1:12" x14ac:dyDescent="0.25">
      <c r="A6626" t="s">
        <v>57</v>
      </c>
      <c r="B6626">
        <f t="shared" si="2990"/>
        <v>10</v>
      </c>
      <c r="C6626">
        <v>2043</v>
      </c>
      <c r="D6626" t="s">
        <v>13</v>
      </c>
      <c r="F6626">
        <f t="shared" ref="F6626:H6626" si="3034">F3206-F1496</f>
        <v>5</v>
      </c>
      <c r="G6626">
        <f t="shared" si="3034"/>
        <v>21</v>
      </c>
      <c r="H6626">
        <f t="shared" si="3034"/>
        <v>6</v>
      </c>
      <c r="I6626" t="str">
        <f t="shared" si="2992"/>
        <v>Option1 minus Baseline</v>
      </c>
      <c r="J6626" t="str">
        <f t="shared" ref="J6626:L6626" si="3035">J3206</f>
        <v>Short-Haul Single Unit Trucks</v>
      </c>
      <c r="K6626" t="str">
        <f t="shared" si="3035"/>
        <v>HHD8</v>
      </c>
      <c r="L6626" t="str">
        <f t="shared" si="3035"/>
        <v>CNG</v>
      </c>
    </row>
    <row r="6627" spans="1:12" x14ac:dyDescent="0.25">
      <c r="A6627" t="s">
        <v>57</v>
      </c>
      <c r="B6627">
        <f t="shared" si="2990"/>
        <v>10</v>
      </c>
      <c r="C6627">
        <v>2043</v>
      </c>
      <c r="D6627" t="s">
        <v>18</v>
      </c>
      <c r="F6627">
        <f t="shared" ref="F6627:H6627" si="3036">F3207-F1497</f>
        <v>2</v>
      </c>
      <c r="G6627">
        <f t="shared" si="3036"/>
        <v>16</v>
      </c>
      <c r="H6627">
        <f t="shared" si="3036"/>
        <v>2</v>
      </c>
      <c r="I6627" t="str">
        <f t="shared" si="2992"/>
        <v>Option1 minus Baseline</v>
      </c>
      <c r="J6627" t="str">
        <f t="shared" ref="J6627:L6627" si="3037">J3207</f>
        <v>Short-Haul Single Unit Trucks</v>
      </c>
      <c r="K6627" t="str">
        <f t="shared" si="3037"/>
        <v>HHD8</v>
      </c>
      <c r="L6627" t="str">
        <f t="shared" si="3037"/>
        <v>CNG</v>
      </c>
    </row>
    <row r="6628" spans="1:12" x14ac:dyDescent="0.25">
      <c r="A6628" t="s">
        <v>58</v>
      </c>
      <c r="B6628">
        <f t="shared" si="2990"/>
        <v>10</v>
      </c>
      <c r="C6628">
        <v>2043</v>
      </c>
      <c r="D6628" t="s">
        <v>13</v>
      </c>
      <c r="F6628">
        <f t="shared" ref="F6628:H6628" si="3038">F3208-F1498</f>
        <v>5</v>
      </c>
      <c r="G6628">
        <f t="shared" si="3038"/>
        <v>3</v>
      </c>
      <c r="H6628">
        <f t="shared" si="3038"/>
        <v>3</v>
      </c>
      <c r="I6628" t="str">
        <f t="shared" si="2992"/>
        <v>Option1 minus Baseline</v>
      </c>
      <c r="J6628" t="str">
        <f t="shared" ref="J6628:L6628" si="3039">J3208</f>
        <v>Long-Haul Single Unit Trucks</v>
      </c>
      <c r="K6628" t="str">
        <f t="shared" si="3039"/>
        <v>LHD</v>
      </c>
      <c r="L6628" t="str">
        <f t="shared" si="3039"/>
        <v>Diesel</v>
      </c>
    </row>
    <row r="6629" spans="1:12" x14ac:dyDescent="0.25">
      <c r="A6629" t="s">
        <v>58</v>
      </c>
      <c r="B6629">
        <f t="shared" si="2990"/>
        <v>10</v>
      </c>
      <c r="C6629">
        <v>2043</v>
      </c>
      <c r="D6629" t="s">
        <v>18</v>
      </c>
      <c r="F6629">
        <f t="shared" ref="F6629:H6629" si="3040">F3209-F1499</f>
        <v>5</v>
      </c>
      <c r="G6629">
        <f t="shared" si="3040"/>
        <v>4</v>
      </c>
      <c r="H6629">
        <f t="shared" si="3040"/>
        <v>4</v>
      </c>
      <c r="I6629" t="str">
        <f t="shared" si="2992"/>
        <v>Option1 minus Baseline</v>
      </c>
      <c r="J6629" t="str">
        <f t="shared" ref="J6629:L6629" si="3041">J3209</f>
        <v>Long-Haul Single Unit Trucks</v>
      </c>
      <c r="K6629" t="str">
        <f t="shared" si="3041"/>
        <v>LHD</v>
      </c>
      <c r="L6629" t="str">
        <f t="shared" si="3041"/>
        <v>Diesel</v>
      </c>
    </row>
    <row r="6630" spans="1:12" x14ac:dyDescent="0.25">
      <c r="A6630" t="s">
        <v>60</v>
      </c>
      <c r="B6630">
        <f t="shared" si="2990"/>
        <v>10</v>
      </c>
      <c r="C6630">
        <v>2043</v>
      </c>
      <c r="D6630" t="s">
        <v>13</v>
      </c>
      <c r="F6630">
        <f t="shared" ref="F6630:H6630" si="3042">F3210-F1500</f>
        <v>5</v>
      </c>
      <c r="G6630">
        <f t="shared" si="3042"/>
        <v>3</v>
      </c>
      <c r="H6630">
        <f t="shared" si="3042"/>
        <v>3</v>
      </c>
      <c r="I6630" t="str">
        <f t="shared" si="2992"/>
        <v>Option1 minus Baseline</v>
      </c>
      <c r="J6630" t="str">
        <f t="shared" ref="J6630:L6630" si="3043">J3210</f>
        <v>Long-Haul Single Unit Trucks</v>
      </c>
      <c r="K6630" t="str">
        <f t="shared" si="3043"/>
        <v>LHD45</v>
      </c>
      <c r="L6630" t="str">
        <f t="shared" si="3043"/>
        <v>Gasoline</v>
      </c>
    </row>
    <row r="6631" spans="1:12" x14ac:dyDescent="0.25">
      <c r="A6631" t="s">
        <v>60</v>
      </c>
      <c r="B6631">
        <f t="shared" si="2990"/>
        <v>10</v>
      </c>
      <c r="C6631">
        <v>2043</v>
      </c>
      <c r="D6631" t="s">
        <v>18</v>
      </c>
      <c r="F6631">
        <f t="shared" ref="F6631:H6631" si="3044">F3211-F1501</f>
        <v>5</v>
      </c>
      <c r="G6631">
        <f t="shared" si="3044"/>
        <v>2</v>
      </c>
      <c r="H6631">
        <f t="shared" si="3044"/>
        <v>2</v>
      </c>
      <c r="I6631" t="str">
        <f t="shared" si="2992"/>
        <v>Option1 minus Baseline</v>
      </c>
      <c r="J6631" t="str">
        <f t="shared" ref="J6631:L6631" si="3045">J3211</f>
        <v>Long-Haul Single Unit Trucks</v>
      </c>
      <c r="K6631" t="str">
        <f t="shared" si="3045"/>
        <v>LHD45</v>
      </c>
      <c r="L6631" t="str">
        <f t="shared" si="3045"/>
        <v>Gasoline</v>
      </c>
    </row>
    <row r="6632" spans="1:12" x14ac:dyDescent="0.25">
      <c r="A6632" t="s">
        <v>61</v>
      </c>
      <c r="B6632">
        <f t="shared" si="2990"/>
        <v>10</v>
      </c>
      <c r="C6632">
        <v>2043</v>
      </c>
      <c r="D6632" t="s">
        <v>13</v>
      </c>
      <c r="F6632">
        <f t="shared" ref="F6632:H6632" si="3046">F3212-F1502</f>
        <v>5</v>
      </c>
      <c r="G6632">
        <f t="shared" si="3046"/>
        <v>3</v>
      </c>
      <c r="H6632">
        <f t="shared" si="3046"/>
        <v>3</v>
      </c>
      <c r="I6632" t="str">
        <f t="shared" si="2992"/>
        <v>Option1 minus Baseline</v>
      </c>
      <c r="J6632" t="str">
        <f t="shared" ref="J6632:L6632" si="3047">J3212</f>
        <v>Long-Haul Single Unit Trucks</v>
      </c>
      <c r="K6632" t="str">
        <f t="shared" si="3047"/>
        <v>LHD45</v>
      </c>
      <c r="L6632" t="str">
        <f t="shared" si="3047"/>
        <v>Diesel</v>
      </c>
    </row>
    <row r="6633" spans="1:12" x14ac:dyDescent="0.25">
      <c r="A6633" t="s">
        <v>61</v>
      </c>
      <c r="B6633">
        <f t="shared" si="2990"/>
        <v>10</v>
      </c>
      <c r="C6633">
        <v>2043</v>
      </c>
      <c r="D6633" t="s">
        <v>18</v>
      </c>
      <c r="F6633">
        <f t="shared" ref="F6633:H6633" si="3048">F3213-F1503</f>
        <v>5</v>
      </c>
      <c r="G6633">
        <f t="shared" si="3048"/>
        <v>4</v>
      </c>
      <c r="H6633">
        <f t="shared" si="3048"/>
        <v>4</v>
      </c>
      <c r="I6633" t="str">
        <f t="shared" si="2992"/>
        <v>Option1 minus Baseline</v>
      </c>
      <c r="J6633" t="str">
        <f t="shared" ref="J6633:L6633" si="3049">J3213</f>
        <v>Long-Haul Single Unit Trucks</v>
      </c>
      <c r="K6633" t="str">
        <f t="shared" si="3049"/>
        <v>LHD45</v>
      </c>
      <c r="L6633" t="str">
        <f t="shared" si="3049"/>
        <v>Diesel</v>
      </c>
    </row>
    <row r="6634" spans="1:12" x14ac:dyDescent="0.25">
      <c r="A6634" t="s">
        <v>62</v>
      </c>
      <c r="B6634">
        <f t="shared" si="2990"/>
        <v>10</v>
      </c>
      <c r="C6634">
        <v>2043</v>
      </c>
      <c r="D6634" t="s">
        <v>13</v>
      </c>
      <c r="F6634">
        <f t="shared" ref="F6634:H6634" si="3050">F3214-F1504</f>
        <v>5</v>
      </c>
      <c r="G6634">
        <f t="shared" si="3050"/>
        <v>3</v>
      </c>
      <c r="H6634">
        <f t="shared" si="3050"/>
        <v>3</v>
      </c>
      <c r="I6634" t="str">
        <f t="shared" si="2992"/>
        <v>Option1 minus Baseline</v>
      </c>
      <c r="J6634" t="str">
        <f t="shared" ref="J6634:L6634" si="3051">J3214</f>
        <v>Long-Haul Single Unit Trucks</v>
      </c>
      <c r="K6634" t="str">
        <f t="shared" si="3051"/>
        <v>MHD67</v>
      </c>
      <c r="L6634" t="str">
        <f t="shared" si="3051"/>
        <v>Gasoline</v>
      </c>
    </row>
    <row r="6635" spans="1:12" x14ac:dyDescent="0.25">
      <c r="A6635" t="s">
        <v>62</v>
      </c>
      <c r="B6635">
        <f t="shared" si="2990"/>
        <v>10</v>
      </c>
      <c r="C6635">
        <v>2043</v>
      </c>
      <c r="D6635" t="s">
        <v>18</v>
      </c>
      <c r="F6635">
        <f t="shared" ref="F6635:H6635" si="3052">F3215-F1505</f>
        <v>5</v>
      </c>
      <c r="G6635">
        <f t="shared" si="3052"/>
        <v>2</v>
      </c>
      <c r="H6635">
        <f t="shared" si="3052"/>
        <v>2</v>
      </c>
      <c r="I6635" t="str">
        <f t="shared" si="2992"/>
        <v>Option1 minus Baseline</v>
      </c>
      <c r="J6635" t="str">
        <f t="shared" ref="J6635:L6635" si="3053">J3215</f>
        <v>Long-Haul Single Unit Trucks</v>
      </c>
      <c r="K6635" t="str">
        <f t="shared" si="3053"/>
        <v>MHD67</v>
      </c>
      <c r="L6635" t="str">
        <f t="shared" si="3053"/>
        <v>Gasoline</v>
      </c>
    </row>
    <row r="6636" spans="1:12" x14ac:dyDescent="0.25">
      <c r="A6636" t="s">
        <v>63</v>
      </c>
      <c r="B6636">
        <f t="shared" si="2990"/>
        <v>10</v>
      </c>
      <c r="C6636">
        <v>2043</v>
      </c>
      <c r="D6636" t="s">
        <v>13</v>
      </c>
      <c r="F6636">
        <f t="shared" ref="F6636:H6636" si="3054">F3216-F1506</f>
        <v>5</v>
      </c>
      <c r="G6636">
        <f t="shared" si="3054"/>
        <v>4</v>
      </c>
      <c r="H6636">
        <f t="shared" si="3054"/>
        <v>4</v>
      </c>
      <c r="I6636" t="str">
        <f t="shared" si="2992"/>
        <v>Option1 minus Baseline</v>
      </c>
      <c r="J6636" t="str">
        <f t="shared" ref="J6636:L6636" si="3055">J3216</f>
        <v>Long-Haul Single Unit Trucks</v>
      </c>
      <c r="K6636" t="str">
        <f t="shared" si="3055"/>
        <v>MHD67</v>
      </c>
      <c r="L6636" t="str">
        <f t="shared" si="3055"/>
        <v>Diesel</v>
      </c>
    </row>
    <row r="6637" spans="1:12" x14ac:dyDescent="0.25">
      <c r="A6637" t="s">
        <v>63</v>
      </c>
      <c r="B6637">
        <f t="shared" si="2990"/>
        <v>10</v>
      </c>
      <c r="C6637">
        <v>2043</v>
      </c>
      <c r="D6637" t="s">
        <v>18</v>
      </c>
      <c r="F6637">
        <f t="shared" ref="F6637:H6637" si="3056">F3217-F1507</f>
        <v>2</v>
      </c>
      <c r="G6637">
        <f t="shared" si="3056"/>
        <v>4</v>
      </c>
      <c r="H6637">
        <f t="shared" si="3056"/>
        <v>4</v>
      </c>
      <c r="I6637" t="str">
        <f t="shared" si="2992"/>
        <v>Option1 minus Baseline</v>
      </c>
      <c r="J6637" t="str">
        <f t="shared" ref="J6637:L6637" si="3057">J3217</f>
        <v>Long-Haul Single Unit Trucks</v>
      </c>
      <c r="K6637" t="str">
        <f t="shared" si="3057"/>
        <v>MHD67</v>
      </c>
      <c r="L6637" t="str">
        <f t="shared" si="3057"/>
        <v>Diesel</v>
      </c>
    </row>
    <row r="6638" spans="1:12" x14ac:dyDescent="0.25">
      <c r="A6638" t="s">
        <v>64</v>
      </c>
      <c r="B6638">
        <f t="shared" si="2990"/>
        <v>10</v>
      </c>
      <c r="C6638">
        <v>2043</v>
      </c>
      <c r="D6638" t="s">
        <v>13</v>
      </c>
      <c r="F6638">
        <f t="shared" ref="F6638:H6638" si="3058">F3218-F1508</f>
        <v>5</v>
      </c>
      <c r="G6638">
        <f t="shared" si="3058"/>
        <v>3</v>
      </c>
      <c r="H6638">
        <f t="shared" si="3058"/>
        <v>3</v>
      </c>
      <c r="I6638" t="str">
        <f t="shared" si="2992"/>
        <v>Option1 minus Baseline</v>
      </c>
      <c r="J6638" t="str">
        <f t="shared" ref="J6638:L6638" si="3059">J3218</f>
        <v>Long-Haul Single Unit Trucks</v>
      </c>
      <c r="K6638" t="str">
        <f t="shared" si="3059"/>
        <v>HHD8</v>
      </c>
      <c r="L6638" t="str">
        <f t="shared" si="3059"/>
        <v>Gasoline</v>
      </c>
    </row>
    <row r="6639" spans="1:12" x14ac:dyDescent="0.25">
      <c r="A6639" t="s">
        <v>64</v>
      </c>
      <c r="B6639">
        <f t="shared" si="2990"/>
        <v>10</v>
      </c>
      <c r="C6639">
        <v>2043</v>
      </c>
      <c r="D6639" t="s">
        <v>18</v>
      </c>
      <c r="F6639">
        <f t="shared" ref="F6639:H6639" si="3060">F3219-F1509</f>
        <v>5</v>
      </c>
      <c r="G6639">
        <f t="shared" si="3060"/>
        <v>2</v>
      </c>
      <c r="H6639">
        <f t="shared" si="3060"/>
        <v>2</v>
      </c>
      <c r="I6639" t="str">
        <f t="shared" si="2992"/>
        <v>Option1 minus Baseline</v>
      </c>
      <c r="J6639" t="str">
        <f t="shared" ref="J6639:L6639" si="3061">J3219</f>
        <v>Long-Haul Single Unit Trucks</v>
      </c>
      <c r="K6639" t="str">
        <f t="shared" si="3061"/>
        <v>HHD8</v>
      </c>
      <c r="L6639" t="str">
        <f t="shared" si="3061"/>
        <v>Gasoline</v>
      </c>
    </row>
    <row r="6640" spans="1:12" x14ac:dyDescent="0.25">
      <c r="A6640" t="s">
        <v>65</v>
      </c>
      <c r="B6640">
        <f t="shared" si="2990"/>
        <v>10</v>
      </c>
      <c r="C6640">
        <v>2043</v>
      </c>
      <c r="D6640" t="s">
        <v>13</v>
      </c>
      <c r="F6640">
        <f t="shared" ref="F6640:H6640" si="3062">F3220-F1510</f>
        <v>5</v>
      </c>
      <c r="G6640">
        <f t="shared" si="3062"/>
        <v>13</v>
      </c>
      <c r="H6640">
        <f t="shared" si="3062"/>
        <v>7</v>
      </c>
      <c r="I6640" t="str">
        <f t="shared" si="2992"/>
        <v>Option1 minus Baseline</v>
      </c>
      <c r="J6640" t="str">
        <f t="shared" ref="J6640:L6640" si="3063">J3220</f>
        <v>Long-Haul Single Unit Trucks</v>
      </c>
      <c r="K6640" t="str">
        <f t="shared" si="3063"/>
        <v>HHD8</v>
      </c>
      <c r="L6640" t="str">
        <f t="shared" si="3063"/>
        <v>Diesel</v>
      </c>
    </row>
    <row r="6641" spans="1:12" x14ac:dyDescent="0.25">
      <c r="A6641" t="s">
        <v>65</v>
      </c>
      <c r="B6641">
        <f t="shared" si="2990"/>
        <v>10</v>
      </c>
      <c r="C6641">
        <v>2043</v>
      </c>
      <c r="D6641" t="s">
        <v>18</v>
      </c>
      <c r="F6641">
        <f t="shared" ref="F6641:H6641" si="3064">F3221-F1511</f>
        <v>2</v>
      </c>
      <c r="G6641">
        <f t="shared" si="3064"/>
        <v>9</v>
      </c>
      <c r="H6641">
        <f t="shared" si="3064"/>
        <v>2</v>
      </c>
      <c r="I6641" t="str">
        <f t="shared" si="2992"/>
        <v>Option1 minus Baseline</v>
      </c>
      <c r="J6641" t="str">
        <f t="shared" ref="J6641:L6641" si="3065">J3221</f>
        <v>Long-Haul Single Unit Trucks</v>
      </c>
      <c r="K6641" t="str">
        <f t="shared" si="3065"/>
        <v>HHD8</v>
      </c>
      <c r="L6641" t="str">
        <f t="shared" si="3065"/>
        <v>Diesel</v>
      </c>
    </row>
    <row r="6642" spans="1:12" x14ac:dyDescent="0.25">
      <c r="A6642" t="s">
        <v>66</v>
      </c>
      <c r="B6642">
        <f t="shared" si="2990"/>
        <v>10</v>
      </c>
      <c r="C6642">
        <v>2043</v>
      </c>
      <c r="D6642" t="s">
        <v>13</v>
      </c>
      <c r="F6642">
        <f t="shared" ref="F6642:H6642" si="3066">F3222-F1512</f>
        <v>5</v>
      </c>
      <c r="G6642">
        <f t="shared" si="3066"/>
        <v>13</v>
      </c>
      <c r="H6642">
        <f t="shared" si="3066"/>
        <v>7</v>
      </c>
      <c r="I6642" t="str">
        <f t="shared" si="2992"/>
        <v>Option1 minus Baseline</v>
      </c>
      <c r="J6642" t="str">
        <f t="shared" ref="J6642:L6642" si="3067">J3222</f>
        <v>Long-Haul Single Unit Trucks</v>
      </c>
      <c r="K6642" t="str">
        <f t="shared" si="3067"/>
        <v>HHD8</v>
      </c>
      <c r="L6642" t="str">
        <f t="shared" si="3067"/>
        <v>CNG</v>
      </c>
    </row>
    <row r="6643" spans="1:12" x14ac:dyDescent="0.25">
      <c r="A6643" t="s">
        <v>66</v>
      </c>
      <c r="B6643">
        <f t="shared" si="2990"/>
        <v>10</v>
      </c>
      <c r="C6643">
        <v>2043</v>
      </c>
      <c r="D6643" t="s">
        <v>18</v>
      </c>
      <c r="F6643">
        <f t="shared" ref="F6643:H6643" si="3068">F3223-F1513</f>
        <v>2</v>
      </c>
      <c r="G6643">
        <f t="shared" si="3068"/>
        <v>9</v>
      </c>
      <c r="H6643">
        <f t="shared" si="3068"/>
        <v>2</v>
      </c>
      <c r="I6643" t="str">
        <f t="shared" si="2992"/>
        <v>Option1 minus Baseline</v>
      </c>
      <c r="J6643" t="str">
        <f t="shared" ref="J6643:L6643" si="3069">J3223</f>
        <v>Long-Haul Single Unit Trucks</v>
      </c>
      <c r="K6643" t="str">
        <f t="shared" si="3069"/>
        <v>HHD8</v>
      </c>
      <c r="L6643" t="str">
        <f t="shared" si="3069"/>
        <v>CNG</v>
      </c>
    </row>
    <row r="6644" spans="1:12" x14ac:dyDescent="0.25">
      <c r="A6644" t="s">
        <v>67</v>
      </c>
      <c r="B6644">
        <f t="shared" si="2990"/>
        <v>10</v>
      </c>
      <c r="C6644">
        <v>2043</v>
      </c>
      <c r="D6644" t="s">
        <v>13</v>
      </c>
      <c r="F6644">
        <f t="shared" ref="F6644:H6644" si="3070">F3224-F1514</f>
        <v>5</v>
      </c>
      <c r="G6644">
        <f t="shared" si="3070"/>
        <v>17</v>
      </c>
      <c r="H6644">
        <f t="shared" si="3070"/>
        <v>5</v>
      </c>
      <c r="I6644" t="str">
        <f t="shared" si="2992"/>
        <v>Option1 minus Baseline</v>
      </c>
      <c r="J6644" t="str">
        <f t="shared" ref="J6644:L6644" si="3071">J3224</f>
        <v>Motor Homes</v>
      </c>
      <c r="K6644" t="str">
        <f t="shared" si="3071"/>
        <v>LHD45</v>
      </c>
      <c r="L6644" t="str">
        <f t="shared" si="3071"/>
        <v>Gasoline</v>
      </c>
    </row>
    <row r="6645" spans="1:12" x14ac:dyDescent="0.25">
      <c r="A6645" t="s">
        <v>67</v>
      </c>
      <c r="B6645">
        <f t="shared" si="2990"/>
        <v>10</v>
      </c>
      <c r="C6645">
        <v>2043</v>
      </c>
      <c r="D6645" t="s">
        <v>18</v>
      </c>
      <c r="F6645">
        <f t="shared" ref="F6645:H6645" si="3072">F3225-F1515</f>
        <v>5</v>
      </c>
      <c r="G6645">
        <f t="shared" si="3072"/>
        <v>14</v>
      </c>
      <c r="H6645">
        <f t="shared" si="3072"/>
        <v>5</v>
      </c>
      <c r="I6645" t="str">
        <f t="shared" si="2992"/>
        <v>Option1 minus Baseline</v>
      </c>
      <c r="J6645" t="str">
        <f t="shared" ref="J6645:L6645" si="3073">J3225</f>
        <v>Motor Homes</v>
      </c>
      <c r="K6645" t="str">
        <f t="shared" si="3073"/>
        <v>LHD45</v>
      </c>
      <c r="L6645" t="str">
        <f t="shared" si="3073"/>
        <v>Gasoline</v>
      </c>
    </row>
    <row r="6646" spans="1:12" x14ac:dyDescent="0.25">
      <c r="A6646" t="s">
        <v>69</v>
      </c>
      <c r="B6646">
        <f t="shared" si="2990"/>
        <v>10</v>
      </c>
      <c r="C6646">
        <v>2043</v>
      </c>
      <c r="D6646" t="s">
        <v>13</v>
      </c>
      <c r="F6646">
        <f t="shared" ref="F6646:H6646" si="3074">F3226-F1516</f>
        <v>5</v>
      </c>
      <c r="G6646">
        <f t="shared" si="3074"/>
        <v>17</v>
      </c>
      <c r="H6646">
        <f t="shared" si="3074"/>
        <v>5</v>
      </c>
      <c r="I6646" t="str">
        <f t="shared" si="2992"/>
        <v>Option1 minus Baseline</v>
      </c>
      <c r="J6646" t="str">
        <f t="shared" ref="J6646:L6646" si="3075">J3226</f>
        <v>Motor Homes</v>
      </c>
      <c r="K6646" t="str">
        <f t="shared" si="3075"/>
        <v>MHD67</v>
      </c>
      <c r="L6646" t="str">
        <f t="shared" si="3075"/>
        <v>Gasoline</v>
      </c>
    </row>
    <row r="6647" spans="1:12" x14ac:dyDescent="0.25">
      <c r="A6647" t="s">
        <v>69</v>
      </c>
      <c r="B6647">
        <f t="shared" si="2990"/>
        <v>10</v>
      </c>
      <c r="C6647">
        <v>2043</v>
      </c>
      <c r="D6647" t="s">
        <v>18</v>
      </c>
      <c r="F6647">
        <f t="shared" ref="F6647:H6647" si="3076">F3227-F1517</f>
        <v>5</v>
      </c>
      <c r="G6647">
        <f t="shared" si="3076"/>
        <v>14</v>
      </c>
      <c r="H6647">
        <f t="shared" si="3076"/>
        <v>5</v>
      </c>
      <c r="I6647" t="str">
        <f t="shared" si="2992"/>
        <v>Option1 minus Baseline</v>
      </c>
      <c r="J6647" t="str">
        <f t="shared" ref="J6647:L6647" si="3077">J3227</f>
        <v>Motor Homes</v>
      </c>
      <c r="K6647" t="str">
        <f t="shared" si="3077"/>
        <v>MHD67</v>
      </c>
      <c r="L6647" t="str">
        <f t="shared" si="3077"/>
        <v>Gasoline</v>
      </c>
    </row>
    <row r="6648" spans="1:12" x14ac:dyDescent="0.25">
      <c r="A6648" t="s">
        <v>70</v>
      </c>
      <c r="B6648">
        <f t="shared" si="2990"/>
        <v>10</v>
      </c>
      <c r="C6648">
        <v>2043</v>
      </c>
      <c r="D6648" t="s">
        <v>13</v>
      </c>
      <c r="F6648">
        <f t="shared" ref="F6648:H6648" si="3078">F3228-F1518</f>
        <v>5</v>
      </c>
      <c r="G6648">
        <f t="shared" si="3078"/>
        <v>28</v>
      </c>
      <c r="H6648">
        <f t="shared" si="3078"/>
        <v>5</v>
      </c>
      <c r="I6648" t="str">
        <f t="shared" si="2992"/>
        <v>Option1 minus Baseline</v>
      </c>
      <c r="J6648" t="str">
        <f t="shared" ref="J6648:L6648" si="3079">J3228</f>
        <v>Motor Homes</v>
      </c>
      <c r="K6648" t="str">
        <f t="shared" si="3079"/>
        <v>MHD67</v>
      </c>
      <c r="L6648" t="str">
        <f t="shared" si="3079"/>
        <v>Diesel</v>
      </c>
    </row>
    <row r="6649" spans="1:12" x14ac:dyDescent="0.25">
      <c r="A6649" t="s">
        <v>70</v>
      </c>
      <c r="B6649">
        <f t="shared" si="2990"/>
        <v>10</v>
      </c>
      <c r="C6649">
        <v>2043</v>
      </c>
      <c r="D6649" t="s">
        <v>18</v>
      </c>
      <c r="F6649">
        <f t="shared" ref="F6649:H6649" si="3080">F3229-F1519</f>
        <v>2</v>
      </c>
      <c r="G6649">
        <f t="shared" si="3080"/>
        <v>26</v>
      </c>
      <c r="H6649">
        <f t="shared" si="3080"/>
        <v>2</v>
      </c>
      <c r="I6649" t="str">
        <f t="shared" si="2992"/>
        <v>Option1 minus Baseline</v>
      </c>
      <c r="J6649" t="str">
        <f t="shared" ref="J6649:L6649" si="3081">J3229</f>
        <v>Motor Homes</v>
      </c>
      <c r="K6649" t="str">
        <f t="shared" si="3081"/>
        <v>MHD67</v>
      </c>
      <c r="L6649" t="str">
        <f t="shared" si="3081"/>
        <v>Diesel</v>
      </c>
    </row>
    <row r="6650" spans="1:12" x14ac:dyDescent="0.25">
      <c r="A6650" t="s">
        <v>71</v>
      </c>
      <c r="B6650">
        <f t="shared" si="2990"/>
        <v>10</v>
      </c>
      <c r="C6650">
        <v>2043</v>
      </c>
      <c r="D6650" t="s">
        <v>13</v>
      </c>
      <c r="F6650">
        <f t="shared" ref="F6650:H6650" si="3082">F3230-F1520</f>
        <v>5</v>
      </c>
      <c r="G6650">
        <f t="shared" si="3082"/>
        <v>17</v>
      </c>
      <c r="H6650">
        <f t="shared" si="3082"/>
        <v>5</v>
      </c>
      <c r="I6650" t="str">
        <f t="shared" si="2992"/>
        <v>Option1 minus Baseline</v>
      </c>
      <c r="J6650" t="str">
        <f t="shared" ref="J6650:L6650" si="3083">J3230</f>
        <v>Motor Homes</v>
      </c>
      <c r="K6650" t="str">
        <f t="shared" si="3083"/>
        <v>HHD8</v>
      </c>
      <c r="L6650" t="str">
        <f t="shared" si="3083"/>
        <v>Gasoline</v>
      </c>
    </row>
    <row r="6651" spans="1:12" x14ac:dyDescent="0.25">
      <c r="A6651" t="s">
        <v>71</v>
      </c>
      <c r="B6651">
        <f t="shared" si="2990"/>
        <v>10</v>
      </c>
      <c r="C6651">
        <v>2043</v>
      </c>
      <c r="D6651" t="s">
        <v>18</v>
      </c>
      <c r="F6651">
        <f t="shared" ref="F6651:H6651" si="3084">F3231-F1521</f>
        <v>5</v>
      </c>
      <c r="G6651">
        <f t="shared" si="3084"/>
        <v>14</v>
      </c>
      <c r="H6651">
        <f t="shared" si="3084"/>
        <v>5</v>
      </c>
      <c r="I6651" t="str">
        <f t="shared" si="2992"/>
        <v>Option1 minus Baseline</v>
      </c>
      <c r="J6651" t="str">
        <f t="shared" ref="J6651:L6651" si="3085">J3231</f>
        <v>Motor Homes</v>
      </c>
      <c r="K6651" t="str">
        <f t="shared" si="3085"/>
        <v>HHD8</v>
      </c>
      <c r="L6651" t="str">
        <f t="shared" si="3085"/>
        <v>Gasoline</v>
      </c>
    </row>
    <row r="6652" spans="1:12" x14ac:dyDescent="0.25">
      <c r="A6652" t="s">
        <v>72</v>
      </c>
      <c r="B6652">
        <f t="shared" si="2990"/>
        <v>10</v>
      </c>
      <c r="C6652">
        <v>2043</v>
      </c>
      <c r="D6652" t="s">
        <v>13</v>
      </c>
      <c r="F6652">
        <f t="shared" ref="F6652:H6652" si="3086">F3232-F1522</f>
        <v>5</v>
      </c>
      <c r="G6652">
        <f t="shared" si="3086"/>
        <v>78</v>
      </c>
      <c r="H6652">
        <f t="shared" si="3086"/>
        <v>5</v>
      </c>
      <c r="I6652" t="str">
        <f t="shared" si="2992"/>
        <v>Option1 minus Baseline</v>
      </c>
      <c r="J6652" t="str">
        <f t="shared" ref="J6652:L6652" si="3087">J3232</f>
        <v>Motor Homes</v>
      </c>
      <c r="K6652" t="str">
        <f t="shared" si="3087"/>
        <v>HHD8</v>
      </c>
      <c r="L6652" t="str">
        <f t="shared" si="3087"/>
        <v>Diesel</v>
      </c>
    </row>
    <row r="6653" spans="1:12" x14ac:dyDescent="0.25">
      <c r="A6653" t="s">
        <v>72</v>
      </c>
      <c r="B6653">
        <f t="shared" si="2990"/>
        <v>10</v>
      </c>
      <c r="C6653">
        <v>2043</v>
      </c>
      <c r="D6653" t="s">
        <v>18</v>
      </c>
      <c r="F6653">
        <f t="shared" ref="F6653:H6653" si="3088">F3233-F1523</f>
        <v>2</v>
      </c>
      <c r="G6653">
        <f t="shared" si="3088"/>
        <v>57</v>
      </c>
      <c r="H6653">
        <f t="shared" si="3088"/>
        <v>2</v>
      </c>
      <c r="I6653" t="str">
        <f t="shared" si="2992"/>
        <v>Option1 minus Baseline</v>
      </c>
      <c r="J6653" t="str">
        <f t="shared" ref="J6653:L6653" si="3089">J3233</f>
        <v>Motor Homes</v>
      </c>
      <c r="K6653" t="str">
        <f t="shared" si="3089"/>
        <v>HHD8</v>
      </c>
      <c r="L6653" t="str">
        <f t="shared" si="3089"/>
        <v>Diesel</v>
      </c>
    </row>
    <row r="6654" spans="1:12" x14ac:dyDescent="0.25">
      <c r="A6654" t="s">
        <v>73</v>
      </c>
      <c r="B6654">
        <f t="shared" si="2990"/>
        <v>10</v>
      </c>
      <c r="C6654">
        <v>2043</v>
      </c>
      <c r="D6654" t="s">
        <v>13</v>
      </c>
      <c r="F6654">
        <f t="shared" ref="F6654:H6654" si="3090">F3234-F1524</f>
        <v>5</v>
      </c>
      <c r="G6654">
        <f t="shared" si="3090"/>
        <v>3</v>
      </c>
      <c r="H6654">
        <f t="shared" si="3090"/>
        <v>3</v>
      </c>
      <c r="I6654" t="str">
        <f t="shared" si="2992"/>
        <v>Option1 minus Baseline</v>
      </c>
      <c r="J6654" t="str">
        <f t="shared" ref="J6654:L6654" si="3091">J3234</f>
        <v>Short-Haul Combination Trucks</v>
      </c>
      <c r="K6654" t="str">
        <f t="shared" si="3091"/>
        <v>MHD67</v>
      </c>
      <c r="L6654" t="str">
        <f t="shared" si="3091"/>
        <v>Diesel</v>
      </c>
    </row>
    <row r="6655" spans="1:12" x14ac:dyDescent="0.25">
      <c r="A6655" t="s">
        <v>73</v>
      </c>
      <c r="B6655">
        <f t="shared" si="2990"/>
        <v>10</v>
      </c>
      <c r="C6655">
        <v>2043</v>
      </c>
      <c r="D6655" t="s">
        <v>18</v>
      </c>
      <c r="F6655">
        <f t="shared" ref="F6655:H6655" si="3092">F3235-F1525</f>
        <v>2</v>
      </c>
      <c r="G6655">
        <f t="shared" si="3092"/>
        <v>2</v>
      </c>
      <c r="H6655">
        <f t="shared" si="3092"/>
        <v>2</v>
      </c>
      <c r="I6655" t="str">
        <f t="shared" si="2992"/>
        <v>Option1 minus Baseline</v>
      </c>
      <c r="J6655" t="str">
        <f t="shared" ref="J6655:L6655" si="3093">J3235</f>
        <v>Short-Haul Combination Trucks</v>
      </c>
      <c r="K6655" t="str">
        <f t="shared" si="3093"/>
        <v>MHD67</v>
      </c>
      <c r="L6655" t="str">
        <f t="shared" si="3093"/>
        <v>Diesel</v>
      </c>
    </row>
    <row r="6656" spans="1:12" x14ac:dyDescent="0.25">
      <c r="A6656" t="s">
        <v>75</v>
      </c>
      <c r="B6656">
        <f t="shared" si="2990"/>
        <v>10</v>
      </c>
      <c r="C6656">
        <v>2043</v>
      </c>
      <c r="D6656" t="s">
        <v>13</v>
      </c>
      <c r="F6656">
        <f t="shared" ref="F6656:H6656" si="3094">F3236-F1526</f>
        <v>5</v>
      </c>
      <c r="G6656">
        <f t="shared" si="3094"/>
        <v>7</v>
      </c>
      <c r="H6656">
        <f t="shared" si="3094"/>
        <v>7</v>
      </c>
      <c r="I6656" t="str">
        <f t="shared" si="2992"/>
        <v>Option1 minus Baseline</v>
      </c>
      <c r="J6656" t="str">
        <f t="shared" ref="J6656:L6656" si="3095">J3236</f>
        <v>Short-Haul Combination Trucks</v>
      </c>
      <c r="K6656" t="str">
        <f t="shared" si="3095"/>
        <v>HHD8</v>
      </c>
      <c r="L6656" t="str">
        <f t="shared" si="3095"/>
        <v>Diesel</v>
      </c>
    </row>
    <row r="6657" spans="1:12" x14ac:dyDescent="0.25">
      <c r="A6657" t="s">
        <v>75</v>
      </c>
      <c r="B6657">
        <f t="shared" si="2990"/>
        <v>10</v>
      </c>
      <c r="C6657">
        <v>2043</v>
      </c>
      <c r="D6657" t="s">
        <v>18</v>
      </c>
      <c r="F6657">
        <f t="shared" ref="F6657:H6657" si="3096">F3237-F1527</f>
        <v>2</v>
      </c>
      <c r="G6657">
        <f t="shared" si="3096"/>
        <v>4</v>
      </c>
      <c r="H6657">
        <f t="shared" si="3096"/>
        <v>4</v>
      </c>
      <c r="I6657" t="str">
        <f t="shared" si="2992"/>
        <v>Option1 minus Baseline</v>
      </c>
      <c r="J6657" t="str">
        <f t="shared" ref="J6657:L6657" si="3097">J3237</f>
        <v>Short-Haul Combination Trucks</v>
      </c>
      <c r="K6657" t="str">
        <f t="shared" si="3097"/>
        <v>HHD8</v>
      </c>
      <c r="L6657" t="str">
        <f t="shared" si="3097"/>
        <v>Diesel</v>
      </c>
    </row>
    <row r="6658" spans="1:12" x14ac:dyDescent="0.25">
      <c r="A6658" t="s">
        <v>76</v>
      </c>
      <c r="B6658">
        <f t="shared" si="2990"/>
        <v>10</v>
      </c>
      <c r="C6658">
        <v>2043</v>
      </c>
      <c r="D6658" t="s">
        <v>13</v>
      </c>
      <c r="F6658">
        <f t="shared" ref="F6658:H6658" si="3098">F3238-F1528</f>
        <v>5</v>
      </c>
      <c r="G6658">
        <f t="shared" si="3098"/>
        <v>7</v>
      </c>
      <c r="H6658">
        <f t="shared" si="3098"/>
        <v>7</v>
      </c>
      <c r="I6658" t="str">
        <f t="shared" si="2992"/>
        <v>Option1 minus Baseline</v>
      </c>
      <c r="J6658" t="str">
        <f t="shared" ref="J6658:L6658" si="3099">J3238</f>
        <v>Short-Haul Combination Trucks</v>
      </c>
      <c r="K6658" t="str">
        <f t="shared" si="3099"/>
        <v>HHD8</v>
      </c>
      <c r="L6658" t="str">
        <f t="shared" si="3099"/>
        <v>CNG</v>
      </c>
    </row>
    <row r="6659" spans="1:12" x14ac:dyDescent="0.25">
      <c r="A6659" t="s">
        <v>76</v>
      </c>
      <c r="B6659">
        <f t="shared" si="2990"/>
        <v>10</v>
      </c>
      <c r="C6659">
        <v>2043</v>
      </c>
      <c r="D6659" t="s">
        <v>18</v>
      </c>
      <c r="F6659">
        <f t="shared" ref="F6659:H6659" si="3100">F3239-F1529</f>
        <v>2</v>
      </c>
      <c r="G6659">
        <f t="shared" si="3100"/>
        <v>4</v>
      </c>
      <c r="H6659">
        <f t="shared" si="3100"/>
        <v>4</v>
      </c>
      <c r="I6659" t="str">
        <f t="shared" si="2992"/>
        <v>Option1 minus Baseline</v>
      </c>
      <c r="J6659" t="str">
        <f t="shared" ref="J6659:L6659" si="3101">J3239</f>
        <v>Short-Haul Combination Trucks</v>
      </c>
      <c r="K6659" t="str">
        <f t="shared" si="3101"/>
        <v>HHD8</v>
      </c>
      <c r="L6659" t="str">
        <f t="shared" si="3101"/>
        <v>CNG</v>
      </c>
    </row>
    <row r="6660" spans="1:12" x14ac:dyDescent="0.25">
      <c r="A6660" t="s">
        <v>77</v>
      </c>
      <c r="B6660">
        <f t="shared" si="2990"/>
        <v>10</v>
      </c>
      <c r="C6660">
        <v>2043</v>
      </c>
      <c r="D6660" t="s">
        <v>13</v>
      </c>
      <c r="F6660">
        <f t="shared" ref="F6660:H6660" si="3102">F3240-F1530</f>
        <v>5</v>
      </c>
      <c r="G6660">
        <f t="shared" si="3102"/>
        <v>3</v>
      </c>
      <c r="H6660">
        <f t="shared" si="3102"/>
        <v>3</v>
      </c>
      <c r="I6660" t="str">
        <f t="shared" si="2992"/>
        <v>Option1 minus Baseline</v>
      </c>
      <c r="J6660" t="str">
        <f t="shared" ref="J6660:L6660" si="3103">J3240</f>
        <v>Long-Haul Combination Trucks</v>
      </c>
      <c r="K6660" t="str">
        <f t="shared" si="3103"/>
        <v>HHD8</v>
      </c>
      <c r="L6660" t="str">
        <f t="shared" si="3103"/>
        <v>Diesel</v>
      </c>
    </row>
    <row r="6661" spans="1:12" x14ac:dyDescent="0.25">
      <c r="A6661" t="s">
        <v>77</v>
      </c>
      <c r="B6661">
        <f t="shared" si="2990"/>
        <v>10</v>
      </c>
      <c r="C6661">
        <v>2043</v>
      </c>
      <c r="D6661" t="s">
        <v>18</v>
      </c>
      <c r="F6661">
        <f t="shared" ref="F6661:H6661" si="3104">F3241-F1531</f>
        <v>2</v>
      </c>
      <c r="G6661">
        <f t="shared" si="3104"/>
        <v>2</v>
      </c>
      <c r="H6661">
        <f t="shared" si="3104"/>
        <v>2</v>
      </c>
      <c r="I6661" t="str">
        <f t="shared" si="2992"/>
        <v>Option1 minus Baseline</v>
      </c>
      <c r="J6661" t="str">
        <f t="shared" ref="J6661:L6661" si="3105">J3241</f>
        <v>Long-Haul Combination Trucks</v>
      </c>
      <c r="K6661" t="str">
        <f t="shared" si="3105"/>
        <v>HHD8</v>
      </c>
      <c r="L6661" t="str">
        <f t="shared" si="3105"/>
        <v>Diesel</v>
      </c>
    </row>
    <row r="6662" spans="1:12" x14ac:dyDescent="0.25">
      <c r="A6662" t="s">
        <v>12</v>
      </c>
      <c r="B6662">
        <f t="shared" si="2990"/>
        <v>10</v>
      </c>
      <c r="C6662">
        <v>2044</v>
      </c>
      <c r="D6662" t="s">
        <v>13</v>
      </c>
      <c r="F6662">
        <f t="shared" ref="F6662:H6662" si="3106">F3242-F1532</f>
        <v>5</v>
      </c>
      <c r="G6662">
        <f t="shared" si="3106"/>
        <v>7</v>
      </c>
      <c r="H6662">
        <f t="shared" si="3106"/>
        <v>5</v>
      </c>
      <c r="I6662" t="str">
        <f t="shared" si="2992"/>
        <v>Option1 minus Baseline</v>
      </c>
      <c r="J6662" t="str">
        <f t="shared" ref="J6662:L6662" si="3107">J3242</f>
        <v>Passenger Trucks</v>
      </c>
      <c r="K6662" t="str">
        <f t="shared" si="3107"/>
        <v>LHD</v>
      </c>
      <c r="L6662" t="str">
        <f t="shared" si="3107"/>
        <v>Diesel</v>
      </c>
    </row>
    <row r="6663" spans="1:12" x14ac:dyDescent="0.25">
      <c r="A6663" t="s">
        <v>12</v>
      </c>
      <c r="B6663">
        <f t="shared" si="2990"/>
        <v>10</v>
      </c>
      <c r="C6663">
        <v>2044</v>
      </c>
      <c r="D6663" t="s">
        <v>18</v>
      </c>
      <c r="F6663">
        <f t="shared" ref="F6663:H6663" si="3108">F3243-F1533</f>
        <v>5</v>
      </c>
      <c r="G6663">
        <f t="shared" si="3108"/>
        <v>11</v>
      </c>
      <c r="H6663">
        <f t="shared" si="3108"/>
        <v>8</v>
      </c>
      <c r="I6663" t="str">
        <f t="shared" si="2992"/>
        <v>Option1 minus Baseline</v>
      </c>
      <c r="J6663" t="str">
        <f t="shared" ref="J6663:L6663" si="3109">J3243</f>
        <v>Passenger Trucks</v>
      </c>
      <c r="K6663" t="str">
        <f t="shared" si="3109"/>
        <v>LHD</v>
      </c>
      <c r="L6663" t="str">
        <f t="shared" si="3109"/>
        <v>Diesel</v>
      </c>
    </row>
    <row r="6664" spans="1:12" x14ac:dyDescent="0.25">
      <c r="A6664" t="s">
        <v>19</v>
      </c>
      <c r="B6664">
        <f t="shared" si="2990"/>
        <v>10</v>
      </c>
      <c r="C6664">
        <v>2044</v>
      </c>
      <c r="D6664" t="s">
        <v>13</v>
      </c>
      <c r="F6664">
        <f t="shared" ref="F6664:H6664" si="3110">F3244-F1534</f>
        <v>5</v>
      </c>
      <c r="G6664">
        <f t="shared" si="3110"/>
        <v>7</v>
      </c>
      <c r="H6664">
        <f t="shared" si="3110"/>
        <v>5</v>
      </c>
      <c r="I6664" t="str">
        <f t="shared" si="2992"/>
        <v>Option1 minus Baseline</v>
      </c>
      <c r="J6664" t="str">
        <f t="shared" ref="J6664:L6664" si="3111">J3244</f>
        <v>Light Commercial Trucks</v>
      </c>
      <c r="K6664" t="str">
        <f t="shared" si="3111"/>
        <v>LHD</v>
      </c>
      <c r="L6664" t="str">
        <f t="shared" si="3111"/>
        <v>Diesel</v>
      </c>
    </row>
    <row r="6665" spans="1:12" x14ac:dyDescent="0.25">
      <c r="A6665" t="s">
        <v>19</v>
      </c>
      <c r="B6665">
        <f t="shared" si="2990"/>
        <v>10</v>
      </c>
      <c r="C6665">
        <v>2044</v>
      </c>
      <c r="D6665" t="s">
        <v>18</v>
      </c>
      <c r="F6665">
        <f t="shared" ref="F6665:H6665" si="3112">F3245-F1535</f>
        <v>5</v>
      </c>
      <c r="G6665">
        <f t="shared" si="3112"/>
        <v>11</v>
      </c>
      <c r="H6665">
        <f t="shared" si="3112"/>
        <v>8</v>
      </c>
      <c r="I6665" t="str">
        <f t="shared" si="2992"/>
        <v>Option1 minus Baseline</v>
      </c>
      <c r="J6665" t="str">
        <f t="shared" ref="J6665:L6665" si="3113">J3245</f>
        <v>Light Commercial Trucks</v>
      </c>
      <c r="K6665" t="str">
        <f t="shared" si="3113"/>
        <v>LHD</v>
      </c>
      <c r="L6665" t="str">
        <f t="shared" si="3113"/>
        <v>Diesel</v>
      </c>
    </row>
    <row r="6666" spans="1:12" x14ac:dyDescent="0.25">
      <c r="A6666" t="s">
        <v>21</v>
      </c>
      <c r="B6666">
        <f t="shared" si="2990"/>
        <v>10</v>
      </c>
      <c r="C6666">
        <v>2044</v>
      </c>
      <c r="D6666" t="s">
        <v>13</v>
      </c>
      <c r="F6666">
        <f t="shared" ref="F6666:H6666" si="3114">F3246-F1536</f>
        <v>5</v>
      </c>
      <c r="G6666">
        <f t="shared" si="3114"/>
        <v>3</v>
      </c>
      <c r="H6666">
        <f t="shared" si="3114"/>
        <v>3</v>
      </c>
      <c r="I6666" t="str">
        <f t="shared" si="2992"/>
        <v>Option1 minus Baseline</v>
      </c>
      <c r="J6666" t="str">
        <f t="shared" ref="J6666:L6666" si="3115">J3246</f>
        <v>Other Buses</v>
      </c>
      <c r="K6666" t="str">
        <f t="shared" si="3115"/>
        <v>LHD45</v>
      </c>
      <c r="L6666" t="str">
        <f t="shared" si="3115"/>
        <v>Gasoline</v>
      </c>
    </row>
    <row r="6667" spans="1:12" x14ac:dyDescent="0.25">
      <c r="A6667" t="s">
        <v>21</v>
      </c>
      <c r="B6667">
        <f t="shared" si="2990"/>
        <v>10</v>
      </c>
      <c r="C6667">
        <v>2044</v>
      </c>
      <c r="D6667" t="s">
        <v>18</v>
      </c>
      <c r="F6667">
        <f t="shared" ref="F6667:H6667" si="3116">F3247-F1537</f>
        <v>5</v>
      </c>
      <c r="G6667">
        <f t="shared" si="3116"/>
        <v>2</v>
      </c>
      <c r="H6667">
        <f t="shared" si="3116"/>
        <v>2</v>
      </c>
      <c r="I6667" t="str">
        <f t="shared" si="2992"/>
        <v>Option1 minus Baseline</v>
      </c>
      <c r="J6667" t="str">
        <f t="shared" ref="J6667:L6667" si="3117">J3247</f>
        <v>Other Buses</v>
      </c>
      <c r="K6667" t="str">
        <f t="shared" si="3117"/>
        <v>LHD45</v>
      </c>
      <c r="L6667" t="str">
        <f t="shared" si="3117"/>
        <v>Gasoline</v>
      </c>
    </row>
    <row r="6668" spans="1:12" x14ac:dyDescent="0.25">
      <c r="A6668" t="s">
        <v>25</v>
      </c>
      <c r="B6668">
        <f t="shared" si="2990"/>
        <v>10</v>
      </c>
      <c r="C6668">
        <v>2044</v>
      </c>
      <c r="D6668" t="s">
        <v>13</v>
      </c>
      <c r="F6668">
        <f t="shared" ref="F6668:H6668" si="3118">F3248-F1538</f>
        <v>5</v>
      </c>
      <c r="G6668">
        <f t="shared" si="3118"/>
        <v>3</v>
      </c>
      <c r="H6668">
        <f t="shared" si="3118"/>
        <v>3</v>
      </c>
      <c r="I6668" t="str">
        <f t="shared" si="2992"/>
        <v>Option1 minus Baseline</v>
      </c>
      <c r="J6668" t="str">
        <f t="shared" ref="J6668:L6668" si="3119">J3248</f>
        <v>Other Buses</v>
      </c>
      <c r="K6668" t="str">
        <f t="shared" si="3119"/>
        <v>LHD45</v>
      </c>
      <c r="L6668" t="str">
        <f t="shared" si="3119"/>
        <v>Diesel</v>
      </c>
    </row>
    <row r="6669" spans="1:12" x14ac:dyDescent="0.25">
      <c r="A6669" t="s">
        <v>25</v>
      </c>
      <c r="B6669">
        <f t="shared" ref="B6669:B6732" si="3120">B3249*10</f>
        <v>10</v>
      </c>
      <c r="C6669">
        <v>2044</v>
      </c>
      <c r="D6669" t="s">
        <v>18</v>
      </c>
      <c r="F6669">
        <f t="shared" ref="F6669:H6669" si="3121">F3249-F1539</f>
        <v>5</v>
      </c>
      <c r="G6669">
        <f t="shared" si="3121"/>
        <v>4</v>
      </c>
      <c r="H6669">
        <f t="shared" si="3121"/>
        <v>4</v>
      </c>
      <c r="I6669" t="str">
        <f t="shared" ref="I6669:I6732" si="3122">CONCATENATE(I3249," minus ",I1539)</f>
        <v>Option1 minus Baseline</v>
      </c>
      <c r="J6669" t="str">
        <f t="shared" ref="J6669:L6669" si="3123">J3249</f>
        <v>Other Buses</v>
      </c>
      <c r="K6669" t="str">
        <f t="shared" si="3123"/>
        <v>LHD45</v>
      </c>
      <c r="L6669" t="str">
        <f t="shared" si="3123"/>
        <v>Diesel</v>
      </c>
    </row>
    <row r="6670" spans="1:12" x14ac:dyDescent="0.25">
      <c r="A6670" t="s">
        <v>26</v>
      </c>
      <c r="B6670">
        <f t="shared" si="3120"/>
        <v>10</v>
      </c>
      <c r="C6670">
        <v>2044</v>
      </c>
      <c r="D6670" t="s">
        <v>13</v>
      </c>
      <c r="F6670">
        <f t="shared" ref="F6670:H6670" si="3124">F3250-F1540</f>
        <v>5</v>
      </c>
      <c r="G6670">
        <f t="shared" si="3124"/>
        <v>4</v>
      </c>
      <c r="H6670">
        <f t="shared" si="3124"/>
        <v>4</v>
      </c>
      <c r="I6670" t="str">
        <f t="shared" si="3122"/>
        <v>Option1 minus Baseline</v>
      </c>
      <c r="J6670" t="str">
        <f t="shared" ref="J6670:L6670" si="3125">J3250</f>
        <v>Other Buses</v>
      </c>
      <c r="K6670" t="str">
        <f t="shared" si="3125"/>
        <v>MHD67</v>
      </c>
      <c r="L6670" t="str">
        <f t="shared" si="3125"/>
        <v>Diesel</v>
      </c>
    </row>
    <row r="6671" spans="1:12" x14ac:dyDescent="0.25">
      <c r="A6671" t="s">
        <v>26</v>
      </c>
      <c r="B6671">
        <f t="shared" si="3120"/>
        <v>10</v>
      </c>
      <c r="C6671">
        <v>2044</v>
      </c>
      <c r="D6671" t="s">
        <v>18</v>
      </c>
      <c r="F6671">
        <f t="shared" ref="F6671:H6671" si="3126">F3251-F1541</f>
        <v>2</v>
      </c>
      <c r="G6671">
        <f t="shared" si="3126"/>
        <v>4</v>
      </c>
      <c r="H6671">
        <f t="shared" si="3126"/>
        <v>4</v>
      </c>
      <c r="I6671" t="str">
        <f t="shared" si="3122"/>
        <v>Option1 minus Baseline</v>
      </c>
      <c r="J6671" t="str">
        <f t="shared" ref="J6671:L6671" si="3127">J3251</f>
        <v>Other Buses</v>
      </c>
      <c r="K6671" t="str">
        <f t="shared" si="3127"/>
        <v>MHD67</v>
      </c>
      <c r="L6671" t="str">
        <f t="shared" si="3127"/>
        <v>Diesel</v>
      </c>
    </row>
    <row r="6672" spans="1:12" x14ac:dyDescent="0.25">
      <c r="A6672" t="s">
        <v>28</v>
      </c>
      <c r="B6672">
        <f t="shared" si="3120"/>
        <v>10</v>
      </c>
      <c r="C6672">
        <v>2044</v>
      </c>
      <c r="D6672" t="s">
        <v>13</v>
      </c>
      <c r="F6672">
        <f t="shared" ref="F6672:H6672" si="3128">F3252-F1542</f>
        <v>5</v>
      </c>
      <c r="G6672">
        <f t="shared" si="3128"/>
        <v>13</v>
      </c>
      <c r="H6672">
        <f t="shared" si="3128"/>
        <v>7</v>
      </c>
      <c r="I6672" t="str">
        <f t="shared" si="3122"/>
        <v>Option1 minus Baseline</v>
      </c>
      <c r="J6672" t="str">
        <f t="shared" ref="J6672:L6672" si="3129">J3252</f>
        <v>Other Buses</v>
      </c>
      <c r="K6672" t="str">
        <f t="shared" si="3129"/>
        <v>HHD8</v>
      </c>
      <c r="L6672" t="str">
        <f t="shared" si="3129"/>
        <v>Diesel</v>
      </c>
    </row>
    <row r="6673" spans="1:12" x14ac:dyDescent="0.25">
      <c r="A6673" t="s">
        <v>28</v>
      </c>
      <c r="B6673">
        <f t="shared" si="3120"/>
        <v>10</v>
      </c>
      <c r="C6673">
        <v>2044</v>
      </c>
      <c r="D6673" t="s">
        <v>18</v>
      </c>
      <c r="F6673">
        <f t="shared" ref="F6673:H6673" si="3130">F3253-F1543</f>
        <v>2</v>
      </c>
      <c r="G6673">
        <f t="shared" si="3130"/>
        <v>10</v>
      </c>
      <c r="H6673">
        <f t="shared" si="3130"/>
        <v>2</v>
      </c>
      <c r="I6673" t="str">
        <f t="shared" si="3122"/>
        <v>Option1 minus Baseline</v>
      </c>
      <c r="J6673" t="str">
        <f t="shared" ref="J6673:L6673" si="3131">J3253</f>
        <v>Other Buses</v>
      </c>
      <c r="K6673" t="str">
        <f t="shared" si="3131"/>
        <v>HHD8</v>
      </c>
      <c r="L6673" t="str">
        <f t="shared" si="3131"/>
        <v>Diesel</v>
      </c>
    </row>
    <row r="6674" spans="1:12" x14ac:dyDescent="0.25">
      <c r="A6674" t="s">
        <v>30</v>
      </c>
      <c r="B6674">
        <f t="shared" si="3120"/>
        <v>10</v>
      </c>
      <c r="C6674">
        <v>2044</v>
      </c>
      <c r="D6674" t="s">
        <v>13</v>
      </c>
      <c r="F6674">
        <f t="shared" ref="F6674:H6674" si="3132">F3254-F1544</f>
        <v>5</v>
      </c>
      <c r="G6674">
        <f t="shared" si="3132"/>
        <v>13</v>
      </c>
      <c r="H6674">
        <f t="shared" si="3132"/>
        <v>7</v>
      </c>
      <c r="I6674" t="str">
        <f t="shared" si="3122"/>
        <v>Option1 minus Baseline</v>
      </c>
      <c r="J6674" t="str">
        <f t="shared" ref="J6674:L6674" si="3133">J3254</f>
        <v>Other Buses</v>
      </c>
      <c r="K6674" t="str">
        <f t="shared" si="3133"/>
        <v>HHD8</v>
      </c>
      <c r="L6674" t="str">
        <f t="shared" si="3133"/>
        <v>CNG</v>
      </c>
    </row>
    <row r="6675" spans="1:12" x14ac:dyDescent="0.25">
      <c r="A6675" t="s">
        <v>30</v>
      </c>
      <c r="B6675">
        <f t="shared" si="3120"/>
        <v>10</v>
      </c>
      <c r="C6675">
        <v>2044</v>
      </c>
      <c r="D6675" t="s">
        <v>18</v>
      </c>
      <c r="F6675">
        <f t="shared" ref="F6675:H6675" si="3134">F3255-F1545</f>
        <v>2</v>
      </c>
      <c r="G6675">
        <f t="shared" si="3134"/>
        <v>10</v>
      </c>
      <c r="H6675">
        <f t="shared" si="3134"/>
        <v>2</v>
      </c>
      <c r="I6675" t="str">
        <f t="shared" si="3122"/>
        <v>Option1 minus Baseline</v>
      </c>
      <c r="J6675" t="str">
        <f t="shared" ref="J6675:L6675" si="3135">J3255</f>
        <v>Other Buses</v>
      </c>
      <c r="K6675" t="str">
        <f t="shared" si="3135"/>
        <v>HHD8</v>
      </c>
      <c r="L6675" t="str">
        <f t="shared" si="3135"/>
        <v>CNG</v>
      </c>
    </row>
    <row r="6676" spans="1:12" x14ac:dyDescent="0.25">
      <c r="A6676" t="s">
        <v>32</v>
      </c>
      <c r="B6676">
        <f t="shared" si="3120"/>
        <v>10</v>
      </c>
      <c r="C6676">
        <v>2044</v>
      </c>
      <c r="D6676" t="s">
        <v>13</v>
      </c>
      <c r="F6676">
        <f t="shared" ref="F6676:H6676" si="3136">F3256-F1546</f>
        <v>5</v>
      </c>
      <c r="G6676">
        <f t="shared" si="3136"/>
        <v>3</v>
      </c>
      <c r="H6676">
        <f t="shared" si="3136"/>
        <v>3</v>
      </c>
      <c r="I6676" t="str">
        <f t="shared" si="3122"/>
        <v>Option1 minus Baseline</v>
      </c>
      <c r="J6676" t="str">
        <f t="shared" ref="J6676:L6676" si="3137">J3256</f>
        <v>Transit Buses</v>
      </c>
      <c r="K6676" t="str">
        <f t="shared" si="3137"/>
        <v>LHD45</v>
      </c>
      <c r="L6676" t="str">
        <f t="shared" si="3137"/>
        <v>Gasoline</v>
      </c>
    </row>
    <row r="6677" spans="1:12" x14ac:dyDescent="0.25">
      <c r="A6677" t="s">
        <v>32</v>
      </c>
      <c r="B6677">
        <f t="shared" si="3120"/>
        <v>10</v>
      </c>
      <c r="C6677">
        <v>2044</v>
      </c>
      <c r="D6677" t="s">
        <v>18</v>
      </c>
      <c r="F6677">
        <f t="shared" ref="F6677:H6677" si="3138">F3257-F1547</f>
        <v>5</v>
      </c>
      <c r="G6677">
        <f t="shared" si="3138"/>
        <v>2</v>
      </c>
      <c r="H6677">
        <f t="shared" si="3138"/>
        <v>2</v>
      </c>
      <c r="I6677" t="str">
        <f t="shared" si="3122"/>
        <v>Option1 minus Baseline</v>
      </c>
      <c r="J6677" t="str">
        <f t="shared" ref="J6677:L6677" si="3139">J3257</f>
        <v>Transit Buses</v>
      </c>
      <c r="K6677" t="str">
        <f t="shared" si="3139"/>
        <v>LHD45</v>
      </c>
      <c r="L6677" t="str">
        <f t="shared" si="3139"/>
        <v>Gasoline</v>
      </c>
    </row>
    <row r="6678" spans="1:12" x14ac:dyDescent="0.25">
      <c r="A6678" t="s">
        <v>34</v>
      </c>
      <c r="B6678">
        <f t="shared" si="3120"/>
        <v>10</v>
      </c>
      <c r="C6678">
        <v>2044</v>
      </c>
      <c r="D6678" t="s">
        <v>13</v>
      </c>
      <c r="F6678">
        <f t="shared" ref="F6678:H6678" si="3140">F3258-F1548</f>
        <v>5</v>
      </c>
      <c r="G6678">
        <f t="shared" si="3140"/>
        <v>3</v>
      </c>
      <c r="H6678">
        <f t="shared" si="3140"/>
        <v>3</v>
      </c>
      <c r="I6678" t="str">
        <f t="shared" si="3122"/>
        <v>Option1 minus Baseline</v>
      </c>
      <c r="J6678" t="str">
        <f t="shared" ref="J6678:L6678" si="3141">J3258</f>
        <v>Transit Buses</v>
      </c>
      <c r="K6678" t="str">
        <f t="shared" si="3141"/>
        <v>LHD45</v>
      </c>
      <c r="L6678" t="str">
        <f t="shared" si="3141"/>
        <v>Diesel</v>
      </c>
    </row>
    <row r="6679" spans="1:12" x14ac:dyDescent="0.25">
      <c r="A6679" t="s">
        <v>34</v>
      </c>
      <c r="B6679">
        <f t="shared" si="3120"/>
        <v>10</v>
      </c>
      <c r="C6679">
        <v>2044</v>
      </c>
      <c r="D6679" t="s">
        <v>18</v>
      </c>
      <c r="F6679">
        <f t="shared" ref="F6679:H6679" si="3142">F3259-F1549</f>
        <v>5</v>
      </c>
      <c r="G6679">
        <f t="shared" si="3142"/>
        <v>4</v>
      </c>
      <c r="H6679">
        <f t="shared" si="3142"/>
        <v>4</v>
      </c>
      <c r="I6679" t="str">
        <f t="shared" si="3122"/>
        <v>Option1 minus Baseline</v>
      </c>
      <c r="J6679" t="str">
        <f t="shared" ref="J6679:L6679" si="3143">J3259</f>
        <v>Transit Buses</v>
      </c>
      <c r="K6679" t="str">
        <f t="shared" si="3143"/>
        <v>LHD45</v>
      </c>
      <c r="L6679" t="str">
        <f t="shared" si="3143"/>
        <v>Diesel</v>
      </c>
    </row>
    <row r="6680" spans="1:12" x14ac:dyDescent="0.25">
      <c r="A6680" t="s">
        <v>35</v>
      </c>
      <c r="B6680">
        <f t="shared" si="3120"/>
        <v>10</v>
      </c>
      <c r="C6680">
        <v>2044</v>
      </c>
      <c r="D6680" t="s">
        <v>13</v>
      </c>
      <c r="F6680">
        <f t="shared" ref="F6680:H6680" si="3144">F3260-F1550</f>
        <v>5</v>
      </c>
      <c r="G6680">
        <f t="shared" si="3144"/>
        <v>4</v>
      </c>
      <c r="H6680">
        <f t="shared" si="3144"/>
        <v>4</v>
      </c>
      <c r="I6680" t="str">
        <f t="shared" si="3122"/>
        <v>Option1 minus Baseline</v>
      </c>
      <c r="J6680" t="str">
        <f t="shared" ref="J6680:L6680" si="3145">J3260</f>
        <v>Transit Buses</v>
      </c>
      <c r="K6680" t="str">
        <f t="shared" si="3145"/>
        <v>MHD67</v>
      </c>
      <c r="L6680" t="str">
        <f t="shared" si="3145"/>
        <v>Diesel</v>
      </c>
    </row>
    <row r="6681" spans="1:12" x14ac:dyDescent="0.25">
      <c r="A6681" t="s">
        <v>35</v>
      </c>
      <c r="B6681">
        <f t="shared" si="3120"/>
        <v>10</v>
      </c>
      <c r="C6681">
        <v>2044</v>
      </c>
      <c r="D6681" t="s">
        <v>18</v>
      </c>
      <c r="F6681">
        <f t="shared" ref="F6681:H6681" si="3146">F3261-F1551</f>
        <v>2</v>
      </c>
      <c r="G6681">
        <f t="shared" si="3146"/>
        <v>4</v>
      </c>
      <c r="H6681">
        <f t="shared" si="3146"/>
        <v>4</v>
      </c>
      <c r="I6681" t="str">
        <f t="shared" si="3122"/>
        <v>Option1 minus Baseline</v>
      </c>
      <c r="J6681" t="str">
        <f t="shared" ref="J6681:L6681" si="3147">J3261</f>
        <v>Transit Buses</v>
      </c>
      <c r="K6681" t="str">
        <f t="shared" si="3147"/>
        <v>MHD67</v>
      </c>
      <c r="L6681" t="str">
        <f t="shared" si="3147"/>
        <v>Diesel</v>
      </c>
    </row>
    <row r="6682" spans="1:12" x14ac:dyDescent="0.25">
      <c r="A6682" t="s">
        <v>36</v>
      </c>
      <c r="B6682">
        <f t="shared" si="3120"/>
        <v>10</v>
      </c>
      <c r="C6682">
        <v>2044</v>
      </c>
      <c r="D6682" t="s">
        <v>13</v>
      </c>
      <c r="F6682">
        <f t="shared" ref="F6682:H6682" si="3148">F3262-F1552</f>
        <v>5</v>
      </c>
      <c r="G6682">
        <f t="shared" si="3148"/>
        <v>13</v>
      </c>
      <c r="H6682">
        <f t="shared" si="3148"/>
        <v>7</v>
      </c>
      <c r="I6682" t="str">
        <f t="shared" si="3122"/>
        <v>Option1 minus Baseline</v>
      </c>
      <c r="J6682" t="str">
        <f t="shared" ref="J6682:L6682" si="3149">J3262</f>
        <v>Transit Buses</v>
      </c>
      <c r="K6682" t="str">
        <f t="shared" si="3149"/>
        <v>Urban Bus</v>
      </c>
      <c r="L6682" t="str">
        <f t="shared" si="3149"/>
        <v>Diesel</v>
      </c>
    </row>
    <row r="6683" spans="1:12" x14ac:dyDescent="0.25">
      <c r="A6683" t="s">
        <v>36</v>
      </c>
      <c r="B6683">
        <f t="shared" si="3120"/>
        <v>10</v>
      </c>
      <c r="C6683">
        <v>2044</v>
      </c>
      <c r="D6683" t="s">
        <v>18</v>
      </c>
      <c r="F6683">
        <f t="shared" ref="F6683:H6683" si="3150">F3263-F1553</f>
        <v>2</v>
      </c>
      <c r="G6683">
        <f t="shared" si="3150"/>
        <v>10</v>
      </c>
      <c r="H6683">
        <f t="shared" si="3150"/>
        <v>2</v>
      </c>
      <c r="I6683" t="str">
        <f t="shared" si="3122"/>
        <v>Option1 minus Baseline</v>
      </c>
      <c r="J6683" t="str">
        <f t="shared" ref="J6683:L6683" si="3151">J3263</f>
        <v>Transit Buses</v>
      </c>
      <c r="K6683" t="str">
        <f t="shared" si="3151"/>
        <v>Urban Bus</v>
      </c>
      <c r="L6683" t="str">
        <f t="shared" si="3151"/>
        <v>Diesel</v>
      </c>
    </row>
    <row r="6684" spans="1:12" x14ac:dyDescent="0.25">
      <c r="A6684" t="s">
        <v>38</v>
      </c>
      <c r="B6684">
        <f t="shared" si="3120"/>
        <v>10</v>
      </c>
      <c r="C6684">
        <v>2044</v>
      </c>
      <c r="D6684" t="s">
        <v>13</v>
      </c>
      <c r="F6684">
        <f t="shared" ref="F6684:H6684" si="3152">F3264-F1554</f>
        <v>5</v>
      </c>
      <c r="G6684">
        <f t="shared" si="3152"/>
        <v>13</v>
      </c>
      <c r="H6684">
        <f t="shared" si="3152"/>
        <v>7</v>
      </c>
      <c r="I6684" t="str">
        <f t="shared" si="3122"/>
        <v>Option1 minus Baseline</v>
      </c>
      <c r="J6684" t="str">
        <f t="shared" ref="J6684:L6684" si="3153">J3264</f>
        <v>Transit Buses</v>
      </c>
      <c r="K6684" t="str">
        <f t="shared" si="3153"/>
        <v>Urban Bus</v>
      </c>
      <c r="L6684" t="str">
        <f t="shared" si="3153"/>
        <v>CNG</v>
      </c>
    </row>
    <row r="6685" spans="1:12" x14ac:dyDescent="0.25">
      <c r="A6685" t="s">
        <v>38</v>
      </c>
      <c r="B6685">
        <f t="shared" si="3120"/>
        <v>10</v>
      </c>
      <c r="C6685">
        <v>2044</v>
      </c>
      <c r="D6685" t="s">
        <v>18</v>
      </c>
      <c r="F6685">
        <f t="shared" ref="F6685:H6685" si="3154">F3265-F1555</f>
        <v>2</v>
      </c>
      <c r="G6685">
        <f t="shared" si="3154"/>
        <v>10</v>
      </c>
      <c r="H6685">
        <f t="shared" si="3154"/>
        <v>2</v>
      </c>
      <c r="I6685" t="str">
        <f t="shared" si="3122"/>
        <v>Option1 minus Baseline</v>
      </c>
      <c r="J6685" t="str">
        <f t="shared" ref="J6685:L6685" si="3155">J3265</f>
        <v>Transit Buses</v>
      </c>
      <c r="K6685" t="str">
        <f t="shared" si="3155"/>
        <v>Urban Bus</v>
      </c>
      <c r="L6685" t="str">
        <f t="shared" si="3155"/>
        <v>CNG</v>
      </c>
    </row>
    <row r="6686" spans="1:12" x14ac:dyDescent="0.25">
      <c r="A6686" t="s">
        <v>39</v>
      </c>
      <c r="B6686">
        <f t="shared" si="3120"/>
        <v>10</v>
      </c>
      <c r="C6686">
        <v>2044</v>
      </c>
      <c r="D6686" t="s">
        <v>13</v>
      </c>
      <c r="F6686">
        <f t="shared" ref="F6686:H6686" si="3156">F3266-F1556</f>
        <v>5</v>
      </c>
      <c r="G6686">
        <f t="shared" si="3156"/>
        <v>12</v>
      </c>
      <c r="H6686">
        <f t="shared" si="3156"/>
        <v>5</v>
      </c>
      <c r="I6686" t="str">
        <f t="shared" si="3122"/>
        <v>Option1 minus Baseline</v>
      </c>
      <c r="J6686" t="str">
        <f t="shared" ref="J6686:L6686" si="3157">J3266</f>
        <v>School Buses</v>
      </c>
      <c r="K6686" t="str">
        <f t="shared" si="3157"/>
        <v>LHD45</v>
      </c>
      <c r="L6686" t="str">
        <f t="shared" si="3157"/>
        <v>Gasoline</v>
      </c>
    </row>
    <row r="6687" spans="1:12" x14ac:dyDescent="0.25">
      <c r="A6687" t="s">
        <v>39</v>
      </c>
      <c r="B6687">
        <f t="shared" si="3120"/>
        <v>10</v>
      </c>
      <c r="C6687">
        <v>2044</v>
      </c>
      <c r="D6687" t="s">
        <v>18</v>
      </c>
      <c r="F6687">
        <f t="shared" ref="F6687:H6687" si="3158">F3267-F1557</f>
        <v>5</v>
      </c>
      <c r="G6687">
        <f t="shared" si="3158"/>
        <v>10</v>
      </c>
      <c r="H6687">
        <f t="shared" si="3158"/>
        <v>5</v>
      </c>
      <c r="I6687" t="str">
        <f t="shared" si="3122"/>
        <v>Option1 minus Baseline</v>
      </c>
      <c r="J6687" t="str">
        <f t="shared" ref="J6687:L6687" si="3159">J3267</f>
        <v>School Buses</v>
      </c>
      <c r="K6687" t="str">
        <f t="shared" si="3159"/>
        <v>LHD45</v>
      </c>
      <c r="L6687" t="str">
        <f t="shared" si="3159"/>
        <v>Gasoline</v>
      </c>
    </row>
    <row r="6688" spans="1:12" x14ac:dyDescent="0.25">
      <c r="A6688" t="s">
        <v>41</v>
      </c>
      <c r="B6688">
        <f t="shared" si="3120"/>
        <v>10</v>
      </c>
      <c r="C6688">
        <v>2044</v>
      </c>
      <c r="D6688" t="s">
        <v>13</v>
      </c>
      <c r="F6688">
        <f t="shared" ref="F6688:H6688" si="3160">F3268-F1558</f>
        <v>5</v>
      </c>
      <c r="G6688">
        <f t="shared" si="3160"/>
        <v>12</v>
      </c>
      <c r="H6688">
        <f t="shared" si="3160"/>
        <v>5</v>
      </c>
      <c r="I6688" t="str">
        <f t="shared" si="3122"/>
        <v>Option1 minus Baseline</v>
      </c>
      <c r="J6688" t="str">
        <f t="shared" ref="J6688:L6688" si="3161">J3268</f>
        <v>School Buses</v>
      </c>
      <c r="K6688" t="str">
        <f t="shared" si="3161"/>
        <v>LHD45</v>
      </c>
      <c r="L6688" t="str">
        <f t="shared" si="3161"/>
        <v>Diesel</v>
      </c>
    </row>
    <row r="6689" spans="1:12" x14ac:dyDescent="0.25">
      <c r="A6689" t="s">
        <v>41</v>
      </c>
      <c r="B6689">
        <f t="shared" si="3120"/>
        <v>10</v>
      </c>
      <c r="C6689">
        <v>2044</v>
      </c>
      <c r="D6689" t="s">
        <v>18</v>
      </c>
      <c r="F6689">
        <f t="shared" ref="F6689:H6689" si="3162">F3269-F1559</f>
        <v>5</v>
      </c>
      <c r="G6689">
        <f t="shared" si="3162"/>
        <v>17</v>
      </c>
      <c r="H6689">
        <f t="shared" si="3162"/>
        <v>5</v>
      </c>
      <c r="I6689" t="str">
        <f t="shared" si="3122"/>
        <v>Option1 minus Baseline</v>
      </c>
      <c r="J6689" t="str">
        <f t="shared" ref="J6689:L6689" si="3163">J3269</f>
        <v>School Buses</v>
      </c>
      <c r="K6689" t="str">
        <f t="shared" si="3163"/>
        <v>LHD45</v>
      </c>
      <c r="L6689" t="str">
        <f t="shared" si="3163"/>
        <v>Diesel</v>
      </c>
    </row>
    <row r="6690" spans="1:12" x14ac:dyDescent="0.25">
      <c r="A6690" t="s">
        <v>42</v>
      </c>
      <c r="B6690">
        <f t="shared" si="3120"/>
        <v>10</v>
      </c>
      <c r="C6690">
        <v>2044</v>
      </c>
      <c r="D6690" t="s">
        <v>13</v>
      </c>
      <c r="F6690">
        <f t="shared" ref="F6690:H6690" si="3164">F3270-F1560</f>
        <v>5</v>
      </c>
      <c r="G6690">
        <f t="shared" si="3164"/>
        <v>19</v>
      </c>
      <c r="H6690">
        <f t="shared" si="3164"/>
        <v>5</v>
      </c>
      <c r="I6690" t="str">
        <f t="shared" si="3122"/>
        <v>Option1 minus Baseline</v>
      </c>
      <c r="J6690" t="str">
        <f t="shared" ref="J6690:L6690" si="3165">J3270</f>
        <v>School Buses</v>
      </c>
      <c r="K6690" t="str">
        <f t="shared" si="3165"/>
        <v>MHD67</v>
      </c>
      <c r="L6690" t="str">
        <f t="shared" si="3165"/>
        <v>Diesel</v>
      </c>
    </row>
    <row r="6691" spans="1:12" x14ac:dyDescent="0.25">
      <c r="A6691" t="s">
        <v>42</v>
      </c>
      <c r="B6691">
        <f t="shared" si="3120"/>
        <v>10</v>
      </c>
      <c r="C6691">
        <v>2044</v>
      </c>
      <c r="D6691" t="s">
        <v>18</v>
      </c>
      <c r="F6691">
        <f t="shared" ref="F6691:H6691" si="3166">F3271-F1561</f>
        <v>2</v>
      </c>
      <c r="G6691">
        <f t="shared" si="3166"/>
        <v>18</v>
      </c>
      <c r="H6691">
        <f t="shared" si="3166"/>
        <v>2</v>
      </c>
      <c r="I6691" t="str">
        <f t="shared" si="3122"/>
        <v>Option1 minus Baseline</v>
      </c>
      <c r="J6691" t="str">
        <f t="shared" ref="J6691:L6691" si="3167">J3271</f>
        <v>School Buses</v>
      </c>
      <c r="K6691" t="str">
        <f t="shared" si="3167"/>
        <v>MHD67</v>
      </c>
      <c r="L6691" t="str">
        <f t="shared" si="3167"/>
        <v>Diesel</v>
      </c>
    </row>
    <row r="6692" spans="1:12" x14ac:dyDescent="0.25">
      <c r="A6692" t="s">
        <v>43</v>
      </c>
      <c r="B6692">
        <f t="shared" si="3120"/>
        <v>10</v>
      </c>
      <c r="C6692">
        <v>2044</v>
      </c>
      <c r="D6692" t="s">
        <v>13</v>
      </c>
      <c r="F6692">
        <f t="shared" ref="F6692:H6692" si="3168">F3272-F1562</f>
        <v>5</v>
      </c>
      <c r="G6692">
        <f t="shared" si="3168"/>
        <v>54</v>
      </c>
      <c r="H6692">
        <f t="shared" si="3168"/>
        <v>5</v>
      </c>
      <c r="I6692" t="str">
        <f t="shared" si="3122"/>
        <v>Option1 minus Baseline</v>
      </c>
      <c r="J6692" t="str">
        <f t="shared" ref="J6692:L6692" si="3169">J3272</f>
        <v>School Buses</v>
      </c>
      <c r="K6692" t="str">
        <f t="shared" si="3169"/>
        <v>HHD8</v>
      </c>
      <c r="L6692" t="str">
        <f t="shared" si="3169"/>
        <v>Diesel</v>
      </c>
    </row>
    <row r="6693" spans="1:12" x14ac:dyDescent="0.25">
      <c r="A6693" t="s">
        <v>43</v>
      </c>
      <c r="B6693">
        <f t="shared" si="3120"/>
        <v>10</v>
      </c>
      <c r="C6693">
        <v>2044</v>
      </c>
      <c r="D6693" t="s">
        <v>18</v>
      </c>
      <c r="F6693">
        <f t="shared" ref="F6693:H6693" si="3170">F3273-F1563</f>
        <v>2</v>
      </c>
      <c r="G6693">
        <f t="shared" si="3170"/>
        <v>40</v>
      </c>
      <c r="H6693">
        <f t="shared" si="3170"/>
        <v>2</v>
      </c>
      <c r="I6693" t="str">
        <f t="shared" si="3122"/>
        <v>Option1 minus Baseline</v>
      </c>
      <c r="J6693" t="str">
        <f t="shared" ref="J6693:L6693" si="3171">J3273</f>
        <v>School Buses</v>
      </c>
      <c r="K6693" t="str">
        <f t="shared" si="3171"/>
        <v>HHD8</v>
      </c>
      <c r="L6693" t="str">
        <f t="shared" si="3171"/>
        <v>Diesel</v>
      </c>
    </row>
    <row r="6694" spans="1:12" x14ac:dyDescent="0.25">
      <c r="A6694" t="s">
        <v>44</v>
      </c>
      <c r="B6694">
        <f t="shared" si="3120"/>
        <v>10</v>
      </c>
      <c r="C6694">
        <v>2044</v>
      </c>
      <c r="D6694" t="s">
        <v>13</v>
      </c>
      <c r="F6694">
        <f t="shared" ref="F6694:H6694" si="3172">F3274-F1564</f>
        <v>5</v>
      </c>
      <c r="G6694">
        <f t="shared" si="3172"/>
        <v>54</v>
      </c>
      <c r="H6694">
        <f t="shared" si="3172"/>
        <v>5</v>
      </c>
      <c r="I6694" t="str">
        <f t="shared" si="3122"/>
        <v>Option1 minus Baseline</v>
      </c>
      <c r="J6694" t="str">
        <f t="shared" ref="J6694:L6694" si="3173">J3274</f>
        <v>School Buses</v>
      </c>
      <c r="K6694" t="str">
        <f t="shared" si="3173"/>
        <v>HHD8</v>
      </c>
      <c r="L6694" t="str">
        <f t="shared" si="3173"/>
        <v>CNG</v>
      </c>
    </row>
    <row r="6695" spans="1:12" x14ac:dyDescent="0.25">
      <c r="A6695" t="s">
        <v>44</v>
      </c>
      <c r="B6695">
        <f t="shared" si="3120"/>
        <v>10</v>
      </c>
      <c r="C6695">
        <v>2044</v>
      </c>
      <c r="D6695" t="s">
        <v>18</v>
      </c>
      <c r="F6695">
        <f t="shared" ref="F6695:H6695" si="3174">F3275-F1565</f>
        <v>2</v>
      </c>
      <c r="G6695">
        <f t="shared" si="3174"/>
        <v>40</v>
      </c>
      <c r="H6695">
        <f t="shared" si="3174"/>
        <v>2</v>
      </c>
      <c r="I6695" t="str">
        <f t="shared" si="3122"/>
        <v>Option1 minus Baseline</v>
      </c>
      <c r="J6695" t="str">
        <f t="shared" ref="J6695:L6695" si="3175">J3275</f>
        <v>School Buses</v>
      </c>
      <c r="K6695" t="str">
        <f t="shared" si="3175"/>
        <v>HHD8</v>
      </c>
      <c r="L6695" t="str">
        <f t="shared" si="3175"/>
        <v>CNG</v>
      </c>
    </row>
    <row r="6696" spans="1:12" x14ac:dyDescent="0.25">
      <c r="A6696" t="s">
        <v>45</v>
      </c>
      <c r="B6696">
        <f t="shared" si="3120"/>
        <v>10</v>
      </c>
      <c r="C6696">
        <v>2044</v>
      </c>
      <c r="D6696" t="s">
        <v>13</v>
      </c>
      <c r="F6696">
        <f t="shared" ref="F6696:H6696" si="3176">F3276-F1566</f>
        <v>5</v>
      </c>
      <c r="G6696">
        <f t="shared" si="3176"/>
        <v>6</v>
      </c>
      <c r="H6696">
        <f t="shared" si="3176"/>
        <v>6</v>
      </c>
      <c r="I6696" t="str">
        <f t="shared" si="3122"/>
        <v>Option1 minus Baseline</v>
      </c>
      <c r="J6696" t="str">
        <f t="shared" ref="J6696:L6696" si="3177">J3276</f>
        <v>Refuse Trucks</v>
      </c>
      <c r="K6696" t="str">
        <f t="shared" si="3177"/>
        <v>MHD67</v>
      </c>
      <c r="L6696" t="str">
        <f t="shared" si="3177"/>
        <v>Diesel</v>
      </c>
    </row>
    <row r="6697" spans="1:12" x14ac:dyDescent="0.25">
      <c r="A6697" t="s">
        <v>45</v>
      </c>
      <c r="B6697">
        <f t="shared" si="3120"/>
        <v>10</v>
      </c>
      <c r="C6697">
        <v>2044</v>
      </c>
      <c r="D6697" t="s">
        <v>18</v>
      </c>
      <c r="F6697">
        <f t="shared" ref="F6697:H6697" si="3178">F3277-F1567</f>
        <v>2</v>
      </c>
      <c r="G6697">
        <f t="shared" si="3178"/>
        <v>5</v>
      </c>
      <c r="H6697">
        <f t="shared" si="3178"/>
        <v>5</v>
      </c>
      <c r="I6697" t="str">
        <f t="shared" si="3122"/>
        <v>Option1 minus Baseline</v>
      </c>
      <c r="J6697" t="str">
        <f t="shared" ref="J6697:L6697" si="3179">J3277</f>
        <v>Refuse Trucks</v>
      </c>
      <c r="K6697" t="str">
        <f t="shared" si="3179"/>
        <v>MHD67</v>
      </c>
      <c r="L6697" t="str">
        <f t="shared" si="3179"/>
        <v>Diesel</v>
      </c>
    </row>
    <row r="6698" spans="1:12" x14ac:dyDescent="0.25">
      <c r="A6698" t="s">
        <v>47</v>
      </c>
      <c r="B6698">
        <f t="shared" si="3120"/>
        <v>10</v>
      </c>
      <c r="C6698">
        <v>2044</v>
      </c>
      <c r="D6698" t="s">
        <v>13</v>
      </c>
      <c r="F6698">
        <f t="shared" ref="F6698:H6698" si="3180">F3278-F1568</f>
        <v>5</v>
      </c>
      <c r="G6698">
        <f t="shared" si="3180"/>
        <v>16</v>
      </c>
      <c r="H6698">
        <f t="shared" si="3180"/>
        <v>7</v>
      </c>
      <c r="I6698" t="str">
        <f t="shared" si="3122"/>
        <v>Option1 minus Baseline</v>
      </c>
      <c r="J6698" t="str">
        <f t="shared" ref="J6698:L6698" si="3181">J3278</f>
        <v>Refuse Trucks</v>
      </c>
      <c r="K6698" t="str">
        <f t="shared" si="3181"/>
        <v>HHD8</v>
      </c>
      <c r="L6698" t="str">
        <f t="shared" si="3181"/>
        <v>Diesel</v>
      </c>
    </row>
    <row r="6699" spans="1:12" x14ac:dyDescent="0.25">
      <c r="A6699" t="s">
        <v>47</v>
      </c>
      <c r="B6699">
        <f t="shared" si="3120"/>
        <v>10</v>
      </c>
      <c r="C6699">
        <v>2044</v>
      </c>
      <c r="D6699" t="s">
        <v>18</v>
      </c>
      <c r="F6699">
        <f t="shared" ref="F6699:H6699" si="3182">F3279-F1569</f>
        <v>2</v>
      </c>
      <c r="G6699">
        <f t="shared" si="3182"/>
        <v>11</v>
      </c>
      <c r="H6699">
        <f t="shared" si="3182"/>
        <v>2</v>
      </c>
      <c r="I6699" t="str">
        <f t="shared" si="3122"/>
        <v>Option1 minus Baseline</v>
      </c>
      <c r="J6699" t="str">
        <f t="shared" ref="J6699:L6699" si="3183">J3279</f>
        <v>Refuse Trucks</v>
      </c>
      <c r="K6699" t="str">
        <f t="shared" si="3183"/>
        <v>HHD8</v>
      </c>
      <c r="L6699" t="str">
        <f t="shared" si="3183"/>
        <v>Diesel</v>
      </c>
    </row>
    <row r="6700" spans="1:12" x14ac:dyDescent="0.25">
      <c r="A6700" t="s">
        <v>48</v>
      </c>
      <c r="B6700">
        <f t="shared" si="3120"/>
        <v>10</v>
      </c>
      <c r="C6700">
        <v>2044</v>
      </c>
      <c r="D6700" t="s">
        <v>13</v>
      </c>
      <c r="F6700">
        <f t="shared" ref="F6700:H6700" si="3184">F3280-F1570</f>
        <v>5</v>
      </c>
      <c r="G6700">
        <f t="shared" si="3184"/>
        <v>16</v>
      </c>
      <c r="H6700">
        <f t="shared" si="3184"/>
        <v>7</v>
      </c>
      <c r="I6700" t="str">
        <f t="shared" si="3122"/>
        <v>Option1 minus Baseline</v>
      </c>
      <c r="J6700" t="str">
        <f t="shared" ref="J6700:L6700" si="3185">J3280</f>
        <v>Refuse Trucks</v>
      </c>
      <c r="K6700" t="str">
        <f t="shared" si="3185"/>
        <v>HHD8</v>
      </c>
      <c r="L6700" t="str">
        <f t="shared" si="3185"/>
        <v>CNG</v>
      </c>
    </row>
    <row r="6701" spans="1:12" x14ac:dyDescent="0.25">
      <c r="A6701" t="s">
        <v>48</v>
      </c>
      <c r="B6701">
        <f t="shared" si="3120"/>
        <v>10</v>
      </c>
      <c r="C6701">
        <v>2044</v>
      </c>
      <c r="D6701" t="s">
        <v>18</v>
      </c>
      <c r="F6701">
        <f t="shared" ref="F6701:H6701" si="3186">F3281-F1571</f>
        <v>2</v>
      </c>
      <c r="G6701">
        <f t="shared" si="3186"/>
        <v>11</v>
      </c>
      <c r="H6701">
        <f t="shared" si="3186"/>
        <v>2</v>
      </c>
      <c r="I6701" t="str">
        <f t="shared" si="3122"/>
        <v>Option1 minus Baseline</v>
      </c>
      <c r="J6701" t="str">
        <f t="shared" ref="J6701:L6701" si="3187">J3281</f>
        <v>Refuse Trucks</v>
      </c>
      <c r="K6701" t="str">
        <f t="shared" si="3187"/>
        <v>HHD8</v>
      </c>
      <c r="L6701" t="str">
        <f t="shared" si="3187"/>
        <v>CNG</v>
      </c>
    </row>
    <row r="6702" spans="1:12" x14ac:dyDescent="0.25">
      <c r="A6702" t="s">
        <v>49</v>
      </c>
      <c r="B6702">
        <f t="shared" si="3120"/>
        <v>10</v>
      </c>
      <c r="C6702">
        <v>2044</v>
      </c>
      <c r="D6702" t="s">
        <v>13</v>
      </c>
      <c r="F6702">
        <f t="shared" ref="F6702:H6702" si="3188">F3282-F1572</f>
        <v>5</v>
      </c>
      <c r="G6702">
        <f t="shared" si="3188"/>
        <v>5</v>
      </c>
      <c r="H6702">
        <f t="shared" si="3188"/>
        <v>5</v>
      </c>
      <c r="I6702" t="str">
        <f t="shared" si="3122"/>
        <v>Option1 minus Baseline</v>
      </c>
      <c r="J6702" t="str">
        <f t="shared" ref="J6702:L6702" si="3189">J3282</f>
        <v>Short-Haul Single Unit Trucks</v>
      </c>
      <c r="K6702" t="str">
        <f t="shared" si="3189"/>
        <v>LHD</v>
      </c>
      <c r="L6702" t="str">
        <f t="shared" si="3189"/>
        <v>Diesel</v>
      </c>
    </row>
    <row r="6703" spans="1:12" x14ac:dyDescent="0.25">
      <c r="A6703" t="s">
        <v>49</v>
      </c>
      <c r="B6703">
        <f t="shared" si="3120"/>
        <v>10</v>
      </c>
      <c r="C6703">
        <v>2044</v>
      </c>
      <c r="D6703" t="s">
        <v>18</v>
      </c>
      <c r="F6703">
        <f t="shared" ref="F6703:H6703" si="3190">F3283-F1573</f>
        <v>5</v>
      </c>
      <c r="G6703">
        <f t="shared" si="3190"/>
        <v>6</v>
      </c>
      <c r="H6703">
        <f t="shared" si="3190"/>
        <v>6</v>
      </c>
      <c r="I6703" t="str">
        <f t="shared" si="3122"/>
        <v>Option1 minus Baseline</v>
      </c>
      <c r="J6703" t="str">
        <f t="shared" ref="J6703:L6703" si="3191">J3283</f>
        <v>Short-Haul Single Unit Trucks</v>
      </c>
      <c r="K6703" t="str">
        <f t="shared" si="3191"/>
        <v>LHD</v>
      </c>
      <c r="L6703" t="str">
        <f t="shared" si="3191"/>
        <v>Diesel</v>
      </c>
    </row>
    <row r="6704" spans="1:12" x14ac:dyDescent="0.25">
      <c r="A6704" t="s">
        <v>51</v>
      </c>
      <c r="B6704">
        <f t="shared" si="3120"/>
        <v>10</v>
      </c>
      <c r="C6704">
        <v>2044</v>
      </c>
      <c r="D6704" t="s">
        <v>13</v>
      </c>
      <c r="F6704">
        <f t="shared" ref="F6704:H6704" si="3192">F3284-F1574</f>
        <v>5</v>
      </c>
      <c r="G6704">
        <f t="shared" si="3192"/>
        <v>5</v>
      </c>
      <c r="H6704">
        <f t="shared" si="3192"/>
        <v>5</v>
      </c>
      <c r="I6704" t="str">
        <f t="shared" si="3122"/>
        <v>Option1 minus Baseline</v>
      </c>
      <c r="J6704" t="str">
        <f t="shared" ref="J6704:L6704" si="3193">J3284</f>
        <v>Short-Haul Single Unit Trucks</v>
      </c>
      <c r="K6704" t="str">
        <f t="shared" si="3193"/>
        <v>LHD45</v>
      </c>
      <c r="L6704" t="str">
        <f t="shared" si="3193"/>
        <v>Gasoline</v>
      </c>
    </row>
    <row r="6705" spans="1:12" x14ac:dyDescent="0.25">
      <c r="A6705" t="s">
        <v>51</v>
      </c>
      <c r="B6705">
        <f t="shared" si="3120"/>
        <v>10</v>
      </c>
      <c r="C6705">
        <v>2044</v>
      </c>
      <c r="D6705" t="s">
        <v>18</v>
      </c>
      <c r="F6705">
        <f t="shared" ref="F6705:H6705" si="3194">F3285-F1575</f>
        <v>5</v>
      </c>
      <c r="G6705">
        <f t="shared" si="3194"/>
        <v>3</v>
      </c>
      <c r="H6705">
        <f t="shared" si="3194"/>
        <v>3</v>
      </c>
      <c r="I6705" t="str">
        <f t="shared" si="3122"/>
        <v>Option1 minus Baseline</v>
      </c>
      <c r="J6705" t="str">
        <f t="shared" ref="J6705:L6705" si="3195">J3285</f>
        <v>Short-Haul Single Unit Trucks</v>
      </c>
      <c r="K6705" t="str">
        <f t="shared" si="3195"/>
        <v>LHD45</v>
      </c>
      <c r="L6705" t="str">
        <f t="shared" si="3195"/>
        <v>Gasoline</v>
      </c>
    </row>
    <row r="6706" spans="1:12" x14ac:dyDescent="0.25">
      <c r="A6706" t="s">
        <v>52</v>
      </c>
      <c r="B6706">
        <f t="shared" si="3120"/>
        <v>10</v>
      </c>
      <c r="C6706">
        <v>2044</v>
      </c>
      <c r="D6706" t="s">
        <v>13</v>
      </c>
      <c r="F6706">
        <f t="shared" ref="F6706:H6706" si="3196">F3286-F1576</f>
        <v>5</v>
      </c>
      <c r="G6706">
        <f t="shared" si="3196"/>
        <v>5</v>
      </c>
      <c r="H6706">
        <f t="shared" si="3196"/>
        <v>5</v>
      </c>
      <c r="I6706" t="str">
        <f t="shared" si="3122"/>
        <v>Option1 minus Baseline</v>
      </c>
      <c r="J6706" t="str">
        <f t="shared" ref="J6706:L6706" si="3197">J3286</f>
        <v>Short-Haul Single Unit Trucks</v>
      </c>
      <c r="K6706" t="str">
        <f t="shared" si="3197"/>
        <v>LHD45</v>
      </c>
      <c r="L6706" t="str">
        <f t="shared" si="3197"/>
        <v>Diesel</v>
      </c>
    </row>
    <row r="6707" spans="1:12" x14ac:dyDescent="0.25">
      <c r="A6707" t="s">
        <v>52</v>
      </c>
      <c r="B6707">
        <f t="shared" si="3120"/>
        <v>10</v>
      </c>
      <c r="C6707">
        <v>2044</v>
      </c>
      <c r="D6707" t="s">
        <v>18</v>
      </c>
      <c r="F6707">
        <f t="shared" ref="F6707:H6707" si="3198">F3287-F1577</f>
        <v>5</v>
      </c>
      <c r="G6707">
        <f t="shared" si="3198"/>
        <v>6</v>
      </c>
      <c r="H6707">
        <f t="shared" si="3198"/>
        <v>6</v>
      </c>
      <c r="I6707" t="str">
        <f t="shared" si="3122"/>
        <v>Option1 minus Baseline</v>
      </c>
      <c r="J6707" t="str">
        <f t="shared" ref="J6707:L6707" si="3199">J3287</f>
        <v>Short-Haul Single Unit Trucks</v>
      </c>
      <c r="K6707" t="str">
        <f t="shared" si="3199"/>
        <v>LHD45</v>
      </c>
      <c r="L6707" t="str">
        <f t="shared" si="3199"/>
        <v>Diesel</v>
      </c>
    </row>
    <row r="6708" spans="1:12" x14ac:dyDescent="0.25">
      <c r="A6708" t="s">
        <v>53</v>
      </c>
      <c r="B6708">
        <f t="shared" si="3120"/>
        <v>10</v>
      </c>
      <c r="C6708">
        <v>2044</v>
      </c>
      <c r="D6708" t="s">
        <v>13</v>
      </c>
      <c r="F6708">
        <f t="shared" ref="F6708:H6708" si="3200">F3288-F1578</f>
        <v>5</v>
      </c>
      <c r="G6708">
        <f t="shared" si="3200"/>
        <v>5</v>
      </c>
      <c r="H6708">
        <f t="shared" si="3200"/>
        <v>5</v>
      </c>
      <c r="I6708" t="str">
        <f t="shared" si="3122"/>
        <v>Option1 minus Baseline</v>
      </c>
      <c r="J6708" t="str">
        <f t="shared" ref="J6708:L6708" si="3201">J3288</f>
        <v>Short-Haul Single Unit Trucks</v>
      </c>
      <c r="K6708" t="str">
        <f t="shared" si="3201"/>
        <v>MHD67</v>
      </c>
      <c r="L6708" t="str">
        <f t="shared" si="3201"/>
        <v>Gasoline</v>
      </c>
    </row>
    <row r="6709" spans="1:12" x14ac:dyDescent="0.25">
      <c r="A6709" t="s">
        <v>53</v>
      </c>
      <c r="B6709">
        <f t="shared" si="3120"/>
        <v>10</v>
      </c>
      <c r="C6709">
        <v>2044</v>
      </c>
      <c r="D6709" t="s">
        <v>18</v>
      </c>
      <c r="F6709">
        <f t="shared" ref="F6709:H6709" si="3202">F3289-F1579</f>
        <v>5</v>
      </c>
      <c r="G6709">
        <f t="shared" si="3202"/>
        <v>3</v>
      </c>
      <c r="H6709">
        <f t="shared" si="3202"/>
        <v>3</v>
      </c>
      <c r="I6709" t="str">
        <f t="shared" si="3122"/>
        <v>Option1 minus Baseline</v>
      </c>
      <c r="J6709" t="str">
        <f t="shared" ref="J6709:L6709" si="3203">J3289</f>
        <v>Short-Haul Single Unit Trucks</v>
      </c>
      <c r="K6709" t="str">
        <f t="shared" si="3203"/>
        <v>MHD67</v>
      </c>
      <c r="L6709" t="str">
        <f t="shared" si="3203"/>
        <v>Gasoline</v>
      </c>
    </row>
    <row r="6710" spans="1:12" x14ac:dyDescent="0.25">
      <c r="A6710" t="s">
        <v>54</v>
      </c>
      <c r="B6710">
        <f t="shared" si="3120"/>
        <v>10</v>
      </c>
      <c r="C6710">
        <v>2044</v>
      </c>
      <c r="D6710" t="s">
        <v>13</v>
      </c>
      <c r="F6710">
        <f t="shared" ref="F6710:H6710" si="3204">F3290-F1580</f>
        <v>5</v>
      </c>
      <c r="G6710">
        <f t="shared" si="3204"/>
        <v>8</v>
      </c>
      <c r="H6710">
        <f t="shared" si="3204"/>
        <v>6</v>
      </c>
      <c r="I6710" t="str">
        <f t="shared" si="3122"/>
        <v>Option1 minus Baseline</v>
      </c>
      <c r="J6710" t="str">
        <f t="shared" ref="J6710:L6710" si="3205">J3290</f>
        <v>Short-Haul Single Unit Trucks</v>
      </c>
      <c r="K6710" t="str">
        <f t="shared" si="3205"/>
        <v>MHD67</v>
      </c>
      <c r="L6710" t="str">
        <f t="shared" si="3205"/>
        <v>Diesel</v>
      </c>
    </row>
    <row r="6711" spans="1:12" x14ac:dyDescent="0.25">
      <c r="A6711" t="s">
        <v>54</v>
      </c>
      <c r="B6711">
        <f t="shared" si="3120"/>
        <v>10</v>
      </c>
      <c r="C6711">
        <v>2044</v>
      </c>
      <c r="D6711" t="s">
        <v>18</v>
      </c>
      <c r="F6711">
        <f t="shared" ref="F6711:H6711" si="3206">F3291-F1581</f>
        <v>2</v>
      </c>
      <c r="G6711">
        <f t="shared" si="3206"/>
        <v>7</v>
      </c>
      <c r="H6711">
        <f t="shared" si="3206"/>
        <v>4</v>
      </c>
      <c r="I6711" t="str">
        <f t="shared" si="3122"/>
        <v>Option1 minus Baseline</v>
      </c>
      <c r="J6711" t="str">
        <f t="shared" ref="J6711:L6711" si="3207">J3291</f>
        <v>Short-Haul Single Unit Trucks</v>
      </c>
      <c r="K6711" t="str">
        <f t="shared" si="3207"/>
        <v>MHD67</v>
      </c>
      <c r="L6711" t="str">
        <f t="shared" si="3207"/>
        <v>Diesel</v>
      </c>
    </row>
    <row r="6712" spans="1:12" x14ac:dyDescent="0.25">
      <c r="A6712" t="s">
        <v>55</v>
      </c>
      <c r="B6712">
        <f t="shared" si="3120"/>
        <v>10</v>
      </c>
      <c r="C6712">
        <v>2044</v>
      </c>
      <c r="D6712" t="s">
        <v>13</v>
      </c>
      <c r="F6712">
        <f t="shared" ref="F6712:H6712" si="3208">F3292-F1582</f>
        <v>5</v>
      </c>
      <c r="G6712">
        <f t="shared" si="3208"/>
        <v>5</v>
      </c>
      <c r="H6712">
        <f t="shared" si="3208"/>
        <v>5</v>
      </c>
      <c r="I6712" t="str">
        <f t="shared" si="3122"/>
        <v>Option1 minus Baseline</v>
      </c>
      <c r="J6712" t="str">
        <f t="shared" ref="J6712:L6712" si="3209">J3292</f>
        <v>Short-Haul Single Unit Trucks</v>
      </c>
      <c r="K6712" t="str">
        <f t="shared" si="3209"/>
        <v>HHD8</v>
      </c>
      <c r="L6712" t="str">
        <f t="shared" si="3209"/>
        <v>Gasoline</v>
      </c>
    </row>
    <row r="6713" spans="1:12" x14ac:dyDescent="0.25">
      <c r="A6713" t="s">
        <v>55</v>
      </c>
      <c r="B6713">
        <f t="shared" si="3120"/>
        <v>10</v>
      </c>
      <c r="C6713">
        <v>2044</v>
      </c>
      <c r="D6713" t="s">
        <v>18</v>
      </c>
      <c r="F6713">
        <f t="shared" ref="F6713:H6713" si="3210">F3293-F1583</f>
        <v>5</v>
      </c>
      <c r="G6713">
        <f t="shared" si="3210"/>
        <v>3</v>
      </c>
      <c r="H6713">
        <f t="shared" si="3210"/>
        <v>3</v>
      </c>
      <c r="I6713" t="str">
        <f t="shared" si="3122"/>
        <v>Option1 minus Baseline</v>
      </c>
      <c r="J6713" t="str">
        <f t="shared" ref="J6713:L6713" si="3211">J3293</f>
        <v>Short-Haul Single Unit Trucks</v>
      </c>
      <c r="K6713" t="str">
        <f t="shared" si="3211"/>
        <v>HHD8</v>
      </c>
      <c r="L6713" t="str">
        <f t="shared" si="3211"/>
        <v>Gasoline</v>
      </c>
    </row>
    <row r="6714" spans="1:12" x14ac:dyDescent="0.25">
      <c r="A6714" t="s">
        <v>56</v>
      </c>
      <c r="B6714">
        <f t="shared" si="3120"/>
        <v>10</v>
      </c>
      <c r="C6714">
        <v>2044</v>
      </c>
      <c r="D6714" t="s">
        <v>13</v>
      </c>
      <c r="F6714">
        <f t="shared" ref="F6714:H6714" si="3212">F3294-F1584</f>
        <v>5</v>
      </c>
      <c r="G6714">
        <f t="shared" si="3212"/>
        <v>21</v>
      </c>
      <c r="H6714">
        <f t="shared" si="3212"/>
        <v>6</v>
      </c>
      <c r="I6714" t="str">
        <f t="shared" si="3122"/>
        <v>Option1 minus Baseline</v>
      </c>
      <c r="J6714" t="str">
        <f t="shared" ref="J6714:L6714" si="3213">J3294</f>
        <v>Short-Haul Single Unit Trucks</v>
      </c>
      <c r="K6714" t="str">
        <f t="shared" si="3213"/>
        <v>HHD8</v>
      </c>
      <c r="L6714" t="str">
        <f t="shared" si="3213"/>
        <v>Diesel</v>
      </c>
    </row>
    <row r="6715" spans="1:12" x14ac:dyDescent="0.25">
      <c r="A6715" t="s">
        <v>56</v>
      </c>
      <c r="B6715">
        <f t="shared" si="3120"/>
        <v>10</v>
      </c>
      <c r="C6715">
        <v>2044</v>
      </c>
      <c r="D6715" t="s">
        <v>18</v>
      </c>
      <c r="F6715">
        <f t="shared" ref="F6715:H6715" si="3214">F3295-F1585</f>
        <v>2</v>
      </c>
      <c r="G6715">
        <f t="shared" si="3214"/>
        <v>16</v>
      </c>
      <c r="H6715">
        <f t="shared" si="3214"/>
        <v>2</v>
      </c>
      <c r="I6715" t="str">
        <f t="shared" si="3122"/>
        <v>Option1 minus Baseline</v>
      </c>
      <c r="J6715" t="str">
        <f t="shared" ref="J6715:L6715" si="3215">J3295</f>
        <v>Short-Haul Single Unit Trucks</v>
      </c>
      <c r="K6715" t="str">
        <f t="shared" si="3215"/>
        <v>HHD8</v>
      </c>
      <c r="L6715" t="str">
        <f t="shared" si="3215"/>
        <v>Diesel</v>
      </c>
    </row>
    <row r="6716" spans="1:12" x14ac:dyDescent="0.25">
      <c r="A6716" t="s">
        <v>57</v>
      </c>
      <c r="B6716">
        <f t="shared" si="3120"/>
        <v>10</v>
      </c>
      <c r="C6716">
        <v>2044</v>
      </c>
      <c r="D6716" t="s">
        <v>13</v>
      </c>
      <c r="F6716">
        <f t="shared" ref="F6716:H6716" si="3216">F3296-F1586</f>
        <v>5</v>
      </c>
      <c r="G6716">
        <f t="shared" si="3216"/>
        <v>21</v>
      </c>
      <c r="H6716">
        <f t="shared" si="3216"/>
        <v>6</v>
      </c>
      <c r="I6716" t="str">
        <f t="shared" si="3122"/>
        <v>Option1 minus Baseline</v>
      </c>
      <c r="J6716" t="str">
        <f t="shared" ref="J6716:L6716" si="3217">J3296</f>
        <v>Short-Haul Single Unit Trucks</v>
      </c>
      <c r="K6716" t="str">
        <f t="shared" si="3217"/>
        <v>HHD8</v>
      </c>
      <c r="L6716" t="str">
        <f t="shared" si="3217"/>
        <v>CNG</v>
      </c>
    </row>
    <row r="6717" spans="1:12" x14ac:dyDescent="0.25">
      <c r="A6717" t="s">
        <v>57</v>
      </c>
      <c r="B6717">
        <f t="shared" si="3120"/>
        <v>10</v>
      </c>
      <c r="C6717">
        <v>2044</v>
      </c>
      <c r="D6717" t="s">
        <v>18</v>
      </c>
      <c r="F6717">
        <f t="shared" ref="F6717:H6717" si="3218">F3297-F1587</f>
        <v>2</v>
      </c>
      <c r="G6717">
        <f t="shared" si="3218"/>
        <v>16</v>
      </c>
      <c r="H6717">
        <f t="shared" si="3218"/>
        <v>2</v>
      </c>
      <c r="I6717" t="str">
        <f t="shared" si="3122"/>
        <v>Option1 minus Baseline</v>
      </c>
      <c r="J6717" t="str">
        <f t="shared" ref="J6717:L6717" si="3219">J3297</f>
        <v>Short-Haul Single Unit Trucks</v>
      </c>
      <c r="K6717" t="str">
        <f t="shared" si="3219"/>
        <v>HHD8</v>
      </c>
      <c r="L6717" t="str">
        <f t="shared" si="3219"/>
        <v>CNG</v>
      </c>
    </row>
    <row r="6718" spans="1:12" x14ac:dyDescent="0.25">
      <c r="A6718" t="s">
        <v>58</v>
      </c>
      <c r="B6718">
        <f t="shared" si="3120"/>
        <v>10</v>
      </c>
      <c r="C6718">
        <v>2044</v>
      </c>
      <c r="D6718" t="s">
        <v>13</v>
      </c>
      <c r="F6718">
        <f t="shared" ref="F6718:H6718" si="3220">F3298-F1588</f>
        <v>5</v>
      </c>
      <c r="G6718">
        <f t="shared" si="3220"/>
        <v>3</v>
      </c>
      <c r="H6718">
        <f t="shared" si="3220"/>
        <v>3</v>
      </c>
      <c r="I6718" t="str">
        <f t="shared" si="3122"/>
        <v>Option1 minus Baseline</v>
      </c>
      <c r="J6718" t="str">
        <f t="shared" ref="J6718:L6718" si="3221">J3298</f>
        <v>Long-Haul Single Unit Trucks</v>
      </c>
      <c r="K6718" t="str">
        <f t="shared" si="3221"/>
        <v>LHD</v>
      </c>
      <c r="L6718" t="str">
        <f t="shared" si="3221"/>
        <v>Diesel</v>
      </c>
    </row>
    <row r="6719" spans="1:12" x14ac:dyDescent="0.25">
      <c r="A6719" t="s">
        <v>58</v>
      </c>
      <c r="B6719">
        <f t="shared" si="3120"/>
        <v>10</v>
      </c>
      <c r="C6719">
        <v>2044</v>
      </c>
      <c r="D6719" t="s">
        <v>18</v>
      </c>
      <c r="F6719">
        <f t="shared" ref="F6719:H6719" si="3222">F3299-F1589</f>
        <v>5</v>
      </c>
      <c r="G6719">
        <f t="shared" si="3222"/>
        <v>4</v>
      </c>
      <c r="H6719">
        <f t="shared" si="3222"/>
        <v>4</v>
      </c>
      <c r="I6719" t="str">
        <f t="shared" si="3122"/>
        <v>Option1 minus Baseline</v>
      </c>
      <c r="J6719" t="str">
        <f t="shared" ref="J6719:L6719" si="3223">J3299</f>
        <v>Long-Haul Single Unit Trucks</v>
      </c>
      <c r="K6719" t="str">
        <f t="shared" si="3223"/>
        <v>LHD</v>
      </c>
      <c r="L6719" t="str">
        <f t="shared" si="3223"/>
        <v>Diesel</v>
      </c>
    </row>
    <row r="6720" spans="1:12" x14ac:dyDescent="0.25">
      <c r="A6720" t="s">
        <v>60</v>
      </c>
      <c r="B6720">
        <f t="shared" si="3120"/>
        <v>10</v>
      </c>
      <c r="C6720">
        <v>2044</v>
      </c>
      <c r="D6720" t="s">
        <v>13</v>
      </c>
      <c r="F6720">
        <f t="shared" ref="F6720:H6720" si="3224">F3300-F1590</f>
        <v>5</v>
      </c>
      <c r="G6720">
        <f t="shared" si="3224"/>
        <v>3</v>
      </c>
      <c r="H6720">
        <f t="shared" si="3224"/>
        <v>3</v>
      </c>
      <c r="I6720" t="str">
        <f t="shared" si="3122"/>
        <v>Option1 minus Baseline</v>
      </c>
      <c r="J6720" t="str">
        <f t="shared" ref="J6720:L6720" si="3225">J3300</f>
        <v>Long-Haul Single Unit Trucks</v>
      </c>
      <c r="K6720" t="str">
        <f t="shared" si="3225"/>
        <v>LHD45</v>
      </c>
      <c r="L6720" t="str">
        <f t="shared" si="3225"/>
        <v>Gasoline</v>
      </c>
    </row>
    <row r="6721" spans="1:12" x14ac:dyDescent="0.25">
      <c r="A6721" t="s">
        <v>60</v>
      </c>
      <c r="B6721">
        <f t="shared" si="3120"/>
        <v>10</v>
      </c>
      <c r="C6721">
        <v>2044</v>
      </c>
      <c r="D6721" t="s">
        <v>18</v>
      </c>
      <c r="F6721">
        <f t="shared" ref="F6721:H6721" si="3226">F3301-F1591</f>
        <v>5</v>
      </c>
      <c r="G6721">
        <f t="shared" si="3226"/>
        <v>2</v>
      </c>
      <c r="H6721">
        <f t="shared" si="3226"/>
        <v>2</v>
      </c>
      <c r="I6721" t="str">
        <f t="shared" si="3122"/>
        <v>Option1 minus Baseline</v>
      </c>
      <c r="J6721" t="str">
        <f t="shared" ref="J6721:L6721" si="3227">J3301</f>
        <v>Long-Haul Single Unit Trucks</v>
      </c>
      <c r="K6721" t="str">
        <f t="shared" si="3227"/>
        <v>LHD45</v>
      </c>
      <c r="L6721" t="str">
        <f t="shared" si="3227"/>
        <v>Gasoline</v>
      </c>
    </row>
    <row r="6722" spans="1:12" x14ac:dyDescent="0.25">
      <c r="A6722" t="s">
        <v>61</v>
      </c>
      <c r="B6722">
        <f t="shared" si="3120"/>
        <v>10</v>
      </c>
      <c r="C6722">
        <v>2044</v>
      </c>
      <c r="D6722" t="s">
        <v>13</v>
      </c>
      <c r="F6722">
        <f t="shared" ref="F6722:H6722" si="3228">F3302-F1592</f>
        <v>5</v>
      </c>
      <c r="G6722">
        <f t="shared" si="3228"/>
        <v>3</v>
      </c>
      <c r="H6722">
        <f t="shared" si="3228"/>
        <v>3</v>
      </c>
      <c r="I6722" t="str">
        <f t="shared" si="3122"/>
        <v>Option1 minus Baseline</v>
      </c>
      <c r="J6722" t="str">
        <f t="shared" ref="J6722:L6722" si="3229">J3302</f>
        <v>Long-Haul Single Unit Trucks</v>
      </c>
      <c r="K6722" t="str">
        <f t="shared" si="3229"/>
        <v>LHD45</v>
      </c>
      <c r="L6722" t="str">
        <f t="shared" si="3229"/>
        <v>Diesel</v>
      </c>
    </row>
    <row r="6723" spans="1:12" x14ac:dyDescent="0.25">
      <c r="A6723" t="s">
        <v>61</v>
      </c>
      <c r="B6723">
        <f t="shared" si="3120"/>
        <v>10</v>
      </c>
      <c r="C6723">
        <v>2044</v>
      </c>
      <c r="D6723" t="s">
        <v>18</v>
      </c>
      <c r="F6723">
        <f t="shared" ref="F6723:H6723" si="3230">F3303-F1593</f>
        <v>5</v>
      </c>
      <c r="G6723">
        <f t="shared" si="3230"/>
        <v>4</v>
      </c>
      <c r="H6723">
        <f t="shared" si="3230"/>
        <v>4</v>
      </c>
      <c r="I6723" t="str">
        <f t="shared" si="3122"/>
        <v>Option1 minus Baseline</v>
      </c>
      <c r="J6723" t="str">
        <f t="shared" ref="J6723:L6723" si="3231">J3303</f>
        <v>Long-Haul Single Unit Trucks</v>
      </c>
      <c r="K6723" t="str">
        <f t="shared" si="3231"/>
        <v>LHD45</v>
      </c>
      <c r="L6723" t="str">
        <f t="shared" si="3231"/>
        <v>Diesel</v>
      </c>
    </row>
    <row r="6724" spans="1:12" x14ac:dyDescent="0.25">
      <c r="A6724" t="s">
        <v>62</v>
      </c>
      <c r="B6724">
        <f t="shared" si="3120"/>
        <v>10</v>
      </c>
      <c r="C6724">
        <v>2044</v>
      </c>
      <c r="D6724" t="s">
        <v>13</v>
      </c>
      <c r="F6724">
        <f t="shared" ref="F6724:H6724" si="3232">F3304-F1594</f>
        <v>5</v>
      </c>
      <c r="G6724">
        <f t="shared" si="3232"/>
        <v>3</v>
      </c>
      <c r="H6724">
        <f t="shared" si="3232"/>
        <v>3</v>
      </c>
      <c r="I6724" t="str">
        <f t="shared" si="3122"/>
        <v>Option1 minus Baseline</v>
      </c>
      <c r="J6724" t="str">
        <f t="shared" ref="J6724:L6724" si="3233">J3304</f>
        <v>Long-Haul Single Unit Trucks</v>
      </c>
      <c r="K6724" t="str">
        <f t="shared" si="3233"/>
        <v>MHD67</v>
      </c>
      <c r="L6724" t="str">
        <f t="shared" si="3233"/>
        <v>Gasoline</v>
      </c>
    </row>
    <row r="6725" spans="1:12" x14ac:dyDescent="0.25">
      <c r="A6725" t="s">
        <v>62</v>
      </c>
      <c r="B6725">
        <f t="shared" si="3120"/>
        <v>10</v>
      </c>
      <c r="C6725">
        <v>2044</v>
      </c>
      <c r="D6725" t="s">
        <v>18</v>
      </c>
      <c r="F6725">
        <f t="shared" ref="F6725:H6725" si="3234">F3305-F1595</f>
        <v>5</v>
      </c>
      <c r="G6725">
        <f t="shared" si="3234"/>
        <v>2</v>
      </c>
      <c r="H6725">
        <f t="shared" si="3234"/>
        <v>2</v>
      </c>
      <c r="I6725" t="str">
        <f t="shared" si="3122"/>
        <v>Option1 minus Baseline</v>
      </c>
      <c r="J6725" t="str">
        <f t="shared" ref="J6725:L6725" si="3235">J3305</f>
        <v>Long-Haul Single Unit Trucks</v>
      </c>
      <c r="K6725" t="str">
        <f t="shared" si="3235"/>
        <v>MHD67</v>
      </c>
      <c r="L6725" t="str">
        <f t="shared" si="3235"/>
        <v>Gasoline</v>
      </c>
    </row>
    <row r="6726" spans="1:12" x14ac:dyDescent="0.25">
      <c r="A6726" t="s">
        <v>63</v>
      </c>
      <c r="B6726">
        <f t="shared" si="3120"/>
        <v>10</v>
      </c>
      <c r="C6726">
        <v>2044</v>
      </c>
      <c r="D6726" t="s">
        <v>13</v>
      </c>
      <c r="F6726">
        <f t="shared" ref="F6726:H6726" si="3236">F3306-F1596</f>
        <v>5</v>
      </c>
      <c r="G6726">
        <f t="shared" si="3236"/>
        <v>4</v>
      </c>
      <c r="H6726">
        <f t="shared" si="3236"/>
        <v>4</v>
      </c>
      <c r="I6726" t="str">
        <f t="shared" si="3122"/>
        <v>Option1 minus Baseline</v>
      </c>
      <c r="J6726" t="str">
        <f t="shared" ref="J6726:L6726" si="3237">J3306</f>
        <v>Long-Haul Single Unit Trucks</v>
      </c>
      <c r="K6726" t="str">
        <f t="shared" si="3237"/>
        <v>MHD67</v>
      </c>
      <c r="L6726" t="str">
        <f t="shared" si="3237"/>
        <v>Diesel</v>
      </c>
    </row>
    <row r="6727" spans="1:12" x14ac:dyDescent="0.25">
      <c r="A6727" t="s">
        <v>63</v>
      </c>
      <c r="B6727">
        <f t="shared" si="3120"/>
        <v>10</v>
      </c>
      <c r="C6727">
        <v>2044</v>
      </c>
      <c r="D6727" t="s">
        <v>18</v>
      </c>
      <c r="F6727">
        <f t="shared" ref="F6727:H6727" si="3238">F3307-F1597</f>
        <v>2</v>
      </c>
      <c r="G6727">
        <f t="shared" si="3238"/>
        <v>4</v>
      </c>
      <c r="H6727">
        <f t="shared" si="3238"/>
        <v>4</v>
      </c>
      <c r="I6727" t="str">
        <f t="shared" si="3122"/>
        <v>Option1 minus Baseline</v>
      </c>
      <c r="J6727" t="str">
        <f t="shared" ref="J6727:L6727" si="3239">J3307</f>
        <v>Long-Haul Single Unit Trucks</v>
      </c>
      <c r="K6727" t="str">
        <f t="shared" si="3239"/>
        <v>MHD67</v>
      </c>
      <c r="L6727" t="str">
        <f t="shared" si="3239"/>
        <v>Diesel</v>
      </c>
    </row>
    <row r="6728" spans="1:12" x14ac:dyDescent="0.25">
      <c r="A6728" t="s">
        <v>64</v>
      </c>
      <c r="B6728">
        <f t="shared" si="3120"/>
        <v>10</v>
      </c>
      <c r="C6728">
        <v>2044</v>
      </c>
      <c r="D6728" t="s">
        <v>13</v>
      </c>
      <c r="F6728">
        <f t="shared" ref="F6728:H6728" si="3240">F3308-F1598</f>
        <v>5</v>
      </c>
      <c r="G6728">
        <f t="shared" si="3240"/>
        <v>3</v>
      </c>
      <c r="H6728">
        <f t="shared" si="3240"/>
        <v>3</v>
      </c>
      <c r="I6728" t="str">
        <f t="shared" si="3122"/>
        <v>Option1 minus Baseline</v>
      </c>
      <c r="J6728" t="str">
        <f t="shared" ref="J6728:L6728" si="3241">J3308</f>
        <v>Long-Haul Single Unit Trucks</v>
      </c>
      <c r="K6728" t="str">
        <f t="shared" si="3241"/>
        <v>HHD8</v>
      </c>
      <c r="L6728" t="str">
        <f t="shared" si="3241"/>
        <v>Gasoline</v>
      </c>
    </row>
    <row r="6729" spans="1:12" x14ac:dyDescent="0.25">
      <c r="A6729" t="s">
        <v>64</v>
      </c>
      <c r="B6729">
        <f t="shared" si="3120"/>
        <v>10</v>
      </c>
      <c r="C6729">
        <v>2044</v>
      </c>
      <c r="D6729" t="s">
        <v>18</v>
      </c>
      <c r="F6729">
        <f t="shared" ref="F6729:H6729" si="3242">F3309-F1599</f>
        <v>5</v>
      </c>
      <c r="G6729">
        <f t="shared" si="3242"/>
        <v>2</v>
      </c>
      <c r="H6729">
        <f t="shared" si="3242"/>
        <v>2</v>
      </c>
      <c r="I6729" t="str">
        <f t="shared" si="3122"/>
        <v>Option1 minus Baseline</v>
      </c>
      <c r="J6729" t="str">
        <f t="shared" ref="J6729:L6729" si="3243">J3309</f>
        <v>Long-Haul Single Unit Trucks</v>
      </c>
      <c r="K6729" t="str">
        <f t="shared" si="3243"/>
        <v>HHD8</v>
      </c>
      <c r="L6729" t="str">
        <f t="shared" si="3243"/>
        <v>Gasoline</v>
      </c>
    </row>
    <row r="6730" spans="1:12" x14ac:dyDescent="0.25">
      <c r="A6730" t="s">
        <v>65</v>
      </c>
      <c r="B6730">
        <f t="shared" si="3120"/>
        <v>10</v>
      </c>
      <c r="C6730">
        <v>2044</v>
      </c>
      <c r="D6730" t="s">
        <v>13</v>
      </c>
      <c r="F6730">
        <f t="shared" ref="F6730:H6730" si="3244">F3310-F1600</f>
        <v>5</v>
      </c>
      <c r="G6730">
        <f t="shared" si="3244"/>
        <v>13</v>
      </c>
      <c r="H6730">
        <f t="shared" si="3244"/>
        <v>7</v>
      </c>
      <c r="I6730" t="str">
        <f t="shared" si="3122"/>
        <v>Option1 minus Baseline</v>
      </c>
      <c r="J6730" t="str">
        <f t="shared" ref="J6730:L6730" si="3245">J3310</f>
        <v>Long-Haul Single Unit Trucks</v>
      </c>
      <c r="K6730" t="str">
        <f t="shared" si="3245"/>
        <v>HHD8</v>
      </c>
      <c r="L6730" t="str">
        <f t="shared" si="3245"/>
        <v>Diesel</v>
      </c>
    </row>
    <row r="6731" spans="1:12" x14ac:dyDescent="0.25">
      <c r="A6731" t="s">
        <v>65</v>
      </c>
      <c r="B6731">
        <f t="shared" si="3120"/>
        <v>10</v>
      </c>
      <c r="C6731">
        <v>2044</v>
      </c>
      <c r="D6731" t="s">
        <v>18</v>
      </c>
      <c r="F6731">
        <f t="shared" ref="F6731:H6731" si="3246">F3311-F1601</f>
        <v>2</v>
      </c>
      <c r="G6731">
        <f t="shared" si="3246"/>
        <v>9</v>
      </c>
      <c r="H6731">
        <f t="shared" si="3246"/>
        <v>2</v>
      </c>
      <c r="I6731" t="str">
        <f t="shared" si="3122"/>
        <v>Option1 minus Baseline</v>
      </c>
      <c r="J6731" t="str">
        <f t="shared" ref="J6731:L6731" si="3247">J3311</f>
        <v>Long-Haul Single Unit Trucks</v>
      </c>
      <c r="K6731" t="str">
        <f t="shared" si="3247"/>
        <v>HHD8</v>
      </c>
      <c r="L6731" t="str">
        <f t="shared" si="3247"/>
        <v>Diesel</v>
      </c>
    </row>
    <row r="6732" spans="1:12" x14ac:dyDescent="0.25">
      <c r="A6732" t="s">
        <v>66</v>
      </c>
      <c r="B6732">
        <f t="shared" si="3120"/>
        <v>10</v>
      </c>
      <c r="C6732">
        <v>2044</v>
      </c>
      <c r="D6732" t="s">
        <v>13</v>
      </c>
      <c r="F6732">
        <f t="shared" ref="F6732:H6732" si="3248">F3312-F1602</f>
        <v>5</v>
      </c>
      <c r="G6732">
        <f t="shared" si="3248"/>
        <v>13</v>
      </c>
      <c r="H6732">
        <f t="shared" si="3248"/>
        <v>7</v>
      </c>
      <c r="I6732" t="str">
        <f t="shared" si="3122"/>
        <v>Option1 minus Baseline</v>
      </c>
      <c r="J6732" t="str">
        <f t="shared" ref="J6732:L6732" si="3249">J3312</f>
        <v>Long-Haul Single Unit Trucks</v>
      </c>
      <c r="K6732" t="str">
        <f t="shared" si="3249"/>
        <v>HHD8</v>
      </c>
      <c r="L6732" t="str">
        <f t="shared" si="3249"/>
        <v>CNG</v>
      </c>
    </row>
    <row r="6733" spans="1:12" x14ac:dyDescent="0.25">
      <c r="A6733" t="s">
        <v>66</v>
      </c>
      <c r="B6733">
        <f t="shared" ref="B6733:B6796" si="3250">B3313*10</f>
        <v>10</v>
      </c>
      <c r="C6733">
        <v>2044</v>
      </c>
      <c r="D6733" t="s">
        <v>18</v>
      </c>
      <c r="F6733">
        <f t="shared" ref="F6733:H6733" si="3251">F3313-F1603</f>
        <v>2</v>
      </c>
      <c r="G6733">
        <f t="shared" si="3251"/>
        <v>9</v>
      </c>
      <c r="H6733">
        <f t="shared" si="3251"/>
        <v>2</v>
      </c>
      <c r="I6733" t="str">
        <f t="shared" ref="I6733:I6796" si="3252">CONCATENATE(I3313," minus ",I1603)</f>
        <v>Option1 minus Baseline</v>
      </c>
      <c r="J6733" t="str">
        <f t="shared" ref="J6733:L6733" si="3253">J3313</f>
        <v>Long-Haul Single Unit Trucks</v>
      </c>
      <c r="K6733" t="str">
        <f t="shared" si="3253"/>
        <v>HHD8</v>
      </c>
      <c r="L6733" t="str">
        <f t="shared" si="3253"/>
        <v>CNG</v>
      </c>
    </row>
    <row r="6734" spans="1:12" x14ac:dyDescent="0.25">
      <c r="A6734" t="s">
        <v>67</v>
      </c>
      <c r="B6734">
        <f t="shared" si="3250"/>
        <v>10</v>
      </c>
      <c r="C6734">
        <v>2044</v>
      </c>
      <c r="D6734" t="s">
        <v>13</v>
      </c>
      <c r="F6734">
        <f t="shared" ref="F6734:H6734" si="3254">F3314-F1604</f>
        <v>5</v>
      </c>
      <c r="G6734">
        <f t="shared" si="3254"/>
        <v>17</v>
      </c>
      <c r="H6734">
        <f t="shared" si="3254"/>
        <v>5</v>
      </c>
      <c r="I6734" t="str">
        <f t="shared" si="3252"/>
        <v>Option1 minus Baseline</v>
      </c>
      <c r="J6734" t="str">
        <f t="shared" ref="J6734:L6734" si="3255">J3314</f>
        <v>Motor Homes</v>
      </c>
      <c r="K6734" t="str">
        <f t="shared" si="3255"/>
        <v>LHD45</v>
      </c>
      <c r="L6734" t="str">
        <f t="shared" si="3255"/>
        <v>Gasoline</v>
      </c>
    </row>
    <row r="6735" spans="1:12" x14ac:dyDescent="0.25">
      <c r="A6735" t="s">
        <v>67</v>
      </c>
      <c r="B6735">
        <f t="shared" si="3250"/>
        <v>10</v>
      </c>
      <c r="C6735">
        <v>2044</v>
      </c>
      <c r="D6735" t="s">
        <v>18</v>
      </c>
      <c r="F6735">
        <f t="shared" ref="F6735:H6735" si="3256">F3315-F1605</f>
        <v>5</v>
      </c>
      <c r="G6735">
        <f t="shared" si="3256"/>
        <v>14</v>
      </c>
      <c r="H6735">
        <f t="shared" si="3256"/>
        <v>5</v>
      </c>
      <c r="I6735" t="str">
        <f t="shared" si="3252"/>
        <v>Option1 minus Baseline</v>
      </c>
      <c r="J6735" t="str">
        <f t="shared" ref="J6735:L6735" si="3257">J3315</f>
        <v>Motor Homes</v>
      </c>
      <c r="K6735" t="str">
        <f t="shared" si="3257"/>
        <v>LHD45</v>
      </c>
      <c r="L6735" t="str">
        <f t="shared" si="3257"/>
        <v>Gasoline</v>
      </c>
    </row>
    <row r="6736" spans="1:12" x14ac:dyDescent="0.25">
      <c r="A6736" t="s">
        <v>69</v>
      </c>
      <c r="B6736">
        <f t="shared" si="3250"/>
        <v>10</v>
      </c>
      <c r="C6736">
        <v>2044</v>
      </c>
      <c r="D6736" t="s">
        <v>13</v>
      </c>
      <c r="F6736">
        <f t="shared" ref="F6736:H6736" si="3258">F3316-F1606</f>
        <v>5</v>
      </c>
      <c r="G6736">
        <f t="shared" si="3258"/>
        <v>17</v>
      </c>
      <c r="H6736">
        <f t="shared" si="3258"/>
        <v>5</v>
      </c>
      <c r="I6736" t="str">
        <f t="shared" si="3252"/>
        <v>Option1 minus Baseline</v>
      </c>
      <c r="J6736" t="str">
        <f t="shared" ref="J6736:L6736" si="3259">J3316</f>
        <v>Motor Homes</v>
      </c>
      <c r="K6736" t="str">
        <f t="shared" si="3259"/>
        <v>MHD67</v>
      </c>
      <c r="L6736" t="str">
        <f t="shared" si="3259"/>
        <v>Gasoline</v>
      </c>
    </row>
    <row r="6737" spans="1:12" x14ac:dyDescent="0.25">
      <c r="A6737" t="s">
        <v>69</v>
      </c>
      <c r="B6737">
        <f t="shared" si="3250"/>
        <v>10</v>
      </c>
      <c r="C6737">
        <v>2044</v>
      </c>
      <c r="D6737" t="s">
        <v>18</v>
      </c>
      <c r="F6737">
        <f t="shared" ref="F6737:H6737" si="3260">F3317-F1607</f>
        <v>5</v>
      </c>
      <c r="G6737">
        <f t="shared" si="3260"/>
        <v>14</v>
      </c>
      <c r="H6737">
        <f t="shared" si="3260"/>
        <v>5</v>
      </c>
      <c r="I6737" t="str">
        <f t="shared" si="3252"/>
        <v>Option1 minus Baseline</v>
      </c>
      <c r="J6737" t="str">
        <f t="shared" ref="J6737:L6737" si="3261">J3317</f>
        <v>Motor Homes</v>
      </c>
      <c r="K6737" t="str">
        <f t="shared" si="3261"/>
        <v>MHD67</v>
      </c>
      <c r="L6737" t="str">
        <f t="shared" si="3261"/>
        <v>Gasoline</v>
      </c>
    </row>
    <row r="6738" spans="1:12" x14ac:dyDescent="0.25">
      <c r="A6738" t="s">
        <v>70</v>
      </c>
      <c r="B6738">
        <f t="shared" si="3250"/>
        <v>10</v>
      </c>
      <c r="C6738">
        <v>2044</v>
      </c>
      <c r="D6738" t="s">
        <v>13</v>
      </c>
      <c r="F6738">
        <f t="shared" ref="F6738:H6738" si="3262">F3318-F1608</f>
        <v>5</v>
      </c>
      <c r="G6738">
        <f t="shared" si="3262"/>
        <v>28</v>
      </c>
      <c r="H6738">
        <f t="shared" si="3262"/>
        <v>5</v>
      </c>
      <c r="I6738" t="str">
        <f t="shared" si="3252"/>
        <v>Option1 minus Baseline</v>
      </c>
      <c r="J6738" t="str">
        <f t="shared" ref="J6738:L6738" si="3263">J3318</f>
        <v>Motor Homes</v>
      </c>
      <c r="K6738" t="str">
        <f t="shared" si="3263"/>
        <v>MHD67</v>
      </c>
      <c r="L6738" t="str">
        <f t="shared" si="3263"/>
        <v>Diesel</v>
      </c>
    </row>
    <row r="6739" spans="1:12" x14ac:dyDescent="0.25">
      <c r="A6739" t="s">
        <v>70</v>
      </c>
      <c r="B6739">
        <f t="shared" si="3250"/>
        <v>10</v>
      </c>
      <c r="C6739">
        <v>2044</v>
      </c>
      <c r="D6739" t="s">
        <v>18</v>
      </c>
      <c r="F6739">
        <f t="shared" ref="F6739:H6739" si="3264">F3319-F1609</f>
        <v>2</v>
      </c>
      <c r="G6739">
        <f t="shared" si="3264"/>
        <v>26</v>
      </c>
      <c r="H6739">
        <f t="shared" si="3264"/>
        <v>2</v>
      </c>
      <c r="I6739" t="str">
        <f t="shared" si="3252"/>
        <v>Option1 minus Baseline</v>
      </c>
      <c r="J6739" t="str">
        <f t="shared" ref="J6739:L6739" si="3265">J3319</f>
        <v>Motor Homes</v>
      </c>
      <c r="K6739" t="str">
        <f t="shared" si="3265"/>
        <v>MHD67</v>
      </c>
      <c r="L6739" t="str">
        <f t="shared" si="3265"/>
        <v>Diesel</v>
      </c>
    </row>
    <row r="6740" spans="1:12" x14ac:dyDescent="0.25">
      <c r="A6740" t="s">
        <v>71</v>
      </c>
      <c r="B6740">
        <f t="shared" si="3250"/>
        <v>10</v>
      </c>
      <c r="C6740">
        <v>2044</v>
      </c>
      <c r="D6740" t="s">
        <v>13</v>
      </c>
      <c r="F6740">
        <f t="shared" ref="F6740:H6740" si="3266">F3320-F1610</f>
        <v>5</v>
      </c>
      <c r="G6740">
        <f t="shared" si="3266"/>
        <v>17</v>
      </c>
      <c r="H6740">
        <f t="shared" si="3266"/>
        <v>5</v>
      </c>
      <c r="I6740" t="str">
        <f t="shared" si="3252"/>
        <v>Option1 minus Baseline</v>
      </c>
      <c r="J6740" t="str">
        <f t="shared" ref="J6740:L6740" si="3267">J3320</f>
        <v>Motor Homes</v>
      </c>
      <c r="K6740" t="str">
        <f t="shared" si="3267"/>
        <v>HHD8</v>
      </c>
      <c r="L6740" t="str">
        <f t="shared" si="3267"/>
        <v>Gasoline</v>
      </c>
    </row>
    <row r="6741" spans="1:12" x14ac:dyDescent="0.25">
      <c r="A6741" t="s">
        <v>71</v>
      </c>
      <c r="B6741">
        <f t="shared" si="3250"/>
        <v>10</v>
      </c>
      <c r="C6741">
        <v>2044</v>
      </c>
      <c r="D6741" t="s">
        <v>18</v>
      </c>
      <c r="F6741">
        <f t="shared" ref="F6741:H6741" si="3268">F3321-F1611</f>
        <v>5</v>
      </c>
      <c r="G6741">
        <f t="shared" si="3268"/>
        <v>14</v>
      </c>
      <c r="H6741">
        <f t="shared" si="3268"/>
        <v>5</v>
      </c>
      <c r="I6741" t="str">
        <f t="shared" si="3252"/>
        <v>Option1 minus Baseline</v>
      </c>
      <c r="J6741" t="str">
        <f t="shared" ref="J6741:L6741" si="3269">J3321</f>
        <v>Motor Homes</v>
      </c>
      <c r="K6741" t="str">
        <f t="shared" si="3269"/>
        <v>HHD8</v>
      </c>
      <c r="L6741" t="str">
        <f t="shared" si="3269"/>
        <v>Gasoline</v>
      </c>
    </row>
    <row r="6742" spans="1:12" x14ac:dyDescent="0.25">
      <c r="A6742" t="s">
        <v>72</v>
      </c>
      <c r="B6742">
        <f t="shared" si="3250"/>
        <v>10</v>
      </c>
      <c r="C6742">
        <v>2044</v>
      </c>
      <c r="D6742" t="s">
        <v>13</v>
      </c>
      <c r="F6742">
        <f t="shared" ref="F6742:H6742" si="3270">F3322-F1612</f>
        <v>5</v>
      </c>
      <c r="G6742">
        <f t="shared" si="3270"/>
        <v>78</v>
      </c>
      <c r="H6742">
        <f t="shared" si="3270"/>
        <v>5</v>
      </c>
      <c r="I6742" t="str">
        <f t="shared" si="3252"/>
        <v>Option1 minus Baseline</v>
      </c>
      <c r="J6742" t="str">
        <f t="shared" ref="J6742:L6742" si="3271">J3322</f>
        <v>Motor Homes</v>
      </c>
      <c r="K6742" t="str">
        <f t="shared" si="3271"/>
        <v>HHD8</v>
      </c>
      <c r="L6742" t="str">
        <f t="shared" si="3271"/>
        <v>Diesel</v>
      </c>
    </row>
    <row r="6743" spans="1:12" x14ac:dyDescent="0.25">
      <c r="A6743" t="s">
        <v>72</v>
      </c>
      <c r="B6743">
        <f t="shared" si="3250"/>
        <v>10</v>
      </c>
      <c r="C6743">
        <v>2044</v>
      </c>
      <c r="D6743" t="s">
        <v>18</v>
      </c>
      <c r="F6743">
        <f t="shared" ref="F6743:H6743" si="3272">F3323-F1613</f>
        <v>2</v>
      </c>
      <c r="G6743">
        <f t="shared" si="3272"/>
        <v>57</v>
      </c>
      <c r="H6743">
        <f t="shared" si="3272"/>
        <v>2</v>
      </c>
      <c r="I6743" t="str">
        <f t="shared" si="3252"/>
        <v>Option1 minus Baseline</v>
      </c>
      <c r="J6743" t="str">
        <f t="shared" ref="J6743:L6743" si="3273">J3323</f>
        <v>Motor Homes</v>
      </c>
      <c r="K6743" t="str">
        <f t="shared" si="3273"/>
        <v>HHD8</v>
      </c>
      <c r="L6743" t="str">
        <f t="shared" si="3273"/>
        <v>Diesel</v>
      </c>
    </row>
    <row r="6744" spans="1:12" x14ac:dyDescent="0.25">
      <c r="A6744" t="s">
        <v>73</v>
      </c>
      <c r="B6744">
        <f t="shared" si="3250"/>
        <v>10</v>
      </c>
      <c r="C6744">
        <v>2044</v>
      </c>
      <c r="D6744" t="s">
        <v>13</v>
      </c>
      <c r="F6744">
        <f t="shared" ref="F6744:H6744" si="3274">F3324-F1614</f>
        <v>5</v>
      </c>
      <c r="G6744">
        <f t="shared" si="3274"/>
        <v>3</v>
      </c>
      <c r="H6744">
        <f t="shared" si="3274"/>
        <v>3</v>
      </c>
      <c r="I6744" t="str">
        <f t="shared" si="3252"/>
        <v>Option1 minus Baseline</v>
      </c>
      <c r="J6744" t="str">
        <f t="shared" ref="J6744:L6744" si="3275">J3324</f>
        <v>Short-Haul Combination Trucks</v>
      </c>
      <c r="K6744" t="str">
        <f t="shared" si="3275"/>
        <v>MHD67</v>
      </c>
      <c r="L6744" t="str">
        <f t="shared" si="3275"/>
        <v>Diesel</v>
      </c>
    </row>
    <row r="6745" spans="1:12" x14ac:dyDescent="0.25">
      <c r="A6745" t="s">
        <v>73</v>
      </c>
      <c r="B6745">
        <f t="shared" si="3250"/>
        <v>10</v>
      </c>
      <c r="C6745">
        <v>2044</v>
      </c>
      <c r="D6745" t="s">
        <v>18</v>
      </c>
      <c r="F6745">
        <f t="shared" ref="F6745:H6745" si="3276">F3325-F1615</f>
        <v>2</v>
      </c>
      <c r="G6745">
        <f t="shared" si="3276"/>
        <v>2</v>
      </c>
      <c r="H6745">
        <f t="shared" si="3276"/>
        <v>2</v>
      </c>
      <c r="I6745" t="str">
        <f t="shared" si="3252"/>
        <v>Option1 minus Baseline</v>
      </c>
      <c r="J6745" t="str">
        <f t="shared" ref="J6745:L6745" si="3277">J3325</f>
        <v>Short-Haul Combination Trucks</v>
      </c>
      <c r="K6745" t="str">
        <f t="shared" si="3277"/>
        <v>MHD67</v>
      </c>
      <c r="L6745" t="str">
        <f t="shared" si="3277"/>
        <v>Diesel</v>
      </c>
    </row>
    <row r="6746" spans="1:12" x14ac:dyDescent="0.25">
      <c r="A6746" t="s">
        <v>75</v>
      </c>
      <c r="B6746">
        <f t="shared" si="3250"/>
        <v>10</v>
      </c>
      <c r="C6746">
        <v>2044</v>
      </c>
      <c r="D6746" t="s">
        <v>13</v>
      </c>
      <c r="F6746">
        <f t="shared" ref="F6746:H6746" si="3278">F3326-F1616</f>
        <v>5</v>
      </c>
      <c r="G6746">
        <f t="shared" si="3278"/>
        <v>7</v>
      </c>
      <c r="H6746">
        <f t="shared" si="3278"/>
        <v>7</v>
      </c>
      <c r="I6746" t="str">
        <f t="shared" si="3252"/>
        <v>Option1 minus Baseline</v>
      </c>
      <c r="J6746" t="str">
        <f t="shared" ref="J6746:L6746" si="3279">J3326</f>
        <v>Short-Haul Combination Trucks</v>
      </c>
      <c r="K6746" t="str">
        <f t="shared" si="3279"/>
        <v>HHD8</v>
      </c>
      <c r="L6746" t="str">
        <f t="shared" si="3279"/>
        <v>Diesel</v>
      </c>
    </row>
    <row r="6747" spans="1:12" x14ac:dyDescent="0.25">
      <c r="A6747" t="s">
        <v>75</v>
      </c>
      <c r="B6747">
        <f t="shared" si="3250"/>
        <v>10</v>
      </c>
      <c r="C6747">
        <v>2044</v>
      </c>
      <c r="D6747" t="s">
        <v>18</v>
      </c>
      <c r="F6747">
        <f t="shared" ref="F6747:H6747" si="3280">F3327-F1617</f>
        <v>2</v>
      </c>
      <c r="G6747">
        <f t="shared" si="3280"/>
        <v>4</v>
      </c>
      <c r="H6747">
        <f t="shared" si="3280"/>
        <v>4</v>
      </c>
      <c r="I6747" t="str">
        <f t="shared" si="3252"/>
        <v>Option1 minus Baseline</v>
      </c>
      <c r="J6747" t="str">
        <f t="shared" ref="J6747:L6747" si="3281">J3327</f>
        <v>Short-Haul Combination Trucks</v>
      </c>
      <c r="K6747" t="str">
        <f t="shared" si="3281"/>
        <v>HHD8</v>
      </c>
      <c r="L6747" t="str">
        <f t="shared" si="3281"/>
        <v>Diesel</v>
      </c>
    </row>
    <row r="6748" spans="1:12" x14ac:dyDescent="0.25">
      <c r="A6748" t="s">
        <v>76</v>
      </c>
      <c r="B6748">
        <f t="shared" si="3250"/>
        <v>10</v>
      </c>
      <c r="C6748">
        <v>2044</v>
      </c>
      <c r="D6748" t="s">
        <v>13</v>
      </c>
      <c r="F6748">
        <f t="shared" ref="F6748:H6748" si="3282">F3328-F1618</f>
        <v>5</v>
      </c>
      <c r="G6748">
        <f t="shared" si="3282"/>
        <v>7</v>
      </c>
      <c r="H6748">
        <f t="shared" si="3282"/>
        <v>7</v>
      </c>
      <c r="I6748" t="str">
        <f t="shared" si="3252"/>
        <v>Option1 minus Baseline</v>
      </c>
      <c r="J6748" t="str">
        <f t="shared" ref="J6748:L6748" si="3283">J3328</f>
        <v>Short-Haul Combination Trucks</v>
      </c>
      <c r="K6748" t="str">
        <f t="shared" si="3283"/>
        <v>HHD8</v>
      </c>
      <c r="L6748" t="str">
        <f t="shared" si="3283"/>
        <v>CNG</v>
      </c>
    </row>
    <row r="6749" spans="1:12" x14ac:dyDescent="0.25">
      <c r="A6749" t="s">
        <v>76</v>
      </c>
      <c r="B6749">
        <f t="shared" si="3250"/>
        <v>10</v>
      </c>
      <c r="C6749">
        <v>2044</v>
      </c>
      <c r="D6749" t="s">
        <v>18</v>
      </c>
      <c r="F6749">
        <f t="shared" ref="F6749:H6749" si="3284">F3329-F1619</f>
        <v>2</v>
      </c>
      <c r="G6749">
        <f t="shared" si="3284"/>
        <v>4</v>
      </c>
      <c r="H6749">
        <f t="shared" si="3284"/>
        <v>4</v>
      </c>
      <c r="I6749" t="str">
        <f t="shared" si="3252"/>
        <v>Option1 minus Baseline</v>
      </c>
      <c r="J6749" t="str">
        <f t="shared" ref="J6749:L6749" si="3285">J3329</f>
        <v>Short-Haul Combination Trucks</v>
      </c>
      <c r="K6749" t="str">
        <f t="shared" si="3285"/>
        <v>HHD8</v>
      </c>
      <c r="L6749" t="str">
        <f t="shared" si="3285"/>
        <v>CNG</v>
      </c>
    </row>
    <row r="6750" spans="1:12" x14ac:dyDescent="0.25">
      <c r="A6750" t="s">
        <v>77</v>
      </c>
      <c r="B6750">
        <f t="shared" si="3250"/>
        <v>10</v>
      </c>
      <c r="C6750">
        <v>2044</v>
      </c>
      <c r="D6750" t="s">
        <v>13</v>
      </c>
      <c r="F6750">
        <f t="shared" ref="F6750:H6750" si="3286">F3330-F1620</f>
        <v>5</v>
      </c>
      <c r="G6750">
        <f t="shared" si="3286"/>
        <v>3</v>
      </c>
      <c r="H6750">
        <f t="shared" si="3286"/>
        <v>3</v>
      </c>
      <c r="I6750" t="str">
        <f t="shared" si="3252"/>
        <v>Option1 minus Baseline</v>
      </c>
      <c r="J6750" t="str">
        <f t="shared" ref="J6750:L6750" si="3287">J3330</f>
        <v>Long-Haul Combination Trucks</v>
      </c>
      <c r="K6750" t="str">
        <f t="shared" si="3287"/>
        <v>HHD8</v>
      </c>
      <c r="L6750" t="str">
        <f t="shared" si="3287"/>
        <v>Diesel</v>
      </c>
    </row>
    <row r="6751" spans="1:12" x14ac:dyDescent="0.25">
      <c r="A6751" t="s">
        <v>77</v>
      </c>
      <c r="B6751">
        <f t="shared" si="3250"/>
        <v>10</v>
      </c>
      <c r="C6751">
        <v>2044</v>
      </c>
      <c r="D6751" t="s">
        <v>18</v>
      </c>
      <c r="F6751">
        <f t="shared" ref="F6751:H6751" si="3288">F3331-F1621</f>
        <v>2</v>
      </c>
      <c r="G6751">
        <f t="shared" si="3288"/>
        <v>2</v>
      </c>
      <c r="H6751">
        <f t="shared" si="3288"/>
        <v>2</v>
      </c>
      <c r="I6751" t="str">
        <f t="shared" si="3252"/>
        <v>Option1 minus Baseline</v>
      </c>
      <c r="J6751" t="str">
        <f t="shared" ref="J6751:L6751" si="3289">J3331</f>
        <v>Long-Haul Combination Trucks</v>
      </c>
      <c r="K6751" t="str">
        <f t="shared" si="3289"/>
        <v>HHD8</v>
      </c>
      <c r="L6751" t="str">
        <f t="shared" si="3289"/>
        <v>Diesel</v>
      </c>
    </row>
    <row r="6752" spans="1:12" x14ac:dyDescent="0.25">
      <c r="A6752" t="s">
        <v>12</v>
      </c>
      <c r="B6752">
        <f t="shared" si="3250"/>
        <v>10</v>
      </c>
      <c r="C6752">
        <v>2045</v>
      </c>
      <c r="D6752" t="s">
        <v>13</v>
      </c>
      <c r="F6752">
        <f t="shared" ref="F6752:H6752" si="3290">F3332-F1622</f>
        <v>5</v>
      </c>
      <c r="G6752">
        <f t="shared" si="3290"/>
        <v>7</v>
      </c>
      <c r="H6752">
        <f t="shared" si="3290"/>
        <v>5</v>
      </c>
      <c r="I6752" t="str">
        <f t="shared" si="3252"/>
        <v>Option1 minus Baseline</v>
      </c>
      <c r="J6752" t="str">
        <f t="shared" ref="J6752:L6752" si="3291">J3332</f>
        <v>Passenger Trucks</v>
      </c>
      <c r="K6752" t="str">
        <f t="shared" si="3291"/>
        <v>LHD</v>
      </c>
      <c r="L6752" t="str">
        <f t="shared" si="3291"/>
        <v>Diesel</v>
      </c>
    </row>
    <row r="6753" spans="1:12" x14ac:dyDescent="0.25">
      <c r="A6753" t="s">
        <v>12</v>
      </c>
      <c r="B6753">
        <f t="shared" si="3250"/>
        <v>10</v>
      </c>
      <c r="C6753">
        <v>2045</v>
      </c>
      <c r="D6753" t="s">
        <v>18</v>
      </c>
      <c r="F6753">
        <f t="shared" ref="F6753:H6753" si="3292">F3333-F1623</f>
        <v>5</v>
      </c>
      <c r="G6753">
        <f t="shared" si="3292"/>
        <v>11</v>
      </c>
      <c r="H6753">
        <f t="shared" si="3292"/>
        <v>8</v>
      </c>
      <c r="I6753" t="str">
        <f t="shared" si="3252"/>
        <v>Option1 minus Baseline</v>
      </c>
      <c r="J6753" t="str">
        <f t="shared" ref="J6753:L6753" si="3293">J3333</f>
        <v>Passenger Trucks</v>
      </c>
      <c r="K6753" t="str">
        <f t="shared" si="3293"/>
        <v>LHD</v>
      </c>
      <c r="L6753" t="str">
        <f t="shared" si="3293"/>
        <v>Diesel</v>
      </c>
    </row>
    <row r="6754" spans="1:12" x14ac:dyDescent="0.25">
      <c r="A6754" t="s">
        <v>19</v>
      </c>
      <c r="B6754">
        <f t="shared" si="3250"/>
        <v>10</v>
      </c>
      <c r="C6754">
        <v>2045</v>
      </c>
      <c r="D6754" t="s">
        <v>13</v>
      </c>
      <c r="F6754">
        <f t="shared" ref="F6754:H6754" si="3294">F3334-F1624</f>
        <v>5</v>
      </c>
      <c r="G6754">
        <f t="shared" si="3294"/>
        <v>7</v>
      </c>
      <c r="H6754">
        <f t="shared" si="3294"/>
        <v>5</v>
      </c>
      <c r="I6754" t="str">
        <f t="shared" si="3252"/>
        <v>Option1 minus Baseline</v>
      </c>
      <c r="J6754" t="str">
        <f t="shared" ref="J6754:L6754" si="3295">J3334</f>
        <v>Light Commercial Trucks</v>
      </c>
      <c r="K6754" t="str">
        <f t="shared" si="3295"/>
        <v>LHD</v>
      </c>
      <c r="L6754" t="str">
        <f t="shared" si="3295"/>
        <v>Diesel</v>
      </c>
    </row>
    <row r="6755" spans="1:12" x14ac:dyDescent="0.25">
      <c r="A6755" t="s">
        <v>19</v>
      </c>
      <c r="B6755">
        <f t="shared" si="3250"/>
        <v>10</v>
      </c>
      <c r="C6755">
        <v>2045</v>
      </c>
      <c r="D6755" t="s">
        <v>18</v>
      </c>
      <c r="F6755">
        <f t="shared" ref="F6755:H6755" si="3296">F3335-F1625</f>
        <v>5</v>
      </c>
      <c r="G6755">
        <f t="shared" si="3296"/>
        <v>11</v>
      </c>
      <c r="H6755">
        <f t="shared" si="3296"/>
        <v>8</v>
      </c>
      <c r="I6755" t="str">
        <f t="shared" si="3252"/>
        <v>Option1 minus Baseline</v>
      </c>
      <c r="J6755" t="str">
        <f t="shared" ref="J6755:L6755" si="3297">J3335</f>
        <v>Light Commercial Trucks</v>
      </c>
      <c r="K6755" t="str">
        <f t="shared" si="3297"/>
        <v>LHD</v>
      </c>
      <c r="L6755" t="str">
        <f t="shared" si="3297"/>
        <v>Diesel</v>
      </c>
    </row>
    <row r="6756" spans="1:12" x14ac:dyDescent="0.25">
      <c r="A6756" t="s">
        <v>21</v>
      </c>
      <c r="B6756">
        <f t="shared" si="3250"/>
        <v>10</v>
      </c>
      <c r="C6756">
        <v>2045</v>
      </c>
      <c r="D6756" t="s">
        <v>13</v>
      </c>
      <c r="F6756">
        <f t="shared" ref="F6756:H6756" si="3298">F3336-F1626</f>
        <v>5</v>
      </c>
      <c r="G6756">
        <f t="shared" si="3298"/>
        <v>3</v>
      </c>
      <c r="H6756">
        <f t="shared" si="3298"/>
        <v>3</v>
      </c>
      <c r="I6756" t="str">
        <f t="shared" si="3252"/>
        <v>Option1 minus Baseline</v>
      </c>
      <c r="J6756" t="str">
        <f t="shared" ref="J6756:L6756" si="3299">J3336</f>
        <v>Other Buses</v>
      </c>
      <c r="K6756" t="str">
        <f t="shared" si="3299"/>
        <v>LHD45</v>
      </c>
      <c r="L6756" t="str">
        <f t="shared" si="3299"/>
        <v>Gasoline</v>
      </c>
    </row>
    <row r="6757" spans="1:12" x14ac:dyDescent="0.25">
      <c r="A6757" t="s">
        <v>21</v>
      </c>
      <c r="B6757">
        <f t="shared" si="3250"/>
        <v>10</v>
      </c>
      <c r="C6757">
        <v>2045</v>
      </c>
      <c r="D6757" t="s">
        <v>18</v>
      </c>
      <c r="F6757">
        <f t="shared" ref="F6757:H6757" si="3300">F3337-F1627</f>
        <v>5</v>
      </c>
      <c r="G6757">
        <f t="shared" si="3300"/>
        <v>2</v>
      </c>
      <c r="H6757">
        <f t="shared" si="3300"/>
        <v>2</v>
      </c>
      <c r="I6757" t="str">
        <f t="shared" si="3252"/>
        <v>Option1 minus Baseline</v>
      </c>
      <c r="J6757" t="str">
        <f t="shared" ref="J6757:L6757" si="3301">J3337</f>
        <v>Other Buses</v>
      </c>
      <c r="K6757" t="str">
        <f t="shared" si="3301"/>
        <v>LHD45</v>
      </c>
      <c r="L6757" t="str">
        <f t="shared" si="3301"/>
        <v>Gasoline</v>
      </c>
    </row>
    <row r="6758" spans="1:12" x14ac:dyDescent="0.25">
      <c r="A6758" t="s">
        <v>25</v>
      </c>
      <c r="B6758">
        <f t="shared" si="3250"/>
        <v>10</v>
      </c>
      <c r="C6758">
        <v>2045</v>
      </c>
      <c r="D6758" t="s">
        <v>13</v>
      </c>
      <c r="F6758">
        <f t="shared" ref="F6758:H6758" si="3302">F3338-F1628</f>
        <v>5</v>
      </c>
      <c r="G6758">
        <f t="shared" si="3302"/>
        <v>3</v>
      </c>
      <c r="H6758">
        <f t="shared" si="3302"/>
        <v>3</v>
      </c>
      <c r="I6758" t="str">
        <f t="shared" si="3252"/>
        <v>Option1 minus Baseline</v>
      </c>
      <c r="J6758" t="str">
        <f t="shared" ref="J6758:L6758" si="3303">J3338</f>
        <v>Other Buses</v>
      </c>
      <c r="K6758" t="str">
        <f t="shared" si="3303"/>
        <v>LHD45</v>
      </c>
      <c r="L6758" t="str">
        <f t="shared" si="3303"/>
        <v>Diesel</v>
      </c>
    </row>
    <row r="6759" spans="1:12" x14ac:dyDescent="0.25">
      <c r="A6759" t="s">
        <v>25</v>
      </c>
      <c r="B6759">
        <f t="shared" si="3250"/>
        <v>10</v>
      </c>
      <c r="C6759">
        <v>2045</v>
      </c>
      <c r="D6759" t="s">
        <v>18</v>
      </c>
      <c r="F6759">
        <f t="shared" ref="F6759:H6759" si="3304">F3339-F1629</f>
        <v>5</v>
      </c>
      <c r="G6759">
        <f t="shared" si="3304"/>
        <v>4</v>
      </c>
      <c r="H6759">
        <f t="shared" si="3304"/>
        <v>4</v>
      </c>
      <c r="I6759" t="str">
        <f t="shared" si="3252"/>
        <v>Option1 minus Baseline</v>
      </c>
      <c r="J6759" t="str">
        <f t="shared" ref="J6759:L6759" si="3305">J3339</f>
        <v>Other Buses</v>
      </c>
      <c r="K6759" t="str">
        <f t="shared" si="3305"/>
        <v>LHD45</v>
      </c>
      <c r="L6759" t="str">
        <f t="shared" si="3305"/>
        <v>Diesel</v>
      </c>
    </row>
    <row r="6760" spans="1:12" x14ac:dyDescent="0.25">
      <c r="A6760" t="s">
        <v>26</v>
      </c>
      <c r="B6760">
        <f t="shared" si="3250"/>
        <v>10</v>
      </c>
      <c r="C6760">
        <v>2045</v>
      </c>
      <c r="D6760" t="s">
        <v>13</v>
      </c>
      <c r="F6760">
        <f t="shared" ref="F6760:H6760" si="3306">F3340-F1630</f>
        <v>5</v>
      </c>
      <c r="G6760">
        <f t="shared" si="3306"/>
        <v>4</v>
      </c>
      <c r="H6760">
        <f t="shared" si="3306"/>
        <v>4</v>
      </c>
      <c r="I6760" t="str">
        <f t="shared" si="3252"/>
        <v>Option1 minus Baseline</v>
      </c>
      <c r="J6760" t="str">
        <f t="shared" ref="J6760:L6760" si="3307">J3340</f>
        <v>Other Buses</v>
      </c>
      <c r="K6760" t="str">
        <f t="shared" si="3307"/>
        <v>MHD67</v>
      </c>
      <c r="L6760" t="str">
        <f t="shared" si="3307"/>
        <v>Diesel</v>
      </c>
    </row>
    <row r="6761" spans="1:12" x14ac:dyDescent="0.25">
      <c r="A6761" t="s">
        <v>26</v>
      </c>
      <c r="B6761">
        <f t="shared" si="3250"/>
        <v>10</v>
      </c>
      <c r="C6761">
        <v>2045</v>
      </c>
      <c r="D6761" t="s">
        <v>18</v>
      </c>
      <c r="F6761">
        <f t="shared" ref="F6761:H6761" si="3308">F3341-F1631</f>
        <v>2</v>
      </c>
      <c r="G6761">
        <f t="shared" si="3308"/>
        <v>4</v>
      </c>
      <c r="H6761">
        <f t="shared" si="3308"/>
        <v>4</v>
      </c>
      <c r="I6761" t="str">
        <f t="shared" si="3252"/>
        <v>Option1 minus Baseline</v>
      </c>
      <c r="J6761" t="str">
        <f t="shared" ref="J6761:L6761" si="3309">J3341</f>
        <v>Other Buses</v>
      </c>
      <c r="K6761" t="str">
        <f t="shared" si="3309"/>
        <v>MHD67</v>
      </c>
      <c r="L6761" t="str">
        <f t="shared" si="3309"/>
        <v>Diesel</v>
      </c>
    </row>
    <row r="6762" spans="1:12" x14ac:dyDescent="0.25">
      <c r="A6762" t="s">
        <v>28</v>
      </c>
      <c r="B6762">
        <f t="shared" si="3250"/>
        <v>10</v>
      </c>
      <c r="C6762">
        <v>2045</v>
      </c>
      <c r="D6762" t="s">
        <v>13</v>
      </c>
      <c r="F6762">
        <f t="shared" ref="F6762:H6762" si="3310">F3342-F1632</f>
        <v>5</v>
      </c>
      <c r="G6762">
        <f t="shared" si="3310"/>
        <v>13</v>
      </c>
      <c r="H6762">
        <f t="shared" si="3310"/>
        <v>7</v>
      </c>
      <c r="I6762" t="str">
        <f t="shared" si="3252"/>
        <v>Option1 minus Baseline</v>
      </c>
      <c r="J6762" t="str">
        <f t="shared" ref="J6762:L6762" si="3311">J3342</f>
        <v>Other Buses</v>
      </c>
      <c r="K6762" t="str">
        <f t="shared" si="3311"/>
        <v>HHD8</v>
      </c>
      <c r="L6762" t="str">
        <f t="shared" si="3311"/>
        <v>Diesel</v>
      </c>
    </row>
    <row r="6763" spans="1:12" x14ac:dyDescent="0.25">
      <c r="A6763" t="s">
        <v>28</v>
      </c>
      <c r="B6763">
        <f t="shared" si="3250"/>
        <v>10</v>
      </c>
      <c r="C6763">
        <v>2045</v>
      </c>
      <c r="D6763" t="s">
        <v>18</v>
      </c>
      <c r="F6763">
        <f t="shared" ref="F6763:H6763" si="3312">F3343-F1633</f>
        <v>2</v>
      </c>
      <c r="G6763">
        <f t="shared" si="3312"/>
        <v>10</v>
      </c>
      <c r="H6763">
        <f t="shared" si="3312"/>
        <v>2</v>
      </c>
      <c r="I6763" t="str">
        <f t="shared" si="3252"/>
        <v>Option1 minus Baseline</v>
      </c>
      <c r="J6763" t="str">
        <f t="shared" ref="J6763:L6763" si="3313">J3343</f>
        <v>Other Buses</v>
      </c>
      <c r="K6763" t="str">
        <f t="shared" si="3313"/>
        <v>HHD8</v>
      </c>
      <c r="L6763" t="str">
        <f t="shared" si="3313"/>
        <v>Diesel</v>
      </c>
    </row>
    <row r="6764" spans="1:12" x14ac:dyDescent="0.25">
      <c r="A6764" t="s">
        <v>30</v>
      </c>
      <c r="B6764">
        <f t="shared" si="3250"/>
        <v>10</v>
      </c>
      <c r="C6764">
        <v>2045</v>
      </c>
      <c r="D6764" t="s">
        <v>13</v>
      </c>
      <c r="F6764">
        <f t="shared" ref="F6764:H6764" si="3314">F3344-F1634</f>
        <v>5</v>
      </c>
      <c r="G6764">
        <f t="shared" si="3314"/>
        <v>13</v>
      </c>
      <c r="H6764">
        <f t="shared" si="3314"/>
        <v>7</v>
      </c>
      <c r="I6764" t="str">
        <f t="shared" si="3252"/>
        <v>Option1 minus Baseline</v>
      </c>
      <c r="J6764" t="str">
        <f t="shared" ref="J6764:L6764" si="3315">J3344</f>
        <v>Other Buses</v>
      </c>
      <c r="K6764" t="str">
        <f t="shared" si="3315"/>
        <v>HHD8</v>
      </c>
      <c r="L6764" t="str">
        <f t="shared" si="3315"/>
        <v>CNG</v>
      </c>
    </row>
    <row r="6765" spans="1:12" x14ac:dyDescent="0.25">
      <c r="A6765" t="s">
        <v>30</v>
      </c>
      <c r="B6765">
        <f t="shared" si="3250"/>
        <v>10</v>
      </c>
      <c r="C6765">
        <v>2045</v>
      </c>
      <c r="D6765" t="s">
        <v>18</v>
      </c>
      <c r="F6765">
        <f t="shared" ref="F6765:H6765" si="3316">F3345-F1635</f>
        <v>2</v>
      </c>
      <c r="G6765">
        <f t="shared" si="3316"/>
        <v>10</v>
      </c>
      <c r="H6765">
        <f t="shared" si="3316"/>
        <v>2</v>
      </c>
      <c r="I6765" t="str">
        <f t="shared" si="3252"/>
        <v>Option1 minus Baseline</v>
      </c>
      <c r="J6765" t="str">
        <f t="shared" ref="J6765:L6765" si="3317">J3345</f>
        <v>Other Buses</v>
      </c>
      <c r="K6765" t="str">
        <f t="shared" si="3317"/>
        <v>HHD8</v>
      </c>
      <c r="L6765" t="str">
        <f t="shared" si="3317"/>
        <v>CNG</v>
      </c>
    </row>
    <row r="6766" spans="1:12" x14ac:dyDescent="0.25">
      <c r="A6766" t="s">
        <v>32</v>
      </c>
      <c r="B6766">
        <f t="shared" si="3250"/>
        <v>10</v>
      </c>
      <c r="C6766">
        <v>2045</v>
      </c>
      <c r="D6766" t="s">
        <v>13</v>
      </c>
      <c r="F6766">
        <f t="shared" ref="F6766:H6766" si="3318">F3346-F1636</f>
        <v>5</v>
      </c>
      <c r="G6766">
        <f t="shared" si="3318"/>
        <v>3</v>
      </c>
      <c r="H6766">
        <f t="shared" si="3318"/>
        <v>3</v>
      </c>
      <c r="I6766" t="str">
        <f t="shared" si="3252"/>
        <v>Option1 minus Baseline</v>
      </c>
      <c r="J6766" t="str">
        <f t="shared" ref="J6766:L6766" si="3319">J3346</f>
        <v>Transit Buses</v>
      </c>
      <c r="K6766" t="str">
        <f t="shared" si="3319"/>
        <v>LHD45</v>
      </c>
      <c r="L6766" t="str">
        <f t="shared" si="3319"/>
        <v>Gasoline</v>
      </c>
    </row>
    <row r="6767" spans="1:12" x14ac:dyDescent="0.25">
      <c r="A6767" t="s">
        <v>32</v>
      </c>
      <c r="B6767">
        <f t="shared" si="3250"/>
        <v>10</v>
      </c>
      <c r="C6767">
        <v>2045</v>
      </c>
      <c r="D6767" t="s">
        <v>18</v>
      </c>
      <c r="F6767">
        <f t="shared" ref="F6767:H6767" si="3320">F3347-F1637</f>
        <v>5</v>
      </c>
      <c r="G6767">
        <f t="shared" si="3320"/>
        <v>2</v>
      </c>
      <c r="H6767">
        <f t="shared" si="3320"/>
        <v>2</v>
      </c>
      <c r="I6767" t="str">
        <f t="shared" si="3252"/>
        <v>Option1 minus Baseline</v>
      </c>
      <c r="J6767" t="str">
        <f t="shared" ref="J6767:L6767" si="3321">J3347</f>
        <v>Transit Buses</v>
      </c>
      <c r="K6767" t="str">
        <f t="shared" si="3321"/>
        <v>LHD45</v>
      </c>
      <c r="L6767" t="str">
        <f t="shared" si="3321"/>
        <v>Gasoline</v>
      </c>
    </row>
    <row r="6768" spans="1:12" x14ac:dyDescent="0.25">
      <c r="A6768" t="s">
        <v>34</v>
      </c>
      <c r="B6768">
        <f t="shared" si="3250"/>
        <v>10</v>
      </c>
      <c r="C6768">
        <v>2045</v>
      </c>
      <c r="D6768" t="s">
        <v>13</v>
      </c>
      <c r="F6768">
        <f t="shared" ref="F6768:H6768" si="3322">F3348-F1638</f>
        <v>5</v>
      </c>
      <c r="G6768">
        <f t="shared" si="3322"/>
        <v>3</v>
      </c>
      <c r="H6768">
        <f t="shared" si="3322"/>
        <v>3</v>
      </c>
      <c r="I6768" t="str">
        <f t="shared" si="3252"/>
        <v>Option1 minus Baseline</v>
      </c>
      <c r="J6768" t="str">
        <f t="shared" ref="J6768:L6768" si="3323">J3348</f>
        <v>Transit Buses</v>
      </c>
      <c r="K6768" t="str">
        <f t="shared" si="3323"/>
        <v>LHD45</v>
      </c>
      <c r="L6768" t="str">
        <f t="shared" si="3323"/>
        <v>Diesel</v>
      </c>
    </row>
    <row r="6769" spans="1:12" x14ac:dyDescent="0.25">
      <c r="A6769" t="s">
        <v>34</v>
      </c>
      <c r="B6769">
        <f t="shared" si="3250"/>
        <v>10</v>
      </c>
      <c r="C6769">
        <v>2045</v>
      </c>
      <c r="D6769" t="s">
        <v>18</v>
      </c>
      <c r="F6769">
        <f t="shared" ref="F6769:H6769" si="3324">F3349-F1639</f>
        <v>5</v>
      </c>
      <c r="G6769">
        <f t="shared" si="3324"/>
        <v>4</v>
      </c>
      <c r="H6769">
        <f t="shared" si="3324"/>
        <v>4</v>
      </c>
      <c r="I6769" t="str">
        <f t="shared" si="3252"/>
        <v>Option1 minus Baseline</v>
      </c>
      <c r="J6769" t="str">
        <f t="shared" ref="J6769:L6769" si="3325">J3349</f>
        <v>Transit Buses</v>
      </c>
      <c r="K6769" t="str">
        <f t="shared" si="3325"/>
        <v>LHD45</v>
      </c>
      <c r="L6769" t="str">
        <f t="shared" si="3325"/>
        <v>Diesel</v>
      </c>
    </row>
    <row r="6770" spans="1:12" x14ac:dyDescent="0.25">
      <c r="A6770" t="s">
        <v>35</v>
      </c>
      <c r="B6770">
        <f t="shared" si="3250"/>
        <v>10</v>
      </c>
      <c r="C6770">
        <v>2045</v>
      </c>
      <c r="D6770" t="s">
        <v>13</v>
      </c>
      <c r="F6770">
        <f t="shared" ref="F6770:H6770" si="3326">F3350-F1640</f>
        <v>5</v>
      </c>
      <c r="G6770">
        <f t="shared" si="3326"/>
        <v>4</v>
      </c>
      <c r="H6770">
        <f t="shared" si="3326"/>
        <v>4</v>
      </c>
      <c r="I6770" t="str">
        <f t="shared" si="3252"/>
        <v>Option1 minus Baseline</v>
      </c>
      <c r="J6770" t="str">
        <f t="shared" ref="J6770:L6770" si="3327">J3350</f>
        <v>Transit Buses</v>
      </c>
      <c r="K6770" t="str">
        <f t="shared" si="3327"/>
        <v>MHD67</v>
      </c>
      <c r="L6770" t="str">
        <f t="shared" si="3327"/>
        <v>Diesel</v>
      </c>
    </row>
    <row r="6771" spans="1:12" x14ac:dyDescent="0.25">
      <c r="A6771" t="s">
        <v>35</v>
      </c>
      <c r="B6771">
        <f t="shared" si="3250"/>
        <v>10</v>
      </c>
      <c r="C6771">
        <v>2045</v>
      </c>
      <c r="D6771" t="s">
        <v>18</v>
      </c>
      <c r="F6771">
        <f t="shared" ref="F6771:H6771" si="3328">F3351-F1641</f>
        <v>2</v>
      </c>
      <c r="G6771">
        <f t="shared" si="3328"/>
        <v>4</v>
      </c>
      <c r="H6771">
        <f t="shared" si="3328"/>
        <v>4</v>
      </c>
      <c r="I6771" t="str">
        <f t="shared" si="3252"/>
        <v>Option1 minus Baseline</v>
      </c>
      <c r="J6771" t="str">
        <f t="shared" ref="J6771:L6771" si="3329">J3351</f>
        <v>Transit Buses</v>
      </c>
      <c r="K6771" t="str">
        <f t="shared" si="3329"/>
        <v>MHD67</v>
      </c>
      <c r="L6771" t="str">
        <f t="shared" si="3329"/>
        <v>Diesel</v>
      </c>
    </row>
    <row r="6772" spans="1:12" x14ac:dyDescent="0.25">
      <c r="A6772" t="s">
        <v>36</v>
      </c>
      <c r="B6772">
        <f t="shared" si="3250"/>
        <v>10</v>
      </c>
      <c r="C6772">
        <v>2045</v>
      </c>
      <c r="D6772" t="s">
        <v>13</v>
      </c>
      <c r="F6772">
        <f t="shared" ref="F6772:H6772" si="3330">F3352-F1642</f>
        <v>5</v>
      </c>
      <c r="G6772">
        <f t="shared" si="3330"/>
        <v>13</v>
      </c>
      <c r="H6772">
        <f t="shared" si="3330"/>
        <v>7</v>
      </c>
      <c r="I6772" t="str">
        <f t="shared" si="3252"/>
        <v>Option1 minus Baseline</v>
      </c>
      <c r="J6772" t="str">
        <f t="shared" ref="J6772:L6772" si="3331">J3352</f>
        <v>Transit Buses</v>
      </c>
      <c r="K6772" t="str">
        <f t="shared" si="3331"/>
        <v>Urban Bus</v>
      </c>
      <c r="L6772" t="str">
        <f t="shared" si="3331"/>
        <v>Diesel</v>
      </c>
    </row>
    <row r="6773" spans="1:12" x14ac:dyDescent="0.25">
      <c r="A6773" t="s">
        <v>36</v>
      </c>
      <c r="B6773">
        <f t="shared" si="3250"/>
        <v>10</v>
      </c>
      <c r="C6773">
        <v>2045</v>
      </c>
      <c r="D6773" t="s">
        <v>18</v>
      </c>
      <c r="F6773">
        <f t="shared" ref="F6773:H6773" si="3332">F3353-F1643</f>
        <v>2</v>
      </c>
      <c r="G6773">
        <f t="shared" si="3332"/>
        <v>10</v>
      </c>
      <c r="H6773">
        <f t="shared" si="3332"/>
        <v>2</v>
      </c>
      <c r="I6773" t="str">
        <f t="shared" si="3252"/>
        <v>Option1 minus Baseline</v>
      </c>
      <c r="J6773" t="str">
        <f t="shared" ref="J6773:L6773" si="3333">J3353</f>
        <v>Transit Buses</v>
      </c>
      <c r="K6773" t="str">
        <f t="shared" si="3333"/>
        <v>Urban Bus</v>
      </c>
      <c r="L6773" t="str">
        <f t="shared" si="3333"/>
        <v>Diesel</v>
      </c>
    </row>
    <row r="6774" spans="1:12" x14ac:dyDescent="0.25">
      <c r="A6774" t="s">
        <v>38</v>
      </c>
      <c r="B6774">
        <f t="shared" si="3250"/>
        <v>10</v>
      </c>
      <c r="C6774">
        <v>2045</v>
      </c>
      <c r="D6774" t="s">
        <v>13</v>
      </c>
      <c r="F6774">
        <f t="shared" ref="F6774:H6774" si="3334">F3354-F1644</f>
        <v>5</v>
      </c>
      <c r="G6774">
        <f t="shared" si="3334"/>
        <v>13</v>
      </c>
      <c r="H6774">
        <f t="shared" si="3334"/>
        <v>7</v>
      </c>
      <c r="I6774" t="str">
        <f t="shared" si="3252"/>
        <v>Option1 minus Baseline</v>
      </c>
      <c r="J6774" t="str">
        <f t="shared" ref="J6774:L6774" si="3335">J3354</f>
        <v>Transit Buses</v>
      </c>
      <c r="K6774" t="str">
        <f t="shared" si="3335"/>
        <v>Urban Bus</v>
      </c>
      <c r="L6774" t="str">
        <f t="shared" si="3335"/>
        <v>CNG</v>
      </c>
    </row>
    <row r="6775" spans="1:12" x14ac:dyDescent="0.25">
      <c r="A6775" t="s">
        <v>38</v>
      </c>
      <c r="B6775">
        <f t="shared" si="3250"/>
        <v>10</v>
      </c>
      <c r="C6775">
        <v>2045</v>
      </c>
      <c r="D6775" t="s">
        <v>18</v>
      </c>
      <c r="F6775">
        <f t="shared" ref="F6775:H6775" si="3336">F3355-F1645</f>
        <v>2</v>
      </c>
      <c r="G6775">
        <f t="shared" si="3336"/>
        <v>10</v>
      </c>
      <c r="H6775">
        <f t="shared" si="3336"/>
        <v>2</v>
      </c>
      <c r="I6775" t="str">
        <f t="shared" si="3252"/>
        <v>Option1 minus Baseline</v>
      </c>
      <c r="J6775" t="str">
        <f t="shared" ref="J6775:L6775" si="3337">J3355</f>
        <v>Transit Buses</v>
      </c>
      <c r="K6775" t="str">
        <f t="shared" si="3337"/>
        <v>Urban Bus</v>
      </c>
      <c r="L6775" t="str">
        <f t="shared" si="3337"/>
        <v>CNG</v>
      </c>
    </row>
    <row r="6776" spans="1:12" x14ac:dyDescent="0.25">
      <c r="A6776" t="s">
        <v>39</v>
      </c>
      <c r="B6776">
        <f t="shared" si="3250"/>
        <v>10</v>
      </c>
      <c r="C6776">
        <v>2045</v>
      </c>
      <c r="D6776" t="s">
        <v>13</v>
      </c>
      <c r="F6776">
        <f t="shared" ref="F6776:H6776" si="3338">F3356-F1646</f>
        <v>5</v>
      </c>
      <c r="G6776">
        <f t="shared" si="3338"/>
        <v>12</v>
      </c>
      <c r="H6776">
        <f t="shared" si="3338"/>
        <v>5</v>
      </c>
      <c r="I6776" t="str">
        <f t="shared" si="3252"/>
        <v>Option1 minus Baseline</v>
      </c>
      <c r="J6776" t="str">
        <f t="shared" ref="J6776:L6776" si="3339">J3356</f>
        <v>School Buses</v>
      </c>
      <c r="K6776" t="str">
        <f t="shared" si="3339"/>
        <v>LHD45</v>
      </c>
      <c r="L6776" t="str">
        <f t="shared" si="3339"/>
        <v>Gasoline</v>
      </c>
    </row>
    <row r="6777" spans="1:12" x14ac:dyDescent="0.25">
      <c r="A6777" t="s">
        <v>39</v>
      </c>
      <c r="B6777">
        <f t="shared" si="3250"/>
        <v>10</v>
      </c>
      <c r="C6777">
        <v>2045</v>
      </c>
      <c r="D6777" t="s">
        <v>18</v>
      </c>
      <c r="F6777">
        <f t="shared" ref="F6777:H6777" si="3340">F3357-F1647</f>
        <v>5</v>
      </c>
      <c r="G6777">
        <f t="shared" si="3340"/>
        <v>10</v>
      </c>
      <c r="H6777">
        <f t="shared" si="3340"/>
        <v>5</v>
      </c>
      <c r="I6777" t="str">
        <f t="shared" si="3252"/>
        <v>Option1 minus Baseline</v>
      </c>
      <c r="J6777" t="str">
        <f t="shared" ref="J6777:L6777" si="3341">J3357</f>
        <v>School Buses</v>
      </c>
      <c r="K6777" t="str">
        <f t="shared" si="3341"/>
        <v>LHD45</v>
      </c>
      <c r="L6777" t="str">
        <f t="shared" si="3341"/>
        <v>Gasoline</v>
      </c>
    </row>
    <row r="6778" spans="1:12" x14ac:dyDescent="0.25">
      <c r="A6778" t="s">
        <v>41</v>
      </c>
      <c r="B6778">
        <f t="shared" si="3250"/>
        <v>10</v>
      </c>
      <c r="C6778">
        <v>2045</v>
      </c>
      <c r="D6778" t="s">
        <v>13</v>
      </c>
      <c r="F6778">
        <f t="shared" ref="F6778:H6778" si="3342">F3358-F1648</f>
        <v>5</v>
      </c>
      <c r="G6778">
        <f t="shared" si="3342"/>
        <v>12</v>
      </c>
      <c r="H6778">
        <f t="shared" si="3342"/>
        <v>5</v>
      </c>
      <c r="I6778" t="str">
        <f t="shared" si="3252"/>
        <v>Option1 minus Baseline</v>
      </c>
      <c r="J6778" t="str">
        <f t="shared" ref="J6778:L6778" si="3343">J3358</f>
        <v>School Buses</v>
      </c>
      <c r="K6778" t="str">
        <f t="shared" si="3343"/>
        <v>LHD45</v>
      </c>
      <c r="L6778" t="str">
        <f t="shared" si="3343"/>
        <v>Diesel</v>
      </c>
    </row>
    <row r="6779" spans="1:12" x14ac:dyDescent="0.25">
      <c r="A6779" t="s">
        <v>41</v>
      </c>
      <c r="B6779">
        <f t="shared" si="3250"/>
        <v>10</v>
      </c>
      <c r="C6779">
        <v>2045</v>
      </c>
      <c r="D6779" t="s">
        <v>18</v>
      </c>
      <c r="F6779">
        <f t="shared" ref="F6779:H6779" si="3344">F3359-F1649</f>
        <v>5</v>
      </c>
      <c r="G6779">
        <f t="shared" si="3344"/>
        <v>17</v>
      </c>
      <c r="H6779">
        <f t="shared" si="3344"/>
        <v>5</v>
      </c>
      <c r="I6779" t="str">
        <f t="shared" si="3252"/>
        <v>Option1 minus Baseline</v>
      </c>
      <c r="J6779" t="str">
        <f t="shared" ref="J6779:L6779" si="3345">J3359</f>
        <v>School Buses</v>
      </c>
      <c r="K6779" t="str">
        <f t="shared" si="3345"/>
        <v>LHD45</v>
      </c>
      <c r="L6779" t="str">
        <f t="shared" si="3345"/>
        <v>Diesel</v>
      </c>
    </row>
    <row r="6780" spans="1:12" x14ac:dyDescent="0.25">
      <c r="A6780" t="s">
        <v>42</v>
      </c>
      <c r="B6780">
        <f t="shared" si="3250"/>
        <v>10</v>
      </c>
      <c r="C6780">
        <v>2045</v>
      </c>
      <c r="D6780" t="s">
        <v>13</v>
      </c>
      <c r="F6780">
        <f t="shared" ref="F6780:H6780" si="3346">F3360-F1650</f>
        <v>5</v>
      </c>
      <c r="G6780">
        <f t="shared" si="3346"/>
        <v>19</v>
      </c>
      <c r="H6780">
        <f t="shared" si="3346"/>
        <v>5</v>
      </c>
      <c r="I6780" t="str">
        <f t="shared" si="3252"/>
        <v>Option1 minus Baseline</v>
      </c>
      <c r="J6780" t="str">
        <f t="shared" ref="J6780:L6780" si="3347">J3360</f>
        <v>School Buses</v>
      </c>
      <c r="K6780" t="str">
        <f t="shared" si="3347"/>
        <v>MHD67</v>
      </c>
      <c r="L6780" t="str">
        <f t="shared" si="3347"/>
        <v>Diesel</v>
      </c>
    </row>
    <row r="6781" spans="1:12" x14ac:dyDescent="0.25">
      <c r="A6781" t="s">
        <v>42</v>
      </c>
      <c r="B6781">
        <f t="shared" si="3250"/>
        <v>10</v>
      </c>
      <c r="C6781">
        <v>2045</v>
      </c>
      <c r="D6781" t="s">
        <v>18</v>
      </c>
      <c r="F6781">
        <f t="shared" ref="F6781:H6781" si="3348">F3361-F1651</f>
        <v>2</v>
      </c>
      <c r="G6781">
        <f t="shared" si="3348"/>
        <v>18</v>
      </c>
      <c r="H6781">
        <f t="shared" si="3348"/>
        <v>2</v>
      </c>
      <c r="I6781" t="str">
        <f t="shared" si="3252"/>
        <v>Option1 minus Baseline</v>
      </c>
      <c r="J6781" t="str">
        <f t="shared" ref="J6781:L6781" si="3349">J3361</f>
        <v>School Buses</v>
      </c>
      <c r="K6781" t="str">
        <f t="shared" si="3349"/>
        <v>MHD67</v>
      </c>
      <c r="L6781" t="str">
        <f t="shared" si="3349"/>
        <v>Diesel</v>
      </c>
    </row>
    <row r="6782" spans="1:12" x14ac:dyDescent="0.25">
      <c r="A6782" t="s">
        <v>43</v>
      </c>
      <c r="B6782">
        <f t="shared" si="3250"/>
        <v>10</v>
      </c>
      <c r="C6782">
        <v>2045</v>
      </c>
      <c r="D6782" t="s">
        <v>13</v>
      </c>
      <c r="F6782">
        <f t="shared" ref="F6782:H6782" si="3350">F3362-F1652</f>
        <v>5</v>
      </c>
      <c r="G6782">
        <f t="shared" si="3350"/>
        <v>54</v>
      </c>
      <c r="H6782">
        <f t="shared" si="3350"/>
        <v>5</v>
      </c>
      <c r="I6782" t="str">
        <f t="shared" si="3252"/>
        <v>Option1 minus Baseline</v>
      </c>
      <c r="J6782" t="str">
        <f t="shared" ref="J6782:L6782" si="3351">J3362</f>
        <v>School Buses</v>
      </c>
      <c r="K6782" t="str">
        <f t="shared" si="3351"/>
        <v>HHD8</v>
      </c>
      <c r="L6782" t="str">
        <f t="shared" si="3351"/>
        <v>Diesel</v>
      </c>
    </row>
    <row r="6783" spans="1:12" x14ac:dyDescent="0.25">
      <c r="A6783" t="s">
        <v>43</v>
      </c>
      <c r="B6783">
        <f t="shared" si="3250"/>
        <v>10</v>
      </c>
      <c r="C6783">
        <v>2045</v>
      </c>
      <c r="D6783" t="s">
        <v>18</v>
      </c>
      <c r="F6783">
        <f t="shared" ref="F6783:H6783" si="3352">F3363-F1653</f>
        <v>2</v>
      </c>
      <c r="G6783">
        <f t="shared" si="3352"/>
        <v>40</v>
      </c>
      <c r="H6783">
        <f t="shared" si="3352"/>
        <v>2</v>
      </c>
      <c r="I6783" t="str">
        <f t="shared" si="3252"/>
        <v>Option1 minus Baseline</v>
      </c>
      <c r="J6783" t="str">
        <f t="shared" ref="J6783:L6783" si="3353">J3363</f>
        <v>School Buses</v>
      </c>
      <c r="K6783" t="str">
        <f t="shared" si="3353"/>
        <v>HHD8</v>
      </c>
      <c r="L6783" t="str">
        <f t="shared" si="3353"/>
        <v>Diesel</v>
      </c>
    </row>
    <row r="6784" spans="1:12" x14ac:dyDescent="0.25">
      <c r="A6784" t="s">
        <v>44</v>
      </c>
      <c r="B6784">
        <f t="shared" si="3250"/>
        <v>10</v>
      </c>
      <c r="C6784">
        <v>2045</v>
      </c>
      <c r="D6784" t="s">
        <v>13</v>
      </c>
      <c r="F6784">
        <f t="shared" ref="F6784:H6784" si="3354">F3364-F1654</f>
        <v>5</v>
      </c>
      <c r="G6784">
        <f t="shared" si="3354"/>
        <v>54</v>
      </c>
      <c r="H6784">
        <f t="shared" si="3354"/>
        <v>5</v>
      </c>
      <c r="I6784" t="str">
        <f t="shared" si="3252"/>
        <v>Option1 minus Baseline</v>
      </c>
      <c r="J6784" t="str">
        <f t="shared" ref="J6784:L6784" si="3355">J3364</f>
        <v>School Buses</v>
      </c>
      <c r="K6784" t="str">
        <f t="shared" si="3355"/>
        <v>HHD8</v>
      </c>
      <c r="L6784" t="str">
        <f t="shared" si="3355"/>
        <v>CNG</v>
      </c>
    </row>
    <row r="6785" spans="1:12" x14ac:dyDescent="0.25">
      <c r="A6785" t="s">
        <v>44</v>
      </c>
      <c r="B6785">
        <f t="shared" si="3250"/>
        <v>10</v>
      </c>
      <c r="C6785">
        <v>2045</v>
      </c>
      <c r="D6785" t="s">
        <v>18</v>
      </c>
      <c r="F6785">
        <f t="shared" ref="F6785:H6785" si="3356">F3365-F1655</f>
        <v>2</v>
      </c>
      <c r="G6785">
        <f t="shared" si="3356"/>
        <v>40</v>
      </c>
      <c r="H6785">
        <f t="shared" si="3356"/>
        <v>2</v>
      </c>
      <c r="I6785" t="str">
        <f t="shared" si="3252"/>
        <v>Option1 minus Baseline</v>
      </c>
      <c r="J6785" t="str">
        <f t="shared" ref="J6785:L6785" si="3357">J3365</f>
        <v>School Buses</v>
      </c>
      <c r="K6785" t="str">
        <f t="shared" si="3357"/>
        <v>HHD8</v>
      </c>
      <c r="L6785" t="str">
        <f t="shared" si="3357"/>
        <v>CNG</v>
      </c>
    </row>
    <row r="6786" spans="1:12" x14ac:dyDescent="0.25">
      <c r="A6786" t="s">
        <v>45</v>
      </c>
      <c r="B6786">
        <f t="shared" si="3250"/>
        <v>10</v>
      </c>
      <c r="C6786">
        <v>2045</v>
      </c>
      <c r="D6786" t="s">
        <v>13</v>
      </c>
      <c r="F6786">
        <f t="shared" ref="F6786:H6786" si="3358">F3366-F1656</f>
        <v>5</v>
      </c>
      <c r="G6786">
        <f t="shared" si="3358"/>
        <v>6</v>
      </c>
      <c r="H6786">
        <f t="shared" si="3358"/>
        <v>6</v>
      </c>
      <c r="I6786" t="str">
        <f t="shared" si="3252"/>
        <v>Option1 minus Baseline</v>
      </c>
      <c r="J6786" t="str">
        <f t="shared" ref="J6786:L6786" si="3359">J3366</f>
        <v>Refuse Trucks</v>
      </c>
      <c r="K6786" t="str">
        <f t="shared" si="3359"/>
        <v>MHD67</v>
      </c>
      <c r="L6786" t="str">
        <f t="shared" si="3359"/>
        <v>Diesel</v>
      </c>
    </row>
    <row r="6787" spans="1:12" x14ac:dyDescent="0.25">
      <c r="A6787" t="s">
        <v>45</v>
      </c>
      <c r="B6787">
        <f t="shared" si="3250"/>
        <v>10</v>
      </c>
      <c r="C6787">
        <v>2045</v>
      </c>
      <c r="D6787" t="s">
        <v>18</v>
      </c>
      <c r="F6787">
        <f t="shared" ref="F6787:H6787" si="3360">F3367-F1657</f>
        <v>2</v>
      </c>
      <c r="G6787">
        <f t="shared" si="3360"/>
        <v>5</v>
      </c>
      <c r="H6787">
        <f t="shared" si="3360"/>
        <v>5</v>
      </c>
      <c r="I6787" t="str">
        <f t="shared" si="3252"/>
        <v>Option1 minus Baseline</v>
      </c>
      <c r="J6787" t="str">
        <f t="shared" ref="J6787:L6787" si="3361">J3367</f>
        <v>Refuse Trucks</v>
      </c>
      <c r="K6787" t="str">
        <f t="shared" si="3361"/>
        <v>MHD67</v>
      </c>
      <c r="L6787" t="str">
        <f t="shared" si="3361"/>
        <v>Diesel</v>
      </c>
    </row>
    <row r="6788" spans="1:12" x14ac:dyDescent="0.25">
      <c r="A6788" t="s">
        <v>47</v>
      </c>
      <c r="B6788">
        <f t="shared" si="3250"/>
        <v>10</v>
      </c>
      <c r="C6788">
        <v>2045</v>
      </c>
      <c r="D6788" t="s">
        <v>13</v>
      </c>
      <c r="F6788">
        <f t="shared" ref="F6788:H6788" si="3362">F3368-F1658</f>
        <v>5</v>
      </c>
      <c r="G6788">
        <f t="shared" si="3362"/>
        <v>16</v>
      </c>
      <c r="H6788">
        <f t="shared" si="3362"/>
        <v>7</v>
      </c>
      <c r="I6788" t="str">
        <f t="shared" si="3252"/>
        <v>Option1 minus Baseline</v>
      </c>
      <c r="J6788" t="str">
        <f t="shared" ref="J6788:L6788" si="3363">J3368</f>
        <v>Refuse Trucks</v>
      </c>
      <c r="K6788" t="str">
        <f t="shared" si="3363"/>
        <v>HHD8</v>
      </c>
      <c r="L6788" t="str">
        <f t="shared" si="3363"/>
        <v>Diesel</v>
      </c>
    </row>
    <row r="6789" spans="1:12" x14ac:dyDescent="0.25">
      <c r="A6789" t="s">
        <v>47</v>
      </c>
      <c r="B6789">
        <f t="shared" si="3250"/>
        <v>10</v>
      </c>
      <c r="C6789">
        <v>2045</v>
      </c>
      <c r="D6789" t="s">
        <v>18</v>
      </c>
      <c r="F6789">
        <f t="shared" ref="F6789:H6789" si="3364">F3369-F1659</f>
        <v>2</v>
      </c>
      <c r="G6789">
        <f t="shared" si="3364"/>
        <v>11</v>
      </c>
      <c r="H6789">
        <f t="shared" si="3364"/>
        <v>2</v>
      </c>
      <c r="I6789" t="str">
        <f t="shared" si="3252"/>
        <v>Option1 minus Baseline</v>
      </c>
      <c r="J6789" t="str">
        <f t="shared" ref="J6789:L6789" si="3365">J3369</f>
        <v>Refuse Trucks</v>
      </c>
      <c r="K6789" t="str">
        <f t="shared" si="3365"/>
        <v>HHD8</v>
      </c>
      <c r="L6789" t="str">
        <f t="shared" si="3365"/>
        <v>Diesel</v>
      </c>
    </row>
    <row r="6790" spans="1:12" x14ac:dyDescent="0.25">
      <c r="A6790" t="s">
        <v>48</v>
      </c>
      <c r="B6790">
        <f t="shared" si="3250"/>
        <v>10</v>
      </c>
      <c r="C6790">
        <v>2045</v>
      </c>
      <c r="D6790" t="s">
        <v>13</v>
      </c>
      <c r="F6790">
        <f t="shared" ref="F6790:H6790" si="3366">F3370-F1660</f>
        <v>5</v>
      </c>
      <c r="G6790">
        <f t="shared" si="3366"/>
        <v>16</v>
      </c>
      <c r="H6790">
        <f t="shared" si="3366"/>
        <v>7</v>
      </c>
      <c r="I6790" t="str">
        <f t="shared" si="3252"/>
        <v>Option1 minus Baseline</v>
      </c>
      <c r="J6790" t="str">
        <f t="shared" ref="J6790:L6790" si="3367">J3370</f>
        <v>Refuse Trucks</v>
      </c>
      <c r="K6790" t="str">
        <f t="shared" si="3367"/>
        <v>HHD8</v>
      </c>
      <c r="L6790" t="str">
        <f t="shared" si="3367"/>
        <v>CNG</v>
      </c>
    </row>
    <row r="6791" spans="1:12" x14ac:dyDescent="0.25">
      <c r="A6791" t="s">
        <v>48</v>
      </c>
      <c r="B6791">
        <f t="shared" si="3250"/>
        <v>10</v>
      </c>
      <c r="C6791">
        <v>2045</v>
      </c>
      <c r="D6791" t="s">
        <v>18</v>
      </c>
      <c r="F6791">
        <f t="shared" ref="F6791:H6791" si="3368">F3371-F1661</f>
        <v>2</v>
      </c>
      <c r="G6791">
        <f t="shared" si="3368"/>
        <v>11</v>
      </c>
      <c r="H6791">
        <f t="shared" si="3368"/>
        <v>2</v>
      </c>
      <c r="I6791" t="str">
        <f t="shared" si="3252"/>
        <v>Option1 minus Baseline</v>
      </c>
      <c r="J6791" t="str">
        <f t="shared" ref="J6791:L6791" si="3369">J3371</f>
        <v>Refuse Trucks</v>
      </c>
      <c r="K6791" t="str">
        <f t="shared" si="3369"/>
        <v>HHD8</v>
      </c>
      <c r="L6791" t="str">
        <f t="shared" si="3369"/>
        <v>CNG</v>
      </c>
    </row>
    <row r="6792" spans="1:12" x14ac:dyDescent="0.25">
      <c r="A6792" t="s">
        <v>49</v>
      </c>
      <c r="B6792">
        <f t="shared" si="3250"/>
        <v>10</v>
      </c>
      <c r="C6792">
        <v>2045</v>
      </c>
      <c r="D6792" t="s">
        <v>13</v>
      </c>
      <c r="F6792">
        <f t="shared" ref="F6792:H6792" si="3370">F3372-F1662</f>
        <v>5</v>
      </c>
      <c r="G6792">
        <f t="shared" si="3370"/>
        <v>5</v>
      </c>
      <c r="H6792">
        <f t="shared" si="3370"/>
        <v>5</v>
      </c>
      <c r="I6792" t="str">
        <f t="shared" si="3252"/>
        <v>Option1 minus Baseline</v>
      </c>
      <c r="J6792" t="str">
        <f t="shared" ref="J6792:L6792" si="3371">J3372</f>
        <v>Short-Haul Single Unit Trucks</v>
      </c>
      <c r="K6792" t="str">
        <f t="shared" si="3371"/>
        <v>LHD</v>
      </c>
      <c r="L6792" t="str">
        <f t="shared" si="3371"/>
        <v>Diesel</v>
      </c>
    </row>
    <row r="6793" spans="1:12" x14ac:dyDescent="0.25">
      <c r="A6793" t="s">
        <v>49</v>
      </c>
      <c r="B6793">
        <f t="shared" si="3250"/>
        <v>10</v>
      </c>
      <c r="C6793">
        <v>2045</v>
      </c>
      <c r="D6793" t="s">
        <v>18</v>
      </c>
      <c r="F6793">
        <f t="shared" ref="F6793:H6793" si="3372">F3373-F1663</f>
        <v>5</v>
      </c>
      <c r="G6793">
        <f t="shared" si="3372"/>
        <v>6</v>
      </c>
      <c r="H6793">
        <f t="shared" si="3372"/>
        <v>6</v>
      </c>
      <c r="I6793" t="str">
        <f t="shared" si="3252"/>
        <v>Option1 minus Baseline</v>
      </c>
      <c r="J6793" t="str">
        <f t="shared" ref="J6793:L6793" si="3373">J3373</f>
        <v>Short-Haul Single Unit Trucks</v>
      </c>
      <c r="K6793" t="str">
        <f t="shared" si="3373"/>
        <v>LHD</v>
      </c>
      <c r="L6793" t="str">
        <f t="shared" si="3373"/>
        <v>Diesel</v>
      </c>
    </row>
    <row r="6794" spans="1:12" x14ac:dyDescent="0.25">
      <c r="A6794" t="s">
        <v>51</v>
      </c>
      <c r="B6794">
        <f t="shared" si="3250"/>
        <v>10</v>
      </c>
      <c r="C6794">
        <v>2045</v>
      </c>
      <c r="D6794" t="s">
        <v>13</v>
      </c>
      <c r="F6794">
        <f t="shared" ref="F6794:H6794" si="3374">F3374-F1664</f>
        <v>5</v>
      </c>
      <c r="G6794">
        <f t="shared" si="3374"/>
        <v>5</v>
      </c>
      <c r="H6794">
        <f t="shared" si="3374"/>
        <v>5</v>
      </c>
      <c r="I6794" t="str">
        <f t="shared" si="3252"/>
        <v>Option1 minus Baseline</v>
      </c>
      <c r="J6794" t="str">
        <f t="shared" ref="J6794:L6794" si="3375">J3374</f>
        <v>Short-Haul Single Unit Trucks</v>
      </c>
      <c r="K6794" t="str">
        <f t="shared" si="3375"/>
        <v>LHD45</v>
      </c>
      <c r="L6794" t="str">
        <f t="shared" si="3375"/>
        <v>Gasoline</v>
      </c>
    </row>
    <row r="6795" spans="1:12" x14ac:dyDescent="0.25">
      <c r="A6795" t="s">
        <v>51</v>
      </c>
      <c r="B6795">
        <f t="shared" si="3250"/>
        <v>10</v>
      </c>
      <c r="C6795">
        <v>2045</v>
      </c>
      <c r="D6795" t="s">
        <v>18</v>
      </c>
      <c r="F6795">
        <f t="shared" ref="F6795:H6795" si="3376">F3375-F1665</f>
        <v>5</v>
      </c>
      <c r="G6795">
        <f t="shared" si="3376"/>
        <v>3</v>
      </c>
      <c r="H6795">
        <f t="shared" si="3376"/>
        <v>3</v>
      </c>
      <c r="I6795" t="str">
        <f t="shared" si="3252"/>
        <v>Option1 minus Baseline</v>
      </c>
      <c r="J6795" t="str">
        <f t="shared" ref="J6795:L6795" si="3377">J3375</f>
        <v>Short-Haul Single Unit Trucks</v>
      </c>
      <c r="K6795" t="str">
        <f t="shared" si="3377"/>
        <v>LHD45</v>
      </c>
      <c r="L6795" t="str">
        <f t="shared" si="3377"/>
        <v>Gasoline</v>
      </c>
    </row>
    <row r="6796" spans="1:12" x14ac:dyDescent="0.25">
      <c r="A6796" t="s">
        <v>52</v>
      </c>
      <c r="B6796">
        <f t="shared" si="3250"/>
        <v>10</v>
      </c>
      <c r="C6796">
        <v>2045</v>
      </c>
      <c r="D6796" t="s">
        <v>13</v>
      </c>
      <c r="F6796">
        <f t="shared" ref="F6796:H6796" si="3378">F3376-F1666</f>
        <v>5</v>
      </c>
      <c r="G6796">
        <f t="shared" si="3378"/>
        <v>5</v>
      </c>
      <c r="H6796">
        <f t="shared" si="3378"/>
        <v>5</v>
      </c>
      <c r="I6796" t="str">
        <f t="shared" si="3252"/>
        <v>Option1 minus Baseline</v>
      </c>
      <c r="J6796" t="str">
        <f t="shared" ref="J6796:L6796" si="3379">J3376</f>
        <v>Short-Haul Single Unit Trucks</v>
      </c>
      <c r="K6796" t="str">
        <f t="shared" si="3379"/>
        <v>LHD45</v>
      </c>
      <c r="L6796" t="str">
        <f t="shared" si="3379"/>
        <v>Diesel</v>
      </c>
    </row>
    <row r="6797" spans="1:12" x14ac:dyDescent="0.25">
      <c r="A6797" t="s">
        <v>52</v>
      </c>
      <c r="B6797">
        <f t="shared" ref="B6797:B6860" si="3380">B3377*10</f>
        <v>10</v>
      </c>
      <c r="C6797">
        <v>2045</v>
      </c>
      <c r="D6797" t="s">
        <v>18</v>
      </c>
      <c r="F6797">
        <f t="shared" ref="F6797:H6797" si="3381">F3377-F1667</f>
        <v>5</v>
      </c>
      <c r="G6797">
        <f t="shared" si="3381"/>
        <v>6</v>
      </c>
      <c r="H6797">
        <f t="shared" si="3381"/>
        <v>6</v>
      </c>
      <c r="I6797" t="str">
        <f t="shared" ref="I6797:I6841" si="3382">CONCATENATE(I3377," minus ",I1667)</f>
        <v>Option1 minus Baseline</v>
      </c>
      <c r="J6797" t="str">
        <f t="shared" ref="J6797:L6797" si="3383">J3377</f>
        <v>Short-Haul Single Unit Trucks</v>
      </c>
      <c r="K6797" t="str">
        <f t="shared" si="3383"/>
        <v>LHD45</v>
      </c>
      <c r="L6797" t="str">
        <f t="shared" si="3383"/>
        <v>Diesel</v>
      </c>
    </row>
    <row r="6798" spans="1:12" x14ac:dyDescent="0.25">
      <c r="A6798" t="s">
        <v>53</v>
      </c>
      <c r="B6798">
        <f t="shared" si="3380"/>
        <v>10</v>
      </c>
      <c r="C6798">
        <v>2045</v>
      </c>
      <c r="D6798" t="s">
        <v>13</v>
      </c>
      <c r="F6798">
        <f t="shared" ref="F6798:H6798" si="3384">F3378-F1668</f>
        <v>5</v>
      </c>
      <c r="G6798">
        <f t="shared" si="3384"/>
        <v>5</v>
      </c>
      <c r="H6798">
        <f t="shared" si="3384"/>
        <v>5</v>
      </c>
      <c r="I6798" t="str">
        <f t="shared" si="3382"/>
        <v>Option1 minus Baseline</v>
      </c>
      <c r="J6798" t="str">
        <f t="shared" ref="J6798:L6798" si="3385">J3378</f>
        <v>Short-Haul Single Unit Trucks</v>
      </c>
      <c r="K6798" t="str">
        <f t="shared" si="3385"/>
        <v>MHD67</v>
      </c>
      <c r="L6798" t="str">
        <f t="shared" si="3385"/>
        <v>Gasoline</v>
      </c>
    </row>
    <row r="6799" spans="1:12" x14ac:dyDescent="0.25">
      <c r="A6799" t="s">
        <v>53</v>
      </c>
      <c r="B6799">
        <f t="shared" si="3380"/>
        <v>10</v>
      </c>
      <c r="C6799">
        <v>2045</v>
      </c>
      <c r="D6799" t="s">
        <v>18</v>
      </c>
      <c r="F6799">
        <f t="shared" ref="F6799:H6799" si="3386">F3379-F1669</f>
        <v>5</v>
      </c>
      <c r="G6799">
        <f t="shared" si="3386"/>
        <v>3</v>
      </c>
      <c r="H6799">
        <f t="shared" si="3386"/>
        <v>3</v>
      </c>
      <c r="I6799" t="str">
        <f t="shared" si="3382"/>
        <v>Option1 minus Baseline</v>
      </c>
      <c r="J6799" t="str">
        <f t="shared" ref="J6799:L6799" si="3387">J3379</f>
        <v>Short-Haul Single Unit Trucks</v>
      </c>
      <c r="K6799" t="str">
        <f t="shared" si="3387"/>
        <v>MHD67</v>
      </c>
      <c r="L6799" t="str">
        <f t="shared" si="3387"/>
        <v>Gasoline</v>
      </c>
    </row>
    <row r="6800" spans="1:12" x14ac:dyDescent="0.25">
      <c r="A6800" t="s">
        <v>54</v>
      </c>
      <c r="B6800">
        <f t="shared" si="3380"/>
        <v>10</v>
      </c>
      <c r="C6800">
        <v>2045</v>
      </c>
      <c r="D6800" t="s">
        <v>13</v>
      </c>
      <c r="F6800">
        <f t="shared" ref="F6800:H6800" si="3388">F3380-F1670</f>
        <v>5</v>
      </c>
      <c r="G6800">
        <f t="shared" si="3388"/>
        <v>8</v>
      </c>
      <c r="H6800">
        <f t="shared" si="3388"/>
        <v>6</v>
      </c>
      <c r="I6800" t="str">
        <f t="shared" si="3382"/>
        <v>Option1 minus Baseline</v>
      </c>
      <c r="J6800" t="str">
        <f t="shared" ref="J6800:L6800" si="3389">J3380</f>
        <v>Short-Haul Single Unit Trucks</v>
      </c>
      <c r="K6800" t="str">
        <f t="shared" si="3389"/>
        <v>MHD67</v>
      </c>
      <c r="L6800" t="str">
        <f t="shared" si="3389"/>
        <v>Diesel</v>
      </c>
    </row>
    <row r="6801" spans="1:12" x14ac:dyDescent="0.25">
      <c r="A6801" t="s">
        <v>54</v>
      </c>
      <c r="B6801">
        <f t="shared" si="3380"/>
        <v>10</v>
      </c>
      <c r="C6801">
        <v>2045</v>
      </c>
      <c r="D6801" t="s">
        <v>18</v>
      </c>
      <c r="F6801">
        <f t="shared" ref="F6801:H6801" si="3390">F3381-F1671</f>
        <v>2</v>
      </c>
      <c r="G6801">
        <f t="shared" si="3390"/>
        <v>7</v>
      </c>
      <c r="H6801">
        <f t="shared" si="3390"/>
        <v>4</v>
      </c>
      <c r="I6801" t="str">
        <f t="shared" si="3382"/>
        <v>Option1 minus Baseline</v>
      </c>
      <c r="J6801" t="str">
        <f t="shared" ref="J6801:L6801" si="3391">J3381</f>
        <v>Short-Haul Single Unit Trucks</v>
      </c>
      <c r="K6801" t="str">
        <f t="shared" si="3391"/>
        <v>MHD67</v>
      </c>
      <c r="L6801" t="str">
        <f t="shared" si="3391"/>
        <v>Diesel</v>
      </c>
    </row>
    <row r="6802" spans="1:12" x14ac:dyDescent="0.25">
      <c r="A6802" t="s">
        <v>55</v>
      </c>
      <c r="B6802">
        <f t="shared" si="3380"/>
        <v>10</v>
      </c>
      <c r="C6802">
        <v>2045</v>
      </c>
      <c r="D6802" t="s">
        <v>13</v>
      </c>
      <c r="F6802">
        <f t="shared" ref="F6802:H6802" si="3392">F3382-F1672</f>
        <v>5</v>
      </c>
      <c r="G6802">
        <f t="shared" si="3392"/>
        <v>5</v>
      </c>
      <c r="H6802">
        <f t="shared" si="3392"/>
        <v>5</v>
      </c>
      <c r="I6802" t="str">
        <f t="shared" si="3382"/>
        <v>Option1 minus Baseline</v>
      </c>
      <c r="J6802" t="str">
        <f t="shared" ref="J6802:L6802" si="3393">J3382</f>
        <v>Short-Haul Single Unit Trucks</v>
      </c>
      <c r="K6802" t="str">
        <f t="shared" si="3393"/>
        <v>HHD8</v>
      </c>
      <c r="L6802" t="str">
        <f t="shared" si="3393"/>
        <v>Gasoline</v>
      </c>
    </row>
    <row r="6803" spans="1:12" x14ac:dyDescent="0.25">
      <c r="A6803" t="s">
        <v>55</v>
      </c>
      <c r="B6803">
        <f t="shared" si="3380"/>
        <v>10</v>
      </c>
      <c r="C6803">
        <v>2045</v>
      </c>
      <c r="D6803" t="s">
        <v>18</v>
      </c>
      <c r="F6803">
        <f t="shared" ref="F6803:H6803" si="3394">F3383-F1673</f>
        <v>5</v>
      </c>
      <c r="G6803">
        <f t="shared" si="3394"/>
        <v>3</v>
      </c>
      <c r="H6803">
        <f t="shared" si="3394"/>
        <v>3</v>
      </c>
      <c r="I6803" t="str">
        <f t="shared" si="3382"/>
        <v>Option1 minus Baseline</v>
      </c>
      <c r="J6803" t="str">
        <f t="shared" ref="J6803:L6803" si="3395">J3383</f>
        <v>Short-Haul Single Unit Trucks</v>
      </c>
      <c r="K6803" t="str">
        <f t="shared" si="3395"/>
        <v>HHD8</v>
      </c>
      <c r="L6803" t="str">
        <f t="shared" si="3395"/>
        <v>Gasoline</v>
      </c>
    </row>
    <row r="6804" spans="1:12" x14ac:dyDescent="0.25">
      <c r="A6804" t="s">
        <v>56</v>
      </c>
      <c r="B6804">
        <f t="shared" si="3380"/>
        <v>10</v>
      </c>
      <c r="C6804">
        <v>2045</v>
      </c>
      <c r="D6804" t="s">
        <v>13</v>
      </c>
      <c r="F6804">
        <f t="shared" ref="F6804:H6804" si="3396">F3384-F1674</f>
        <v>5</v>
      </c>
      <c r="G6804">
        <f t="shared" si="3396"/>
        <v>21</v>
      </c>
      <c r="H6804">
        <f t="shared" si="3396"/>
        <v>6</v>
      </c>
      <c r="I6804" t="str">
        <f t="shared" si="3382"/>
        <v>Option1 minus Baseline</v>
      </c>
      <c r="J6804" t="str">
        <f t="shared" ref="J6804:L6804" si="3397">J3384</f>
        <v>Short-Haul Single Unit Trucks</v>
      </c>
      <c r="K6804" t="str">
        <f t="shared" si="3397"/>
        <v>HHD8</v>
      </c>
      <c r="L6804" t="str">
        <f t="shared" si="3397"/>
        <v>Diesel</v>
      </c>
    </row>
    <row r="6805" spans="1:12" x14ac:dyDescent="0.25">
      <c r="A6805" t="s">
        <v>56</v>
      </c>
      <c r="B6805">
        <f t="shared" si="3380"/>
        <v>10</v>
      </c>
      <c r="C6805">
        <v>2045</v>
      </c>
      <c r="D6805" t="s">
        <v>18</v>
      </c>
      <c r="F6805">
        <f t="shared" ref="F6805:H6805" si="3398">F3385-F1675</f>
        <v>2</v>
      </c>
      <c r="G6805">
        <f t="shared" si="3398"/>
        <v>16</v>
      </c>
      <c r="H6805">
        <f t="shared" si="3398"/>
        <v>2</v>
      </c>
      <c r="I6805" t="str">
        <f t="shared" si="3382"/>
        <v>Option1 minus Baseline</v>
      </c>
      <c r="J6805" t="str">
        <f t="shared" ref="J6805:L6805" si="3399">J3385</f>
        <v>Short-Haul Single Unit Trucks</v>
      </c>
      <c r="K6805" t="str">
        <f t="shared" si="3399"/>
        <v>HHD8</v>
      </c>
      <c r="L6805" t="str">
        <f t="shared" si="3399"/>
        <v>Diesel</v>
      </c>
    </row>
    <row r="6806" spans="1:12" x14ac:dyDescent="0.25">
      <c r="A6806" t="s">
        <v>57</v>
      </c>
      <c r="B6806">
        <f t="shared" si="3380"/>
        <v>10</v>
      </c>
      <c r="C6806">
        <v>2045</v>
      </c>
      <c r="D6806" t="s">
        <v>13</v>
      </c>
      <c r="F6806">
        <f t="shared" ref="F6806:H6806" si="3400">F3386-F1676</f>
        <v>5</v>
      </c>
      <c r="G6806">
        <f t="shared" si="3400"/>
        <v>21</v>
      </c>
      <c r="H6806">
        <f t="shared" si="3400"/>
        <v>6</v>
      </c>
      <c r="I6806" t="str">
        <f t="shared" si="3382"/>
        <v>Option1 minus Baseline</v>
      </c>
      <c r="J6806" t="str">
        <f t="shared" ref="J6806:L6806" si="3401">J3386</f>
        <v>Short-Haul Single Unit Trucks</v>
      </c>
      <c r="K6806" t="str">
        <f t="shared" si="3401"/>
        <v>HHD8</v>
      </c>
      <c r="L6806" t="str">
        <f t="shared" si="3401"/>
        <v>CNG</v>
      </c>
    </row>
    <row r="6807" spans="1:12" x14ac:dyDescent="0.25">
      <c r="A6807" t="s">
        <v>57</v>
      </c>
      <c r="B6807">
        <f t="shared" si="3380"/>
        <v>10</v>
      </c>
      <c r="C6807">
        <v>2045</v>
      </c>
      <c r="D6807" t="s">
        <v>18</v>
      </c>
      <c r="F6807">
        <f t="shared" ref="F6807:H6807" si="3402">F3387-F1677</f>
        <v>2</v>
      </c>
      <c r="G6807">
        <f t="shared" si="3402"/>
        <v>16</v>
      </c>
      <c r="H6807">
        <f t="shared" si="3402"/>
        <v>2</v>
      </c>
      <c r="I6807" t="str">
        <f t="shared" si="3382"/>
        <v>Option1 minus Baseline</v>
      </c>
      <c r="J6807" t="str">
        <f t="shared" ref="J6807:L6807" si="3403">J3387</f>
        <v>Short-Haul Single Unit Trucks</v>
      </c>
      <c r="K6807" t="str">
        <f t="shared" si="3403"/>
        <v>HHD8</v>
      </c>
      <c r="L6807" t="str">
        <f t="shared" si="3403"/>
        <v>CNG</v>
      </c>
    </row>
    <row r="6808" spans="1:12" x14ac:dyDescent="0.25">
      <c r="A6808" t="s">
        <v>58</v>
      </c>
      <c r="B6808">
        <f t="shared" si="3380"/>
        <v>10</v>
      </c>
      <c r="C6808">
        <v>2045</v>
      </c>
      <c r="D6808" t="s">
        <v>13</v>
      </c>
      <c r="F6808">
        <f t="shared" ref="F6808:H6808" si="3404">F3388-F1678</f>
        <v>5</v>
      </c>
      <c r="G6808">
        <f t="shared" si="3404"/>
        <v>3</v>
      </c>
      <c r="H6808">
        <f t="shared" si="3404"/>
        <v>3</v>
      </c>
      <c r="I6808" t="str">
        <f t="shared" si="3382"/>
        <v>Option1 minus Baseline</v>
      </c>
      <c r="J6808" t="str">
        <f t="shared" ref="J6808:L6808" si="3405">J3388</f>
        <v>Long-Haul Single Unit Trucks</v>
      </c>
      <c r="K6808" t="str">
        <f t="shared" si="3405"/>
        <v>LHD</v>
      </c>
      <c r="L6808" t="str">
        <f t="shared" si="3405"/>
        <v>Diesel</v>
      </c>
    </row>
    <row r="6809" spans="1:12" x14ac:dyDescent="0.25">
      <c r="A6809" t="s">
        <v>58</v>
      </c>
      <c r="B6809">
        <f t="shared" si="3380"/>
        <v>10</v>
      </c>
      <c r="C6809">
        <v>2045</v>
      </c>
      <c r="D6809" t="s">
        <v>18</v>
      </c>
      <c r="F6809">
        <f t="shared" ref="F6809:H6809" si="3406">F3389-F1679</f>
        <v>5</v>
      </c>
      <c r="G6809">
        <f t="shared" si="3406"/>
        <v>4</v>
      </c>
      <c r="H6809">
        <f t="shared" si="3406"/>
        <v>4</v>
      </c>
      <c r="I6809" t="str">
        <f t="shared" si="3382"/>
        <v>Option1 minus Baseline</v>
      </c>
      <c r="J6809" t="str">
        <f t="shared" ref="J6809:L6809" si="3407">J3389</f>
        <v>Long-Haul Single Unit Trucks</v>
      </c>
      <c r="K6809" t="str">
        <f t="shared" si="3407"/>
        <v>LHD</v>
      </c>
      <c r="L6809" t="str">
        <f t="shared" si="3407"/>
        <v>Diesel</v>
      </c>
    </row>
    <row r="6810" spans="1:12" x14ac:dyDescent="0.25">
      <c r="A6810" t="s">
        <v>60</v>
      </c>
      <c r="B6810">
        <f t="shared" si="3380"/>
        <v>10</v>
      </c>
      <c r="C6810">
        <v>2045</v>
      </c>
      <c r="D6810" t="s">
        <v>13</v>
      </c>
      <c r="F6810">
        <f t="shared" ref="F6810:H6810" si="3408">F3390-F1680</f>
        <v>5</v>
      </c>
      <c r="G6810">
        <f t="shared" si="3408"/>
        <v>3</v>
      </c>
      <c r="H6810">
        <f t="shared" si="3408"/>
        <v>3</v>
      </c>
      <c r="I6810" t="str">
        <f t="shared" si="3382"/>
        <v>Option1 minus Baseline</v>
      </c>
      <c r="J6810" t="str">
        <f t="shared" ref="J6810:L6810" si="3409">J3390</f>
        <v>Long-Haul Single Unit Trucks</v>
      </c>
      <c r="K6810" t="str">
        <f t="shared" si="3409"/>
        <v>LHD45</v>
      </c>
      <c r="L6810" t="str">
        <f t="shared" si="3409"/>
        <v>Gasoline</v>
      </c>
    </row>
    <row r="6811" spans="1:12" x14ac:dyDescent="0.25">
      <c r="A6811" t="s">
        <v>60</v>
      </c>
      <c r="B6811">
        <f t="shared" si="3380"/>
        <v>10</v>
      </c>
      <c r="C6811">
        <v>2045</v>
      </c>
      <c r="D6811" t="s">
        <v>18</v>
      </c>
      <c r="F6811">
        <f t="shared" ref="F6811:H6811" si="3410">F3391-F1681</f>
        <v>5</v>
      </c>
      <c r="G6811">
        <f t="shared" si="3410"/>
        <v>2</v>
      </c>
      <c r="H6811">
        <f t="shared" si="3410"/>
        <v>2</v>
      </c>
      <c r="I6811" t="str">
        <f t="shared" si="3382"/>
        <v>Option1 minus Baseline</v>
      </c>
      <c r="J6811" t="str">
        <f t="shared" ref="J6811:L6811" si="3411">J3391</f>
        <v>Long-Haul Single Unit Trucks</v>
      </c>
      <c r="K6811" t="str">
        <f t="shared" si="3411"/>
        <v>LHD45</v>
      </c>
      <c r="L6811" t="str">
        <f t="shared" si="3411"/>
        <v>Gasoline</v>
      </c>
    </row>
    <row r="6812" spans="1:12" x14ac:dyDescent="0.25">
      <c r="A6812" t="s">
        <v>61</v>
      </c>
      <c r="B6812">
        <f t="shared" si="3380"/>
        <v>10</v>
      </c>
      <c r="C6812">
        <v>2045</v>
      </c>
      <c r="D6812" t="s">
        <v>13</v>
      </c>
      <c r="F6812">
        <f t="shared" ref="F6812:H6812" si="3412">F3392-F1682</f>
        <v>5</v>
      </c>
      <c r="G6812">
        <f t="shared" si="3412"/>
        <v>3</v>
      </c>
      <c r="H6812">
        <f t="shared" si="3412"/>
        <v>3</v>
      </c>
      <c r="I6812" t="str">
        <f t="shared" si="3382"/>
        <v>Option1 minus Baseline</v>
      </c>
      <c r="J6812" t="str">
        <f t="shared" ref="J6812:L6812" si="3413">J3392</f>
        <v>Long-Haul Single Unit Trucks</v>
      </c>
      <c r="K6812" t="str">
        <f t="shared" si="3413"/>
        <v>LHD45</v>
      </c>
      <c r="L6812" t="str">
        <f t="shared" si="3413"/>
        <v>Diesel</v>
      </c>
    </row>
    <row r="6813" spans="1:12" x14ac:dyDescent="0.25">
      <c r="A6813" t="s">
        <v>61</v>
      </c>
      <c r="B6813">
        <f t="shared" si="3380"/>
        <v>10</v>
      </c>
      <c r="C6813">
        <v>2045</v>
      </c>
      <c r="D6813" t="s">
        <v>18</v>
      </c>
      <c r="F6813">
        <f t="shared" ref="F6813:H6813" si="3414">F3393-F1683</f>
        <v>5</v>
      </c>
      <c r="G6813">
        <f t="shared" si="3414"/>
        <v>4</v>
      </c>
      <c r="H6813">
        <f t="shared" si="3414"/>
        <v>4</v>
      </c>
      <c r="I6813" t="str">
        <f t="shared" si="3382"/>
        <v>Option1 minus Baseline</v>
      </c>
      <c r="J6813" t="str">
        <f t="shared" ref="J6813:L6813" si="3415">J3393</f>
        <v>Long-Haul Single Unit Trucks</v>
      </c>
      <c r="K6813" t="str">
        <f t="shared" si="3415"/>
        <v>LHD45</v>
      </c>
      <c r="L6813" t="str">
        <f t="shared" si="3415"/>
        <v>Diesel</v>
      </c>
    </row>
    <row r="6814" spans="1:12" x14ac:dyDescent="0.25">
      <c r="A6814" t="s">
        <v>62</v>
      </c>
      <c r="B6814">
        <f t="shared" si="3380"/>
        <v>10</v>
      </c>
      <c r="C6814">
        <v>2045</v>
      </c>
      <c r="D6814" t="s">
        <v>13</v>
      </c>
      <c r="F6814">
        <f t="shared" ref="F6814:H6814" si="3416">F3394-F1684</f>
        <v>5</v>
      </c>
      <c r="G6814">
        <f t="shared" si="3416"/>
        <v>3</v>
      </c>
      <c r="H6814">
        <f t="shared" si="3416"/>
        <v>3</v>
      </c>
      <c r="I6814" t="str">
        <f t="shared" si="3382"/>
        <v>Option1 minus Baseline</v>
      </c>
      <c r="J6814" t="str">
        <f t="shared" ref="J6814:L6814" si="3417">J3394</f>
        <v>Long-Haul Single Unit Trucks</v>
      </c>
      <c r="K6814" t="str">
        <f t="shared" si="3417"/>
        <v>MHD67</v>
      </c>
      <c r="L6814" t="str">
        <f t="shared" si="3417"/>
        <v>Gasoline</v>
      </c>
    </row>
    <row r="6815" spans="1:12" x14ac:dyDescent="0.25">
      <c r="A6815" t="s">
        <v>62</v>
      </c>
      <c r="B6815">
        <f t="shared" si="3380"/>
        <v>10</v>
      </c>
      <c r="C6815">
        <v>2045</v>
      </c>
      <c r="D6815" t="s">
        <v>18</v>
      </c>
      <c r="F6815">
        <f t="shared" ref="F6815:H6815" si="3418">F3395-F1685</f>
        <v>5</v>
      </c>
      <c r="G6815">
        <f t="shared" si="3418"/>
        <v>2</v>
      </c>
      <c r="H6815">
        <f t="shared" si="3418"/>
        <v>2</v>
      </c>
      <c r="I6815" t="str">
        <f t="shared" si="3382"/>
        <v>Option1 minus Baseline</v>
      </c>
      <c r="J6815" t="str">
        <f t="shared" ref="J6815:L6815" si="3419">J3395</f>
        <v>Long-Haul Single Unit Trucks</v>
      </c>
      <c r="K6815" t="str">
        <f t="shared" si="3419"/>
        <v>MHD67</v>
      </c>
      <c r="L6815" t="str">
        <f t="shared" si="3419"/>
        <v>Gasoline</v>
      </c>
    </row>
    <row r="6816" spans="1:12" x14ac:dyDescent="0.25">
      <c r="A6816" t="s">
        <v>63</v>
      </c>
      <c r="B6816">
        <f t="shared" si="3380"/>
        <v>10</v>
      </c>
      <c r="C6816">
        <v>2045</v>
      </c>
      <c r="D6816" t="s">
        <v>13</v>
      </c>
      <c r="F6816">
        <f t="shared" ref="F6816:H6816" si="3420">F3396-F1686</f>
        <v>5</v>
      </c>
      <c r="G6816">
        <f t="shared" si="3420"/>
        <v>4</v>
      </c>
      <c r="H6816">
        <f t="shared" si="3420"/>
        <v>4</v>
      </c>
      <c r="I6816" t="str">
        <f t="shared" si="3382"/>
        <v>Option1 minus Baseline</v>
      </c>
      <c r="J6816" t="str">
        <f t="shared" ref="J6816:L6816" si="3421">J3396</f>
        <v>Long-Haul Single Unit Trucks</v>
      </c>
      <c r="K6816" t="str">
        <f t="shared" si="3421"/>
        <v>MHD67</v>
      </c>
      <c r="L6816" t="str">
        <f t="shared" si="3421"/>
        <v>Diesel</v>
      </c>
    </row>
    <row r="6817" spans="1:12" x14ac:dyDescent="0.25">
      <c r="A6817" t="s">
        <v>63</v>
      </c>
      <c r="B6817">
        <f t="shared" si="3380"/>
        <v>10</v>
      </c>
      <c r="C6817">
        <v>2045</v>
      </c>
      <c r="D6817" t="s">
        <v>18</v>
      </c>
      <c r="F6817">
        <f t="shared" ref="F6817:H6817" si="3422">F3397-F1687</f>
        <v>2</v>
      </c>
      <c r="G6817">
        <f t="shared" si="3422"/>
        <v>4</v>
      </c>
      <c r="H6817">
        <f t="shared" si="3422"/>
        <v>4</v>
      </c>
      <c r="I6817" t="str">
        <f t="shared" si="3382"/>
        <v>Option1 minus Baseline</v>
      </c>
      <c r="J6817" t="str">
        <f t="shared" ref="J6817:L6817" si="3423">J3397</f>
        <v>Long-Haul Single Unit Trucks</v>
      </c>
      <c r="K6817" t="str">
        <f t="shared" si="3423"/>
        <v>MHD67</v>
      </c>
      <c r="L6817" t="str">
        <f t="shared" si="3423"/>
        <v>Diesel</v>
      </c>
    </row>
    <row r="6818" spans="1:12" x14ac:dyDescent="0.25">
      <c r="A6818" t="s">
        <v>64</v>
      </c>
      <c r="B6818">
        <f t="shared" si="3380"/>
        <v>10</v>
      </c>
      <c r="C6818">
        <v>2045</v>
      </c>
      <c r="D6818" t="s">
        <v>13</v>
      </c>
      <c r="F6818">
        <f t="shared" ref="F6818:H6818" si="3424">F3398-F1688</f>
        <v>5</v>
      </c>
      <c r="G6818">
        <f t="shared" si="3424"/>
        <v>3</v>
      </c>
      <c r="H6818">
        <f t="shared" si="3424"/>
        <v>3</v>
      </c>
      <c r="I6818" t="str">
        <f t="shared" si="3382"/>
        <v>Option1 minus Baseline</v>
      </c>
      <c r="J6818" t="str">
        <f t="shared" ref="J6818:L6818" si="3425">J3398</f>
        <v>Long-Haul Single Unit Trucks</v>
      </c>
      <c r="K6818" t="str">
        <f t="shared" si="3425"/>
        <v>HHD8</v>
      </c>
      <c r="L6818" t="str">
        <f t="shared" si="3425"/>
        <v>Gasoline</v>
      </c>
    </row>
    <row r="6819" spans="1:12" x14ac:dyDescent="0.25">
      <c r="A6819" t="s">
        <v>64</v>
      </c>
      <c r="B6819">
        <f t="shared" si="3380"/>
        <v>10</v>
      </c>
      <c r="C6819">
        <v>2045</v>
      </c>
      <c r="D6819" t="s">
        <v>18</v>
      </c>
      <c r="F6819">
        <f t="shared" ref="F6819:H6819" si="3426">F3399-F1689</f>
        <v>5</v>
      </c>
      <c r="G6819">
        <f t="shared" si="3426"/>
        <v>2</v>
      </c>
      <c r="H6819">
        <f t="shared" si="3426"/>
        <v>2</v>
      </c>
      <c r="I6819" t="str">
        <f t="shared" si="3382"/>
        <v>Option1 minus Baseline</v>
      </c>
      <c r="J6819" t="str">
        <f t="shared" ref="J6819:L6819" si="3427">J3399</f>
        <v>Long-Haul Single Unit Trucks</v>
      </c>
      <c r="K6819" t="str">
        <f t="shared" si="3427"/>
        <v>HHD8</v>
      </c>
      <c r="L6819" t="str">
        <f t="shared" si="3427"/>
        <v>Gasoline</v>
      </c>
    </row>
    <row r="6820" spans="1:12" x14ac:dyDescent="0.25">
      <c r="A6820" t="s">
        <v>65</v>
      </c>
      <c r="B6820">
        <f t="shared" si="3380"/>
        <v>10</v>
      </c>
      <c r="C6820">
        <v>2045</v>
      </c>
      <c r="D6820" t="s">
        <v>13</v>
      </c>
      <c r="F6820">
        <f t="shared" ref="F6820:H6820" si="3428">F3400-F1690</f>
        <v>5</v>
      </c>
      <c r="G6820">
        <f t="shared" si="3428"/>
        <v>13</v>
      </c>
      <c r="H6820">
        <f t="shared" si="3428"/>
        <v>7</v>
      </c>
      <c r="I6820" t="str">
        <f t="shared" si="3382"/>
        <v>Option1 minus Baseline</v>
      </c>
      <c r="J6820" t="str">
        <f t="shared" ref="J6820:L6820" si="3429">J3400</f>
        <v>Long-Haul Single Unit Trucks</v>
      </c>
      <c r="K6820" t="str">
        <f t="shared" si="3429"/>
        <v>HHD8</v>
      </c>
      <c r="L6820" t="str">
        <f t="shared" si="3429"/>
        <v>Diesel</v>
      </c>
    </row>
    <row r="6821" spans="1:12" x14ac:dyDescent="0.25">
      <c r="A6821" t="s">
        <v>65</v>
      </c>
      <c r="B6821">
        <f t="shared" si="3380"/>
        <v>10</v>
      </c>
      <c r="C6821">
        <v>2045</v>
      </c>
      <c r="D6821" t="s">
        <v>18</v>
      </c>
      <c r="F6821">
        <f t="shared" ref="F6821:H6821" si="3430">F3401-F1691</f>
        <v>2</v>
      </c>
      <c r="G6821">
        <f t="shared" si="3430"/>
        <v>9</v>
      </c>
      <c r="H6821">
        <f t="shared" si="3430"/>
        <v>2</v>
      </c>
      <c r="I6821" t="str">
        <f t="shared" si="3382"/>
        <v>Option1 minus Baseline</v>
      </c>
      <c r="J6821" t="str">
        <f t="shared" ref="J6821:L6821" si="3431">J3401</f>
        <v>Long-Haul Single Unit Trucks</v>
      </c>
      <c r="K6821" t="str">
        <f t="shared" si="3431"/>
        <v>HHD8</v>
      </c>
      <c r="L6821" t="str">
        <f t="shared" si="3431"/>
        <v>Diesel</v>
      </c>
    </row>
    <row r="6822" spans="1:12" x14ac:dyDescent="0.25">
      <c r="A6822" t="s">
        <v>66</v>
      </c>
      <c r="B6822">
        <f t="shared" si="3380"/>
        <v>10</v>
      </c>
      <c r="C6822">
        <v>2045</v>
      </c>
      <c r="D6822" t="s">
        <v>13</v>
      </c>
      <c r="F6822">
        <f t="shared" ref="F6822:H6822" si="3432">F3402-F1692</f>
        <v>5</v>
      </c>
      <c r="G6822">
        <f t="shared" si="3432"/>
        <v>13</v>
      </c>
      <c r="H6822">
        <f t="shared" si="3432"/>
        <v>7</v>
      </c>
      <c r="I6822" t="str">
        <f t="shared" si="3382"/>
        <v>Option1 minus Baseline</v>
      </c>
      <c r="J6822" t="str">
        <f t="shared" ref="J6822:L6822" si="3433">J3402</f>
        <v>Long-Haul Single Unit Trucks</v>
      </c>
      <c r="K6822" t="str">
        <f t="shared" si="3433"/>
        <v>HHD8</v>
      </c>
      <c r="L6822" t="str">
        <f t="shared" si="3433"/>
        <v>CNG</v>
      </c>
    </row>
    <row r="6823" spans="1:12" x14ac:dyDescent="0.25">
      <c r="A6823" t="s">
        <v>66</v>
      </c>
      <c r="B6823">
        <f t="shared" si="3380"/>
        <v>10</v>
      </c>
      <c r="C6823">
        <v>2045</v>
      </c>
      <c r="D6823" t="s">
        <v>18</v>
      </c>
      <c r="F6823">
        <f t="shared" ref="F6823:H6823" si="3434">F3403-F1693</f>
        <v>2</v>
      </c>
      <c r="G6823">
        <f t="shared" si="3434"/>
        <v>9</v>
      </c>
      <c r="H6823">
        <f t="shared" si="3434"/>
        <v>2</v>
      </c>
      <c r="I6823" t="str">
        <f t="shared" si="3382"/>
        <v>Option1 minus Baseline</v>
      </c>
      <c r="J6823" t="str">
        <f t="shared" ref="J6823:L6823" si="3435">J3403</f>
        <v>Long-Haul Single Unit Trucks</v>
      </c>
      <c r="K6823" t="str">
        <f t="shared" si="3435"/>
        <v>HHD8</v>
      </c>
      <c r="L6823" t="str">
        <f t="shared" si="3435"/>
        <v>CNG</v>
      </c>
    </row>
    <row r="6824" spans="1:12" x14ac:dyDescent="0.25">
      <c r="A6824" t="s">
        <v>67</v>
      </c>
      <c r="B6824">
        <f t="shared" si="3380"/>
        <v>10</v>
      </c>
      <c r="C6824">
        <v>2045</v>
      </c>
      <c r="D6824" t="s">
        <v>13</v>
      </c>
      <c r="F6824">
        <f t="shared" ref="F6824:H6824" si="3436">F3404-F1694</f>
        <v>5</v>
      </c>
      <c r="G6824">
        <f t="shared" si="3436"/>
        <v>17</v>
      </c>
      <c r="H6824">
        <f t="shared" si="3436"/>
        <v>5</v>
      </c>
      <c r="I6824" t="str">
        <f t="shared" si="3382"/>
        <v>Option1 minus Baseline</v>
      </c>
      <c r="J6824" t="str">
        <f t="shared" ref="J6824:L6824" si="3437">J3404</f>
        <v>Motor Homes</v>
      </c>
      <c r="K6824" t="str">
        <f t="shared" si="3437"/>
        <v>LHD45</v>
      </c>
      <c r="L6824" t="str">
        <f t="shared" si="3437"/>
        <v>Gasoline</v>
      </c>
    </row>
    <row r="6825" spans="1:12" x14ac:dyDescent="0.25">
      <c r="A6825" t="s">
        <v>67</v>
      </c>
      <c r="B6825">
        <f t="shared" si="3380"/>
        <v>10</v>
      </c>
      <c r="C6825">
        <v>2045</v>
      </c>
      <c r="D6825" t="s">
        <v>18</v>
      </c>
      <c r="F6825">
        <f t="shared" ref="F6825:H6825" si="3438">F3405-F1695</f>
        <v>5</v>
      </c>
      <c r="G6825">
        <f t="shared" si="3438"/>
        <v>14</v>
      </c>
      <c r="H6825">
        <f t="shared" si="3438"/>
        <v>5</v>
      </c>
      <c r="I6825" t="str">
        <f t="shared" si="3382"/>
        <v>Option1 minus Baseline</v>
      </c>
      <c r="J6825" t="str">
        <f t="shared" ref="J6825:L6825" si="3439">J3405</f>
        <v>Motor Homes</v>
      </c>
      <c r="K6825" t="str">
        <f t="shared" si="3439"/>
        <v>LHD45</v>
      </c>
      <c r="L6825" t="str">
        <f t="shared" si="3439"/>
        <v>Gasoline</v>
      </c>
    </row>
    <row r="6826" spans="1:12" x14ac:dyDescent="0.25">
      <c r="A6826" t="s">
        <v>69</v>
      </c>
      <c r="B6826">
        <f t="shared" si="3380"/>
        <v>10</v>
      </c>
      <c r="C6826">
        <v>2045</v>
      </c>
      <c r="D6826" t="s">
        <v>13</v>
      </c>
      <c r="F6826">
        <f t="shared" ref="F6826:H6826" si="3440">F3406-F1696</f>
        <v>5</v>
      </c>
      <c r="G6826">
        <f t="shared" si="3440"/>
        <v>17</v>
      </c>
      <c r="H6826">
        <f t="shared" si="3440"/>
        <v>5</v>
      </c>
      <c r="I6826" t="str">
        <f t="shared" si="3382"/>
        <v>Option1 minus Baseline</v>
      </c>
      <c r="J6826" t="str">
        <f t="shared" ref="J6826:L6826" si="3441">J3406</f>
        <v>Motor Homes</v>
      </c>
      <c r="K6826" t="str">
        <f t="shared" si="3441"/>
        <v>MHD67</v>
      </c>
      <c r="L6826" t="str">
        <f t="shared" si="3441"/>
        <v>Gasoline</v>
      </c>
    </row>
    <row r="6827" spans="1:12" x14ac:dyDescent="0.25">
      <c r="A6827" t="s">
        <v>69</v>
      </c>
      <c r="B6827">
        <f t="shared" si="3380"/>
        <v>10</v>
      </c>
      <c r="C6827">
        <v>2045</v>
      </c>
      <c r="D6827" t="s">
        <v>18</v>
      </c>
      <c r="F6827">
        <f t="shared" ref="F6827:H6827" si="3442">F3407-F1697</f>
        <v>5</v>
      </c>
      <c r="G6827">
        <f t="shared" si="3442"/>
        <v>14</v>
      </c>
      <c r="H6827">
        <f t="shared" si="3442"/>
        <v>5</v>
      </c>
      <c r="I6827" t="str">
        <f t="shared" si="3382"/>
        <v>Option1 minus Baseline</v>
      </c>
      <c r="J6827" t="str">
        <f t="shared" ref="J6827:L6827" si="3443">J3407</f>
        <v>Motor Homes</v>
      </c>
      <c r="K6827" t="str">
        <f t="shared" si="3443"/>
        <v>MHD67</v>
      </c>
      <c r="L6827" t="str">
        <f t="shared" si="3443"/>
        <v>Gasoline</v>
      </c>
    </row>
    <row r="6828" spans="1:12" x14ac:dyDescent="0.25">
      <c r="A6828" t="s">
        <v>70</v>
      </c>
      <c r="B6828">
        <f t="shared" si="3380"/>
        <v>10</v>
      </c>
      <c r="C6828">
        <v>2045</v>
      </c>
      <c r="D6828" t="s">
        <v>13</v>
      </c>
      <c r="F6828">
        <f t="shared" ref="F6828:H6828" si="3444">F3408-F1698</f>
        <v>5</v>
      </c>
      <c r="G6828">
        <f t="shared" si="3444"/>
        <v>28</v>
      </c>
      <c r="H6828">
        <f t="shared" si="3444"/>
        <v>5</v>
      </c>
      <c r="I6828" t="str">
        <f t="shared" si="3382"/>
        <v>Option1 minus Baseline</v>
      </c>
      <c r="J6828" t="str">
        <f t="shared" ref="J6828:L6828" si="3445">J3408</f>
        <v>Motor Homes</v>
      </c>
      <c r="K6828" t="str">
        <f t="shared" si="3445"/>
        <v>MHD67</v>
      </c>
      <c r="L6828" t="str">
        <f t="shared" si="3445"/>
        <v>Diesel</v>
      </c>
    </row>
    <row r="6829" spans="1:12" x14ac:dyDescent="0.25">
      <c r="A6829" t="s">
        <v>70</v>
      </c>
      <c r="B6829">
        <f t="shared" si="3380"/>
        <v>10</v>
      </c>
      <c r="C6829">
        <v>2045</v>
      </c>
      <c r="D6829" t="s">
        <v>18</v>
      </c>
      <c r="F6829">
        <f t="shared" ref="F6829:H6829" si="3446">F3409-F1699</f>
        <v>2</v>
      </c>
      <c r="G6829">
        <f t="shared" si="3446"/>
        <v>26</v>
      </c>
      <c r="H6829">
        <f t="shared" si="3446"/>
        <v>2</v>
      </c>
      <c r="I6829" t="str">
        <f t="shared" si="3382"/>
        <v>Option1 minus Baseline</v>
      </c>
      <c r="J6829" t="str">
        <f t="shared" ref="J6829:L6829" si="3447">J3409</f>
        <v>Motor Homes</v>
      </c>
      <c r="K6829" t="str">
        <f t="shared" si="3447"/>
        <v>MHD67</v>
      </c>
      <c r="L6829" t="str">
        <f t="shared" si="3447"/>
        <v>Diesel</v>
      </c>
    </row>
    <row r="6830" spans="1:12" x14ac:dyDescent="0.25">
      <c r="A6830" t="s">
        <v>71</v>
      </c>
      <c r="B6830">
        <f t="shared" si="3380"/>
        <v>10</v>
      </c>
      <c r="C6830">
        <v>2045</v>
      </c>
      <c r="D6830" t="s">
        <v>13</v>
      </c>
      <c r="F6830">
        <f t="shared" ref="F6830:H6830" si="3448">F3410-F1700</f>
        <v>5</v>
      </c>
      <c r="G6830">
        <f t="shared" si="3448"/>
        <v>17</v>
      </c>
      <c r="H6830">
        <f t="shared" si="3448"/>
        <v>5</v>
      </c>
      <c r="I6830" t="str">
        <f t="shared" si="3382"/>
        <v>Option1 minus Baseline</v>
      </c>
      <c r="J6830" t="str">
        <f t="shared" ref="J6830:L6830" si="3449">J3410</f>
        <v>Motor Homes</v>
      </c>
      <c r="K6830" t="str">
        <f t="shared" si="3449"/>
        <v>HHD8</v>
      </c>
      <c r="L6830" t="str">
        <f t="shared" si="3449"/>
        <v>Gasoline</v>
      </c>
    </row>
    <row r="6831" spans="1:12" x14ac:dyDescent="0.25">
      <c r="A6831" t="s">
        <v>71</v>
      </c>
      <c r="B6831">
        <f t="shared" si="3380"/>
        <v>10</v>
      </c>
      <c r="C6831">
        <v>2045</v>
      </c>
      <c r="D6831" t="s">
        <v>18</v>
      </c>
      <c r="F6831">
        <f t="shared" ref="F6831:H6831" si="3450">F3411-F1701</f>
        <v>5</v>
      </c>
      <c r="G6831">
        <f t="shared" si="3450"/>
        <v>14</v>
      </c>
      <c r="H6831">
        <f t="shared" si="3450"/>
        <v>5</v>
      </c>
      <c r="I6831" t="str">
        <f t="shared" si="3382"/>
        <v>Option1 minus Baseline</v>
      </c>
      <c r="J6831" t="str">
        <f t="shared" ref="J6831:L6831" si="3451">J3411</f>
        <v>Motor Homes</v>
      </c>
      <c r="K6831" t="str">
        <f t="shared" si="3451"/>
        <v>HHD8</v>
      </c>
      <c r="L6831" t="str">
        <f t="shared" si="3451"/>
        <v>Gasoline</v>
      </c>
    </row>
    <row r="6832" spans="1:12" x14ac:dyDescent="0.25">
      <c r="A6832" t="s">
        <v>72</v>
      </c>
      <c r="B6832">
        <f t="shared" si="3380"/>
        <v>10</v>
      </c>
      <c r="C6832">
        <v>2045</v>
      </c>
      <c r="D6832" t="s">
        <v>13</v>
      </c>
      <c r="F6832">
        <f t="shared" ref="F6832:H6832" si="3452">F3412-F1702</f>
        <v>5</v>
      </c>
      <c r="G6832">
        <f t="shared" si="3452"/>
        <v>78</v>
      </c>
      <c r="H6832">
        <f t="shared" si="3452"/>
        <v>5</v>
      </c>
      <c r="I6832" t="str">
        <f t="shared" si="3382"/>
        <v>Option1 minus Baseline</v>
      </c>
      <c r="J6832" t="str">
        <f t="shared" ref="J6832:L6832" si="3453">J3412</f>
        <v>Motor Homes</v>
      </c>
      <c r="K6832" t="str">
        <f t="shared" si="3453"/>
        <v>HHD8</v>
      </c>
      <c r="L6832" t="str">
        <f t="shared" si="3453"/>
        <v>Diesel</v>
      </c>
    </row>
    <row r="6833" spans="1:12" x14ac:dyDescent="0.25">
      <c r="A6833" t="s">
        <v>72</v>
      </c>
      <c r="B6833">
        <f t="shared" si="3380"/>
        <v>10</v>
      </c>
      <c r="C6833">
        <v>2045</v>
      </c>
      <c r="D6833" t="s">
        <v>18</v>
      </c>
      <c r="F6833">
        <f t="shared" ref="F6833:H6833" si="3454">F3413-F1703</f>
        <v>2</v>
      </c>
      <c r="G6833">
        <f t="shared" si="3454"/>
        <v>57</v>
      </c>
      <c r="H6833">
        <f t="shared" si="3454"/>
        <v>2</v>
      </c>
      <c r="I6833" t="str">
        <f t="shared" si="3382"/>
        <v>Option1 minus Baseline</v>
      </c>
      <c r="J6833" t="str">
        <f t="shared" ref="J6833:L6833" si="3455">J3413</f>
        <v>Motor Homes</v>
      </c>
      <c r="K6833" t="str">
        <f t="shared" si="3455"/>
        <v>HHD8</v>
      </c>
      <c r="L6833" t="str">
        <f t="shared" si="3455"/>
        <v>Diesel</v>
      </c>
    </row>
    <row r="6834" spans="1:12" x14ac:dyDescent="0.25">
      <c r="A6834" t="s">
        <v>73</v>
      </c>
      <c r="B6834">
        <f t="shared" si="3380"/>
        <v>10</v>
      </c>
      <c r="C6834">
        <v>2045</v>
      </c>
      <c r="D6834" t="s">
        <v>13</v>
      </c>
      <c r="F6834">
        <f t="shared" ref="F6834:H6834" si="3456">F3414-F1704</f>
        <v>5</v>
      </c>
      <c r="G6834">
        <f t="shared" si="3456"/>
        <v>3</v>
      </c>
      <c r="H6834">
        <f t="shared" si="3456"/>
        <v>3</v>
      </c>
      <c r="I6834" t="str">
        <f t="shared" si="3382"/>
        <v>Option1 minus Baseline</v>
      </c>
      <c r="J6834" t="str">
        <f t="shared" ref="J6834:L6834" si="3457">J3414</f>
        <v>Short-Haul Combination Trucks</v>
      </c>
      <c r="K6834" t="str">
        <f t="shared" si="3457"/>
        <v>MHD67</v>
      </c>
      <c r="L6834" t="str">
        <f t="shared" si="3457"/>
        <v>Diesel</v>
      </c>
    </row>
    <row r="6835" spans="1:12" x14ac:dyDescent="0.25">
      <c r="A6835" t="s">
        <v>73</v>
      </c>
      <c r="B6835">
        <f t="shared" si="3380"/>
        <v>10</v>
      </c>
      <c r="C6835">
        <v>2045</v>
      </c>
      <c r="D6835" t="s">
        <v>18</v>
      </c>
      <c r="F6835">
        <f t="shared" ref="F6835:H6835" si="3458">F3415-F1705</f>
        <v>2</v>
      </c>
      <c r="G6835">
        <f t="shared" si="3458"/>
        <v>2</v>
      </c>
      <c r="H6835">
        <f t="shared" si="3458"/>
        <v>2</v>
      </c>
      <c r="I6835" t="str">
        <f t="shared" si="3382"/>
        <v>Option1 minus Baseline</v>
      </c>
      <c r="J6835" t="str">
        <f t="shared" ref="J6835:L6835" si="3459">J3415</f>
        <v>Short-Haul Combination Trucks</v>
      </c>
      <c r="K6835" t="str">
        <f t="shared" si="3459"/>
        <v>MHD67</v>
      </c>
      <c r="L6835" t="str">
        <f t="shared" si="3459"/>
        <v>Diesel</v>
      </c>
    </row>
    <row r="6836" spans="1:12" x14ac:dyDescent="0.25">
      <c r="A6836" t="s">
        <v>75</v>
      </c>
      <c r="B6836">
        <f t="shared" si="3380"/>
        <v>10</v>
      </c>
      <c r="C6836">
        <v>2045</v>
      </c>
      <c r="D6836" t="s">
        <v>13</v>
      </c>
      <c r="F6836">
        <f t="shared" ref="F6836:H6836" si="3460">F3416-F1706</f>
        <v>5</v>
      </c>
      <c r="G6836">
        <f t="shared" si="3460"/>
        <v>7</v>
      </c>
      <c r="H6836">
        <f t="shared" si="3460"/>
        <v>7</v>
      </c>
      <c r="I6836" t="str">
        <f t="shared" si="3382"/>
        <v>Option1 minus Baseline</v>
      </c>
      <c r="J6836" t="str">
        <f t="shared" ref="J6836:L6836" si="3461">J3416</f>
        <v>Short-Haul Combination Trucks</v>
      </c>
      <c r="K6836" t="str">
        <f t="shared" si="3461"/>
        <v>HHD8</v>
      </c>
      <c r="L6836" t="str">
        <f t="shared" si="3461"/>
        <v>Diesel</v>
      </c>
    </row>
    <row r="6837" spans="1:12" x14ac:dyDescent="0.25">
      <c r="A6837" t="s">
        <v>75</v>
      </c>
      <c r="B6837">
        <f t="shared" si="3380"/>
        <v>10</v>
      </c>
      <c r="C6837">
        <v>2045</v>
      </c>
      <c r="D6837" t="s">
        <v>18</v>
      </c>
      <c r="F6837">
        <f t="shared" ref="F6837:H6837" si="3462">F3417-F1707</f>
        <v>2</v>
      </c>
      <c r="G6837">
        <f t="shared" si="3462"/>
        <v>4</v>
      </c>
      <c r="H6837">
        <f t="shared" si="3462"/>
        <v>4</v>
      </c>
      <c r="I6837" t="str">
        <f t="shared" si="3382"/>
        <v>Option1 minus Baseline</v>
      </c>
      <c r="J6837" t="str">
        <f t="shared" ref="J6837:L6837" si="3463">J3417</f>
        <v>Short-Haul Combination Trucks</v>
      </c>
      <c r="K6837" t="str">
        <f t="shared" si="3463"/>
        <v>HHD8</v>
      </c>
      <c r="L6837" t="str">
        <f t="shared" si="3463"/>
        <v>Diesel</v>
      </c>
    </row>
    <row r="6838" spans="1:12" x14ac:dyDescent="0.25">
      <c r="A6838" t="s">
        <v>76</v>
      </c>
      <c r="B6838">
        <f t="shared" si="3380"/>
        <v>10</v>
      </c>
      <c r="C6838">
        <v>2045</v>
      </c>
      <c r="D6838" t="s">
        <v>13</v>
      </c>
      <c r="F6838">
        <f t="shared" ref="F6838:H6838" si="3464">F3418-F1708</f>
        <v>5</v>
      </c>
      <c r="G6838">
        <f t="shared" si="3464"/>
        <v>7</v>
      </c>
      <c r="H6838">
        <f t="shared" si="3464"/>
        <v>7</v>
      </c>
      <c r="I6838" t="str">
        <f t="shared" si="3382"/>
        <v>Option1 minus Baseline</v>
      </c>
      <c r="J6838" t="str">
        <f t="shared" ref="J6838:L6838" si="3465">J3418</f>
        <v>Short-Haul Combination Trucks</v>
      </c>
      <c r="K6838" t="str">
        <f t="shared" si="3465"/>
        <v>HHD8</v>
      </c>
      <c r="L6838" t="str">
        <f t="shared" si="3465"/>
        <v>CNG</v>
      </c>
    </row>
    <row r="6839" spans="1:12" x14ac:dyDescent="0.25">
      <c r="A6839" t="s">
        <v>76</v>
      </c>
      <c r="B6839">
        <f t="shared" si="3380"/>
        <v>10</v>
      </c>
      <c r="C6839">
        <v>2045</v>
      </c>
      <c r="D6839" t="s">
        <v>18</v>
      </c>
      <c r="F6839">
        <f t="shared" ref="F6839:H6839" si="3466">F3419-F1709</f>
        <v>2</v>
      </c>
      <c r="G6839">
        <f t="shared" si="3466"/>
        <v>4</v>
      </c>
      <c r="H6839">
        <f t="shared" si="3466"/>
        <v>4</v>
      </c>
      <c r="I6839" t="str">
        <f t="shared" si="3382"/>
        <v>Option1 minus Baseline</v>
      </c>
      <c r="J6839" t="str">
        <f t="shared" ref="J6839:L6839" si="3467">J3419</f>
        <v>Short-Haul Combination Trucks</v>
      </c>
      <c r="K6839" t="str">
        <f t="shared" si="3467"/>
        <v>HHD8</v>
      </c>
      <c r="L6839" t="str">
        <f t="shared" si="3467"/>
        <v>CNG</v>
      </c>
    </row>
    <row r="6840" spans="1:12" x14ac:dyDescent="0.25">
      <c r="A6840" t="s">
        <v>77</v>
      </c>
      <c r="B6840">
        <f t="shared" si="3380"/>
        <v>10</v>
      </c>
      <c r="C6840">
        <v>2045</v>
      </c>
      <c r="D6840" t="s">
        <v>13</v>
      </c>
      <c r="F6840">
        <f t="shared" ref="F6840:H6840" si="3468">F3420-F1710</f>
        <v>5</v>
      </c>
      <c r="G6840">
        <f t="shared" si="3468"/>
        <v>3</v>
      </c>
      <c r="H6840">
        <f t="shared" si="3468"/>
        <v>3</v>
      </c>
      <c r="I6840" t="str">
        <f t="shared" si="3382"/>
        <v>Option1 minus Baseline</v>
      </c>
      <c r="J6840" t="str">
        <f t="shared" ref="J6840:L6840" si="3469">J3420</f>
        <v>Long-Haul Combination Trucks</v>
      </c>
      <c r="K6840" t="str">
        <f t="shared" si="3469"/>
        <v>HHD8</v>
      </c>
      <c r="L6840" t="str">
        <f t="shared" si="3469"/>
        <v>Diesel</v>
      </c>
    </row>
    <row r="6841" spans="1:12" x14ac:dyDescent="0.25">
      <c r="A6841" t="s">
        <v>77</v>
      </c>
      <c r="B6841">
        <f t="shared" si="3380"/>
        <v>10</v>
      </c>
      <c r="C6841">
        <v>2045</v>
      </c>
      <c r="D6841" t="s">
        <v>18</v>
      </c>
      <c r="F6841">
        <f t="shared" ref="F6841:H6841" si="3470">F3421-F1711</f>
        <v>2</v>
      </c>
      <c r="G6841">
        <f t="shared" si="3470"/>
        <v>2</v>
      </c>
      <c r="H6841">
        <f t="shared" si="3470"/>
        <v>2</v>
      </c>
      <c r="I6841" t="str">
        <f t="shared" si="3382"/>
        <v>Option1 minus Baseline</v>
      </c>
      <c r="J6841" t="str">
        <f t="shared" ref="J6841:L6842" si="3471">J3421</f>
        <v>Long-Haul Combination Trucks</v>
      </c>
      <c r="K6841" t="str">
        <f t="shared" si="3471"/>
        <v>HHD8</v>
      </c>
      <c r="L6841" t="str">
        <f t="shared" si="3471"/>
        <v>Diesel</v>
      </c>
    </row>
    <row r="6842" spans="1:12" x14ac:dyDescent="0.25">
      <c r="A6842" t="s">
        <v>12</v>
      </c>
      <c r="B6842">
        <f t="shared" si="3380"/>
        <v>20</v>
      </c>
      <c r="C6842">
        <v>2027</v>
      </c>
      <c r="D6842" t="s">
        <v>13</v>
      </c>
      <c r="F6842">
        <f>F3422-F2</f>
        <v>0</v>
      </c>
      <c r="G6842">
        <f>G3422-G2</f>
        <v>0</v>
      </c>
      <c r="H6842">
        <f>H3422-H2</f>
        <v>0</v>
      </c>
      <c r="I6842" t="str">
        <f>CONCATENATE(I3422," minus ",I2)</f>
        <v>Option2 minus Baseline</v>
      </c>
      <c r="J6842" t="str">
        <f t="shared" si="3471"/>
        <v>Passenger Trucks</v>
      </c>
      <c r="K6842" t="str">
        <f t="shared" si="3471"/>
        <v>LHD</v>
      </c>
      <c r="L6842" t="str">
        <f t="shared" si="3471"/>
        <v>Diesel</v>
      </c>
    </row>
    <row r="6843" spans="1:12" x14ac:dyDescent="0.25">
      <c r="A6843" t="s">
        <v>12</v>
      </c>
      <c r="B6843">
        <f t="shared" si="3380"/>
        <v>20</v>
      </c>
      <c r="C6843">
        <v>2027</v>
      </c>
      <c r="D6843" t="s">
        <v>18</v>
      </c>
      <c r="F6843">
        <f t="shared" ref="F6843:H6843" si="3472">F3423-F3</f>
        <v>0</v>
      </c>
      <c r="G6843">
        <f t="shared" si="3472"/>
        <v>10</v>
      </c>
      <c r="H6843">
        <f t="shared" si="3472"/>
        <v>3</v>
      </c>
      <c r="I6843" t="str">
        <f t="shared" ref="I6843:I6906" si="3473">CONCATENATE(I3423," minus ",I3)</f>
        <v>Option2 minus Baseline</v>
      </c>
      <c r="J6843" t="str">
        <f t="shared" ref="J6843:L6843" si="3474">J3423</f>
        <v>Passenger Trucks</v>
      </c>
      <c r="K6843" t="str">
        <f t="shared" si="3474"/>
        <v>LHD</v>
      </c>
      <c r="L6843" t="str">
        <f t="shared" si="3474"/>
        <v>Diesel</v>
      </c>
    </row>
    <row r="6844" spans="1:12" x14ac:dyDescent="0.25">
      <c r="A6844" t="s">
        <v>19</v>
      </c>
      <c r="B6844">
        <f t="shared" si="3380"/>
        <v>20</v>
      </c>
      <c r="C6844">
        <v>2027</v>
      </c>
      <c r="D6844" t="s">
        <v>13</v>
      </c>
      <c r="F6844">
        <f t="shared" ref="F6844:H6844" si="3475">F3424-F4</f>
        <v>0</v>
      </c>
      <c r="G6844">
        <f t="shared" si="3475"/>
        <v>0</v>
      </c>
      <c r="H6844">
        <f t="shared" si="3475"/>
        <v>0</v>
      </c>
      <c r="I6844" t="str">
        <f t="shared" si="3473"/>
        <v>Option2 minus Baseline</v>
      </c>
      <c r="J6844" t="str">
        <f t="shared" ref="J6844:L6844" si="3476">J3424</f>
        <v>Light Commercial Trucks</v>
      </c>
      <c r="K6844" t="str">
        <f t="shared" si="3476"/>
        <v>LHD</v>
      </c>
      <c r="L6844" t="str">
        <f t="shared" si="3476"/>
        <v>Diesel</v>
      </c>
    </row>
    <row r="6845" spans="1:12" x14ac:dyDescent="0.25">
      <c r="A6845" t="s">
        <v>19</v>
      </c>
      <c r="B6845">
        <f t="shared" si="3380"/>
        <v>20</v>
      </c>
      <c r="C6845">
        <v>2027</v>
      </c>
      <c r="D6845" t="s">
        <v>18</v>
      </c>
      <c r="F6845">
        <f t="shared" ref="F6845:H6845" si="3477">F3425-F5</f>
        <v>0</v>
      </c>
      <c r="G6845">
        <f t="shared" si="3477"/>
        <v>10</v>
      </c>
      <c r="H6845">
        <f t="shared" si="3477"/>
        <v>3</v>
      </c>
      <c r="I6845" t="str">
        <f t="shared" si="3473"/>
        <v>Option2 minus Baseline</v>
      </c>
      <c r="J6845" t="str">
        <f t="shared" ref="J6845:L6845" si="3478">J3425</f>
        <v>Light Commercial Trucks</v>
      </c>
      <c r="K6845" t="str">
        <f t="shared" si="3478"/>
        <v>LHD</v>
      </c>
      <c r="L6845" t="str">
        <f t="shared" si="3478"/>
        <v>Diesel</v>
      </c>
    </row>
    <row r="6846" spans="1:12" x14ac:dyDescent="0.25">
      <c r="A6846" t="s">
        <v>21</v>
      </c>
      <c r="B6846">
        <f t="shared" si="3380"/>
        <v>20</v>
      </c>
      <c r="C6846">
        <v>2027</v>
      </c>
      <c r="D6846" t="s">
        <v>13</v>
      </c>
      <c r="F6846">
        <f t="shared" ref="F6846:H6846" si="3479">F3426-F6</f>
        <v>0</v>
      </c>
      <c r="G6846">
        <f t="shared" si="3479"/>
        <v>2</v>
      </c>
      <c r="H6846">
        <f t="shared" si="3479"/>
        <v>2</v>
      </c>
      <c r="I6846" t="str">
        <f t="shared" si="3473"/>
        <v>Option2 minus Baseline</v>
      </c>
      <c r="J6846" t="str">
        <f t="shared" ref="J6846:L6846" si="3480">J3426</f>
        <v>Other Buses</v>
      </c>
      <c r="K6846" t="str">
        <f t="shared" si="3480"/>
        <v>LHD45</v>
      </c>
      <c r="L6846" t="str">
        <f t="shared" si="3480"/>
        <v>Gasoline</v>
      </c>
    </row>
    <row r="6847" spans="1:12" x14ac:dyDescent="0.25">
      <c r="A6847" t="s">
        <v>21</v>
      </c>
      <c r="B6847">
        <f t="shared" si="3380"/>
        <v>20</v>
      </c>
      <c r="C6847">
        <v>2027</v>
      </c>
      <c r="D6847" t="s">
        <v>18</v>
      </c>
      <c r="F6847">
        <f t="shared" ref="F6847:H6847" si="3481">F3427-F7</f>
        <v>0</v>
      </c>
      <c r="G6847">
        <f t="shared" si="3481"/>
        <v>2</v>
      </c>
      <c r="H6847">
        <f t="shared" si="3481"/>
        <v>2</v>
      </c>
      <c r="I6847" t="str">
        <f t="shared" si="3473"/>
        <v>Option2 minus Baseline</v>
      </c>
      <c r="J6847" t="str">
        <f t="shared" ref="J6847:L6847" si="3482">J3427</f>
        <v>Other Buses</v>
      </c>
      <c r="K6847" t="str">
        <f t="shared" si="3482"/>
        <v>LHD45</v>
      </c>
      <c r="L6847" t="str">
        <f t="shared" si="3482"/>
        <v>Gasoline</v>
      </c>
    </row>
    <row r="6848" spans="1:12" x14ac:dyDescent="0.25">
      <c r="A6848" t="s">
        <v>25</v>
      </c>
      <c r="B6848">
        <f t="shared" si="3380"/>
        <v>20</v>
      </c>
      <c r="C6848">
        <v>2027</v>
      </c>
      <c r="D6848" t="s">
        <v>13</v>
      </c>
      <c r="F6848">
        <f t="shared" ref="F6848:H6848" si="3483">F3428-F8</f>
        <v>0</v>
      </c>
      <c r="G6848">
        <f t="shared" si="3483"/>
        <v>0</v>
      </c>
      <c r="H6848">
        <f t="shared" si="3483"/>
        <v>0</v>
      </c>
      <c r="I6848" t="str">
        <f t="shared" si="3473"/>
        <v>Option2 minus Baseline</v>
      </c>
      <c r="J6848" t="str">
        <f t="shared" ref="J6848:L6848" si="3484">J3428</f>
        <v>Other Buses</v>
      </c>
      <c r="K6848" t="str">
        <f t="shared" si="3484"/>
        <v>LHD45</v>
      </c>
      <c r="L6848" t="str">
        <f t="shared" si="3484"/>
        <v>Diesel</v>
      </c>
    </row>
    <row r="6849" spans="1:12" x14ac:dyDescent="0.25">
      <c r="A6849" t="s">
        <v>25</v>
      </c>
      <c r="B6849">
        <f t="shared" si="3380"/>
        <v>20</v>
      </c>
      <c r="C6849">
        <v>2027</v>
      </c>
      <c r="D6849" t="s">
        <v>18</v>
      </c>
      <c r="F6849">
        <f t="shared" ref="F6849:H6849" si="3485">F3429-F9</f>
        <v>0</v>
      </c>
      <c r="G6849">
        <f t="shared" si="3485"/>
        <v>4</v>
      </c>
      <c r="H6849">
        <f t="shared" si="3485"/>
        <v>4</v>
      </c>
      <c r="I6849" t="str">
        <f t="shared" si="3473"/>
        <v>Option2 minus Baseline</v>
      </c>
      <c r="J6849" t="str">
        <f t="shared" ref="J6849:L6849" si="3486">J3429</f>
        <v>Other Buses</v>
      </c>
      <c r="K6849" t="str">
        <f t="shared" si="3486"/>
        <v>LHD45</v>
      </c>
      <c r="L6849" t="str">
        <f t="shared" si="3486"/>
        <v>Diesel</v>
      </c>
    </row>
    <row r="6850" spans="1:12" x14ac:dyDescent="0.25">
      <c r="A6850" t="s">
        <v>26</v>
      </c>
      <c r="B6850">
        <f t="shared" si="3380"/>
        <v>20</v>
      </c>
      <c r="C6850">
        <v>2027</v>
      </c>
      <c r="D6850" t="s">
        <v>13</v>
      </c>
      <c r="F6850">
        <f t="shared" ref="F6850:H6850" si="3487">F3430-F10</f>
        <v>0</v>
      </c>
      <c r="G6850">
        <f t="shared" si="3487"/>
        <v>1</v>
      </c>
      <c r="H6850">
        <f t="shared" si="3487"/>
        <v>1</v>
      </c>
      <c r="I6850" t="str">
        <f t="shared" si="3473"/>
        <v>Option2 minus Baseline</v>
      </c>
      <c r="J6850" t="str">
        <f t="shared" ref="J6850:L6850" si="3488">J3430</f>
        <v>Other Buses</v>
      </c>
      <c r="K6850" t="str">
        <f t="shared" si="3488"/>
        <v>MHD67</v>
      </c>
      <c r="L6850" t="str">
        <f t="shared" si="3488"/>
        <v>Diesel</v>
      </c>
    </row>
    <row r="6851" spans="1:12" x14ac:dyDescent="0.25">
      <c r="A6851" t="s">
        <v>26</v>
      </c>
      <c r="B6851">
        <f t="shared" si="3380"/>
        <v>20</v>
      </c>
      <c r="C6851">
        <v>2027</v>
      </c>
      <c r="D6851" t="s">
        <v>18</v>
      </c>
      <c r="F6851">
        <f t="shared" ref="F6851:H6851" si="3489">F3431-F11</f>
        <v>0</v>
      </c>
      <c r="G6851">
        <f t="shared" si="3489"/>
        <v>4</v>
      </c>
      <c r="H6851">
        <f t="shared" si="3489"/>
        <v>4</v>
      </c>
      <c r="I6851" t="str">
        <f t="shared" si="3473"/>
        <v>Option2 minus Baseline</v>
      </c>
      <c r="J6851" t="str">
        <f t="shared" ref="J6851:L6851" si="3490">J3431</f>
        <v>Other Buses</v>
      </c>
      <c r="K6851" t="str">
        <f t="shared" si="3490"/>
        <v>MHD67</v>
      </c>
      <c r="L6851" t="str">
        <f t="shared" si="3490"/>
        <v>Diesel</v>
      </c>
    </row>
    <row r="6852" spans="1:12" x14ac:dyDescent="0.25">
      <c r="A6852" t="s">
        <v>28</v>
      </c>
      <c r="B6852">
        <f t="shared" si="3380"/>
        <v>20</v>
      </c>
      <c r="C6852">
        <v>2027</v>
      </c>
      <c r="D6852" t="s">
        <v>13</v>
      </c>
      <c r="F6852">
        <f t="shared" ref="F6852:H6852" si="3491">F3432-F12</f>
        <v>0</v>
      </c>
      <c r="G6852">
        <f t="shared" si="3491"/>
        <v>6</v>
      </c>
      <c r="H6852">
        <f t="shared" si="3491"/>
        <v>2</v>
      </c>
      <c r="I6852" t="str">
        <f t="shared" si="3473"/>
        <v>Option2 minus Baseline</v>
      </c>
      <c r="J6852" t="str">
        <f t="shared" ref="J6852:L6852" si="3492">J3432</f>
        <v>Other Buses</v>
      </c>
      <c r="K6852" t="str">
        <f t="shared" si="3492"/>
        <v>HHD8</v>
      </c>
      <c r="L6852" t="str">
        <f t="shared" si="3492"/>
        <v>Diesel</v>
      </c>
    </row>
    <row r="6853" spans="1:12" x14ac:dyDescent="0.25">
      <c r="A6853" t="s">
        <v>28</v>
      </c>
      <c r="B6853">
        <f t="shared" si="3380"/>
        <v>20</v>
      </c>
      <c r="C6853">
        <v>2027</v>
      </c>
      <c r="D6853" t="s">
        <v>18</v>
      </c>
      <c r="F6853">
        <f t="shared" ref="F6853:H6853" si="3493">F3433-F13</f>
        <v>0</v>
      </c>
      <c r="G6853">
        <f t="shared" si="3493"/>
        <v>5</v>
      </c>
      <c r="H6853">
        <f t="shared" si="3493"/>
        <v>0</v>
      </c>
      <c r="I6853" t="str">
        <f t="shared" si="3473"/>
        <v>Option2 minus Baseline</v>
      </c>
      <c r="J6853" t="str">
        <f t="shared" ref="J6853:L6853" si="3494">J3433</f>
        <v>Other Buses</v>
      </c>
      <c r="K6853" t="str">
        <f t="shared" si="3494"/>
        <v>HHD8</v>
      </c>
      <c r="L6853" t="str">
        <f t="shared" si="3494"/>
        <v>Diesel</v>
      </c>
    </row>
    <row r="6854" spans="1:12" x14ac:dyDescent="0.25">
      <c r="A6854" t="s">
        <v>30</v>
      </c>
      <c r="B6854">
        <f t="shared" si="3380"/>
        <v>20</v>
      </c>
      <c r="C6854">
        <v>2027</v>
      </c>
      <c r="D6854" t="s">
        <v>13</v>
      </c>
      <c r="F6854">
        <f t="shared" ref="F6854:H6854" si="3495">F3434-F14</f>
        <v>0</v>
      </c>
      <c r="G6854">
        <f t="shared" si="3495"/>
        <v>6</v>
      </c>
      <c r="H6854">
        <f t="shared" si="3495"/>
        <v>2</v>
      </c>
      <c r="I6854" t="str">
        <f t="shared" si="3473"/>
        <v>Option2 minus Baseline</v>
      </c>
      <c r="J6854" t="str">
        <f t="shared" ref="J6854:L6854" si="3496">J3434</f>
        <v>Other Buses</v>
      </c>
      <c r="K6854" t="str">
        <f t="shared" si="3496"/>
        <v>HHD8</v>
      </c>
      <c r="L6854" t="str">
        <f t="shared" si="3496"/>
        <v>CNG</v>
      </c>
    </row>
    <row r="6855" spans="1:12" x14ac:dyDescent="0.25">
      <c r="A6855" t="s">
        <v>30</v>
      </c>
      <c r="B6855">
        <f t="shared" si="3380"/>
        <v>20</v>
      </c>
      <c r="C6855">
        <v>2027</v>
      </c>
      <c r="D6855" t="s">
        <v>18</v>
      </c>
      <c r="F6855">
        <f t="shared" ref="F6855:H6855" si="3497">F3435-F15</f>
        <v>0</v>
      </c>
      <c r="G6855">
        <f t="shared" si="3497"/>
        <v>5</v>
      </c>
      <c r="H6855">
        <f t="shared" si="3497"/>
        <v>0</v>
      </c>
      <c r="I6855" t="str">
        <f t="shared" si="3473"/>
        <v>Option2 minus Baseline</v>
      </c>
      <c r="J6855" t="str">
        <f t="shared" ref="J6855:L6855" si="3498">J3435</f>
        <v>Other Buses</v>
      </c>
      <c r="K6855" t="str">
        <f t="shared" si="3498"/>
        <v>HHD8</v>
      </c>
      <c r="L6855" t="str">
        <f t="shared" si="3498"/>
        <v>CNG</v>
      </c>
    </row>
    <row r="6856" spans="1:12" x14ac:dyDescent="0.25">
      <c r="A6856" t="s">
        <v>32</v>
      </c>
      <c r="B6856">
        <f t="shared" si="3380"/>
        <v>20</v>
      </c>
      <c r="C6856">
        <v>2027</v>
      </c>
      <c r="D6856" t="s">
        <v>13</v>
      </c>
      <c r="F6856">
        <f t="shared" ref="F6856:H6856" si="3499">F3436-F16</f>
        <v>0</v>
      </c>
      <c r="G6856">
        <f t="shared" si="3499"/>
        <v>2</v>
      </c>
      <c r="H6856">
        <f t="shared" si="3499"/>
        <v>2</v>
      </c>
      <c r="I6856" t="str">
        <f t="shared" si="3473"/>
        <v>Option2 minus Baseline</v>
      </c>
      <c r="J6856" t="str">
        <f t="shared" ref="J6856:L6856" si="3500">J3436</f>
        <v>Transit Buses</v>
      </c>
      <c r="K6856" t="str">
        <f t="shared" si="3500"/>
        <v>LHD45</v>
      </c>
      <c r="L6856" t="str">
        <f t="shared" si="3500"/>
        <v>Gasoline</v>
      </c>
    </row>
    <row r="6857" spans="1:12" x14ac:dyDescent="0.25">
      <c r="A6857" t="s">
        <v>32</v>
      </c>
      <c r="B6857">
        <f t="shared" si="3380"/>
        <v>20</v>
      </c>
      <c r="C6857">
        <v>2027</v>
      </c>
      <c r="D6857" t="s">
        <v>18</v>
      </c>
      <c r="F6857">
        <f t="shared" ref="F6857:H6857" si="3501">F3437-F17</f>
        <v>0</v>
      </c>
      <c r="G6857">
        <f t="shared" si="3501"/>
        <v>2</v>
      </c>
      <c r="H6857">
        <f t="shared" si="3501"/>
        <v>2</v>
      </c>
      <c r="I6857" t="str">
        <f t="shared" si="3473"/>
        <v>Option2 minus Baseline</v>
      </c>
      <c r="J6857" t="str">
        <f t="shared" ref="J6857:L6857" si="3502">J3437</f>
        <v>Transit Buses</v>
      </c>
      <c r="K6857" t="str">
        <f t="shared" si="3502"/>
        <v>LHD45</v>
      </c>
      <c r="L6857" t="str">
        <f t="shared" si="3502"/>
        <v>Gasoline</v>
      </c>
    </row>
    <row r="6858" spans="1:12" x14ac:dyDescent="0.25">
      <c r="A6858" t="s">
        <v>34</v>
      </c>
      <c r="B6858">
        <f t="shared" si="3380"/>
        <v>20</v>
      </c>
      <c r="C6858">
        <v>2027</v>
      </c>
      <c r="D6858" t="s">
        <v>13</v>
      </c>
      <c r="F6858">
        <f t="shared" ref="F6858:H6858" si="3503">F3438-F18</f>
        <v>0</v>
      </c>
      <c r="G6858">
        <f t="shared" si="3503"/>
        <v>0</v>
      </c>
      <c r="H6858">
        <f t="shared" si="3503"/>
        <v>0</v>
      </c>
      <c r="I6858" t="str">
        <f t="shared" si="3473"/>
        <v>Option2 minus Baseline</v>
      </c>
      <c r="J6858" t="str">
        <f t="shared" ref="J6858:L6858" si="3504">J3438</f>
        <v>Transit Buses</v>
      </c>
      <c r="K6858" t="str">
        <f t="shared" si="3504"/>
        <v>LHD45</v>
      </c>
      <c r="L6858" t="str">
        <f t="shared" si="3504"/>
        <v>Diesel</v>
      </c>
    </row>
    <row r="6859" spans="1:12" x14ac:dyDescent="0.25">
      <c r="A6859" t="s">
        <v>34</v>
      </c>
      <c r="B6859">
        <f t="shared" si="3380"/>
        <v>20</v>
      </c>
      <c r="C6859">
        <v>2027</v>
      </c>
      <c r="D6859" t="s">
        <v>18</v>
      </c>
      <c r="F6859">
        <f t="shared" ref="F6859:H6859" si="3505">F3439-F19</f>
        <v>0</v>
      </c>
      <c r="G6859">
        <f t="shared" si="3505"/>
        <v>4</v>
      </c>
      <c r="H6859">
        <f t="shared" si="3505"/>
        <v>4</v>
      </c>
      <c r="I6859" t="str">
        <f t="shared" si="3473"/>
        <v>Option2 minus Baseline</v>
      </c>
      <c r="J6859" t="str">
        <f t="shared" ref="J6859:L6859" si="3506">J3439</f>
        <v>Transit Buses</v>
      </c>
      <c r="K6859" t="str">
        <f t="shared" si="3506"/>
        <v>LHD45</v>
      </c>
      <c r="L6859" t="str">
        <f t="shared" si="3506"/>
        <v>Diesel</v>
      </c>
    </row>
    <row r="6860" spans="1:12" x14ac:dyDescent="0.25">
      <c r="A6860" t="s">
        <v>35</v>
      </c>
      <c r="B6860">
        <f t="shared" si="3380"/>
        <v>20</v>
      </c>
      <c r="C6860">
        <v>2027</v>
      </c>
      <c r="D6860" t="s">
        <v>13</v>
      </c>
      <c r="F6860">
        <f t="shared" ref="F6860:H6860" si="3507">F3440-F20</f>
        <v>0</v>
      </c>
      <c r="G6860">
        <f t="shared" si="3507"/>
        <v>1</v>
      </c>
      <c r="H6860">
        <f t="shared" si="3507"/>
        <v>1</v>
      </c>
      <c r="I6860" t="str">
        <f t="shared" si="3473"/>
        <v>Option2 minus Baseline</v>
      </c>
      <c r="J6860" t="str">
        <f t="shared" ref="J6860:L6860" si="3508">J3440</f>
        <v>Transit Buses</v>
      </c>
      <c r="K6860" t="str">
        <f t="shared" si="3508"/>
        <v>MHD67</v>
      </c>
      <c r="L6860" t="str">
        <f t="shared" si="3508"/>
        <v>Diesel</v>
      </c>
    </row>
    <row r="6861" spans="1:12" x14ac:dyDescent="0.25">
      <c r="A6861" t="s">
        <v>35</v>
      </c>
      <c r="B6861">
        <f t="shared" ref="B6861:B6924" si="3509">B3441*10</f>
        <v>20</v>
      </c>
      <c r="C6861">
        <v>2027</v>
      </c>
      <c r="D6861" t="s">
        <v>18</v>
      </c>
      <c r="F6861">
        <f t="shared" ref="F6861:H6861" si="3510">F3441-F21</f>
        <v>0</v>
      </c>
      <c r="G6861">
        <f t="shared" si="3510"/>
        <v>4</v>
      </c>
      <c r="H6861">
        <f t="shared" si="3510"/>
        <v>4</v>
      </c>
      <c r="I6861" t="str">
        <f t="shared" si="3473"/>
        <v>Option2 minus Baseline</v>
      </c>
      <c r="J6861" t="str">
        <f t="shared" ref="J6861:L6861" si="3511">J3441</f>
        <v>Transit Buses</v>
      </c>
      <c r="K6861" t="str">
        <f t="shared" si="3511"/>
        <v>MHD67</v>
      </c>
      <c r="L6861" t="str">
        <f t="shared" si="3511"/>
        <v>Diesel</v>
      </c>
    </row>
    <row r="6862" spans="1:12" x14ac:dyDescent="0.25">
      <c r="A6862" t="s">
        <v>36</v>
      </c>
      <c r="B6862">
        <f t="shared" si="3509"/>
        <v>20</v>
      </c>
      <c r="C6862">
        <v>2027</v>
      </c>
      <c r="D6862" t="s">
        <v>13</v>
      </c>
      <c r="F6862">
        <f t="shared" ref="F6862:H6862" si="3512">F3442-F22</f>
        <v>0</v>
      </c>
      <c r="G6862">
        <f t="shared" si="3512"/>
        <v>6</v>
      </c>
      <c r="H6862">
        <f t="shared" si="3512"/>
        <v>2</v>
      </c>
      <c r="I6862" t="str">
        <f t="shared" si="3473"/>
        <v>Option2 minus Baseline</v>
      </c>
      <c r="J6862" t="str">
        <f t="shared" ref="J6862:L6862" si="3513">J3442</f>
        <v>Transit Buses</v>
      </c>
      <c r="K6862" t="str">
        <f t="shared" si="3513"/>
        <v>Urban Bus</v>
      </c>
      <c r="L6862" t="str">
        <f t="shared" si="3513"/>
        <v>Diesel</v>
      </c>
    </row>
    <row r="6863" spans="1:12" x14ac:dyDescent="0.25">
      <c r="A6863" t="s">
        <v>36</v>
      </c>
      <c r="B6863">
        <f t="shared" si="3509"/>
        <v>20</v>
      </c>
      <c r="C6863">
        <v>2027</v>
      </c>
      <c r="D6863" t="s">
        <v>18</v>
      </c>
      <c r="F6863">
        <f t="shared" ref="F6863:H6863" si="3514">F3443-F23</f>
        <v>0</v>
      </c>
      <c r="G6863">
        <f t="shared" si="3514"/>
        <v>5</v>
      </c>
      <c r="H6863">
        <f t="shared" si="3514"/>
        <v>0</v>
      </c>
      <c r="I6863" t="str">
        <f t="shared" si="3473"/>
        <v>Option2 minus Baseline</v>
      </c>
      <c r="J6863" t="str">
        <f t="shared" ref="J6863:L6863" si="3515">J3443</f>
        <v>Transit Buses</v>
      </c>
      <c r="K6863" t="str">
        <f t="shared" si="3515"/>
        <v>Urban Bus</v>
      </c>
      <c r="L6863" t="str">
        <f t="shared" si="3515"/>
        <v>Diesel</v>
      </c>
    </row>
    <row r="6864" spans="1:12" x14ac:dyDescent="0.25">
      <c r="A6864" t="s">
        <v>38</v>
      </c>
      <c r="B6864">
        <f t="shared" si="3509"/>
        <v>20</v>
      </c>
      <c r="C6864">
        <v>2027</v>
      </c>
      <c r="D6864" t="s">
        <v>13</v>
      </c>
      <c r="F6864">
        <f t="shared" ref="F6864:H6864" si="3516">F3444-F24</f>
        <v>0</v>
      </c>
      <c r="G6864">
        <f t="shared" si="3516"/>
        <v>6</v>
      </c>
      <c r="H6864">
        <f t="shared" si="3516"/>
        <v>2</v>
      </c>
      <c r="I6864" t="str">
        <f t="shared" si="3473"/>
        <v>Option2 minus Baseline</v>
      </c>
      <c r="J6864" t="str">
        <f t="shared" ref="J6864:L6864" si="3517">J3444</f>
        <v>Transit Buses</v>
      </c>
      <c r="K6864" t="str">
        <f t="shared" si="3517"/>
        <v>Urban Bus</v>
      </c>
      <c r="L6864" t="str">
        <f t="shared" si="3517"/>
        <v>CNG</v>
      </c>
    </row>
    <row r="6865" spans="1:12" x14ac:dyDescent="0.25">
      <c r="A6865" t="s">
        <v>38</v>
      </c>
      <c r="B6865">
        <f t="shared" si="3509"/>
        <v>20</v>
      </c>
      <c r="C6865">
        <v>2027</v>
      </c>
      <c r="D6865" t="s">
        <v>18</v>
      </c>
      <c r="F6865">
        <f t="shared" ref="F6865:H6865" si="3518">F3445-F25</f>
        <v>0</v>
      </c>
      <c r="G6865">
        <f t="shared" si="3518"/>
        <v>5</v>
      </c>
      <c r="H6865">
        <f t="shared" si="3518"/>
        <v>0</v>
      </c>
      <c r="I6865" t="str">
        <f t="shared" si="3473"/>
        <v>Option2 minus Baseline</v>
      </c>
      <c r="J6865" t="str">
        <f t="shared" ref="J6865:L6865" si="3519">J3445</f>
        <v>Transit Buses</v>
      </c>
      <c r="K6865" t="str">
        <f t="shared" si="3519"/>
        <v>Urban Bus</v>
      </c>
      <c r="L6865" t="str">
        <f t="shared" si="3519"/>
        <v>CNG</v>
      </c>
    </row>
    <row r="6866" spans="1:12" x14ac:dyDescent="0.25">
      <c r="A6866" t="s">
        <v>39</v>
      </c>
      <c r="B6866">
        <f t="shared" si="3509"/>
        <v>20</v>
      </c>
      <c r="C6866">
        <v>2027</v>
      </c>
      <c r="D6866" t="s">
        <v>13</v>
      </c>
      <c r="F6866">
        <f t="shared" ref="F6866:H6866" si="3520">F3446-F26</f>
        <v>0</v>
      </c>
      <c r="G6866">
        <f t="shared" si="3520"/>
        <v>7</v>
      </c>
      <c r="H6866">
        <f t="shared" si="3520"/>
        <v>0</v>
      </c>
      <c r="I6866" t="str">
        <f t="shared" si="3473"/>
        <v>Option2 minus Baseline</v>
      </c>
      <c r="J6866" t="str">
        <f t="shared" ref="J6866:L6866" si="3521">J3446</f>
        <v>School Buses</v>
      </c>
      <c r="K6866" t="str">
        <f t="shared" si="3521"/>
        <v>LHD45</v>
      </c>
      <c r="L6866" t="str">
        <f t="shared" si="3521"/>
        <v>Gasoline</v>
      </c>
    </row>
    <row r="6867" spans="1:12" x14ac:dyDescent="0.25">
      <c r="A6867" t="s">
        <v>39</v>
      </c>
      <c r="B6867">
        <f t="shared" si="3509"/>
        <v>20</v>
      </c>
      <c r="C6867">
        <v>2027</v>
      </c>
      <c r="D6867" t="s">
        <v>18</v>
      </c>
      <c r="F6867">
        <f t="shared" ref="F6867:H6867" si="3522">F3447-F27</f>
        <v>0</v>
      </c>
      <c r="G6867">
        <f t="shared" si="3522"/>
        <v>10</v>
      </c>
      <c r="H6867">
        <f t="shared" si="3522"/>
        <v>0</v>
      </c>
      <c r="I6867" t="str">
        <f t="shared" si="3473"/>
        <v>Option2 minus Baseline</v>
      </c>
      <c r="J6867" t="str">
        <f t="shared" ref="J6867:L6867" si="3523">J3447</f>
        <v>School Buses</v>
      </c>
      <c r="K6867" t="str">
        <f t="shared" si="3523"/>
        <v>LHD45</v>
      </c>
      <c r="L6867" t="str">
        <f t="shared" si="3523"/>
        <v>Gasoline</v>
      </c>
    </row>
    <row r="6868" spans="1:12" x14ac:dyDescent="0.25">
      <c r="A6868" t="s">
        <v>41</v>
      </c>
      <c r="B6868">
        <f t="shared" si="3509"/>
        <v>20</v>
      </c>
      <c r="C6868">
        <v>2027</v>
      </c>
      <c r="D6868" t="s">
        <v>13</v>
      </c>
      <c r="F6868">
        <f t="shared" ref="F6868:H6868" si="3524">F3448-F28</f>
        <v>0</v>
      </c>
      <c r="G6868">
        <f t="shared" si="3524"/>
        <v>1</v>
      </c>
      <c r="H6868">
        <f t="shared" si="3524"/>
        <v>0</v>
      </c>
      <c r="I6868" t="str">
        <f t="shared" si="3473"/>
        <v>Option2 minus Baseline</v>
      </c>
      <c r="J6868" t="str">
        <f t="shared" ref="J6868:L6868" si="3525">J3448</f>
        <v>School Buses</v>
      </c>
      <c r="K6868" t="str">
        <f t="shared" si="3525"/>
        <v>LHD45</v>
      </c>
      <c r="L6868" t="str">
        <f t="shared" si="3525"/>
        <v>Diesel</v>
      </c>
    </row>
    <row r="6869" spans="1:12" x14ac:dyDescent="0.25">
      <c r="A6869" t="s">
        <v>41</v>
      </c>
      <c r="B6869">
        <f t="shared" si="3509"/>
        <v>20</v>
      </c>
      <c r="C6869">
        <v>2027</v>
      </c>
      <c r="D6869" t="s">
        <v>18</v>
      </c>
      <c r="F6869">
        <f t="shared" ref="F6869:H6869" si="3526">F3449-F29</f>
        <v>0</v>
      </c>
      <c r="G6869">
        <f t="shared" si="3526"/>
        <v>15</v>
      </c>
      <c r="H6869">
        <f t="shared" si="3526"/>
        <v>0</v>
      </c>
      <c r="I6869" t="str">
        <f t="shared" si="3473"/>
        <v>Option2 minus Baseline</v>
      </c>
      <c r="J6869" t="str">
        <f t="shared" ref="J6869:L6869" si="3527">J3449</f>
        <v>School Buses</v>
      </c>
      <c r="K6869" t="str">
        <f t="shared" si="3527"/>
        <v>LHD45</v>
      </c>
      <c r="L6869" t="str">
        <f t="shared" si="3527"/>
        <v>Diesel</v>
      </c>
    </row>
    <row r="6870" spans="1:12" x14ac:dyDescent="0.25">
      <c r="A6870" t="s">
        <v>42</v>
      </c>
      <c r="B6870">
        <f t="shared" si="3509"/>
        <v>20</v>
      </c>
      <c r="C6870">
        <v>2027</v>
      </c>
      <c r="D6870" t="s">
        <v>13</v>
      </c>
      <c r="F6870">
        <f t="shared" ref="F6870:H6870" si="3528">F3450-F30</f>
        <v>0</v>
      </c>
      <c r="G6870">
        <f t="shared" si="3528"/>
        <v>5</v>
      </c>
      <c r="H6870">
        <f t="shared" si="3528"/>
        <v>0</v>
      </c>
      <c r="I6870" t="str">
        <f t="shared" si="3473"/>
        <v>Option2 minus Baseline</v>
      </c>
      <c r="J6870" t="str">
        <f t="shared" ref="J6870:L6870" si="3529">J3450</f>
        <v>School Buses</v>
      </c>
      <c r="K6870" t="str">
        <f t="shared" si="3529"/>
        <v>MHD67</v>
      </c>
      <c r="L6870" t="str">
        <f t="shared" si="3529"/>
        <v>Diesel</v>
      </c>
    </row>
    <row r="6871" spans="1:12" x14ac:dyDescent="0.25">
      <c r="A6871" t="s">
        <v>42</v>
      </c>
      <c r="B6871">
        <f t="shared" si="3509"/>
        <v>20</v>
      </c>
      <c r="C6871">
        <v>2027</v>
      </c>
      <c r="D6871" t="s">
        <v>18</v>
      </c>
      <c r="F6871">
        <f t="shared" ref="F6871:H6871" si="3530">F3451-F31</f>
        <v>0</v>
      </c>
      <c r="G6871">
        <f t="shared" si="3530"/>
        <v>16</v>
      </c>
      <c r="H6871">
        <f t="shared" si="3530"/>
        <v>0</v>
      </c>
      <c r="I6871" t="str">
        <f t="shared" si="3473"/>
        <v>Option2 minus Baseline</v>
      </c>
      <c r="J6871" t="str">
        <f t="shared" ref="J6871:L6871" si="3531">J3451</f>
        <v>School Buses</v>
      </c>
      <c r="K6871" t="str">
        <f t="shared" si="3531"/>
        <v>MHD67</v>
      </c>
      <c r="L6871" t="str">
        <f t="shared" si="3531"/>
        <v>Diesel</v>
      </c>
    </row>
    <row r="6872" spans="1:12" x14ac:dyDescent="0.25">
      <c r="A6872" t="s">
        <v>43</v>
      </c>
      <c r="B6872">
        <f t="shared" si="3509"/>
        <v>20</v>
      </c>
      <c r="C6872">
        <v>2027</v>
      </c>
      <c r="D6872" t="s">
        <v>13</v>
      </c>
      <c r="F6872">
        <f t="shared" ref="F6872:H6872" si="3532">F3452-F32</f>
        <v>0</v>
      </c>
      <c r="G6872">
        <f t="shared" si="3532"/>
        <v>27</v>
      </c>
      <c r="H6872">
        <f t="shared" si="3532"/>
        <v>0</v>
      </c>
      <c r="I6872" t="str">
        <f t="shared" si="3473"/>
        <v>Option2 minus Baseline</v>
      </c>
      <c r="J6872" t="str">
        <f t="shared" ref="J6872:L6872" si="3533">J3452</f>
        <v>School Buses</v>
      </c>
      <c r="K6872" t="str">
        <f t="shared" si="3533"/>
        <v>HHD8</v>
      </c>
      <c r="L6872" t="str">
        <f t="shared" si="3533"/>
        <v>Diesel</v>
      </c>
    </row>
    <row r="6873" spans="1:12" x14ac:dyDescent="0.25">
      <c r="A6873" t="s">
        <v>43</v>
      </c>
      <c r="B6873">
        <f t="shared" si="3509"/>
        <v>20</v>
      </c>
      <c r="C6873">
        <v>2027</v>
      </c>
      <c r="D6873" t="s">
        <v>18</v>
      </c>
      <c r="F6873">
        <f t="shared" ref="F6873:H6873" si="3534">F3453-F33</f>
        <v>0</v>
      </c>
      <c r="G6873">
        <f t="shared" si="3534"/>
        <v>23</v>
      </c>
      <c r="H6873">
        <f t="shared" si="3534"/>
        <v>0</v>
      </c>
      <c r="I6873" t="str">
        <f t="shared" si="3473"/>
        <v>Option2 minus Baseline</v>
      </c>
      <c r="J6873" t="str">
        <f t="shared" ref="J6873:L6873" si="3535">J3453</f>
        <v>School Buses</v>
      </c>
      <c r="K6873" t="str">
        <f t="shared" si="3535"/>
        <v>HHD8</v>
      </c>
      <c r="L6873" t="str">
        <f t="shared" si="3535"/>
        <v>Diesel</v>
      </c>
    </row>
    <row r="6874" spans="1:12" x14ac:dyDescent="0.25">
      <c r="A6874" t="s">
        <v>44</v>
      </c>
      <c r="B6874">
        <f t="shared" si="3509"/>
        <v>20</v>
      </c>
      <c r="C6874">
        <v>2027</v>
      </c>
      <c r="D6874" t="s">
        <v>13</v>
      </c>
      <c r="F6874">
        <f t="shared" ref="F6874:H6874" si="3536">F3454-F34</f>
        <v>0</v>
      </c>
      <c r="G6874">
        <f t="shared" si="3536"/>
        <v>27</v>
      </c>
      <c r="H6874">
        <f t="shared" si="3536"/>
        <v>0</v>
      </c>
      <c r="I6874" t="str">
        <f t="shared" si="3473"/>
        <v>Option2 minus Baseline</v>
      </c>
      <c r="J6874" t="str">
        <f t="shared" ref="J6874:L6874" si="3537">J3454</f>
        <v>School Buses</v>
      </c>
      <c r="K6874" t="str">
        <f t="shared" si="3537"/>
        <v>HHD8</v>
      </c>
      <c r="L6874" t="str">
        <f t="shared" si="3537"/>
        <v>CNG</v>
      </c>
    </row>
    <row r="6875" spans="1:12" x14ac:dyDescent="0.25">
      <c r="A6875" t="s">
        <v>44</v>
      </c>
      <c r="B6875">
        <f t="shared" si="3509"/>
        <v>20</v>
      </c>
      <c r="C6875">
        <v>2027</v>
      </c>
      <c r="D6875" t="s">
        <v>18</v>
      </c>
      <c r="F6875">
        <f t="shared" ref="F6875:H6875" si="3538">F3455-F35</f>
        <v>0</v>
      </c>
      <c r="G6875">
        <f t="shared" si="3538"/>
        <v>23</v>
      </c>
      <c r="H6875">
        <f t="shared" si="3538"/>
        <v>0</v>
      </c>
      <c r="I6875" t="str">
        <f t="shared" si="3473"/>
        <v>Option2 minus Baseline</v>
      </c>
      <c r="J6875" t="str">
        <f t="shared" ref="J6875:L6875" si="3539">J3455</f>
        <v>School Buses</v>
      </c>
      <c r="K6875" t="str">
        <f t="shared" si="3539"/>
        <v>HHD8</v>
      </c>
      <c r="L6875" t="str">
        <f t="shared" si="3539"/>
        <v>CNG</v>
      </c>
    </row>
    <row r="6876" spans="1:12" x14ac:dyDescent="0.25">
      <c r="A6876" t="s">
        <v>45</v>
      </c>
      <c r="B6876">
        <f t="shared" si="3509"/>
        <v>20</v>
      </c>
      <c r="C6876">
        <v>2027</v>
      </c>
      <c r="D6876" t="s">
        <v>13</v>
      </c>
      <c r="F6876">
        <f t="shared" ref="F6876:H6876" si="3540">F3456-F36</f>
        <v>0</v>
      </c>
      <c r="G6876">
        <f t="shared" si="3540"/>
        <v>2</v>
      </c>
      <c r="H6876">
        <f t="shared" si="3540"/>
        <v>2</v>
      </c>
      <c r="I6876" t="str">
        <f t="shared" si="3473"/>
        <v>Option2 minus Baseline</v>
      </c>
      <c r="J6876" t="str">
        <f t="shared" ref="J6876:L6876" si="3541">J3456</f>
        <v>Refuse Trucks</v>
      </c>
      <c r="K6876" t="str">
        <f t="shared" si="3541"/>
        <v>MHD67</v>
      </c>
      <c r="L6876" t="str">
        <f t="shared" si="3541"/>
        <v>Diesel</v>
      </c>
    </row>
    <row r="6877" spans="1:12" x14ac:dyDescent="0.25">
      <c r="A6877" t="s">
        <v>45</v>
      </c>
      <c r="B6877">
        <f t="shared" si="3509"/>
        <v>20</v>
      </c>
      <c r="C6877">
        <v>2027</v>
      </c>
      <c r="D6877" t="s">
        <v>18</v>
      </c>
      <c r="F6877">
        <f t="shared" ref="F6877:H6877" si="3542">F3457-F37</f>
        <v>0</v>
      </c>
      <c r="G6877">
        <f t="shared" si="3542"/>
        <v>4</v>
      </c>
      <c r="H6877">
        <f t="shared" si="3542"/>
        <v>4</v>
      </c>
      <c r="I6877" t="str">
        <f t="shared" si="3473"/>
        <v>Option2 minus Baseline</v>
      </c>
      <c r="J6877" t="str">
        <f t="shared" ref="J6877:L6877" si="3543">J3457</f>
        <v>Refuse Trucks</v>
      </c>
      <c r="K6877" t="str">
        <f t="shared" si="3543"/>
        <v>MHD67</v>
      </c>
      <c r="L6877" t="str">
        <f t="shared" si="3543"/>
        <v>Diesel</v>
      </c>
    </row>
    <row r="6878" spans="1:12" x14ac:dyDescent="0.25">
      <c r="A6878" t="s">
        <v>47</v>
      </c>
      <c r="B6878">
        <f t="shared" si="3509"/>
        <v>20</v>
      </c>
      <c r="C6878">
        <v>2027</v>
      </c>
      <c r="D6878" t="s">
        <v>13</v>
      </c>
      <c r="F6878">
        <f t="shared" ref="F6878:H6878" si="3544">F3458-F38</f>
        <v>0</v>
      </c>
      <c r="G6878">
        <f t="shared" si="3544"/>
        <v>8</v>
      </c>
      <c r="H6878">
        <f t="shared" si="3544"/>
        <v>2</v>
      </c>
      <c r="I6878" t="str">
        <f t="shared" si="3473"/>
        <v>Option2 minus Baseline</v>
      </c>
      <c r="J6878" t="str">
        <f t="shared" ref="J6878:L6878" si="3545">J3458</f>
        <v>Refuse Trucks</v>
      </c>
      <c r="K6878" t="str">
        <f t="shared" si="3545"/>
        <v>HHD8</v>
      </c>
      <c r="L6878" t="str">
        <f t="shared" si="3545"/>
        <v>Diesel</v>
      </c>
    </row>
    <row r="6879" spans="1:12" x14ac:dyDescent="0.25">
      <c r="A6879" t="s">
        <v>47</v>
      </c>
      <c r="B6879">
        <f t="shared" si="3509"/>
        <v>20</v>
      </c>
      <c r="C6879">
        <v>2027</v>
      </c>
      <c r="D6879" t="s">
        <v>18</v>
      </c>
      <c r="F6879">
        <f t="shared" ref="F6879:H6879" si="3546">F3459-F39</f>
        <v>0</v>
      </c>
      <c r="G6879">
        <f t="shared" si="3546"/>
        <v>7</v>
      </c>
      <c r="H6879">
        <f t="shared" si="3546"/>
        <v>0</v>
      </c>
      <c r="I6879" t="str">
        <f t="shared" si="3473"/>
        <v>Option2 minus Baseline</v>
      </c>
      <c r="J6879" t="str">
        <f t="shared" ref="J6879:L6879" si="3547">J3459</f>
        <v>Refuse Trucks</v>
      </c>
      <c r="K6879" t="str">
        <f t="shared" si="3547"/>
        <v>HHD8</v>
      </c>
      <c r="L6879" t="str">
        <f t="shared" si="3547"/>
        <v>Diesel</v>
      </c>
    </row>
    <row r="6880" spans="1:12" x14ac:dyDescent="0.25">
      <c r="A6880" t="s">
        <v>48</v>
      </c>
      <c r="B6880">
        <f t="shared" si="3509"/>
        <v>20</v>
      </c>
      <c r="C6880">
        <v>2027</v>
      </c>
      <c r="D6880" t="s">
        <v>13</v>
      </c>
      <c r="F6880">
        <f t="shared" ref="F6880:H6880" si="3548">F3460-F40</f>
        <v>0</v>
      </c>
      <c r="G6880">
        <f t="shared" si="3548"/>
        <v>8</v>
      </c>
      <c r="H6880">
        <f t="shared" si="3548"/>
        <v>2</v>
      </c>
      <c r="I6880" t="str">
        <f t="shared" si="3473"/>
        <v>Option2 minus Baseline</v>
      </c>
      <c r="J6880" t="str">
        <f t="shared" ref="J6880:L6880" si="3549">J3460</f>
        <v>Refuse Trucks</v>
      </c>
      <c r="K6880" t="str">
        <f t="shared" si="3549"/>
        <v>HHD8</v>
      </c>
      <c r="L6880" t="str">
        <f t="shared" si="3549"/>
        <v>CNG</v>
      </c>
    </row>
    <row r="6881" spans="1:12" x14ac:dyDescent="0.25">
      <c r="A6881" t="s">
        <v>48</v>
      </c>
      <c r="B6881">
        <f t="shared" si="3509"/>
        <v>20</v>
      </c>
      <c r="C6881">
        <v>2027</v>
      </c>
      <c r="D6881" t="s">
        <v>18</v>
      </c>
      <c r="F6881">
        <f t="shared" ref="F6881:H6881" si="3550">F3461-F41</f>
        <v>0</v>
      </c>
      <c r="G6881">
        <f t="shared" si="3550"/>
        <v>7</v>
      </c>
      <c r="H6881">
        <f t="shared" si="3550"/>
        <v>0</v>
      </c>
      <c r="I6881" t="str">
        <f t="shared" si="3473"/>
        <v>Option2 minus Baseline</v>
      </c>
      <c r="J6881" t="str">
        <f t="shared" ref="J6881:L6881" si="3551">J3461</f>
        <v>Refuse Trucks</v>
      </c>
      <c r="K6881" t="str">
        <f t="shared" si="3551"/>
        <v>HHD8</v>
      </c>
      <c r="L6881" t="str">
        <f t="shared" si="3551"/>
        <v>CNG</v>
      </c>
    </row>
    <row r="6882" spans="1:12" x14ac:dyDescent="0.25">
      <c r="A6882" t="s">
        <v>49</v>
      </c>
      <c r="B6882">
        <f t="shared" si="3509"/>
        <v>20</v>
      </c>
      <c r="C6882">
        <v>2027</v>
      </c>
      <c r="D6882" t="s">
        <v>13</v>
      </c>
      <c r="F6882">
        <f t="shared" ref="F6882:H6882" si="3552">F3462-F42</f>
        <v>0</v>
      </c>
      <c r="G6882">
        <f t="shared" si="3552"/>
        <v>1</v>
      </c>
      <c r="H6882">
        <f t="shared" si="3552"/>
        <v>1</v>
      </c>
      <c r="I6882" t="str">
        <f t="shared" si="3473"/>
        <v>Option2 minus Baseline</v>
      </c>
      <c r="J6882" t="str">
        <f t="shared" ref="J6882:L6882" si="3553">J3462</f>
        <v>Short-Haul Single Unit Trucks</v>
      </c>
      <c r="K6882" t="str">
        <f t="shared" si="3553"/>
        <v>LHD</v>
      </c>
      <c r="L6882" t="str">
        <f t="shared" si="3553"/>
        <v>Diesel</v>
      </c>
    </row>
    <row r="6883" spans="1:12" x14ac:dyDescent="0.25">
      <c r="A6883" t="s">
        <v>49</v>
      </c>
      <c r="B6883">
        <f t="shared" si="3509"/>
        <v>20</v>
      </c>
      <c r="C6883">
        <v>2027</v>
      </c>
      <c r="D6883" t="s">
        <v>18</v>
      </c>
      <c r="F6883">
        <f t="shared" ref="F6883:H6883" si="3554">F3463-F43</f>
        <v>0</v>
      </c>
      <c r="G6883">
        <f t="shared" si="3554"/>
        <v>6</v>
      </c>
      <c r="H6883">
        <f t="shared" si="3554"/>
        <v>5</v>
      </c>
      <c r="I6883" t="str">
        <f t="shared" si="3473"/>
        <v>Option2 minus Baseline</v>
      </c>
      <c r="J6883" t="str">
        <f t="shared" ref="J6883:L6883" si="3555">J3463</f>
        <v>Short-Haul Single Unit Trucks</v>
      </c>
      <c r="K6883" t="str">
        <f t="shared" si="3555"/>
        <v>LHD</v>
      </c>
      <c r="L6883" t="str">
        <f t="shared" si="3555"/>
        <v>Diesel</v>
      </c>
    </row>
    <row r="6884" spans="1:12" x14ac:dyDescent="0.25">
      <c r="A6884" t="s">
        <v>51</v>
      </c>
      <c r="B6884">
        <f t="shared" si="3509"/>
        <v>20</v>
      </c>
      <c r="C6884">
        <v>2027</v>
      </c>
      <c r="D6884" t="s">
        <v>13</v>
      </c>
      <c r="F6884">
        <f t="shared" ref="F6884:H6884" si="3556">F3464-F44</f>
        <v>0</v>
      </c>
      <c r="G6884">
        <f t="shared" si="3556"/>
        <v>3</v>
      </c>
      <c r="H6884">
        <f t="shared" si="3556"/>
        <v>3</v>
      </c>
      <c r="I6884" t="str">
        <f t="shared" si="3473"/>
        <v>Option2 minus Baseline</v>
      </c>
      <c r="J6884" t="str">
        <f t="shared" ref="J6884:L6884" si="3557">J3464</f>
        <v>Short-Haul Single Unit Trucks</v>
      </c>
      <c r="K6884" t="str">
        <f t="shared" si="3557"/>
        <v>LHD45</v>
      </c>
      <c r="L6884" t="str">
        <f t="shared" si="3557"/>
        <v>Gasoline</v>
      </c>
    </row>
    <row r="6885" spans="1:12" x14ac:dyDescent="0.25">
      <c r="A6885" t="s">
        <v>51</v>
      </c>
      <c r="B6885">
        <f t="shared" si="3509"/>
        <v>20</v>
      </c>
      <c r="C6885">
        <v>2027</v>
      </c>
      <c r="D6885" t="s">
        <v>18</v>
      </c>
      <c r="F6885">
        <f t="shared" ref="F6885:H6885" si="3558">F3465-F45</f>
        <v>0</v>
      </c>
      <c r="G6885">
        <f t="shared" si="3558"/>
        <v>4</v>
      </c>
      <c r="H6885">
        <f t="shared" si="3558"/>
        <v>4</v>
      </c>
      <c r="I6885" t="str">
        <f t="shared" si="3473"/>
        <v>Option2 minus Baseline</v>
      </c>
      <c r="J6885" t="str">
        <f t="shared" ref="J6885:L6885" si="3559">J3465</f>
        <v>Short-Haul Single Unit Trucks</v>
      </c>
      <c r="K6885" t="str">
        <f t="shared" si="3559"/>
        <v>LHD45</v>
      </c>
      <c r="L6885" t="str">
        <f t="shared" si="3559"/>
        <v>Gasoline</v>
      </c>
    </row>
    <row r="6886" spans="1:12" x14ac:dyDescent="0.25">
      <c r="A6886" t="s">
        <v>52</v>
      </c>
      <c r="B6886">
        <f t="shared" si="3509"/>
        <v>20</v>
      </c>
      <c r="C6886">
        <v>2027</v>
      </c>
      <c r="D6886" t="s">
        <v>13</v>
      </c>
      <c r="F6886">
        <f t="shared" ref="F6886:H6886" si="3560">F3466-F46</f>
        <v>0</v>
      </c>
      <c r="G6886">
        <f t="shared" si="3560"/>
        <v>1</v>
      </c>
      <c r="H6886">
        <f t="shared" si="3560"/>
        <v>1</v>
      </c>
      <c r="I6886" t="str">
        <f t="shared" si="3473"/>
        <v>Option2 minus Baseline</v>
      </c>
      <c r="J6886" t="str">
        <f t="shared" ref="J6886:L6886" si="3561">J3466</f>
        <v>Short-Haul Single Unit Trucks</v>
      </c>
      <c r="K6886" t="str">
        <f t="shared" si="3561"/>
        <v>LHD45</v>
      </c>
      <c r="L6886" t="str">
        <f t="shared" si="3561"/>
        <v>Diesel</v>
      </c>
    </row>
    <row r="6887" spans="1:12" x14ac:dyDescent="0.25">
      <c r="A6887" t="s">
        <v>52</v>
      </c>
      <c r="B6887">
        <f t="shared" si="3509"/>
        <v>20</v>
      </c>
      <c r="C6887">
        <v>2027</v>
      </c>
      <c r="D6887" t="s">
        <v>18</v>
      </c>
      <c r="F6887">
        <f t="shared" ref="F6887:H6887" si="3562">F3467-F47</f>
        <v>0</v>
      </c>
      <c r="G6887">
        <f t="shared" si="3562"/>
        <v>6</v>
      </c>
      <c r="H6887">
        <f t="shared" si="3562"/>
        <v>5</v>
      </c>
      <c r="I6887" t="str">
        <f t="shared" si="3473"/>
        <v>Option2 minus Baseline</v>
      </c>
      <c r="J6887" t="str">
        <f t="shared" ref="J6887:L6887" si="3563">J3467</f>
        <v>Short-Haul Single Unit Trucks</v>
      </c>
      <c r="K6887" t="str">
        <f t="shared" si="3563"/>
        <v>LHD45</v>
      </c>
      <c r="L6887" t="str">
        <f t="shared" si="3563"/>
        <v>Diesel</v>
      </c>
    </row>
    <row r="6888" spans="1:12" x14ac:dyDescent="0.25">
      <c r="A6888" t="s">
        <v>53</v>
      </c>
      <c r="B6888">
        <f t="shared" si="3509"/>
        <v>20</v>
      </c>
      <c r="C6888">
        <v>2027</v>
      </c>
      <c r="D6888" t="s">
        <v>13</v>
      </c>
      <c r="F6888">
        <f t="shared" ref="F6888:H6888" si="3564">F3468-F48</f>
        <v>0</v>
      </c>
      <c r="G6888">
        <f t="shared" si="3564"/>
        <v>3</v>
      </c>
      <c r="H6888">
        <f t="shared" si="3564"/>
        <v>3</v>
      </c>
      <c r="I6888" t="str">
        <f t="shared" si="3473"/>
        <v>Option2 minus Baseline</v>
      </c>
      <c r="J6888" t="str">
        <f t="shared" ref="J6888:L6888" si="3565">J3468</f>
        <v>Short-Haul Single Unit Trucks</v>
      </c>
      <c r="K6888" t="str">
        <f t="shared" si="3565"/>
        <v>MHD67</v>
      </c>
      <c r="L6888" t="str">
        <f t="shared" si="3565"/>
        <v>Gasoline</v>
      </c>
    </row>
    <row r="6889" spans="1:12" x14ac:dyDescent="0.25">
      <c r="A6889" t="s">
        <v>53</v>
      </c>
      <c r="B6889">
        <f t="shared" si="3509"/>
        <v>20</v>
      </c>
      <c r="C6889">
        <v>2027</v>
      </c>
      <c r="D6889" t="s">
        <v>18</v>
      </c>
      <c r="F6889">
        <f t="shared" ref="F6889:H6889" si="3566">F3469-F49</f>
        <v>0</v>
      </c>
      <c r="G6889">
        <f t="shared" si="3566"/>
        <v>4</v>
      </c>
      <c r="H6889">
        <f t="shared" si="3566"/>
        <v>4</v>
      </c>
      <c r="I6889" t="str">
        <f t="shared" si="3473"/>
        <v>Option2 minus Baseline</v>
      </c>
      <c r="J6889" t="str">
        <f t="shared" ref="J6889:L6889" si="3567">J3469</f>
        <v>Short-Haul Single Unit Trucks</v>
      </c>
      <c r="K6889" t="str">
        <f t="shared" si="3567"/>
        <v>MHD67</v>
      </c>
      <c r="L6889" t="str">
        <f t="shared" si="3567"/>
        <v>Gasoline</v>
      </c>
    </row>
    <row r="6890" spans="1:12" x14ac:dyDescent="0.25">
      <c r="A6890" t="s">
        <v>54</v>
      </c>
      <c r="B6890">
        <f t="shared" si="3509"/>
        <v>20</v>
      </c>
      <c r="C6890">
        <v>2027</v>
      </c>
      <c r="D6890" t="s">
        <v>13</v>
      </c>
      <c r="F6890">
        <f t="shared" ref="F6890:H6890" si="3568">F3470-F50</f>
        <v>0</v>
      </c>
      <c r="G6890">
        <f t="shared" si="3568"/>
        <v>2</v>
      </c>
      <c r="H6890">
        <f t="shared" si="3568"/>
        <v>1</v>
      </c>
      <c r="I6890" t="str">
        <f t="shared" si="3473"/>
        <v>Option2 minus Baseline</v>
      </c>
      <c r="J6890" t="str">
        <f t="shared" ref="J6890:L6890" si="3569">J3470</f>
        <v>Short-Haul Single Unit Trucks</v>
      </c>
      <c r="K6890" t="str">
        <f t="shared" si="3569"/>
        <v>MHD67</v>
      </c>
      <c r="L6890" t="str">
        <f t="shared" si="3569"/>
        <v>Diesel</v>
      </c>
    </row>
    <row r="6891" spans="1:12" x14ac:dyDescent="0.25">
      <c r="A6891" t="s">
        <v>54</v>
      </c>
      <c r="B6891">
        <f t="shared" si="3509"/>
        <v>20</v>
      </c>
      <c r="C6891">
        <v>2027</v>
      </c>
      <c r="D6891" t="s">
        <v>18</v>
      </c>
      <c r="F6891">
        <f t="shared" ref="F6891:H6891" si="3570">F3471-F51</f>
        <v>0</v>
      </c>
      <c r="G6891">
        <f t="shared" si="3570"/>
        <v>6</v>
      </c>
      <c r="H6891">
        <f t="shared" si="3570"/>
        <v>2</v>
      </c>
      <c r="I6891" t="str">
        <f t="shared" si="3473"/>
        <v>Option2 minus Baseline</v>
      </c>
      <c r="J6891" t="str">
        <f t="shared" ref="J6891:L6891" si="3571">J3471</f>
        <v>Short-Haul Single Unit Trucks</v>
      </c>
      <c r="K6891" t="str">
        <f t="shared" si="3571"/>
        <v>MHD67</v>
      </c>
      <c r="L6891" t="str">
        <f t="shared" si="3571"/>
        <v>Diesel</v>
      </c>
    </row>
    <row r="6892" spans="1:12" x14ac:dyDescent="0.25">
      <c r="A6892" t="s">
        <v>55</v>
      </c>
      <c r="B6892">
        <f t="shared" si="3509"/>
        <v>20</v>
      </c>
      <c r="C6892">
        <v>2027</v>
      </c>
      <c r="D6892" t="s">
        <v>13</v>
      </c>
      <c r="F6892">
        <f t="shared" ref="F6892:H6892" si="3572">F3472-F52</f>
        <v>0</v>
      </c>
      <c r="G6892">
        <f t="shared" si="3572"/>
        <v>3</v>
      </c>
      <c r="H6892">
        <f t="shared" si="3572"/>
        <v>3</v>
      </c>
      <c r="I6892" t="str">
        <f t="shared" si="3473"/>
        <v>Option2 minus Baseline</v>
      </c>
      <c r="J6892" t="str">
        <f t="shared" ref="J6892:L6892" si="3573">J3472</f>
        <v>Short-Haul Single Unit Trucks</v>
      </c>
      <c r="K6892" t="str">
        <f t="shared" si="3573"/>
        <v>HHD8</v>
      </c>
      <c r="L6892" t="str">
        <f t="shared" si="3573"/>
        <v>Gasoline</v>
      </c>
    </row>
    <row r="6893" spans="1:12" x14ac:dyDescent="0.25">
      <c r="A6893" t="s">
        <v>55</v>
      </c>
      <c r="B6893">
        <f t="shared" si="3509"/>
        <v>20</v>
      </c>
      <c r="C6893">
        <v>2027</v>
      </c>
      <c r="D6893" t="s">
        <v>18</v>
      </c>
      <c r="F6893">
        <f t="shared" ref="F6893:H6893" si="3574">F3473-F53</f>
        <v>0</v>
      </c>
      <c r="G6893">
        <f t="shared" si="3574"/>
        <v>4</v>
      </c>
      <c r="H6893">
        <f t="shared" si="3574"/>
        <v>4</v>
      </c>
      <c r="I6893" t="str">
        <f t="shared" si="3473"/>
        <v>Option2 minus Baseline</v>
      </c>
      <c r="J6893" t="str">
        <f t="shared" ref="J6893:L6893" si="3575">J3473</f>
        <v>Short-Haul Single Unit Trucks</v>
      </c>
      <c r="K6893" t="str">
        <f t="shared" si="3575"/>
        <v>HHD8</v>
      </c>
      <c r="L6893" t="str">
        <f t="shared" si="3575"/>
        <v>Gasoline</v>
      </c>
    </row>
    <row r="6894" spans="1:12" x14ac:dyDescent="0.25">
      <c r="A6894" t="s">
        <v>56</v>
      </c>
      <c r="B6894">
        <f t="shared" si="3509"/>
        <v>20</v>
      </c>
      <c r="C6894">
        <v>2027</v>
      </c>
      <c r="D6894" t="s">
        <v>13</v>
      </c>
      <c r="F6894">
        <f t="shared" ref="F6894:H6894" si="3576">F3474-F54</f>
        <v>0</v>
      </c>
      <c r="G6894">
        <f t="shared" si="3576"/>
        <v>11</v>
      </c>
      <c r="H6894">
        <f t="shared" si="3576"/>
        <v>1</v>
      </c>
      <c r="I6894" t="str">
        <f t="shared" si="3473"/>
        <v>Option2 minus Baseline</v>
      </c>
      <c r="J6894" t="str">
        <f t="shared" ref="J6894:L6894" si="3577">J3474</f>
        <v>Short-Haul Single Unit Trucks</v>
      </c>
      <c r="K6894" t="str">
        <f t="shared" si="3577"/>
        <v>HHD8</v>
      </c>
      <c r="L6894" t="str">
        <f t="shared" si="3577"/>
        <v>Diesel</v>
      </c>
    </row>
    <row r="6895" spans="1:12" x14ac:dyDescent="0.25">
      <c r="A6895" t="s">
        <v>56</v>
      </c>
      <c r="B6895">
        <f t="shared" si="3509"/>
        <v>20</v>
      </c>
      <c r="C6895">
        <v>2027</v>
      </c>
      <c r="D6895" t="s">
        <v>18</v>
      </c>
      <c r="F6895">
        <f t="shared" ref="F6895:H6895" si="3578">F3475-F55</f>
        <v>0</v>
      </c>
      <c r="G6895">
        <f t="shared" si="3578"/>
        <v>9</v>
      </c>
      <c r="H6895">
        <f t="shared" si="3578"/>
        <v>0</v>
      </c>
      <c r="I6895" t="str">
        <f t="shared" si="3473"/>
        <v>Option2 minus Baseline</v>
      </c>
      <c r="J6895" t="str">
        <f t="shared" ref="J6895:L6895" si="3579">J3475</f>
        <v>Short-Haul Single Unit Trucks</v>
      </c>
      <c r="K6895" t="str">
        <f t="shared" si="3579"/>
        <v>HHD8</v>
      </c>
      <c r="L6895" t="str">
        <f t="shared" si="3579"/>
        <v>Diesel</v>
      </c>
    </row>
    <row r="6896" spans="1:12" x14ac:dyDescent="0.25">
      <c r="A6896" t="s">
        <v>57</v>
      </c>
      <c r="B6896">
        <f t="shared" si="3509"/>
        <v>20</v>
      </c>
      <c r="C6896">
        <v>2027</v>
      </c>
      <c r="D6896" t="s">
        <v>13</v>
      </c>
      <c r="F6896">
        <f t="shared" ref="F6896:H6896" si="3580">F3476-F56</f>
        <v>0</v>
      </c>
      <c r="G6896">
        <f t="shared" si="3580"/>
        <v>11</v>
      </c>
      <c r="H6896">
        <f t="shared" si="3580"/>
        <v>1</v>
      </c>
      <c r="I6896" t="str">
        <f t="shared" si="3473"/>
        <v>Option2 minus Baseline</v>
      </c>
      <c r="J6896" t="str">
        <f t="shared" ref="J6896:L6896" si="3581">J3476</f>
        <v>Short-Haul Single Unit Trucks</v>
      </c>
      <c r="K6896" t="str">
        <f t="shared" si="3581"/>
        <v>HHD8</v>
      </c>
      <c r="L6896" t="str">
        <f t="shared" si="3581"/>
        <v>CNG</v>
      </c>
    </row>
    <row r="6897" spans="1:12" x14ac:dyDescent="0.25">
      <c r="A6897" t="s">
        <v>57</v>
      </c>
      <c r="B6897">
        <f t="shared" si="3509"/>
        <v>20</v>
      </c>
      <c r="C6897">
        <v>2027</v>
      </c>
      <c r="D6897" t="s">
        <v>18</v>
      </c>
      <c r="F6897">
        <f t="shared" ref="F6897:H6897" si="3582">F3477-F57</f>
        <v>0</v>
      </c>
      <c r="G6897">
        <f t="shared" si="3582"/>
        <v>9</v>
      </c>
      <c r="H6897">
        <f t="shared" si="3582"/>
        <v>0</v>
      </c>
      <c r="I6897" t="str">
        <f t="shared" si="3473"/>
        <v>Option2 minus Baseline</v>
      </c>
      <c r="J6897" t="str">
        <f t="shared" ref="J6897:L6897" si="3583">J3477</f>
        <v>Short-Haul Single Unit Trucks</v>
      </c>
      <c r="K6897" t="str">
        <f t="shared" si="3583"/>
        <v>HHD8</v>
      </c>
      <c r="L6897" t="str">
        <f t="shared" si="3583"/>
        <v>CNG</v>
      </c>
    </row>
    <row r="6898" spans="1:12" x14ac:dyDescent="0.25">
      <c r="A6898" t="s">
        <v>58</v>
      </c>
      <c r="B6898">
        <f t="shared" si="3509"/>
        <v>20</v>
      </c>
      <c r="C6898">
        <v>2027</v>
      </c>
      <c r="D6898" t="s">
        <v>13</v>
      </c>
      <c r="F6898">
        <f t="shared" ref="F6898:H6898" si="3584">F3478-F58</f>
        <v>0</v>
      </c>
      <c r="G6898">
        <f t="shared" si="3584"/>
        <v>0</v>
      </c>
      <c r="H6898">
        <f t="shared" si="3584"/>
        <v>0</v>
      </c>
      <c r="I6898" t="str">
        <f t="shared" si="3473"/>
        <v>Option2 minus Baseline</v>
      </c>
      <c r="J6898" t="str">
        <f t="shared" ref="J6898:L6898" si="3585">J3478</f>
        <v>Long-Haul Single Unit Trucks</v>
      </c>
      <c r="K6898" t="str">
        <f t="shared" si="3585"/>
        <v>LHD</v>
      </c>
      <c r="L6898" t="str">
        <f t="shared" si="3585"/>
        <v>Diesel</v>
      </c>
    </row>
    <row r="6899" spans="1:12" x14ac:dyDescent="0.25">
      <c r="A6899" t="s">
        <v>58</v>
      </c>
      <c r="B6899">
        <f t="shared" si="3509"/>
        <v>20</v>
      </c>
      <c r="C6899">
        <v>2027</v>
      </c>
      <c r="D6899" t="s">
        <v>18</v>
      </c>
      <c r="F6899">
        <f t="shared" ref="F6899:H6899" si="3586">F3479-F59</f>
        <v>0</v>
      </c>
      <c r="G6899">
        <f t="shared" si="3586"/>
        <v>4</v>
      </c>
      <c r="H6899">
        <f t="shared" si="3586"/>
        <v>4</v>
      </c>
      <c r="I6899" t="str">
        <f t="shared" si="3473"/>
        <v>Option2 minus Baseline</v>
      </c>
      <c r="J6899" t="str">
        <f t="shared" ref="J6899:L6899" si="3587">J3479</f>
        <v>Long-Haul Single Unit Trucks</v>
      </c>
      <c r="K6899" t="str">
        <f t="shared" si="3587"/>
        <v>LHD</v>
      </c>
      <c r="L6899" t="str">
        <f t="shared" si="3587"/>
        <v>Diesel</v>
      </c>
    </row>
    <row r="6900" spans="1:12" x14ac:dyDescent="0.25">
      <c r="A6900" t="s">
        <v>60</v>
      </c>
      <c r="B6900">
        <f t="shared" si="3509"/>
        <v>20</v>
      </c>
      <c r="C6900">
        <v>2027</v>
      </c>
      <c r="D6900" t="s">
        <v>13</v>
      </c>
      <c r="F6900">
        <f t="shared" ref="F6900:H6900" si="3588">F3480-F60</f>
        <v>0</v>
      </c>
      <c r="G6900">
        <f t="shared" si="3588"/>
        <v>2</v>
      </c>
      <c r="H6900">
        <f t="shared" si="3588"/>
        <v>2</v>
      </c>
      <c r="I6900" t="str">
        <f t="shared" si="3473"/>
        <v>Option2 minus Baseline</v>
      </c>
      <c r="J6900" t="str">
        <f t="shared" ref="J6900:L6900" si="3589">J3480</f>
        <v>Long-Haul Single Unit Trucks</v>
      </c>
      <c r="K6900" t="str">
        <f t="shared" si="3589"/>
        <v>LHD45</v>
      </c>
      <c r="L6900" t="str">
        <f t="shared" si="3589"/>
        <v>Gasoline</v>
      </c>
    </row>
    <row r="6901" spans="1:12" x14ac:dyDescent="0.25">
      <c r="A6901" t="s">
        <v>60</v>
      </c>
      <c r="B6901">
        <f t="shared" si="3509"/>
        <v>20</v>
      </c>
      <c r="C6901">
        <v>2027</v>
      </c>
      <c r="D6901" t="s">
        <v>18</v>
      </c>
      <c r="F6901">
        <f t="shared" ref="F6901:H6901" si="3590">F3481-F61</f>
        <v>0</v>
      </c>
      <c r="G6901">
        <f t="shared" si="3590"/>
        <v>2</v>
      </c>
      <c r="H6901">
        <f t="shared" si="3590"/>
        <v>2</v>
      </c>
      <c r="I6901" t="str">
        <f t="shared" si="3473"/>
        <v>Option2 minus Baseline</v>
      </c>
      <c r="J6901" t="str">
        <f t="shared" ref="J6901:L6901" si="3591">J3481</f>
        <v>Long-Haul Single Unit Trucks</v>
      </c>
      <c r="K6901" t="str">
        <f t="shared" si="3591"/>
        <v>LHD45</v>
      </c>
      <c r="L6901" t="str">
        <f t="shared" si="3591"/>
        <v>Gasoline</v>
      </c>
    </row>
    <row r="6902" spans="1:12" x14ac:dyDescent="0.25">
      <c r="A6902" t="s">
        <v>61</v>
      </c>
      <c r="B6902">
        <f t="shared" si="3509"/>
        <v>20</v>
      </c>
      <c r="C6902">
        <v>2027</v>
      </c>
      <c r="D6902" t="s">
        <v>13</v>
      </c>
      <c r="F6902">
        <f t="shared" ref="F6902:H6902" si="3592">F3482-F62</f>
        <v>0</v>
      </c>
      <c r="G6902">
        <f t="shared" si="3592"/>
        <v>0</v>
      </c>
      <c r="H6902">
        <f t="shared" si="3592"/>
        <v>0</v>
      </c>
      <c r="I6902" t="str">
        <f t="shared" si="3473"/>
        <v>Option2 minus Baseline</v>
      </c>
      <c r="J6902" t="str">
        <f t="shared" ref="J6902:L6902" si="3593">J3482</f>
        <v>Long-Haul Single Unit Trucks</v>
      </c>
      <c r="K6902" t="str">
        <f t="shared" si="3593"/>
        <v>LHD45</v>
      </c>
      <c r="L6902" t="str">
        <f t="shared" si="3593"/>
        <v>Diesel</v>
      </c>
    </row>
    <row r="6903" spans="1:12" x14ac:dyDescent="0.25">
      <c r="A6903" t="s">
        <v>61</v>
      </c>
      <c r="B6903">
        <f t="shared" si="3509"/>
        <v>20</v>
      </c>
      <c r="C6903">
        <v>2027</v>
      </c>
      <c r="D6903" t="s">
        <v>18</v>
      </c>
      <c r="F6903">
        <f t="shared" ref="F6903:H6903" si="3594">F3483-F63</f>
        <v>0</v>
      </c>
      <c r="G6903">
        <f t="shared" si="3594"/>
        <v>4</v>
      </c>
      <c r="H6903">
        <f t="shared" si="3594"/>
        <v>4</v>
      </c>
      <c r="I6903" t="str">
        <f t="shared" si="3473"/>
        <v>Option2 minus Baseline</v>
      </c>
      <c r="J6903" t="str">
        <f t="shared" ref="J6903:L6903" si="3595">J3483</f>
        <v>Long-Haul Single Unit Trucks</v>
      </c>
      <c r="K6903" t="str">
        <f t="shared" si="3595"/>
        <v>LHD45</v>
      </c>
      <c r="L6903" t="str">
        <f t="shared" si="3595"/>
        <v>Diesel</v>
      </c>
    </row>
    <row r="6904" spans="1:12" x14ac:dyDescent="0.25">
      <c r="A6904" t="s">
        <v>62</v>
      </c>
      <c r="B6904">
        <f t="shared" si="3509"/>
        <v>20</v>
      </c>
      <c r="C6904">
        <v>2027</v>
      </c>
      <c r="D6904" t="s">
        <v>13</v>
      </c>
      <c r="F6904">
        <f t="shared" ref="F6904:H6904" si="3596">F3484-F64</f>
        <v>0</v>
      </c>
      <c r="G6904">
        <f t="shared" si="3596"/>
        <v>2</v>
      </c>
      <c r="H6904">
        <f t="shared" si="3596"/>
        <v>2</v>
      </c>
      <c r="I6904" t="str">
        <f t="shared" si="3473"/>
        <v>Option2 minus Baseline</v>
      </c>
      <c r="J6904" t="str">
        <f t="shared" ref="J6904:L6904" si="3597">J3484</f>
        <v>Long-Haul Single Unit Trucks</v>
      </c>
      <c r="K6904" t="str">
        <f t="shared" si="3597"/>
        <v>MHD67</v>
      </c>
      <c r="L6904" t="str">
        <f t="shared" si="3597"/>
        <v>Gasoline</v>
      </c>
    </row>
    <row r="6905" spans="1:12" x14ac:dyDescent="0.25">
      <c r="A6905" t="s">
        <v>62</v>
      </c>
      <c r="B6905">
        <f t="shared" si="3509"/>
        <v>20</v>
      </c>
      <c r="C6905">
        <v>2027</v>
      </c>
      <c r="D6905" t="s">
        <v>18</v>
      </c>
      <c r="F6905">
        <f t="shared" ref="F6905:H6905" si="3598">F3485-F65</f>
        <v>0</v>
      </c>
      <c r="G6905">
        <f t="shared" si="3598"/>
        <v>2</v>
      </c>
      <c r="H6905">
        <f t="shared" si="3598"/>
        <v>2</v>
      </c>
      <c r="I6905" t="str">
        <f t="shared" si="3473"/>
        <v>Option2 minus Baseline</v>
      </c>
      <c r="J6905" t="str">
        <f t="shared" ref="J6905:L6905" si="3599">J3485</f>
        <v>Long-Haul Single Unit Trucks</v>
      </c>
      <c r="K6905" t="str">
        <f t="shared" si="3599"/>
        <v>MHD67</v>
      </c>
      <c r="L6905" t="str">
        <f t="shared" si="3599"/>
        <v>Gasoline</v>
      </c>
    </row>
    <row r="6906" spans="1:12" x14ac:dyDescent="0.25">
      <c r="A6906" t="s">
        <v>63</v>
      </c>
      <c r="B6906">
        <f t="shared" si="3509"/>
        <v>20</v>
      </c>
      <c r="C6906">
        <v>2027</v>
      </c>
      <c r="D6906" t="s">
        <v>13</v>
      </c>
      <c r="F6906">
        <f t="shared" ref="F6906:H6906" si="3600">F3486-F66</f>
        <v>0</v>
      </c>
      <c r="G6906">
        <f t="shared" si="3600"/>
        <v>1</v>
      </c>
      <c r="H6906">
        <f t="shared" si="3600"/>
        <v>1</v>
      </c>
      <c r="I6906" t="str">
        <f t="shared" si="3473"/>
        <v>Option2 minus Baseline</v>
      </c>
      <c r="J6906" t="str">
        <f t="shared" ref="J6906:L6906" si="3601">J3486</f>
        <v>Long-Haul Single Unit Trucks</v>
      </c>
      <c r="K6906" t="str">
        <f t="shared" si="3601"/>
        <v>MHD67</v>
      </c>
      <c r="L6906" t="str">
        <f t="shared" si="3601"/>
        <v>Diesel</v>
      </c>
    </row>
    <row r="6907" spans="1:12" x14ac:dyDescent="0.25">
      <c r="A6907" t="s">
        <v>63</v>
      </c>
      <c r="B6907">
        <f t="shared" si="3509"/>
        <v>20</v>
      </c>
      <c r="C6907">
        <v>2027</v>
      </c>
      <c r="D6907" t="s">
        <v>18</v>
      </c>
      <c r="F6907">
        <f t="shared" ref="F6907:H6907" si="3602">F3487-F67</f>
        <v>0</v>
      </c>
      <c r="G6907">
        <f t="shared" si="3602"/>
        <v>4</v>
      </c>
      <c r="H6907">
        <f t="shared" si="3602"/>
        <v>4</v>
      </c>
      <c r="I6907" t="str">
        <f t="shared" ref="I6907:I6970" si="3603">CONCATENATE(I3487," minus ",I67)</f>
        <v>Option2 minus Baseline</v>
      </c>
      <c r="J6907" t="str">
        <f t="shared" ref="J6907:L6907" si="3604">J3487</f>
        <v>Long-Haul Single Unit Trucks</v>
      </c>
      <c r="K6907" t="str">
        <f t="shared" si="3604"/>
        <v>MHD67</v>
      </c>
      <c r="L6907" t="str">
        <f t="shared" si="3604"/>
        <v>Diesel</v>
      </c>
    </row>
    <row r="6908" spans="1:12" x14ac:dyDescent="0.25">
      <c r="A6908" t="s">
        <v>64</v>
      </c>
      <c r="B6908">
        <f t="shared" si="3509"/>
        <v>20</v>
      </c>
      <c r="C6908">
        <v>2027</v>
      </c>
      <c r="D6908" t="s">
        <v>13</v>
      </c>
      <c r="F6908">
        <f t="shared" ref="F6908:H6908" si="3605">F3488-F68</f>
        <v>0</v>
      </c>
      <c r="G6908">
        <f t="shared" si="3605"/>
        <v>2</v>
      </c>
      <c r="H6908">
        <f t="shared" si="3605"/>
        <v>2</v>
      </c>
      <c r="I6908" t="str">
        <f t="shared" si="3603"/>
        <v>Option2 minus Baseline</v>
      </c>
      <c r="J6908" t="str">
        <f t="shared" ref="J6908:L6908" si="3606">J3488</f>
        <v>Long-Haul Single Unit Trucks</v>
      </c>
      <c r="K6908" t="str">
        <f t="shared" si="3606"/>
        <v>HHD8</v>
      </c>
      <c r="L6908" t="str">
        <f t="shared" si="3606"/>
        <v>Gasoline</v>
      </c>
    </row>
    <row r="6909" spans="1:12" x14ac:dyDescent="0.25">
      <c r="A6909" t="s">
        <v>64</v>
      </c>
      <c r="B6909">
        <f t="shared" si="3509"/>
        <v>20</v>
      </c>
      <c r="C6909">
        <v>2027</v>
      </c>
      <c r="D6909" t="s">
        <v>18</v>
      </c>
      <c r="F6909">
        <f t="shared" ref="F6909:H6909" si="3607">F3489-F69</f>
        <v>0</v>
      </c>
      <c r="G6909">
        <f t="shared" si="3607"/>
        <v>2</v>
      </c>
      <c r="H6909">
        <f t="shared" si="3607"/>
        <v>2</v>
      </c>
      <c r="I6909" t="str">
        <f t="shared" si="3603"/>
        <v>Option2 minus Baseline</v>
      </c>
      <c r="J6909" t="str">
        <f t="shared" ref="J6909:L6909" si="3608">J3489</f>
        <v>Long-Haul Single Unit Trucks</v>
      </c>
      <c r="K6909" t="str">
        <f t="shared" si="3608"/>
        <v>HHD8</v>
      </c>
      <c r="L6909" t="str">
        <f t="shared" si="3608"/>
        <v>Gasoline</v>
      </c>
    </row>
    <row r="6910" spans="1:12" x14ac:dyDescent="0.25">
      <c r="A6910" t="s">
        <v>65</v>
      </c>
      <c r="B6910">
        <f t="shared" si="3509"/>
        <v>20</v>
      </c>
      <c r="C6910">
        <v>2027</v>
      </c>
      <c r="D6910" t="s">
        <v>13</v>
      </c>
      <c r="F6910">
        <f t="shared" ref="F6910:H6910" si="3609">F3490-F70</f>
        <v>0</v>
      </c>
      <c r="G6910">
        <f t="shared" si="3609"/>
        <v>6</v>
      </c>
      <c r="H6910">
        <f t="shared" si="3609"/>
        <v>2</v>
      </c>
      <c r="I6910" t="str">
        <f t="shared" si="3603"/>
        <v>Option2 minus Baseline</v>
      </c>
      <c r="J6910" t="str">
        <f t="shared" ref="J6910:L6910" si="3610">J3490</f>
        <v>Long-Haul Single Unit Trucks</v>
      </c>
      <c r="K6910" t="str">
        <f t="shared" si="3610"/>
        <v>HHD8</v>
      </c>
      <c r="L6910" t="str">
        <f t="shared" si="3610"/>
        <v>Diesel</v>
      </c>
    </row>
    <row r="6911" spans="1:12" x14ac:dyDescent="0.25">
      <c r="A6911" t="s">
        <v>65</v>
      </c>
      <c r="B6911">
        <f t="shared" si="3509"/>
        <v>20</v>
      </c>
      <c r="C6911">
        <v>2027</v>
      </c>
      <c r="D6911" t="s">
        <v>18</v>
      </c>
      <c r="F6911">
        <f t="shared" ref="F6911:H6911" si="3611">F3491-F71</f>
        <v>0</v>
      </c>
      <c r="G6911">
        <f t="shared" si="3611"/>
        <v>6</v>
      </c>
      <c r="H6911">
        <f t="shared" si="3611"/>
        <v>0</v>
      </c>
      <c r="I6911" t="str">
        <f t="shared" si="3603"/>
        <v>Option2 minus Baseline</v>
      </c>
      <c r="J6911" t="str">
        <f t="shared" ref="J6911:L6911" si="3612">J3491</f>
        <v>Long-Haul Single Unit Trucks</v>
      </c>
      <c r="K6911" t="str">
        <f t="shared" si="3612"/>
        <v>HHD8</v>
      </c>
      <c r="L6911" t="str">
        <f t="shared" si="3612"/>
        <v>Diesel</v>
      </c>
    </row>
    <row r="6912" spans="1:12" x14ac:dyDescent="0.25">
      <c r="A6912" t="s">
        <v>66</v>
      </c>
      <c r="B6912">
        <f t="shared" si="3509"/>
        <v>20</v>
      </c>
      <c r="C6912">
        <v>2027</v>
      </c>
      <c r="D6912" t="s">
        <v>13</v>
      </c>
      <c r="F6912">
        <f t="shared" ref="F6912:H6912" si="3613">F3492-F72</f>
        <v>0</v>
      </c>
      <c r="G6912">
        <f t="shared" si="3613"/>
        <v>6</v>
      </c>
      <c r="H6912">
        <f t="shared" si="3613"/>
        <v>2</v>
      </c>
      <c r="I6912" t="str">
        <f t="shared" si="3603"/>
        <v>Option2 minus Baseline</v>
      </c>
      <c r="J6912" t="str">
        <f t="shared" ref="J6912:L6912" si="3614">J3492</f>
        <v>Long-Haul Single Unit Trucks</v>
      </c>
      <c r="K6912" t="str">
        <f t="shared" si="3614"/>
        <v>HHD8</v>
      </c>
      <c r="L6912" t="str">
        <f t="shared" si="3614"/>
        <v>CNG</v>
      </c>
    </row>
    <row r="6913" spans="1:12" x14ac:dyDescent="0.25">
      <c r="A6913" t="s">
        <v>66</v>
      </c>
      <c r="B6913">
        <f t="shared" si="3509"/>
        <v>20</v>
      </c>
      <c r="C6913">
        <v>2027</v>
      </c>
      <c r="D6913" t="s">
        <v>18</v>
      </c>
      <c r="F6913">
        <f t="shared" ref="F6913:H6913" si="3615">F3493-F73</f>
        <v>0</v>
      </c>
      <c r="G6913">
        <f t="shared" si="3615"/>
        <v>6</v>
      </c>
      <c r="H6913">
        <f t="shared" si="3615"/>
        <v>0</v>
      </c>
      <c r="I6913" t="str">
        <f t="shared" si="3603"/>
        <v>Option2 minus Baseline</v>
      </c>
      <c r="J6913" t="str">
        <f t="shared" ref="J6913:L6913" si="3616">J3493</f>
        <v>Long-Haul Single Unit Trucks</v>
      </c>
      <c r="K6913" t="str">
        <f t="shared" si="3616"/>
        <v>HHD8</v>
      </c>
      <c r="L6913" t="str">
        <f t="shared" si="3616"/>
        <v>CNG</v>
      </c>
    </row>
    <row r="6914" spans="1:12" x14ac:dyDescent="0.25">
      <c r="A6914" t="s">
        <v>67</v>
      </c>
      <c r="B6914">
        <f t="shared" si="3509"/>
        <v>20</v>
      </c>
      <c r="C6914">
        <v>2027</v>
      </c>
      <c r="D6914" t="s">
        <v>13</v>
      </c>
      <c r="F6914">
        <f t="shared" ref="F6914:H6914" si="3617">F3494-F74</f>
        <v>0</v>
      </c>
      <c r="G6914">
        <f t="shared" si="3617"/>
        <v>10</v>
      </c>
      <c r="H6914">
        <f t="shared" si="3617"/>
        <v>0</v>
      </c>
      <c r="I6914" t="str">
        <f t="shared" si="3603"/>
        <v>Option2 minus Baseline</v>
      </c>
      <c r="J6914" t="str">
        <f t="shared" ref="J6914:L6914" si="3618">J3494</f>
        <v>Motor Homes</v>
      </c>
      <c r="K6914" t="str">
        <f t="shared" si="3618"/>
        <v>LHD45</v>
      </c>
      <c r="L6914" t="str">
        <f t="shared" si="3618"/>
        <v>Gasoline</v>
      </c>
    </row>
    <row r="6915" spans="1:12" x14ac:dyDescent="0.25">
      <c r="A6915" t="s">
        <v>67</v>
      </c>
      <c r="B6915">
        <f t="shared" si="3509"/>
        <v>20</v>
      </c>
      <c r="C6915">
        <v>2027</v>
      </c>
      <c r="D6915" t="s">
        <v>18</v>
      </c>
      <c r="F6915">
        <f t="shared" ref="F6915:H6915" si="3619">F3495-F75</f>
        <v>0</v>
      </c>
      <c r="G6915">
        <f t="shared" si="3619"/>
        <v>14</v>
      </c>
      <c r="H6915">
        <f t="shared" si="3619"/>
        <v>0</v>
      </c>
      <c r="I6915" t="str">
        <f t="shared" si="3603"/>
        <v>Option2 minus Baseline</v>
      </c>
      <c r="J6915" t="str">
        <f t="shared" ref="J6915:L6915" si="3620">J3495</f>
        <v>Motor Homes</v>
      </c>
      <c r="K6915" t="str">
        <f t="shared" si="3620"/>
        <v>LHD45</v>
      </c>
      <c r="L6915" t="str">
        <f t="shared" si="3620"/>
        <v>Gasoline</v>
      </c>
    </row>
    <row r="6916" spans="1:12" x14ac:dyDescent="0.25">
      <c r="A6916" t="s">
        <v>69</v>
      </c>
      <c r="B6916">
        <f t="shared" si="3509"/>
        <v>20</v>
      </c>
      <c r="C6916">
        <v>2027</v>
      </c>
      <c r="D6916" t="s">
        <v>13</v>
      </c>
      <c r="F6916">
        <f t="shared" ref="F6916:H6916" si="3621">F3496-F76</f>
        <v>0</v>
      </c>
      <c r="G6916">
        <f t="shared" si="3621"/>
        <v>10</v>
      </c>
      <c r="H6916">
        <f t="shared" si="3621"/>
        <v>0</v>
      </c>
      <c r="I6916" t="str">
        <f t="shared" si="3603"/>
        <v>Option2 minus Baseline</v>
      </c>
      <c r="J6916" t="str">
        <f t="shared" ref="J6916:L6916" si="3622">J3496</f>
        <v>Motor Homes</v>
      </c>
      <c r="K6916" t="str">
        <f t="shared" si="3622"/>
        <v>MHD67</v>
      </c>
      <c r="L6916" t="str">
        <f t="shared" si="3622"/>
        <v>Gasoline</v>
      </c>
    </row>
    <row r="6917" spans="1:12" x14ac:dyDescent="0.25">
      <c r="A6917" t="s">
        <v>69</v>
      </c>
      <c r="B6917">
        <f t="shared" si="3509"/>
        <v>20</v>
      </c>
      <c r="C6917">
        <v>2027</v>
      </c>
      <c r="D6917" t="s">
        <v>18</v>
      </c>
      <c r="F6917">
        <f t="shared" ref="F6917:H6917" si="3623">F3497-F77</f>
        <v>0</v>
      </c>
      <c r="G6917">
        <f t="shared" si="3623"/>
        <v>14</v>
      </c>
      <c r="H6917">
        <f t="shared" si="3623"/>
        <v>0</v>
      </c>
      <c r="I6917" t="str">
        <f t="shared" si="3603"/>
        <v>Option2 minus Baseline</v>
      </c>
      <c r="J6917" t="str">
        <f t="shared" ref="J6917:L6917" si="3624">J3497</f>
        <v>Motor Homes</v>
      </c>
      <c r="K6917" t="str">
        <f t="shared" si="3624"/>
        <v>MHD67</v>
      </c>
      <c r="L6917" t="str">
        <f t="shared" si="3624"/>
        <v>Gasoline</v>
      </c>
    </row>
    <row r="6918" spans="1:12" x14ac:dyDescent="0.25">
      <c r="A6918" t="s">
        <v>70</v>
      </c>
      <c r="B6918">
        <f t="shared" si="3509"/>
        <v>20</v>
      </c>
      <c r="C6918">
        <v>2027</v>
      </c>
      <c r="D6918" t="s">
        <v>13</v>
      </c>
      <c r="F6918">
        <f t="shared" ref="F6918:H6918" si="3625">F3498-F78</f>
        <v>0</v>
      </c>
      <c r="G6918">
        <f t="shared" si="3625"/>
        <v>8</v>
      </c>
      <c r="H6918">
        <f t="shared" si="3625"/>
        <v>0</v>
      </c>
      <c r="I6918" t="str">
        <f t="shared" si="3603"/>
        <v>Option2 minus Baseline</v>
      </c>
      <c r="J6918" t="str">
        <f t="shared" ref="J6918:L6918" si="3626">J3498</f>
        <v>Motor Homes</v>
      </c>
      <c r="K6918" t="str">
        <f t="shared" si="3626"/>
        <v>MHD67</v>
      </c>
      <c r="L6918" t="str">
        <f t="shared" si="3626"/>
        <v>Diesel</v>
      </c>
    </row>
    <row r="6919" spans="1:12" x14ac:dyDescent="0.25">
      <c r="A6919" t="s">
        <v>70</v>
      </c>
      <c r="B6919">
        <f t="shared" si="3509"/>
        <v>20</v>
      </c>
      <c r="C6919">
        <v>2027</v>
      </c>
      <c r="D6919" t="s">
        <v>18</v>
      </c>
      <c r="F6919">
        <f t="shared" ref="F6919:H6919" si="3627">F3499-F79</f>
        <v>0</v>
      </c>
      <c r="G6919">
        <f t="shared" si="3627"/>
        <v>23</v>
      </c>
      <c r="H6919">
        <f t="shared" si="3627"/>
        <v>0</v>
      </c>
      <c r="I6919" t="str">
        <f t="shared" si="3603"/>
        <v>Option2 minus Baseline</v>
      </c>
      <c r="J6919" t="str">
        <f t="shared" ref="J6919:L6919" si="3628">J3499</f>
        <v>Motor Homes</v>
      </c>
      <c r="K6919" t="str">
        <f t="shared" si="3628"/>
        <v>MHD67</v>
      </c>
      <c r="L6919" t="str">
        <f t="shared" si="3628"/>
        <v>Diesel</v>
      </c>
    </row>
    <row r="6920" spans="1:12" x14ac:dyDescent="0.25">
      <c r="A6920" t="s">
        <v>71</v>
      </c>
      <c r="B6920">
        <f t="shared" si="3509"/>
        <v>20</v>
      </c>
      <c r="C6920">
        <v>2027</v>
      </c>
      <c r="D6920" t="s">
        <v>13</v>
      </c>
      <c r="F6920">
        <f t="shared" ref="F6920:H6920" si="3629">F3500-F80</f>
        <v>0</v>
      </c>
      <c r="G6920">
        <f t="shared" si="3629"/>
        <v>10</v>
      </c>
      <c r="H6920">
        <f t="shared" si="3629"/>
        <v>0</v>
      </c>
      <c r="I6920" t="str">
        <f t="shared" si="3603"/>
        <v>Option2 minus Baseline</v>
      </c>
      <c r="J6920" t="str">
        <f t="shared" ref="J6920:L6920" si="3630">J3500</f>
        <v>Motor Homes</v>
      </c>
      <c r="K6920" t="str">
        <f t="shared" si="3630"/>
        <v>HHD8</v>
      </c>
      <c r="L6920" t="str">
        <f t="shared" si="3630"/>
        <v>Gasoline</v>
      </c>
    </row>
    <row r="6921" spans="1:12" x14ac:dyDescent="0.25">
      <c r="A6921" t="s">
        <v>71</v>
      </c>
      <c r="B6921">
        <f t="shared" si="3509"/>
        <v>20</v>
      </c>
      <c r="C6921">
        <v>2027</v>
      </c>
      <c r="D6921" t="s">
        <v>18</v>
      </c>
      <c r="F6921">
        <f t="shared" ref="F6921:H6921" si="3631">F3501-F81</f>
        <v>0</v>
      </c>
      <c r="G6921">
        <f t="shared" si="3631"/>
        <v>14</v>
      </c>
      <c r="H6921">
        <f t="shared" si="3631"/>
        <v>0</v>
      </c>
      <c r="I6921" t="str">
        <f t="shared" si="3603"/>
        <v>Option2 minus Baseline</v>
      </c>
      <c r="J6921" t="str">
        <f t="shared" ref="J6921:L6921" si="3632">J3501</f>
        <v>Motor Homes</v>
      </c>
      <c r="K6921" t="str">
        <f t="shared" si="3632"/>
        <v>HHD8</v>
      </c>
      <c r="L6921" t="str">
        <f t="shared" si="3632"/>
        <v>Gasoline</v>
      </c>
    </row>
    <row r="6922" spans="1:12" x14ac:dyDescent="0.25">
      <c r="A6922" t="s">
        <v>72</v>
      </c>
      <c r="B6922">
        <f t="shared" si="3509"/>
        <v>20</v>
      </c>
      <c r="C6922">
        <v>2027</v>
      </c>
      <c r="D6922" t="s">
        <v>13</v>
      </c>
      <c r="F6922">
        <f t="shared" ref="F6922:H6922" si="3633">F3502-F82</f>
        <v>0</v>
      </c>
      <c r="G6922">
        <f t="shared" si="3633"/>
        <v>40</v>
      </c>
      <c r="H6922">
        <f t="shared" si="3633"/>
        <v>0</v>
      </c>
      <c r="I6922" t="str">
        <f t="shared" si="3603"/>
        <v>Option2 minus Baseline</v>
      </c>
      <c r="J6922" t="str">
        <f t="shared" ref="J6922:L6922" si="3634">J3502</f>
        <v>Motor Homes</v>
      </c>
      <c r="K6922" t="str">
        <f t="shared" si="3634"/>
        <v>HHD8</v>
      </c>
      <c r="L6922" t="str">
        <f t="shared" si="3634"/>
        <v>Diesel</v>
      </c>
    </row>
    <row r="6923" spans="1:12" x14ac:dyDescent="0.25">
      <c r="A6923" t="s">
        <v>72</v>
      </c>
      <c r="B6923">
        <f t="shared" si="3509"/>
        <v>20</v>
      </c>
      <c r="C6923">
        <v>2027</v>
      </c>
      <c r="D6923" t="s">
        <v>18</v>
      </c>
      <c r="F6923">
        <f t="shared" ref="F6923:H6923" si="3635">F3503-F83</f>
        <v>0</v>
      </c>
      <c r="G6923">
        <f t="shared" si="3635"/>
        <v>34</v>
      </c>
      <c r="H6923">
        <f t="shared" si="3635"/>
        <v>0</v>
      </c>
      <c r="I6923" t="str">
        <f t="shared" si="3603"/>
        <v>Option2 minus Baseline</v>
      </c>
      <c r="J6923" t="str">
        <f t="shared" ref="J6923:L6923" si="3636">J3503</f>
        <v>Motor Homes</v>
      </c>
      <c r="K6923" t="str">
        <f t="shared" si="3636"/>
        <v>HHD8</v>
      </c>
      <c r="L6923" t="str">
        <f t="shared" si="3636"/>
        <v>Diesel</v>
      </c>
    </row>
    <row r="6924" spans="1:12" x14ac:dyDescent="0.25">
      <c r="A6924" t="s">
        <v>73</v>
      </c>
      <c r="B6924">
        <f t="shared" si="3509"/>
        <v>20</v>
      </c>
      <c r="C6924">
        <v>2027</v>
      </c>
      <c r="D6924" t="s">
        <v>13</v>
      </c>
      <c r="F6924">
        <f t="shared" ref="F6924:H6924" si="3637">F3504-F84</f>
        <v>0</v>
      </c>
      <c r="G6924">
        <f t="shared" si="3637"/>
        <v>1</v>
      </c>
      <c r="H6924">
        <f t="shared" si="3637"/>
        <v>1</v>
      </c>
      <c r="I6924" t="str">
        <f t="shared" si="3603"/>
        <v>Option2 minus Baseline</v>
      </c>
      <c r="J6924" t="str">
        <f t="shared" ref="J6924:L6924" si="3638">J3504</f>
        <v>Short-Haul Combination Trucks</v>
      </c>
      <c r="K6924" t="str">
        <f t="shared" si="3638"/>
        <v>MHD67</v>
      </c>
      <c r="L6924" t="str">
        <f t="shared" si="3638"/>
        <v>Diesel</v>
      </c>
    </row>
    <row r="6925" spans="1:12" x14ac:dyDescent="0.25">
      <c r="A6925" t="s">
        <v>73</v>
      </c>
      <c r="B6925">
        <f t="shared" ref="B6925:B6988" si="3639">B3505*10</f>
        <v>20</v>
      </c>
      <c r="C6925">
        <v>2027</v>
      </c>
      <c r="D6925" t="s">
        <v>18</v>
      </c>
      <c r="F6925">
        <f t="shared" ref="F6925:H6925" si="3640">F3505-F85</f>
        <v>0</v>
      </c>
      <c r="G6925">
        <f t="shared" si="3640"/>
        <v>2</v>
      </c>
      <c r="H6925">
        <f t="shared" si="3640"/>
        <v>2</v>
      </c>
      <c r="I6925" t="str">
        <f t="shared" si="3603"/>
        <v>Option2 minus Baseline</v>
      </c>
      <c r="J6925" t="str">
        <f t="shared" ref="J6925:L6925" si="3641">J3505</f>
        <v>Short-Haul Combination Trucks</v>
      </c>
      <c r="K6925" t="str">
        <f t="shared" si="3641"/>
        <v>MHD67</v>
      </c>
      <c r="L6925" t="str">
        <f t="shared" si="3641"/>
        <v>Diesel</v>
      </c>
    </row>
    <row r="6926" spans="1:12" x14ac:dyDescent="0.25">
      <c r="A6926" t="s">
        <v>75</v>
      </c>
      <c r="B6926">
        <f t="shared" si="3639"/>
        <v>20</v>
      </c>
      <c r="C6926">
        <v>2027</v>
      </c>
      <c r="D6926" t="s">
        <v>13</v>
      </c>
      <c r="F6926">
        <f t="shared" ref="F6926:H6926" si="3642">F3506-F86</f>
        <v>0</v>
      </c>
      <c r="G6926">
        <f t="shared" si="3642"/>
        <v>4</v>
      </c>
      <c r="H6926">
        <f t="shared" si="3642"/>
        <v>4</v>
      </c>
      <c r="I6926" t="str">
        <f t="shared" si="3603"/>
        <v>Option2 minus Baseline</v>
      </c>
      <c r="J6926" t="str">
        <f t="shared" ref="J6926:L6926" si="3643">J3506</f>
        <v>Short-Haul Combination Trucks</v>
      </c>
      <c r="K6926" t="str">
        <f t="shared" si="3643"/>
        <v>HHD8</v>
      </c>
      <c r="L6926" t="str">
        <f t="shared" si="3643"/>
        <v>Diesel</v>
      </c>
    </row>
    <row r="6927" spans="1:12" x14ac:dyDescent="0.25">
      <c r="A6927" t="s">
        <v>75</v>
      </c>
      <c r="B6927">
        <f t="shared" si="3639"/>
        <v>20</v>
      </c>
      <c r="C6927">
        <v>2027</v>
      </c>
      <c r="D6927" t="s">
        <v>18</v>
      </c>
      <c r="F6927">
        <f t="shared" ref="F6927:H6927" si="3644">F3507-F87</f>
        <v>0</v>
      </c>
      <c r="G6927">
        <f t="shared" si="3644"/>
        <v>3</v>
      </c>
      <c r="H6927">
        <f t="shared" si="3644"/>
        <v>3</v>
      </c>
      <c r="I6927" t="str">
        <f t="shared" si="3603"/>
        <v>Option2 minus Baseline</v>
      </c>
      <c r="J6927" t="str">
        <f t="shared" ref="J6927:L6927" si="3645">J3507</f>
        <v>Short-Haul Combination Trucks</v>
      </c>
      <c r="K6927" t="str">
        <f t="shared" si="3645"/>
        <v>HHD8</v>
      </c>
      <c r="L6927" t="str">
        <f t="shared" si="3645"/>
        <v>Diesel</v>
      </c>
    </row>
    <row r="6928" spans="1:12" x14ac:dyDescent="0.25">
      <c r="A6928" t="s">
        <v>76</v>
      </c>
      <c r="B6928">
        <f t="shared" si="3639"/>
        <v>20</v>
      </c>
      <c r="C6928">
        <v>2027</v>
      </c>
      <c r="D6928" t="s">
        <v>13</v>
      </c>
      <c r="F6928">
        <f t="shared" ref="F6928:H6928" si="3646">F3508-F88</f>
        <v>0</v>
      </c>
      <c r="G6928">
        <f t="shared" si="3646"/>
        <v>4</v>
      </c>
      <c r="H6928">
        <f t="shared" si="3646"/>
        <v>4</v>
      </c>
      <c r="I6928" t="str">
        <f t="shared" si="3603"/>
        <v>Option2 minus Baseline</v>
      </c>
      <c r="J6928" t="str">
        <f t="shared" ref="J6928:L6928" si="3647">J3508</f>
        <v>Short-Haul Combination Trucks</v>
      </c>
      <c r="K6928" t="str">
        <f t="shared" si="3647"/>
        <v>HHD8</v>
      </c>
      <c r="L6928" t="str">
        <f t="shared" si="3647"/>
        <v>CNG</v>
      </c>
    </row>
    <row r="6929" spans="1:12" x14ac:dyDescent="0.25">
      <c r="A6929" t="s">
        <v>76</v>
      </c>
      <c r="B6929">
        <f t="shared" si="3639"/>
        <v>20</v>
      </c>
      <c r="C6929">
        <v>2027</v>
      </c>
      <c r="D6929" t="s">
        <v>18</v>
      </c>
      <c r="F6929">
        <f t="shared" ref="F6929:H6929" si="3648">F3509-F89</f>
        <v>0</v>
      </c>
      <c r="G6929">
        <f t="shared" si="3648"/>
        <v>3</v>
      </c>
      <c r="H6929">
        <f t="shared" si="3648"/>
        <v>3</v>
      </c>
      <c r="I6929" t="str">
        <f t="shared" si="3603"/>
        <v>Option2 minus Baseline</v>
      </c>
      <c r="J6929" t="str">
        <f t="shared" ref="J6929:L6929" si="3649">J3509</f>
        <v>Short-Haul Combination Trucks</v>
      </c>
      <c r="K6929" t="str">
        <f t="shared" si="3649"/>
        <v>HHD8</v>
      </c>
      <c r="L6929" t="str">
        <f t="shared" si="3649"/>
        <v>CNG</v>
      </c>
    </row>
    <row r="6930" spans="1:12" x14ac:dyDescent="0.25">
      <c r="A6930" t="s">
        <v>77</v>
      </c>
      <c r="B6930">
        <f t="shared" si="3639"/>
        <v>20</v>
      </c>
      <c r="C6930">
        <v>2027</v>
      </c>
      <c r="D6930" t="s">
        <v>13</v>
      </c>
      <c r="F6930">
        <f t="shared" ref="F6930:H6930" si="3650">F3510-F90</f>
        <v>0</v>
      </c>
      <c r="G6930">
        <f t="shared" si="3650"/>
        <v>1</v>
      </c>
      <c r="H6930">
        <f t="shared" si="3650"/>
        <v>1</v>
      </c>
      <c r="I6930" t="str">
        <f t="shared" si="3603"/>
        <v>Option2 minus Baseline</v>
      </c>
      <c r="J6930" t="str">
        <f t="shared" ref="J6930:L6930" si="3651">J3510</f>
        <v>Long-Haul Combination Trucks</v>
      </c>
      <c r="K6930" t="str">
        <f t="shared" si="3651"/>
        <v>HHD8</v>
      </c>
      <c r="L6930" t="str">
        <f t="shared" si="3651"/>
        <v>Diesel</v>
      </c>
    </row>
    <row r="6931" spans="1:12" x14ac:dyDescent="0.25">
      <c r="A6931" t="s">
        <v>77</v>
      </c>
      <c r="B6931">
        <f t="shared" si="3639"/>
        <v>20</v>
      </c>
      <c r="C6931">
        <v>2027</v>
      </c>
      <c r="D6931" t="s">
        <v>18</v>
      </c>
      <c r="F6931">
        <f t="shared" ref="F6931:H6931" si="3652">F3511-F91</f>
        <v>0</v>
      </c>
      <c r="G6931">
        <f t="shared" si="3652"/>
        <v>2</v>
      </c>
      <c r="H6931">
        <f t="shared" si="3652"/>
        <v>2</v>
      </c>
      <c r="I6931" t="str">
        <f t="shared" si="3603"/>
        <v>Option2 minus Baseline</v>
      </c>
      <c r="J6931" t="str">
        <f t="shared" ref="J6931:L6931" si="3653">J3511</f>
        <v>Long-Haul Combination Trucks</v>
      </c>
      <c r="K6931" t="str">
        <f t="shared" si="3653"/>
        <v>HHD8</v>
      </c>
      <c r="L6931" t="str">
        <f t="shared" si="3653"/>
        <v>Diesel</v>
      </c>
    </row>
    <row r="6932" spans="1:12" x14ac:dyDescent="0.25">
      <c r="A6932" t="s">
        <v>12</v>
      </c>
      <c r="B6932">
        <f t="shared" si="3639"/>
        <v>20</v>
      </c>
      <c r="C6932">
        <v>2028</v>
      </c>
      <c r="D6932" t="s">
        <v>13</v>
      </c>
      <c r="F6932">
        <f t="shared" ref="F6932:H6932" si="3654">F3512-F92</f>
        <v>0</v>
      </c>
      <c r="G6932">
        <f t="shared" si="3654"/>
        <v>0</v>
      </c>
      <c r="H6932">
        <f t="shared" si="3654"/>
        <v>0</v>
      </c>
      <c r="I6932" t="str">
        <f t="shared" si="3603"/>
        <v>Option2 minus Baseline</v>
      </c>
      <c r="J6932" t="str">
        <f t="shared" ref="J6932:L6932" si="3655">J3512</f>
        <v>Passenger Trucks</v>
      </c>
      <c r="K6932" t="str">
        <f t="shared" si="3655"/>
        <v>LHD</v>
      </c>
      <c r="L6932" t="str">
        <f t="shared" si="3655"/>
        <v>Diesel</v>
      </c>
    </row>
    <row r="6933" spans="1:12" x14ac:dyDescent="0.25">
      <c r="A6933" t="s">
        <v>12</v>
      </c>
      <c r="B6933">
        <f t="shared" si="3639"/>
        <v>20</v>
      </c>
      <c r="C6933">
        <v>2028</v>
      </c>
      <c r="D6933" t="s">
        <v>18</v>
      </c>
      <c r="F6933">
        <f t="shared" ref="F6933:H6933" si="3656">F3513-F93</f>
        <v>0</v>
      </c>
      <c r="G6933">
        <f t="shared" si="3656"/>
        <v>10</v>
      </c>
      <c r="H6933">
        <f t="shared" si="3656"/>
        <v>3</v>
      </c>
      <c r="I6933" t="str">
        <f t="shared" si="3603"/>
        <v>Option2 minus Baseline</v>
      </c>
      <c r="J6933" t="str">
        <f t="shared" ref="J6933:L6933" si="3657">J3513</f>
        <v>Passenger Trucks</v>
      </c>
      <c r="K6933" t="str">
        <f t="shared" si="3657"/>
        <v>LHD</v>
      </c>
      <c r="L6933" t="str">
        <f t="shared" si="3657"/>
        <v>Diesel</v>
      </c>
    </row>
    <row r="6934" spans="1:12" x14ac:dyDescent="0.25">
      <c r="A6934" t="s">
        <v>19</v>
      </c>
      <c r="B6934">
        <f t="shared" si="3639"/>
        <v>20</v>
      </c>
      <c r="C6934">
        <v>2028</v>
      </c>
      <c r="D6934" t="s">
        <v>13</v>
      </c>
      <c r="F6934">
        <f t="shared" ref="F6934:H6934" si="3658">F3514-F94</f>
        <v>0</v>
      </c>
      <c r="G6934">
        <f t="shared" si="3658"/>
        <v>0</v>
      </c>
      <c r="H6934">
        <f t="shared" si="3658"/>
        <v>0</v>
      </c>
      <c r="I6934" t="str">
        <f t="shared" si="3603"/>
        <v>Option2 minus Baseline</v>
      </c>
      <c r="J6934" t="str">
        <f t="shared" ref="J6934:L6934" si="3659">J3514</f>
        <v>Light Commercial Trucks</v>
      </c>
      <c r="K6934" t="str">
        <f t="shared" si="3659"/>
        <v>LHD</v>
      </c>
      <c r="L6934" t="str">
        <f t="shared" si="3659"/>
        <v>Diesel</v>
      </c>
    </row>
    <row r="6935" spans="1:12" x14ac:dyDescent="0.25">
      <c r="A6935" t="s">
        <v>19</v>
      </c>
      <c r="B6935">
        <f t="shared" si="3639"/>
        <v>20</v>
      </c>
      <c r="C6935">
        <v>2028</v>
      </c>
      <c r="D6935" t="s">
        <v>18</v>
      </c>
      <c r="F6935">
        <f t="shared" ref="F6935:H6935" si="3660">F3515-F95</f>
        <v>0</v>
      </c>
      <c r="G6935">
        <f t="shared" si="3660"/>
        <v>10</v>
      </c>
      <c r="H6935">
        <f t="shared" si="3660"/>
        <v>3</v>
      </c>
      <c r="I6935" t="str">
        <f t="shared" si="3603"/>
        <v>Option2 minus Baseline</v>
      </c>
      <c r="J6935" t="str">
        <f t="shared" ref="J6935:L6935" si="3661">J3515</f>
        <v>Light Commercial Trucks</v>
      </c>
      <c r="K6935" t="str">
        <f t="shared" si="3661"/>
        <v>LHD</v>
      </c>
      <c r="L6935" t="str">
        <f t="shared" si="3661"/>
        <v>Diesel</v>
      </c>
    </row>
    <row r="6936" spans="1:12" x14ac:dyDescent="0.25">
      <c r="A6936" t="s">
        <v>21</v>
      </c>
      <c r="B6936">
        <f t="shared" si="3639"/>
        <v>20</v>
      </c>
      <c r="C6936">
        <v>2028</v>
      </c>
      <c r="D6936" t="s">
        <v>13</v>
      </c>
      <c r="F6936">
        <f t="shared" ref="F6936:H6936" si="3662">F3516-F96</f>
        <v>0</v>
      </c>
      <c r="G6936">
        <f t="shared" si="3662"/>
        <v>2</v>
      </c>
      <c r="H6936">
        <f t="shared" si="3662"/>
        <v>2</v>
      </c>
      <c r="I6936" t="str">
        <f t="shared" si="3603"/>
        <v>Option2 minus Baseline</v>
      </c>
      <c r="J6936" t="str">
        <f t="shared" ref="J6936:L6936" si="3663">J3516</f>
        <v>Other Buses</v>
      </c>
      <c r="K6936" t="str">
        <f t="shared" si="3663"/>
        <v>LHD45</v>
      </c>
      <c r="L6936" t="str">
        <f t="shared" si="3663"/>
        <v>Gasoline</v>
      </c>
    </row>
    <row r="6937" spans="1:12" x14ac:dyDescent="0.25">
      <c r="A6937" t="s">
        <v>21</v>
      </c>
      <c r="B6937">
        <f t="shared" si="3639"/>
        <v>20</v>
      </c>
      <c r="C6937">
        <v>2028</v>
      </c>
      <c r="D6937" t="s">
        <v>18</v>
      </c>
      <c r="F6937">
        <f t="shared" ref="F6937:H6937" si="3664">F3517-F97</f>
        <v>0</v>
      </c>
      <c r="G6937">
        <f t="shared" si="3664"/>
        <v>2</v>
      </c>
      <c r="H6937">
        <f t="shared" si="3664"/>
        <v>2</v>
      </c>
      <c r="I6937" t="str">
        <f t="shared" si="3603"/>
        <v>Option2 minus Baseline</v>
      </c>
      <c r="J6937" t="str">
        <f t="shared" ref="J6937:L6937" si="3665">J3517</f>
        <v>Other Buses</v>
      </c>
      <c r="K6937" t="str">
        <f t="shared" si="3665"/>
        <v>LHD45</v>
      </c>
      <c r="L6937" t="str">
        <f t="shared" si="3665"/>
        <v>Gasoline</v>
      </c>
    </row>
    <row r="6938" spans="1:12" x14ac:dyDescent="0.25">
      <c r="A6938" t="s">
        <v>25</v>
      </c>
      <c r="B6938">
        <f t="shared" si="3639"/>
        <v>20</v>
      </c>
      <c r="C6938">
        <v>2028</v>
      </c>
      <c r="D6938" t="s">
        <v>13</v>
      </c>
      <c r="F6938">
        <f t="shared" ref="F6938:H6938" si="3666">F3518-F98</f>
        <v>0</v>
      </c>
      <c r="G6938">
        <f t="shared" si="3666"/>
        <v>0</v>
      </c>
      <c r="H6938">
        <f t="shared" si="3666"/>
        <v>0</v>
      </c>
      <c r="I6938" t="str">
        <f t="shared" si="3603"/>
        <v>Option2 minus Baseline</v>
      </c>
      <c r="J6938" t="str">
        <f t="shared" ref="J6938:L6938" si="3667">J3518</f>
        <v>Other Buses</v>
      </c>
      <c r="K6938" t="str">
        <f t="shared" si="3667"/>
        <v>LHD45</v>
      </c>
      <c r="L6938" t="str">
        <f t="shared" si="3667"/>
        <v>Diesel</v>
      </c>
    </row>
    <row r="6939" spans="1:12" x14ac:dyDescent="0.25">
      <c r="A6939" t="s">
        <v>25</v>
      </c>
      <c r="B6939">
        <f t="shared" si="3639"/>
        <v>20</v>
      </c>
      <c r="C6939">
        <v>2028</v>
      </c>
      <c r="D6939" t="s">
        <v>18</v>
      </c>
      <c r="F6939">
        <f t="shared" ref="F6939:H6939" si="3668">F3519-F99</f>
        <v>0</v>
      </c>
      <c r="G6939">
        <f t="shared" si="3668"/>
        <v>4</v>
      </c>
      <c r="H6939">
        <f t="shared" si="3668"/>
        <v>4</v>
      </c>
      <c r="I6939" t="str">
        <f t="shared" si="3603"/>
        <v>Option2 minus Baseline</v>
      </c>
      <c r="J6939" t="str">
        <f t="shared" ref="J6939:L6939" si="3669">J3519</f>
        <v>Other Buses</v>
      </c>
      <c r="K6939" t="str">
        <f t="shared" si="3669"/>
        <v>LHD45</v>
      </c>
      <c r="L6939" t="str">
        <f t="shared" si="3669"/>
        <v>Diesel</v>
      </c>
    </row>
    <row r="6940" spans="1:12" x14ac:dyDescent="0.25">
      <c r="A6940" t="s">
        <v>26</v>
      </c>
      <c r="B6940">
        <f t="shared" si="3639"/>
        <v>20</v>
      </c>
      <c r="C6940">
        <v>2028</v>
      </c>
      <c r="D6940" t="s">
        <v>13</v>
      </c>
      <c r="F6940">
        <f t="shared" ref="F6940:H6940" si="3670">F3520-F100</f>
        <v>0</v>
      </c>
      <c r="G6940">
        <f t="shared" si="3670"/>
        <v>1</v>
      </c>
      <c r="H6940">
        <f t="shared" si="3670"/>
        <v>1</v>
      </c>
      <c r="I6940" t="str">
        <f t="shared" si="3603"/>
        <v>Option2 minus Baseline</v>
      </c>
      <c r="J6940" t="str">
        <f t="shared" ref="J6940:L6940" si="3671">J3520</f>
        <v>Other Buses</v>
      </c>
      <c r="K6940" t="str">
        <f t="shared" si="3671"/>
        <v>MHD67</v>
      </c>
      <c r="L6940" t="str">
        <f t="shared" si="3671"/>
        <v>Diesel</v>
      </c>
    </row>
    <row r="6941" spans="1:12" x14ac:dyDescent="0.25">
      <c r="A6941" t="s">
        <v>26</v>
      </c>
      <c r="B6941">
        <f t="shared" si="3639"/>
        <v>20</v>
      </c>
      <c r="C6941">
        <v>2028</v>
      </c>
      <c r="D6941" t="s">
        <v>18</v>
      </c>
      <c r="F6941">
        <f t="shared" ref="F6941:H6941" si="3672">F3521-F101</f>
        <v>0</v>
      </c>
      <c r="G6941">
        <f t="shared" si="3672"/>
        <v>4</v>
      </c>
      <c r="H6941">
        <f t="shared" si="3672"/>
        <v>4</v>
      </c>
      <c r="I6941" t="str">
        <f t="shared" si="3603"/>
        <v>Option2 minus Baseline</v>
      </c>
      <c r="J6941" t="str">
        <f t="shared" ref="J6941:L6941" si="3673">J3521</f>
        <v>Other Buses</v>
      </c>
      <c r="K6941" t="str">
        <f t="shared" si="3673"/>
        <v>MHD67</v>
      </c>
      <c r="L6941" t="str">
        <f t="shared" si="3673"/>
        <v>Diesel</v>
      </c>
    </row>
    <row r="6942" spans="1:12" x14ac:dyDescent="0.25">
      <c r="A6942" t="s">
        <v>28</v>
      </c>
      <c r="B6942">
        <f t="shared" si="3639"/>
        <v>20</v>
      </c>
      <c r="C6942">
        <v>2028</v>
      </c>
      <c r="D6942" t="s">
        <v>13</v>
      </c>
      <c r="F6942">
        <f t="shared" ref="F6942:H6942" si="3674">F3522-F102</f>
        <v>0</v>
      </c>
      <c r="G6942">
        <f t="shared" si="3674"/>
        <v>6</v>
      </c>
      <c r="H6942">
        <f t="shared" si="3674"/>
        <v>2</v>
      </c>
      <c r="I6942" t="str">
        <f t="shared" si="3603"/>
        <v>Option2 minus Baseline</v>
      </c>
      <c r="J6942" t="str">
        <f t="shared" ref="J6942:L6942" si="3675">J3522</f>
        <v>Other Buses</v>
      </c>
      <c r="K6942" t="str">
        <f t="shared" si="3675"/>
        <v>HHD8</v>
      </c>
      <c r="L6942" t="str">
        <f t="shared" si="3675"/>
        <v>Diesel</v>
      </c>
    </row>
    <row r="6943" spans="1:12" x14ac:dyDescent="0.25">
      <c r="A6943" t="s">
        <v>28</v>
      </c>
      <c r="B6943">
        <f t="shared" si="3639"/>
        <v>20</v>
      </c>
      <c r="C6943">
        <v>2028</v>
      </c>
      <c r="D6943" t="s">
        <v>18</v>
      </c>
      <c r="F6943">
        <f t="shared" ref="F6943:H6943" si="3676">F3523-F103</f>
        <v>0</v>
      </c>
      <c r="G6943">
        <f t="shared" si="3676"/>
        <v>5</v>
      </c>
      <c r="H6943">
        <f t="shared" si="3676"/>
        <v>0</v>
      </c>
      <c r="I6943" t="str">
        <f t="shared" si="3603"/>
        <v>Option2 minus Baseline</v>
      </c>
      <c r="J6943" t="str">
        <f t="shared" ref="J6943:L6943" si="3677">J3523</f>
        <v>Other Buses</v>
      </c>
      <c r="K6943" t="str">
        <f t="shared" si="3677"/>
        <v>HHD8</v>
      </c>
      <c r="L6943" t="str">
        <f t="shared" si="3677"/>
        <v>Diesel</v>
      </c>
    </row>
    <row r="6944" spans="1:12" x14ac:dyDescent="0.25">
      <c r="A6944" t="s">
        <v>30</v>
      </c>
      <c r="B6944">
        <f t="shared" si="3639"/>
        <v>20</v>
      </c>
      <c r="C6944">
        <v>2028</v>
      </c>
      <c r="D6944" t="s">
        <v>13</v>
      </c>
      <c r="F6944">
        <f t="shared" ref="F6944:H6944" si="3678">F3524-F104</f>
        <v>0</v>
      </c>
      <c r="G6944">
        <f t="shared" si="3678"/>
        <v>6</v>
      </c>
      <c r="H6944">
        <f t="shared" si="3678"/>
        <v>2</v>
      </c>
      <c r="I6944" t="str">
        <f t="shared" si="3603"/>
        <v>Option2 minus Baseline</v>
      </c>
      <c r="J6944" t="str">
        <f t="shared" ref="J6944:L6944" si="3679">J3524</f>
        <v>Other Buses</v>
      </c>
      <c r="K6944" t="str">
        <f t="shared" si="3679"/>
        <v>HHD8</v>
      </c>
      <c r="L6944" t="str">
        <f t="shared" si="3679"/>
        <v>CNG</v>
      </c>
    </row>
    <row r="6945" spans="1:12" x14ac:dyDescent="0.25">
      <c r="A6945" t="s">
        <v>30</v>
      </c>
      <c r="B6945">
        <f t="shared" si="3639"/>
        <v>20</v>
      </c>
      <c r="C6945">
        <v>2028</v>
      </c>
      <c r="D6945" t="s">
        <v>18</v>
      </c>
      <c r="F6945">
        <f t="shared" ref="F6945:H6945" si="3680">F3525-F105</f>
        <v>0</v>
      </c>
      <c r="G6945">
        <f t="shared" si="3680"/>
        <v>5</v>
      </c>
      <c r="H6945">
        <f t="shared" si="3680"/>
        <v>0</v>
      </c>
      <c r="I6945" t="str">
        <f t="shared" si="3603"/>
        <v>Option2 minus Baseline</v>
      </c>
      <c r="J6945" t="str">
        <f t="shared" ref="J6945:L6945" si="3681">J3525</f>
        <v>Other Buses</v>
      </c>
      <c r="K6945" t="str">
        <f t="shared" si="3681"/>
        <v>HHD8</v>
      </c>
      <c r="L6945" t="str">
        <f t="shared" si="3681"/>
        <v>CNG</v>
      </c>
    </row>
    <row r="6946" spans="1:12" x14ac:dyDescent="0.25">
      <c r="A6946" t="s">
        <v>32</v>
      </c>
      <c r="B6946">
        <f t="shared" si="3639"/>
        <v>20</v>
      </c>
      <c r="C6946">
        <v>2028</v>
      </c>
      <c r="D6946" t="s">
        <v>13</v>
      </c>
      <c r="F6946">
        <f t="shared" ref="F6946:H6946" si="3682">F3526-F106</f>
        <v>0</v>
      </c>
      <c r="G6946">
        <f t="shared" si="3682"/>
        <v>2</v>
      </c>
      <c r="H6946">
        <f t="shared" si="3682"/>
        <v>2</v>
      </c>
      <c r="I6946" t="str">
        <f t="shared" si="3603"/>
        <v>Option2 minus Baseline</v>
      </c>
      <c r="J6946" t="str">
        <f t="shared" ref="J6946:L6946" si="3683">J3526</f>
        <v>Transit Buses</v>
      </c>
      <c r="K6946" t="str">
        <f t="shared" si="3683"/>
        <v>LHD45</v>
      </c>
      <c r="L6946" t="str">
        <f t="shared" si="3683"/>
        <v>Gasoline</v>
      </c>
    </row>
    <row r="6947" spans="1:12" x14ac:dyDescent="0.25">
      <c r="A6947" t="s">
        <v>32</v>
      </c>
      <c r="B6947">
        <f t="shared" si="3639"/>
        <v>20</v>
      </c>
      <c r="C6947">
        <v>2028</v>
      </c>
      <c r="D6947" t="s">
        <v>18</v>
      </c>
      <c r="F6947">
        <f t="shared" ref="F6947:H6947" si="3684">F3527-F107</f>
        <v>0</v>
      </c>
      <c r="G6947">
        <f t="shared" si="3684"/>
        <v>2</v>
      </c>
      <c r="H6947">
        <f t="shared" si="3684"/>
        <v>2</v>
      </c>
      <c r="I6947" t="str">
        <f t="shared" si="3603"/>
        <v>Option2 minus Baseline</v>
      </c>
      <c r="J6947" t="str">
        <f t="shared" ref="J6947:L6947" si="3685">J3527</f>
        <v>Transit Buses</v>
      </c>
      <c r="K6947" t="str">
        <f t="shared" si="3685"/>
        <v>LHD45</v>
      </c>
      <c r="L6947" t="str">
        <f t="shared" si="3685"/>
        <v>Gasoline</v>
      </c>
    </row>
    <row r="6948" spans="1:12" x14ac:dyDescent="0.25">
      <c r="A6948" t="s">
        <v>34</v>
      </c>
      <c r="B6948">
        <f t="shared" si="3639"/>
        <v>20</v>
      </c>
      <c r="C6948">
        <v>2028</v>
      </c>
      <c r="D6948" t="s">
        <v>13</v>
      </c>
      <c r="F6948">
        <f t="shared" ref="F6948:H6948" si="3686">F3528-F108</f>
        <v>0</v>
      </c>
      <c r="G6948">
        <f t="shared" si="3686"/>
        <v>0</v>
      </c>
      <c r="H6948">
        <f t="shared" si="3686"/>
        <v>0</v>
      </c>
      <c r="I6948" t="str">
        <f t="shared" si="3603"/>
        <v>Option2 minus Baseline</v>
      </c>
      <c r="J6948" t="str">
        <f t="shared" ref="J6948:L6948" si="3687">J3528</f>
        <v>Transit Buses</v>
      </c>
      <c r="K6948" t="str">
        <f t="shared" si="3687"/>
        <v>LHD45</v>
      </c>
      <c r="L6948" t="str">
        <f t="shared" si="3687"/>
        <v>Diesel</v>
      </c>
    </row>
    <row r="6949" spans="1:12" x14ac:dyDescent="0.25">
      <c r="A6949" t="s">
        <v>34</v>
      </c>
      <c r="B6949">
        <f t="shared" si="3639"/>
        <v>20</v>
      </c>
      <c r="C6949">
        <v>2028</v>
      </c>
      <c r="D6949" t="s">
        <v>18</v>
      </c>
      <c r="F6949">
        <f t="shared" ref="F6949:H6949" si="3688">F3529-F109</f>
        <v>0</v>
      </c>
      <c r="G6949">
        <f t="shared" si="3688"/>
        <v>4</v>
      </c>
      <c r="H6949">
        <f t="shared" si="3688"/>
        <v>4</v>
      </c>
      <c r="I6949" t="str">
        <f t="shared" si="3603"/>
        <v>Option2 minus Baseline</v>
      </c>
      <c r="J6949" t="str">
        <f t="shared" ref="J6949:L6949" si="3689">J3529</f>
        <v>Transit Buses</v>
      </c>
      <c r="K6949" t="str">
        <f t="shared" si="3689"/>
        <v>LHD45</v>
      </c>
      <c r="L6949" t="str">
        <f t="shared" si="3689"/>
        <v>Diesel</v>
      </c>
    </row>
    <row r="6950" spans="1:12" x14ac:dyDescent="0.25">
      <c r="A6950" t="s">
        <v>35</v>
      </c>
      <c r="B6950">
        <f t="shared" si="3639"/>
        <v>20</v>
      </c>
      <c r="C6950">
        <v>2028</v>
      </c>
      <c r="D6950" t="s">
        <v>13</v>
      </c>
      <c r="F6950">
        <f t="shared" ref="F6950:H6950" si="3690">F3530-F110</f>
        <v>0</v>
      </c>
      <c r="G6950">
        <f t="shared" si="3690"/>
        <v>1</v>
      </c>
      <c r="H6950">
        <f t="shared" si="3690"/>
        <v>1</v>
      </c>
      <c r="I6950" t="str">
        <f t="shared" si="3603"/>
        <v>Option2 minus Baseline</v>
      </c>
      <c r="J6950" t="str">
        <f t="shared" ref="J6950:L6950" si="3691">J3530</f>
        <v>Transit Buses</v>
      </c>
      <c r="K6950" t="str">
        <f t="shared" si="3691"/>
        <v>MHD67</v>
      </c>
      <c r="L6950" t="str">
        <f t="shared" si="3691"/>
        <v>Diesel</v>
      </c>
    </row>
    <row r="6951" spans="1:12" x14ac:dyDescent="0.25">
      <c r="A6951" t="s">
        <v>35</v>
      </c>
      <c r="B6951">
        <f t="shared" si="3639"/>
        <v>20</v>
      </c>
      <c r="C6951">
        <v>2028</v>
      </c>
      <c r="D6951" t="s">
        <v>18</v>
      </c>
      <c r="F6951">
        <f t="shared" ref="F6951:H6951" si="3692">F3531-F111</f>
        <v>0</v>
      </c>
      <c r="G6951">
        <f t="shared" si="3692"/>
        <v>4</v>
      </c>
      <c r="H6951">
        <f t="shared" si="3692"/>
        <v>4</v>
      </c>
      <c r="I6951" t="str">
        <f t="shared" si="3603"/>
        <v>Option2 minus Baseline</v>
      </c>
      <c r="J6951" t="str">
        <f t="shared" ref="J6951:L6951" si="3693">J3531</f>
        <v>Transit Buses</v>
      </c>
      <c r="K6951" t="str">
        <f t="shared" si="3693"/>
        <v>MHD67</v>
      </c>
      <c r="L6951" t="str">
        <f t="shared" si="3693"/>
        <v>Diesel</v>
      </c>
    </row>
    <row r="6952" spans="1:12" x14ac:dyDescent="0.25">
      <c r="A6952" t="s">
        <v>36</v>
      </c>
      <c r="B6952">
        <f t="shared" si="3639"/>
        <v>20</v>
      </c>
      <c r="C6952">
        <v>2028</v>
      </c>
      <c r="D6952" t="s">
        <v>13</v>
      </c>
      <c r="F6952">
        <f t="shared" ref="F6952:H6952" si="3694">F3532-F112</f>
        <v>0</v>
      </c>
      <c r="G6952">
        <f t="shared" si="3694"/>
        <v>6</v>
      </c>
      <c r="H6952">
        <f t="shared" si="3694"/>
        <v>2</v>
      </c>
      <c r="I6952" t="str">
        <f t="shared" si="3603"/>
        <v>Option2 minus Baseline</v>
      </c>
      <c r="J6952" t="str">
        <f t="shared" ref="J6952:L6952" si="3695">J3532</f>
        <v>Transit Buses</v>
      </c>
      <c r="K6952" t="str">
        <f t="shared" si="3695"/>
        <v>Urban Bus</v>
      </c>
      <c r="L6952" t="str">
        <f t="shared" si="3695"/>
        <v>Diesel</v>
      </c>
    </row>
    <row r="6953" spans="1:12" x14ac:dyDescent="0.25">
      <c r="A6953" t="s">
        <v>36</v>
      </c>
      <c r="B6953">
        <f t="shared" si="3639"/>
        <v>20</v>
      </c>
      <c r="C6953">
        <v>2028</v>
      </c>
      <c r="D6953" t="s">
        <v>18</v>
      </c>
      <c r="F6953">
        <f t="shared" ref="F6953:H6953" si="3696">F3533-F113</f>
        <v>0</v>
      </c>
      <c r="G6953">
        <f t="shared" si="3696"/>
        <v>5</v>
      </c>
      <c r="H6953">
        <f t="shared" si="3696"/>
        <v>0</v>
      </c>
      <c r="I6953" t="str">
        <f t="shared" si="3603"/>
        <v>Option2 minus Baseline</v>
      </c>
      <c r="J6953" t="str">
        <f t="shared" ref="J6953:L6953" si="3697">J3533</f>
        <v>Transit Buses</v>
      </c>
      <c r="K6953" t="str">
        <f t="shared" si="3697"/>
        <v>Urban Bus</v>
      </c>
      <c r="L6953" t="str">
        <f t="shared" si="3697"/>
        <v>Diesel</v>
      </c>
    </row>
    <row r="6954" spans="1:12" x14ac:dyDescent="0.25">
      <c r="A6954" t="s">
        <v>38</v>
      </c>
      <c r="B6954">
        <f t="shared" si="3639"/>
        <v>20</v>
      </c>
      <c r="C6954">
        <v>2028</v>
      </c>
      <c r="D6954" t="s">
        <v>13</v>
      </c>
      <c r="F6954">
        <f t="shared" ref="F6954:H6954" si="3698">F3534-F114</f>
        <v>0</v>
      </c>
      <c r="G6954">
        <f t="shared" si="3698"/>
        <v>6</v>
      </c>
      <c r="H6954">
        <f t="shared" si="3698"/>
        <v>2</v>
      </c>
      <c r="I6954" t="str">
        <f t="shared" si="3603"/>
        <v>Option2 minus Baseline</v>
      </c>
      <c r="J6954" t="str">
        <f t="shared" ref="J6954:L6954" si="3699">J3534</f>
        <v>Transit Buses</v>
      </c>
      <c r="K6954" t="str">
        <f t="shared" si="3699"/>
        <v>Urban Bus</v>
      </c>
      <c r="L6954" t="str">
        <f t="shared" si="3699"/>
        <v>CNG</v>
      </c>
    </row>
    <row r="6955" spans="1:12" x14ac:dyDescent="0.25">
      <c r="A6955" t="s">
        <v>38</v>
      </c>
      <c r="B6955">
        <f t="shared" si="3639"/>
        <v>20</v>
      </c>
      <c r="C6955">
        <v>2028</v>
      </c>
      <c r="D6955" t="s">
        <v>18</v>
      </c>
      <c r="F6955">
        <f t="shared" ref="F6955:H6955" si="3700">F3535-F115</f>
        <v>0</v>
      </c>
      <c r="G6955">
        <f t="shared" si="3700"/>
        <v>5</v>
      </c>
      <c r="H6955">
        <f t="shared" si="3700"/>
        <v>0</v>
      </c>
      <c r="I6955" t="str">
        <f t="shared" si="3603"/>
        <v>Option2 minus Baseline</v>
      </c>
      <c r="J6955" t="str">
        <f t="shared" ref="J6955:L6955" si="3701">J3535</f>
        <v>Transit Buses</v>
      </c>
      <c r="K6955" t="str">
        <f t="shared" si="3701"/>
        <v>Urban Bus</v>
      </c>
      <c r="L6955" t="str">
        <f t="shared" si="3701"/>
        <v>CNG</v>
      </c>
    </row>
    <row r="6956" spans="1:12" x14ac:dyDescent="0.25">
      <c r="A6956" t="s">
        <v>39</v>
      </c>
      <c r="B6956">
        <f t="shared" si="3639"/>
        <v>20</v>
      </c>
      <c r="C6956">
        <v>2028</v>
      </c>
      <c r="D6956" t="s">
        <v>13</v>
      </c>
      <c r="F6956">
        <f t="shared" ref="F6956:H6956" si="3702">F3536-F116</f>
        <v>0</v>
      </c>
      <c r="G6956">
        <f t="shared" si="3702"/>
        <v>7</v>
      </c>
      <c r="H6956">
        <f t="shared" si="3702"/>
        <v>0</v>
      </c>
      <c r="I6956" t="str">
        <f t="shared" si="3603"/>
        <v>Option2 minus Baseline</v>
      </c>
      <c r="J6956" t="str">
        <f t="shared" ref="J6956:L6956" si="3703">J3536</f>
        <v>School Buses</v>
      </c>
      <c r="K6956" t="str">
        <f t="shared" si="3703"/>
        <v>LHD45</v>
      </c>
      <c r="L6956" t="str">
        <f t="shared" si="3703"/>
        <v>Gasoline</v>
      </c>
    </row>
    <row r="6957" spans="1:12" x14ac:dyDescent="0.25">
      <c r="A6957" t="s">
        <v>39</v>
      </c>
      <c r="B6957">
        <f t="shared" si="3639"/>
        <v>20</v>
      </c>
      <c r="C6957">
        <v>2028</v>
      </c>
      <c r="D6957" t="s">
        <v>18</v>
      </c>
      <c r="F6957">
        <f t="shared" ref="F6957:H6957" si="3704">F3537-F117</f>
        <v>0</v>
      </c>
      <c r="G6957">
        <f t="shared" si="3704"/>
        <v>10</v>
      </c>
      <c r="H6957">
        <f t="shared" si="3704"/>
        <v>0</v>
      </c>
      <c r="I6957" t="str">
        <f t="shared" si="3603"/>
        <v>Option2 minus Baseline</v>
      </c>
      <c r="J6957" t="str">
        <f t="shared" ref="J6957:L6957" si="3705">J3537</f>
        <v>School Buses</v>
      </c>
      <c r="K6957" t="str">
        <f t="shared" si="3705"/>
        <v>LHD45</v>
      </c>
      <c r="L6957" t="str">
        <f t="shared" si="3705"/>
        <v>Gasoline</v>
      </c>
    </row>
    <row r="6958" spans="1:12" x14ac:dyDescent="0.25">
      <c r="A6958" t="s">
        <v>41</v>
      </c>
      <c r="B6958">
        <f t="shared" si="3639"/>
        <v>20</v>
      </c>
      <c r="C6958">
        <v>2028</v>
      </c>
      <c r="D6958" t="s">
        <v>13</v>
      </c>
      <c r="F6958">
        <f t="shared" ref="F6958:H6958" si="3706">F3538-F118</f>
        <v>0</v>
      </c>
      <c r="G6958">
        <f t="shared" si="3706"/>
        <v>1</v>
      </c>
      <c r="H6958">
        <f t="shared" si="3706"/>
        <v>0</v>
      </c>
      <c r="I6958" t="str">
        <f t="shared" si="3603"/>
        <v>Option2 minus Baseline</v>
      </c>
      <c r="J6958" t="str">
        <f t="shared" ref="J6958:L6958" si="3707">J3538</f>
        <v>School Buses</v>
      </c>
      <c r="K6958" t="str">
        <f t="shared" si="3707"/>
        <v>LHD45</v>
      </c>
      <c r="L6958" t="str">
        <f t="shared" si="3707"/>
        <v>Diesel</v>
      </c>
    </row>
    <row r="6959" spans="1:12" x14ac:dyDescent="0.25">
      <c r="A6959" t="s">
        <v>41</v>
      </c>
      <c r="B6959">
        <f t="shared" si="3639"/>
        <v>20</v>
      </c>
      <c r="C6959">
        <v>2028</v>
      </c>
      <c r="D6959" t="s">
        <v>18</v>
      </c>
      <c r="F6959">
        <f t="shared" ref="F6959:H6959" si="3708">F3539-F119</f>
        <v>0</v>
      </c>
      <c r="G6959">
        <f t="shared" si="3708"/>
        <v>15</v>
      </c>
      <c r="H6959">
        <f t="shared" si="3708"/>
        <v>0</v>
      </c>
      <c r="I6959" t="str">
        <f t="shared" si="3603"/>
        <v>Option2 minus Baseline</v>
      </c>
      <c r="J6959" t="str">
        <f t="shared" ref="J6959:L6959" si="3709">J3539</f>
        <v>School Buses</v>
      </c>
      <c r="K6959" t="str">
        <f t="shared" si="3709"/>
        <v>LHD45</v>
      </c>
      <c r="L6959" t="str">
        <f t="shared" si="3709"/>
        <v>Diesel</v>
      </c>
    </row>
    <row r="6960" spans="1:12" x14ac:dyDescent="0.25">
      <c r="A6960" t="s">
        <v>42</v>
      </c>
      <c r="B6960">
        <f t="shared" si="3639"/>
        <v>20</v>
      </c>
      <c r="C6960">
        <v>2028</v>
      </c>
      <c r="D6960" t="s">
        <v>13</v>
      </c>
      <c r="F6960">
        <f t="shared" ref="F6960:H6960" si="3710">F3540-F120</f>
        <v>0</v>
      </c>
      <c r="G6960">
        <f t="shared" si="3710"/>
        <v>5</v>
      </c>
      <c r="H6960">
        <f t="shared" si="3710"/>
        <v>0</v>
      </c>
      <c r="I6960" t="str">
        <f t="shared" si="3603"/>
        <v>Option2 minus Baseline</v>
      </c>
      <c r="J6960" t="str">
        <f t="shared" ref="J6960:L6960" si="3711">J3540</f>
        <v>School Buses</v>
      </c>
      <c r="K6960" t="str">
        <f t="shared" si="3711"/>
        <v>MHD67</v>
      </c>
      <c r="L6960" t="str">
        <f t="shared" si="3711"/>
        <v>Diesel</v>
      </c>
    </row>
    <row r="6961" spans="1:12" x14ac:dyDescent="0.25">
      <c r="A6961" t="s">
        <v>42</v>
      </c>
      <c r="B6961">
        <f t="shared" si="3639"/>
        <v>20</v>
      </c>
      <c r="C6961">
        <v>2028</v>
      </c>
      <c r="D6961" t="s">
        <v>18</v>
      </c>
      <c r="F6961">
        <f t="shared" ref="F6961:H6961" si="3712">F3541-F121</f>
        <v>0</v>
      </c>
      <c r="G6961">
        <f t="shared" si="3712"/>
        <v>15</v>
      </c>
      <c r="H6961">
        <f t="shared" si="3712"/>
        <v>0</v>
      </c>
      <c r="I6961" t="str">
        <f t="shared" si="3603"/>
        <v>Option2 minus Baseline</v>
      </c>
      <c r="J6961" t="str">
        <f t="shared" ref="J6961:L6961" si="3713">J3541</f>
        <v>School Buses</v>
      </c>
      <c r="K6961" t="str">
        <f t="shared" si="3713"/>
        <v>MHD67</v>
      </c>
      <c r="L6961" t="str">
        <f t="shared" si="3713"/>
        <v>Diesel</v>
      </c>
    </row>
    <row r="6962" spans="1:12" x14ac:dyDescent="0.25">
      <c r="A6962" t="s">
        <v>43</v>
      </c>
      <c r="B6962">
        <f t="shared" si="3639"/>
        <v>20</v>
      </c>
      <c r="C6962">
        <v>2028</v>
      </c>
      <c r="D6962" t="s">
        <v>13</v>
      </c>
      <c r="F6962">
        <f t="shared" ref="F6962:H6962" si="3714">F3542-F122</f>
        <v>0</v>
      </c>
      <c r="G6962">
        <f t="shared" si="3714"/>
        <v>27</v>
      </c>
      <c r="H6962">
        <f t="shared" si="3714"/>
        <v>0</v>
      </c>
      <c r="I6962" t="str">
        <f t="shared" si="3603"/>
        <v>Option2 minus Baseline</v>
      </c>
      <c r="J6962" t="str">
        <f t="shared" ref="J6962:L6962" si="3715">J3542</f>
        <v>School Buses</v>
      </c>
      <c r="K6962" t="str">
        <f t="shared" si="3715"/>
        <v>HHD8</v>
      </c>
      <c r="L6962" t="str">
        <f t="shared" si="3715"/>
        <v>Diesel</v>
      </c>
    </row>
    <row r="6963" spans="1:12" x14ac:dyDescent="0.25">
      <c r="A6963" t="s">
        <v>43</v>
      </c>
      <c r="B6963">
        <f t="shared" si="3639"/>
        <v>20</v>
      </c>
      <c r="C6963">
        <v>2028</v>
      </c>
      <c r="D6963" t="s">
        <v>18</v>
      </c>
      <c r="F6963">
        <f t="shared" ref="F6963:H6963" si="3716">F3543-F123</f>
        <v>0</v>
      </c>
      <c r="G6963">
        <f t="shared" si="3716"/>
        <v>24</v>
      </c>
      <c r="H6963">
        <f t="shared" si="3716"/>
        <v>0</v>
      </c>
      <c r="I6963" t="str">
        <f t="shared" si="3603"/>
        <v>Option2 minus Baseline</v>
      </c>
      <c r="J6963" t="str">
        <f t="shared" ref="J6963:L6963" si="3717">J3543</f>
        <v>School Buses</v>
      </c>
      <c r="K6963" t="str">
        <f t="shared" si="3717"/>
        <v>HHD8</v>
      </c>
      <c r="L6963" t="str">
        <f t="shared" si="3717"/>
        <v>Diesel</v>
      </c>
    </row>
    <row r="6964" spans="1:12" x14ac:dyDescent="0.25">
      <c r="A6964" t="s">
        <v>44</v>
      </c>
      <c r="B6964">
        <f t="shared" si="3639"/>
        <v>20</v>
      </c>
      <c r="C6964">
        <v>2028</v>
      </c>
      <c r="D6964" t="s">
        <v>13</v>
      </c>
      <c r="F6964">
        <f t="shared" ref="F6964:H6964" si="3718">F3544-F124</f>
        <v>0</v>
      </c>
      <c r="G6964">
        <f t="shared" si="3718"/>
        <v>27</v>
      </c>
      <c r="H6964">
        <f t="shared" si="3718"/>
        <v>0</v>
      </c>
      <c r="I6964" t="str">
        <f t="shared" si="3603"/>
        <v>Option2 minus Baseline</v>
      </c>
      <c r="J6964" t="str">
        <f t="shared" ref="J6964:L6964" si="3719">J3544</f>
        <v>School Buses</v>
      </c>
      <c r="K6964" t="str">
        <f t="shared" si="3719"/>
        <v>HHD8</v>
      </c>
      <c r="L6964" t="str">
        <f t="shared" si="3719"/>
        <v>CNG</v>
      </c>
    </row>
    <row r="6965" spans="1:12" x14ac:dyDescent="0.25">
      <c r="A6965" t="s">
        <v>44</v>
      </c>
      <c r="B6965">
        <f t="shared" si="3639"/>
        <v>20</v>
      </c>
      <c r="C6965">
        <v>2028</v>
      </c>
      <c r="D6965" t="s">
        <v>18</v>
      </c>
      <c r="F6965">
        <f t="shared" ref="F6965:H6965" si="3720">F3545-F125</f>
        <v>0</v>
      </c>
      <c r="G6965">
        <f t="shared" si="3720"/>
        <v>24</v>
      </c>
      <c r="H6965">
        <f t="shared" si="3720"/>
        <v>0</v>
      </c>
      <c r="I6965" t="str">
        <f t="shared" si="3603"/>
        <v>Option2 minus Baseline</v>
      </c>
      <c r="J6965" t="str">
        <f t="shared" ref="J6965:L6965" si="3721">J3545</f>
        <v>School Buses</v>
      </c>
      <c r="K6965" t="str">
        <f t="shared" si="3721"/>
        <v>HHD8</v>
      </c>
      <c r="L6965" t="str">
        <f t="shared" si="3721"/>
        <v>CNG</v>
      </c>
    </row>
    <row r="6966" spans="1:12" x14ac:dyDescent="0.25">
      <c r="A6966" t="s">
        <v>45</v>
      </c>
      <c r="B6966">
        <f t="shared" si="3639"/>
        <v>20</v>
      </c>
      <c r="C6966">
        <v>2028</v>
      </c>
      <c r="D6966" t="s">
        <v>13</v>
      </c>
      <c r="F6966">
        <f t="shared" ref="F6966:H6966" si="3722">F3546-F126</f>
        <v>0</v>
      </c>
      <c r="G6966">
        <f t="shared" si="3722"/>
        <v>2</v>
      </c>
      <c r="H6966">
        <f t="shared" si="3722"/>
        <v>2</v>
      </c>
      <c r="I6966" t="str">
        <f t="shared" si="3603"/>
        <v>Option2 minus Baseline</v>
      </c>
      <c r="J6966" t="str">
        <f t="shared" ref="J6966:L6966" si="3723">J3546</f>
        <v>Refuse Trucks</v>
      </c>
      <c r="K6966" t="str">
        <f t="shared" si="3723"/>
        <v>MHD67</v>
      </c>
      <c r="L6966" t="str">
        <f t="shared" si="3723"/>
        <v>Diesel</v>
      </c>
    </row>
    <row r="6967" spans="1:12" x14ac:dyDescent="0.25">
      <c r="A6967" t="s">
        <v>45</v>
      </c>
      <c r="B6967">
        <f t="shared" si="3639"/>
        <v>20</v>
      </c>
      <c r="C6967">
        <v>2028</v>
      </c>
      <c r="D6967" t="s">
        <v>18</v>
      </c>
      <c r="F6967">
        <f t="shared" ref="F6967:H6967" si="3724">F3547-F127</f>
        <v>0</v>
      </c>
      <c r="G6967">
        <f t="shared" si="3724"/>
        <v>4</v>
      </c>
      <c r="H6967">
        <f t="shared" si="3724"/>
        <v>4</v>
      </c>
      <c r="I6967" t="str">
        <f t="shared" si="3603"/>
        <v>Option2 minus Baseline</v>
      </c>
      <c r="J6967" t="str">
        <f t="shared" ref="J6967:L6967" si="3725">J3547</f>
        <v>Refuse Trucks</v>
      </c>
      <c r="K6967" t="str">
        <f t="shared" si="3725"/>
        <v>MHD67</v>
      </c>
      <c r="L6967" t="str">
        <f t="shared" si="3725"/>
        <v>Diesel</v>
      </c>
    </row>
    <row r="6968" spans="1:12" x14ac:dyDescent="0.25">
      <c r="A6968" t="s">
        <v>47</v>
      </c>
      <c r="B6968">
        <f t="shared" si="3639"/>
        <v>20</v>
      </c>
      <c r="C6968">
        <v>2028</v>
      </c>
      <c r="D6968" t="s">
        <v>13</v>
      </c>
      <c r="F6968">
        <f t="shared" ref="F6968:H6968" si="3726">F3548-F128</f>
        <v>0</v>
      </c>
      <c r="G6968">
        <f t="shared" si="3726"/>
        <v>8</v>
      </c>
      <c r="H6968">
        <f t="shared" si="3726"/>
        <v>2</v>
      </c>
      <c r="I6968" t="str">
        <f t="shared" si="3603"/>
        <v>Option2 minus Baseline</v>
      </c>
      <c r="J6968" t="str">
        <f t="shared" ref="J6968:L6968" si="3727">J3548</f>
        <v>Refuse Trucks</v>
      </c>
      <c r="K6968" t="str">
        <f t="shared" si="3727"/>
        <v>HHD8</v>
      </c>
      <c r="L6968" t="str">
        <f t="shared" si="3727"/>
        <v>Diesel</v>
      </c>
    </row>
    <row r="6969" spans="1:12" x14ac:dyDescent="0.25">
      <c r="A6969" t="s">
        <v>47</v>
      </c>
      <c r="B6969">
        <f t="shared" si="3639"/>
        <v>20</v>
      </c>
      <c r="C6969">
        <v>2028</v>
      </c>
      <c r="D6969" t="s">
        <v>18</v>
      </c>
      <c r="F6969">
        <f t="shared" ref="F6969:H6969" si="3728">F3549-F129</f>
        <v>0</v>
      </c>
      <c r="G6969">
        <f t="shared" si="3728"/>
        <v>7</v>
      </c>
      <c r="H6969">
        <f t="shared" si="3728"/>
        <v>0</v>
      </c>
      <c r="I6969" t="str">
        <f t="shared" si="3603"/>
        <v>Option2 minus Baseline</v>
      </c>
      <c r="J6969" t="str">
        <f t="shared" ref="J6969:L6969" si="3729">J3549</f>
        <v>Refuse Trucks</v>
      </c>
      <c r="K6969" t="str">
        <f t="shared" si="3729"/>
        <v>HHD8</v>
      </c>
      <c r="L6969" t="str">
        <f t="shared" si="3729"/>
        <v>Diesel</v>
      </c>
    </row>
    <row r="6970" spans="1:12" x14ac:dyDescent="0.25">
      <c r="A6970" t="s">
        <v>48</v>
      </c>
      <c r="B6970">
        <f t="shared" si="3639"/>
        <v>20</v>
      </c>
      <c r="C6970">
        <v>2028</v>
      </c>
      <c r="D6970" t="s">
        <v>13</v>
      </c>
      <c r="F6970">
        <f t="shared" ref="F6970:H6970" si="3730">F3550-F130</f>
        <v>0</v>
      </c>
      <c r="G6970">
        <f t="shared" si="3730"/>
        <v>8</v>
      </c>
      <c r="H6970">
        <f t="shared" si="3730"/>
        <v>2</v>
      </c>
      <c r="I6970" t="str">
        <f t="shared" si="3603"/>
        <v>Option2 minus Baseline</v>
      </c>
      <c r="J6970" t="str">
        <f t="shared" ref="J6970:L6970" si="3731">J3550</f>
        <v>Refuse Trucks</v>
      </c>
      <c r="K6970" t="str">
        <f t="shared" si="3731"/>
        <v>HHD8</v>
      </c>
      <c r="L6970" t="str">
        <f t="shared" si="3731"/>
        <v>CNG</v>
      </c>
    </row>
    <row r="6971" spans="1:12" x14ac:dyDescent="0.25">
      <c r="A6971" t="s">
        <v>48</v>
      </c>
      <c r="B6971">
        <f t="shared" si="3639"/>
        <v>20</v>
      </c>
      <c r="C6971">
        <v>2028</v>
      </c>
      <c r="D6971" t="s">
        <v>18</v>
      </c>
      <c r="F6971">
        <f t="shared" ref="F6971:H6971" si="3732">F3551-F131</f>
        <v>0</v>
      </c>
      <c r="G6971">
        <f t="shared" si="3732"/>
        <v>7</v>
      </c>
      <c r="H6971">
        <f t="shared" si="3732"/>
        <v>0</v>
      </c>
      <c r="I6971" t="str">
        <f t="shared" ref="I6971:I7034" si="3733">CONCATENATE(I3551," minus ",I131)</f>
        <v>Option2 minus Baseline</v>
      </c>
      <c r="J6971" t="str">
        <f t="shared" ref="J6971:L6971" si="3734">J3551</f>
        <v>Refuse Trucks</v>
      </c>
      <c r="K6971" t="str">
        <f t="shared" si="3734"/>
        <v>HHD8</v>
      </c>
      <c r="L6971" t="str">
        <f t="shared" si="3734"/>
        <v>CNG</v>
      </c>
    </row>
    <row r="6972" spans="1:12" x14ac:dyDescent="0.25">
      <c r="A6972" t="s">
        <v>49</v>
      </c>
      <c r="B6972">
        <f t="shared" si="3639"/>
        <v>20</v>
      </c>
      <c r="C6972">
        <v>2028</v>
      </c>
      <c r="D6972" t="s">
        <v>13</v>
      </c>
      <c r="F6972">
        <f t="shared" ref="F6972:H6972" si="3735">F3552-F132</f>
        <v>0</v>
      </c>
      <c r="G6972">
        <f t="shared" si="3735"/>
        <v>1</v>
      </c>
      <c r="H6972">
        <f t="shared" si="3735"/>
        <v>1</v>
      </c>
      <c r="I6972" t="str">
        <f t="shared" si="3733"/>
        <v>Option2 minus Baseline</v>
      </c>
      <c r="J6972" t="str">
        <f t="shared" ref="J6972:L6972" si="3736">J3552</f>
        <v>Short-Haul Single Unit Trucks</v>
      </c>
      <c r="K6972" t="str">
        <f t="shared" si="3736"/>
        <v>LHD</v>
      </c>
      <c r="L6972" t="str">
        <f t="shared" si="3736"/>
        <v>Diesel</v>
      </c>
    </row>
    <row r="6973" spans="1:12" x14ac:dyDescent="0.25">
      <c r="A6973" t="s">
        <v>49</v>
      </c>
      <c r="B6973">
        <f t="shared" si="3639"/>
        <v>20</v>
      </c>
      <c r="C6973">
        <v>2028</v>
      </c>
      <c r="D6973" t="s">
        <v>18</v>
      </c>
      <c r="F6973">
        <f t="shared" ref="F6973:H6973" si="3737">F3553-F133</f>
        <v>0</v>
      </c>
      <c r="G6973">
        <f t="shared" si="3737"/>
        <v>6</v>
      </c>
      <c r="H6973">
        <f t="shared" si="3737"/>
        <v>5</v>
      </c>
      <c r="I6973" t="str">
        <f t="shared" si="3733"/>
        <v>Option2 minus Baseline</v>
      </c>
      <c r="J6973" t="str">
        <f t="shared" ref="J6973:L6973" si="3738">J3553</f>
        <v>Short-Haul Single Unit Trucks</v>
      </c>
      <c r="K6973" t="str">
        <f t="shared" si="3738"/>
        <v>LHD</v>
      </c>
      <c r="L6973" t="str">
        <f t="shared" si="3738"/>
        <v>Diesel</v>
      </c>
    </row>
    <row r="6974" spans="1:12" x14ac:dyDescent="0.25">
      <c r="A6974" t="s">
        <v>51</v>
      </c>
      <c r="B6974">
        <f t="shared" si="3639"/>
        <v>20</v>
      </c>
      <c r="C6974">
        <v>2028</v>
      </c>
      <c r="D6974" t="s">
        <v>13</v>
      </c>
      <c r="F6974">
        <f t="shared" ref="F6974:H6974" si="3739">F3554-F134</f>
        <v>0</v>
      </c>
      <c r="G6974">
        <f t="shared" si="3739"/>
        <v>3</v>
      </c>
      <c r="H6974">
        <f t="shared" si="3739"/>
        <v>3</v>
      </c>
      <c r="I6974" t="str">
        <f t="shared" si="3733"/>
        <v>Option2 minus Baseline</v>
      </c>
      <c r="J6974" t="str">
        <f t="shared" ref="J6974:L6974" si="3740">J3554</f>
        <v>Short-Haul Single Unit Trucks</v>
      </c>
      <c r="K6974" t="str">
        <f t="shared" si="3740"/>
        <v>LHD45</v>
      </c>
      <c r="L6974" t="str">
        <f t="shared" si="3740"/>
        <v>Gasoline</v>
      </c>
    </row>
    <row r="6975" spans="1:12" x14ac:dyDescent="0.25">
      <c r="A6975" t="s">
        <v>51</v>
      </c>
      <c r="B6975">
        <f t="shared" si="3639"/>
        <v>20</v>
      </c>
      <c r="C6975">
        <v>2028</v>
      </c>
      <c r="D6975" t="s">
        <v>18</v>
      </c>
      <c r="F6975">
        <f t="shared" ref="F6975:H6975" si="3741">F3555-F135</f>
        <v>0</v>
      </c>
      <c r="G6975">
        <f t="shared" si="3741"/>
        <v>4</v>
      </c>
      <c r="H6975">
        <f t="shared" si="3741"/>
        <v>4</v>
      </c>
      <c r="I6975" t="str">
        <f t="shared" si="3733"/>
        <v>Option2 minus Baseline</v>
      </c>
      <c r="J6975" t="str">
        <f t="shared" ref="J6975:L6975" si="3742">J3555</f>
        <v>Short-Haul Single Unit Trucks</v>
      </c>
      <c r="K6975" t="str">
        <f t="shared" si="3742"/>
        <v>LHD45</v>
      </c>
      <c r="L6975" t="str">
        <f t="shared" si="3742"/>
        <v>Gasoline</v>
      </c>
    </row>
    <row r="6976" spans="1:12" x14ac:dyDescent="0.25">
      <c r="A6976" t="s">
        <v>52</v>
      </c>
      <c r="B6976">
        <f t="shared" si="3639"/>
        <v>20</v>
      </c>
      <c r="C6976">
        <v>2028</v>
      </c>
      <c r="D6976" t="s">
        <v>13</v>
      </c>
      <c r="F6976">
        <f t="shared" ref="F6976:H6976" si="3743">F3556-F136</f>
        <v>0</v>
      </c>
      <c r="G6976">
        <f t="shared" si="3743"/>
        <v>1</v>
      </c>
      <c r="H6976">
        <f t="shared" si="3743"/>
        <v>1</v>
      </c>
      <c r="I6976" t="str">
        <f t="shared" si="3733"/>
        <v>Option2 minus Baseline</v>
      </c>
      <c r="J6976" t="str">
        <f t="shared" ref="J6976:L6976" si="3744">J3556</f>
        <v>Short-Haul Single Unit Trucks</v>
      </c>
      <c r="K6976" t="str">
        <f t="shared" si="3744"/>
        <v>LHD45</v>
      </c>
      <c r="L6976" t="str">
        <f t="shared" si="3744"/>
        <v>Diesel</v>
      </c>
    </row>
    <row r="6977" spans="1:12" x14ac:dyDescent="0.25">
      <c r="A6977" t="s">
        <v>52</v>
      </c>
      <c r="B6977">
        <f t="shared" si="3639"/>
        <v>20</v>
      </c>
      <c r="C6977">
        <v>2028</v>
      </c>
      <c r="D6977" t="s">
        <v>18</v>
      </c>
      <c r="F6977">
        <f t="shared" ref="F6977:H6977" si="3745">F3557-F137</f>
        <v>0</v>
      </c>
      <c r="G6977">
        <f t="shared" si="3745"/>
        <v>6</v>
      </c>
      <c r="H6977">
        <f t="shared" si="3745"/>
        <v>5</v>
      </c>
      <c r="I6977" t="str">
        <f t="shared" si="3733"/>
        <v>Option2 minus Baseline</v>
      </c>
      <c r="J6977" t="str">
        <f t="shared" ref="J6977:L6977" si="3746">J3557</f>
        <v>Short-Haul Single Unit Trucks</v>
      </c>
      <c r="K6977" t="str">
        <f t="shared" si="3746"/>
        <v>LHD45</v>
      </c>
      <c r="L6977" t="str">
        <f t="shared" si="3746"/>
        <v>Diesel</v>
      </c>
    </row>
    <row r="6978" spans="1:12" x14ac:dyDescent="0.25">
      <c r="A6978" t="s">
        <v>53</v>
      </c>
      <c r="B6978">
        <f t="shared" si="3639"/>
        <v>20</v>
      </c>
      <c r="C6978">
        <v>2028</v>
      </c>
      <c r="D6978" t="s">
        <v>13</v>
      </c>
      <c r="F6978">
        <f t="shared" ref="F6978:H6978" si="3747">F3558-F138</f>
        <v>0</v>
      </c>
      <c r="G6978">
        <f t="shared" si="3747"/>
        <v>3</v>
      </c>
      <c r="H6978">
        <f t="shared" si="3747"/>
        <v>3</v>
      </c>
      <c r="I6978" t="str">
        <f t="shared" si="3733"/>
        <v>Option2 minus Baseline</v>
      </c>
      <c r="J6978" t="str">
        <f t="shared" ref="J6978:L6978" si="3748">J3558</f>
        <v>Short-Haul Single Unit Trucks</v>
      </c>
      <c r="K6978" t="str">
        <f t="shared" si="3748"/>
        <v>MHD67</v>
      </c>
      <c r="L6978" t="str">
        <f t="shared" si="3748"/>
        <v>Gasoline</v>
      </c>
    </row>
    <row r="6979" spans="1:12" x14ac:dyDescent="0.25">
      <c r="A6979" t="s">
        <v>53</v>
      </c>
      <c r="B6979">
        <f t="shared" si="3639"/>
        <v>20</v>
      </c>
      <c r="C6979">
        <v>2028</v>
      </c>
      <c r="D6979" t="s">
        <v>18</v>
      </c>
      <c r="F6979">
        <f t="shared" ref="F6979:H6979" si="3749">F3559-F139</f>
        <v>0</v>
      </c>
      <c r="G6979">
        <f t="shared" si="3749"/>
        <v>4</v>
      </c>
      <c r="H6979">
        <f t="shared" si="3749"/>
        <v>4</v>
      </c>
      <c r="I6979" t="str">
        <f t="shared" si="3733"/>
        <v>Option2 minus Baseline</v>
      </c>
      <c r="J6979" t="str">
        <f t="shared" ref="J6979:L6979" si="3750">J3559</f>
        <v>Short-Haul Single Unit Trucks</v>
      </c>
      <c r="K6979" t="str">
        <f t="shared" si="3750"/>
        <v>MHD67</v>
      </c>
      <c r="L6979" t="str">
        <f t="shared" si="3750"/>
        <v>Gasoline</v>
      </c>
    </row>
    <row r="6980" spans="1:12" x14ac:dyDescent="0.25">
      <c r="A6980" t="s">
        <v>54</v>
      </c>
      <c r="B6980">
        <f t="shared" si="3639"/>
        <v>20</v>
      </c>
      <c r="C6980">
        <v>2028</v>
      </c>
      <c r="D6980" t="s">
        <v>13</v>
      </c>
      <c r="F6980">
        <f t="shared" ref="F6980:H6980" si="3751">F3560-F140</f>
        <v>0</v>
      </c>
      <c r="G6980">
        <f t="shared" si="3751"/>
        <v>2</v>
      </c>
      <c r="H6980">
        <f t="shared" si="3751"/>
        <v>1</v>
      </c>
      <c r="I6980" t="str">
        <f t="shared" si="3733"/>
        <v>Option2 minus Baseline</v>
      </c>
      <c r="J6980" t="str">
        <f t="shared" ref="J6980:L6980" si="3752">J3560</f>
        <v>Short-Haul Single Unit Trucks</v>
      </c>
      <c r="K6980" t="str">
        <f t="shared" si="3752"/>
        <v>MHD67</v>
      </c>
      <c r="L6980" t="str">
        <f t="shared" si="3752"/>
        <v>Diesel</v>
      </c>
    </row>
    <row r="6981" spans="1:12" x14ac:dyDescent="0.25">
      <c r="A6981" t="s">
        <v>54</v>
      </c>
      <c r="B6981">
        <f t="shared" si="3639"/>
        <v>20</v>
      </c>
      <c r="C6981">
        <v>2028</v>
      </c>
      <c r="D6981" t="s">
        <v>18</v>
      </c>
      <c r="F6981">
        <f t="shared" ref="F6981:H6981" si="3753">F3561-F141</f>
        <v>0</v>
      </c>
      <c r="G6981">
        <f t="shared" si="3753"/>
        <v>6</v>
      </c>
      <c r="H6981">
        <f t="shared" si="3753"/>
        <v>2</v>
      </c>
      <c r="I6981" t="str">
        <f t="shared" si="3733"/>
        <v>Option2 minus Baseline</v>
      </c>
      <c r="J6981" t="str">
        <f t="shared" ref="J6981:L6981" si="3754">J3561</f>
        <v>Short-Haul Single Unit Trucks</v>
      </c>
      <c r="K6981" t="str">
        <f t="shared" si="3754"/>
        <v>MHD67</v>
      </c>
      <c r="L6981" t="str">
        <f t="shared" si="3754"/>
        <v>Diesel</v>
      </c>
    </row>
    <row r="6982" spans="1:12" x14ac:dyDescent="0.25">
      <c r="A6982" t="s">
        <v>55</v>
      </c>
      <c r="B6982">
        <f t="shared" si="3639"/>
        <v>20</v>
      </c>
      <c r="C6982">
        <v>2028</v>
      </c>
      <c r="D6982" t="s">
        <v>13</v>
      </c>
      <c r="F6982">
        <f t="shared" ref="F6982:H6982" si="3755">F3562-F142</f>
        <v>0</v>
      </c>
      <c r="G6982">
        <f t="shared" si="3755"/>
        <v>3</v>
      </c>
      <c r="H6982">
        <f t="shared" si="3755"/>
        <v>3</v>
      </c>
      <c r="I6982" t="str">
        <f t="shared" si="3733"/>
        <v>Option2 minus Baseline</v>
      </c>
      <c r="J6982" t="str">
        <f t="shared" ref="J6982:L6982" si="3756">J3562</f>
        <v>Short-Haul Single Unit Trucks</v>
      </c>
      <c r="K6982" t="str">
        <f t="shared" si="3756"/>
        <v>HHD8</v>
      </c>
      <c r="L6982" t="str">
        <f t="shared" si="3756"/>
        <v>Gasoline</v>
      </c>
    </row>
    <row r="6983" spans="1:12" x14ac:dyDescent="0.25">
      <c r="A6983" t="s">
        <v>55</v>
      </c>
      <c r="B6983">
        <f t="shared" si="3639"/>
        <v>20</v>
      </c>
      <c r="C6983">
        <v>2028</v>
      </c>
      <c r="D6983" t="s">
        <v>18</v>
      </c>
      <c r="F6983">
        <f t="shared" ref="F6983:H6983" si="3757">F3563-F143</f>
        <v>0</v>
      </c>
      <c r="G6983">
        <f t="shared" si="3757"/>
        <v>4</v>
      </c>
      <c r="H6983">
        <f t="shared" si="3757"/>
        <v>4</v>
      </c>
      <c r="I6983" t="str">
        <f t="shared" si="3733"/>
        <v>Option2 minus Baseline</v>
      </c>
      <c r="J6983" t="str">
        <f t="shared" ref="J6983:L6983" si="3758">J3563</f>
        <v>Short-Haul Single Unit Trucks</v>
      </c>
      <c r="K6983" t="str">
        <f t="shared" si="3758"/>
        <v>HHD8</v>
      </c>
      <c r="L6983" t="str">
        <f t="shared" si="3758"/>
        <v>Gasoline</v>
      </c>
    </row>
    <row r="6984" spans="1:12" x14ac:dyDescent="0.25">
      <c r="A6984" t="s">
        <v>56</v>
      </c>
      <c r="B6984">
        <f t="shared" si="3639"/>
        <v>20</v>
      </c>
      <c r="C6984">
        <v>2028</v>
      </c>
      <c r="D6984" t="s">
        <v>13</v>
      </c>
      <c r="F6984">
        <f t="shared" ref="F6984:H6984" si="3759">F3564-F144</f>
        <v>0</v>
      </c>
      <c r="G6984">
        <f t="shared" si="3759"/>
        <v>11</v>
      </c>
      <c r="H6984">
        <f t="shared" si="3759"/>
        <v>1</v>
      </c>
      <c r="I6984" t="str">
        <f t="shared" si="3733"/>
        <v>Option2 minus Baseline</v>
      </c>
      <c r="J6984" t="str">
        <f t="shared" ref="J6984:L6984" si="3760">J3564</f>
        <v>Short-Haul Single Unit Trucks</v>
      </c>
      <c r="K6984" t="str">
        <f t="shared" si="3760"/>
        <v>HHD8</v>
      </c>
      <c r="L6984" t="str">
        <f t="shared" si="3760"/>
        <v>Diesel</v>
      </c>
    </row>
    <row r="6985" spans="1:12" x14ac:dyDescent="0.25">
      <c r="A6985" t="s">
        <v>56</v>
      </c>
      <c r="B6985">
        <f t="shared" si="3639"/>
        <v>20</v>
      </c>
      <c r="C6985">
        <v>2028</v>
      </c>
      <c r="D6985" t="s">
        <v>18</v>
      </c>
      <c r="F6985">
        <f t="shared" ref="F6985:H6985" si="3761">F3565-F145</f>
        <v>0</v>
      </c>
      <c r="G6985">
        <f t="shared" si="3761"/>
        <v>9</v>
      </c>
      <c r="H6985">
        <f t="shared" si="3761"/>
        <v>0</v>
      </c>
      <c r="I6985" t="str">
        <f t="shared" si="3733"/>
        <v>Option2 minus Baseline</v>
      </c>
      <c r="J6985" t="str">
        <f t="shared" ref="J6985:L6985" si="3762">J3565</f>
        <v>Short-Haul Single Unit Trucks</v>
      </c>
      <c r="K6985" t="str">
        <f t="shared" si="3762"/>
        <v>HHD8</v>
      </c>
      <c r="L6985" t="str">
        <f t="shared" si="3762"/>
        <v>Diesel</v>
      </c>
    </row>
    <row r="6986" spans="1:12" x14ac:dyDescent="0.25">
      <c r="A6986" t="s">
        <v>57</v>
      </c>
      <c r="B6986">
        <f t="shared" si="3639"/>
        <v>20</v>
      </c>
      <c r="C6986">
        <v>2028</v>
      </c>
      <c r="D6986" t="s">
        <v>13</v>
      </c>
      <c r="F6986">
        <f t="shared" ref="F6986:H6986" si="3763">F3566-F146</f>
        <v>0</v>
      </c>
      <c r="G6986">
        <f t="shared" si="3763"/>
        <v>11</v>
      </c>
      <c r="H6986">
        <f t="shared" si="3763"/>
        <v>1</v>
      </c>
      <c r="I6986" t="str">
        <f t="shared" si="3733"/>
        <v>Option2 minus Baseline</v>
      </c>
      <c r="J6986" t="str">
        <f t="shared" ref="J6986:L6986" si="3764">J3566</f>
        <v>Short-Haul Single Unit Trucks</v>
      </c>
      <c r="K6986" t="str">
        <f t="shared" si="3764"/>
        <v>HHD8</v>
      </c>
      <c r="L6986" t="str">
        <f t="shared" si="3764"/>
        <v>CNG</v>
      </c>
    </row>
    <row r="6987" spans="1:12" x14ac:dyDescent="0.25">
      <c r="A6987" t="s">
        <v>57</v>
      </c>
      <c r="B6987">
        <f t="shared" si="3639"/>
        <v>20</v>
      </c>
      <c r="C6987">
        <v>2028</v>
      </c>
      <c r="D6987" t="s">
        <v>18</v>
      </c>
      <c r="F6987">
        <f t="shared" ref="F6987:H6987" si="3765">F3567-F147</f>
        <v>0</v>
      </c>
      <c r="G6987">
        <f t="shared" si="3765"/>
        <v>9</v>
      </c>
      <c r="H6987">
        <f t="shared" si="3765"/>
        <v>0</v>
      </c>
      <c r="I6987" t="str">
        <f t="shared" si="3733"/>
        <v>Option2 minus Baseline</v>
      </c>
      <c r="J6987" t="str">
        <f t="shared" ref="J6987:L6987" si="3766">J3567</f>
        <v>Short-Haul Single Unit Trucks</v>
      </c>
      <c r="K6987" t="str">
        <f t="shared" si="3766"/>
        <v>HHD8</v>
      </c>
      <c r="L6987" t="str">
        <f t="shared" si="3766"/>
        <v>CNG</v>
      </c>
    </row>
    <row r="6988" spans="1:12" x14ac:dyDescent="0.25">
      <c r="A6988" t="s">
        <v>58</v>
      </c>
      <c r="B6988">
        <f t="shared" si="3639"/>
        <v>20</v>
      </c>
      <c r="C6988">
        <v>2028</v>
      </c>
      <c r="D6988" t="s">
        <v>13</v>
      </c>
      <c r="F6988">
        <f t="shared" ref="F6988:H6988" si="3767">F3568-F148</f>
        <v>0</v>
      </c>
      <c r="G6988">
        <f t="shared" si="3767"/>
        <v>0</v>
      </c>
      <c r="H6988">
        <f t="shared" si="3767"/>
        <v>0</v>
      </c>
      <c r="I6988" t="str">
        <f t="shared" si="3733"/>
        <v>Option2 minus Baseline</v>
      </c>
      <c r="J6988" t="str">
        <f t="shared" ref="J6988:L6988" si="3768">J3568</f>
        <v>Long-Haul Single Unit Trucks</v>
      </c>
      <c r="K6988" t="str">
        <f t="shared" si="3768"/>
        <v>LHD</v>
      </c>
      <c r="L6988" t="str">
        <f t="shared" si="3768"/>
        <v>Diesel</v>
      </c>
    </row>
    <row r="6989" spans="1:12" x14ac:dyDescent="0.25">
      <c r="A6989" t="s">
        <v>58</v>
      </c>
      <c r="B6989">
        <f t="shared" ref="B6989:B7052" si="3769">B3569*10</f>
        <v>20</v>
      </c>
      <c r="C6989">
        <v>2028</v>
      </c>
      <c r="D6989" t="s">
        <v>18</v>
      </c>
      <c r="F6989">
        <f t="shared" ref="F6989:H6989" si="3770">F3569-F149</f>
        <v>0</v>
      </c>
      <c r="G6989">
        <f t="shared" si="3770"/>
        <v>4</v>
      </c>
      <c r="H6989">
        <f t="shared" si="3770"/>
        <v>4</v>
      </c>
      <c r="I6989" t="str">
        <f t="shared" si="3733"/>
        <v>Option2 minus Baseline</v>
      </c>
      <c r="J6989" t="str">
        <f t="shared" ref="J6989:L6989" si="3771">J3569</f>
        <v>Long-Haul Single Unit Trucks</v>
      </c>
      <c r="K6989" t="str">
        <f t="shared" si="3771"/>
        <v>LHD</v>
      </c>
      <c r="L6989" t="str">
        <f t="shared" si="3771"/>
        <v>Diesel</v>
      </c>
    </row>
    <row r="6990" spans="1:12" x14ac:dyDescent="0.25">
      <c r="A6990" t="s">
        <v>60</v>
      </c>
      <c r="B6990">
        <f t="shared" si="3769"/>
        <v>20</v>
      </c>
      <c r="C6990">
        <v>2028</v>
      </c>
      <c r="D6990" t="s">
        <v>13</v>
      </c>
      <c r="F6990">
        <f t="shared" ref="F6990:H6990" si="3772">F3570-F150</f>
        <v>0</v>
      </c>
      <c r="G6990">
        <f t="shared" si="3772"/>
        <v>2</v>
      </c>
      <c r="H6990">
        <f t="shared" si="3772"/>
        <v>2</v>
      </c>
      <c r="I6990" t="str">
        <f t="shared" si="3733"/>
        <v>Option2 minus Baseline</v>
      </c>
      <c r="J6990" t="str">
        <f t="shared" ref="J6990:L6990" si="3773">J3570</f>
        <v>Long-Haul Single Unit Trucks</v>
      </c>
      <c r="K6990" t="str">
        <f t="shared" si="3773"/>
        <v>LHD45</v>
      </c>
      <c r="L6990" t="str">
        <f t="shared" si="3773"/>
        <v>Gasoline</v>
      </c>
    </row>
    <row r="6991" spans="1:12" x14ac:dyDescent="0.25">
      <c r="A6991" t="s">
        <v>60</v>
      </c>
      <c r="B6991">
        <f t="shared" si="3769"/>
        <v>20</v>
      </c>
      <c r="C6991">
        <v>2028</v>
      </c>
      <c r="D6991" t="s">
        <v>18</v>
      </c>
      <c r="F6991">
        <f t="shared" ref="F6991:H6991" si="3774">F3571-F151</f>
        <v>0</v>
      </c>
      <c r="G6991">
        <f t="shared" si="3774"/>
        <v>2</v>
      </c>
      <c r="H6991">
        <f t="shared" si="3774"/>
        <v>2</v>
      </c>
      <c r="I6991" t="str">
        <f t="shared" si="3733"/>
        <v>Option2 minus Baseline</v>
      </c>
      <c r="J6991" t="str">
        <f t="shared" ref="J6991:L6991" si="3775">J3571</f>
        <v>Long-Haul Single Unit Trucks</v>
      </c>
      <c r="K6991" t="str">
        <f t="shared" si="3775"/>
        <v>LHD45</v>
      </c>
      <c r="L6991" t="str">
        <f t="shared" si="3775"/>
        <v>Gasoline</v>
      </c>
    </row>
    <row r="6992" spans="1:12" x14ac:dyDescent="0.25">
      <c r="A6992" t="s">
        <v>61</v>
      </c>
      <c r="B6992">
        <f t="shared" si="3769"/>
        <v>20</v>
      </c>
      <c r="C6992">
        <v>2028</v>
      </c>
      <c r="D6992" t="s">
        <v>13</v>
      </c>
      <c r="F6992">
        <f t="shared" ref="F6992:H6992" si="3776">F3572-F152</f>
        <v>0</v>
      </c>
      <c r="G6992">
        <f t="shared" si="3776"/>
        <v>0</v>
      </c>
      <c r="H6992">
        <f t="shared" si="3776"/>
        <v>0</v>
      </c>
      <c r="I6992" t="str">
        <f t="shared" si="3733"/>
        <v>Option2 minus Baseline</v>
      </c>
      <c r="J6992" t="str">
        <f t="shared" ref="J6992:L6992" si="3777">J3572</f>
        <v>Long-Haul Single Unit Trucks</v>
      </c>
      <c r="K6992" t="str">
        <f t="shared" si="3777"/>
        <v>LHD45</v>
      </c>
      <c r="L6992" t="str">
        <f t="shared" si="3777"/>
        <v>Diesel</v>
      </c>
    </row>
    <row r="6993" spans="1:12" x14ac:dyDescent="0.25">
      <c r="A6993" t="s">
        <v>61</v>
      </c>
      <c r="B6993">
        <f t="shared" si="3769"/>
        <v>20</v>
      </c>
      <c r="C6993">
        <v>2028</v>
      </c>
      <c r="D6993" t="s">
        <v>18</v>
      </c>
      <c r="F6993">
        <f t="shared" ref="F6993:H6993" si="3778">F3573-F153</f>
        <v>0</v>
      </c>
      <c r="G6993">
        <f t="shared" si="3778"/>
        <v>4</v>
      </c>
      <c r="H6993">
        <f t="shared" si="3778"/>
        <v>4</v>
      </c>
      <c r="I6993" t="str">
        <f t="shared" si="3733"/>
        <v>Option2 minus Baseline</v>
      </c>
      <c r="J6993" t="str">
        <f t="shared" ref="J6993:L6993" si="3779">J3573</f>
        <v>Long-Haul Single Unit Trucks</v>
      </c>
      <c r="K6993" t="str">
        <f t="shared" si="3779"/>
        <v>LHD45</v>
      </c>
      <c r="L6993" t="str">
        <f t="shared" si="3779"/>
        <v>Diesel</v>
      </c>
    </row>
    <row r="6994" spans="1:12" x14ac:dyDescent="0.25">
      <c r="A6994" t="s">
        <v>62</v>
      </c>
      <c r="B6994">
        <f t="shared" si="3769"/>
        <v>20</v>
      </c>
      <c r="C6994">
        <v>2028</v>
      </c>
      <c r="D6994" t="s">
        <v>13</v>
      </c>
      <c r="F6994">
        <f t="shared" ref="F6994:H6994" si="3780">F3574-F154</f>
        <v>0</v>
      </c>
      <c r="G6994">
        <f t="shared" si="3780"/>
        <v>2</v>
      </c>
      <c r="H6994">
        <f t="shared" si="3780"/>
        <v>2</v>
      </c>
      <c r="I6994" t="str">
        <f t="shared" si="3733"/>
        <v>Option2 minus Baseline</v>
      </c>
      <c r="J6994" t="str">
        <f t="shared" ref="J6994:L6994" si="3781">J3574</f>
        <v>Long-Haul Single Unit Trucks</v>
      </c>
      <c r="K6994" t="str">
        <f t="shared" si="3781"/>
        <v>MHD67</v>
      </c>
      <c r="L6994" t="str">
        <f t="shared" si="3781"/>
        <v>Gasoline</v>
      </c>
    </row>
    <row r="6995" spans="1:12" x14ac:dyDescent="0.25">
      <c r="A6995" t="s">
        <v>62</v>
      </c>
      <c r="B6995">
        <f t="shared" si="3769"/>
        <v>20</v>
      </c>
      <c r="C6995">
        <v>2028</v>
      </c>
      <c r="D6995" t="s">
        <v>18</v>
      </c>
      <c r="F6995">
        <f t="shared" ref="F6995:H6995" si="3782">F3575-F155</f>
        <v>0</v>
      </c>
      <c r="G6995">
        <f t="shared" si="3782"/>
        <v>2</v>
      </c>
      <c r="H6995">
        <f t="shared" si="3782"/>
        <v>2</v>
      </c>
      <c r="I6995" t="str">
        <f t="shared" si="3733"/>
        <v>Option2 minus Baseline</v>
      </c>
      <c r="J6995" t="str">
        <f t="shared" ref="J6995:L6995" si="3783">J3575</f>
        <v>Long-Haul Single Unit Trucks</v>
      </c>
      <c r="K6995" t="str">
        <f t="shared" si="3783"/>
        <v>MHD67</v>
      </c>
      <c r="L6995" t="str">
        <f t="shared" si="3783"/>
        <v>Gasoline</v>
      </c>
    </row>
    <row r="6996" spans="1:12" x14ac:dyDescent="0.25">
      <c r="A6996" t="s">
        <v>63</v>
      </c>
      <c r="B6996">
        <f t="shared" si="3769"/>
        <v>20</v>
      </c>
      <c r="C6996">
        <v>2028</v>
      </c>
      <c r="D6996" t="s">
        <v>13</v>
      </c>
      <c r="F6996">
        <f t="shared" ref="F6996:H6996" si="3784">F3576-F156</f>
        <v>0</v>
      </c>
      <c r="G6996">
        <f t="shared" si="3784"/>
        <v>1</v>
      </c>
      <c r="H6996">
        <f t="shared" si="3784"/>
        <v>1</v>
      </c>
      <c r="I6996" t="str">
        <f t="shared" si="3733"/>
        <v>Option2 minus Baseline</v>
      </c>
      <c r="J6996" t="str">
        <f t="shared" ref="J6996:L6996" si="3785">J3576</f>
        <v>Long-Haul Single Unit Trucks</v>
      </c>
      <c r="K6996" t="str">
        <f t="shared" si="3785"/>
        <v>MHD67</v>
      </c>
      <c r="L6996" t="str">
        <f t="shared" si="3785"/>
        <v>Diesel</v>
      </c>
    </row>
    <row r="6997" spans="1:12" x14ac:dyDescent="0.25">
      <c r="A6997" t="s">
        <v>63</v>
      </c>
      <c r="B6997">
        <f t="shared" si="3769"/>
        <v>20</v>
      </c>
      <c r="C6997">
        <v>2028</v>
      </c>
      <c r="D6997" t="s">
        <v>18</v>
      </c>
      <c r="F6997">
        <f t="shared" ref="F6997:H6997" si="3786">F3577-F157</f>
        <v>0</v>
      </c>
      <c r="G6997">
        <f t="shared" si="3786"/>
        <v>4</v>
      </c>
      <c r="H6997">
        <f t="shared" si="3786"/>
        <v>4</v>
      </c>
      <c r="I6997" t="str">
        <f t="shared" si="3733"/>
        <v>Option2 minus Baseline</v>
      </c>
      <c r="J6997" t="str">
        <f t="shared" ref="J6997:L6997" si="3787">J3577</f>
        <v>Long-Haul Single Unit Trucks</v>
      </c>
      <c r="K6997" t="str">
        <f t="shared" si="3787"/>
        <v>MHD67</v>
      </c>
      <c r="L6997" t="str">
        <f t="shared" si="3787"/>
        <v>Diesel</v>
      </c>
    </row>
    <row r="6998" spans="1:12" x14ac:dyDescent="0.25">
      <c r="A6998" t="s">
        <v>64</v>
      </c>
      <c r="B6998">
        <f t="shared" si="3769"/>
        <v>20</v>
      </c>
      <c r="C6998">
        <v>2028</v>
      </c>
      <c r="D6998" t="s">
        <v>13</v>
      </c>
      <c r="F6998">
        <f t="shared" ref="F6998:H6998" si="3788">F3578-F158</f>
        <v>0</v>
      </c>
      <c r="G6998">
        <f t="shared" si="3788"/>
        <v>2</v>
      </c>
      <c r="H6998">
        <f t="shared" si="3788"/>
        <v>2</v>
      </c>
      <c r="I6998" t="str">
        <f t="shared" si="3733"/>
        <v>Option2 minus Baseline</v>
      </c>
      <c r="J6998" t="str">
        <f t="shared" ref="J6998:L6998" si="3789">J3578</f>
        <v>Long-Haul Single Unit Trucks</v>
      </c>
      <c r="K6998" t="str">
        <f t="shared" si="3789"/>
        <v>HHD8</v>
      </c>
      <c r="L6998" t="str">
        <f t="shared" si="3789"/>
        <v>Gasoline</v>
      </c>
    </row>
    <row r="6999" spans="1:12" x14ac:dyDescent="0.25">
      <c r="A6999" t="s">
        <v>64</v>
      </c>
      <c r="B6999">
        <f t="shared" si="3769"/>
        <v>20</v>
      </c>
      <c r="C6999">
        <v>2028</v>
      </c>
      <c r="D6999" t="s">
        <v>18</v>
      </c>
      <c r="F6999">
        <f t="shared" ref="F6999:H6999" si="3790">F3579-F159</f>
        <v>0</v>
      </c>
      <c r="G6999">
        <f t="shared" si="3790"/>
        <v>2</v>
      </c>
      <c r="H6999">
        <f t="shared" si="3790"/>
        <v>2</v>
      </c>
      <c r="I6999" t="str">
        <f t="shared" si="3733"/>
        <v>Option2 minus Baseline</v>
      </c>
      <c r="J6999" t="str">
        <f t="shared" ref="J6999:L6999" si="3791">J3579</f>
        <v>Long-Haul Single Unit Trucks</v>
      </c>
      <c r="K6999" t="str">
        <f t="shared" si="3791"/>
        <v>HHD8</v>
      </c>
      <c r="L6999" t="str">
        <f t="shared" si="3791"/>
        <v>Gasoline</v>
      </c>
    </row>
    <row r="7000" spans="1:12" x14ac:dyDescent="0.25">
      <c r="A7000" t="s">
        <v>65</v>
      </c>
      <c r="B7000">
        <f t="shared" si="3769"/>
        <v>20</v>
      </c>
      <c r="C7000">
        <v>2028</v>
      </c>
      <c r="D7000" t="s">
        <v>13</v>
      </c>
      <c r="F7000">
        <f t="shared" ref="F7000:H7000" si="3792">F3580-F160</f>
        <v>0</v>
      </c>
      <c r="G7000">
        <f t="shared" si="3792"/>
        <v>6</v>
      </c>
      <c r="H7000">
        <f t="shared" si="3792"/>
        <v>2</v>
      </c>
      <c r="I7000" t="str">
        <f t="shared" si="3733"/>
        <v>Option2 minus Baseline</v>
      </c>
      <c r="J7000" t="str">
        <f t="shared" ref="J7000:L7000" si="3793">J3580</f>
        <v>Long-Haul Single Unit Trucks</v>
      </c>
      <c r="K7000" t="str">
        <f t="shared" si="3793"/>
        <v>HHD8</v>
      </c>
      <c r="L7000" t="str">
        <f t="shared" si="3793"/>
        <v>Diesel</v>
      </c>
    </row>
    <row r="7001" spans="1:12" x14ac:dyDescent="0.25">
      <c r="A7001" t="s">
        <v>65</v>
      </c>
      <c r="B7001">
        <f t="shared" si="3769"/>
        <v>20</v>
      </c>
      <c r="C7001">
        <v>2028</v>
      </c>
      <c r="D7001" t="s">
        <v>18</v>
      </c>
      <c r="F7001">
        <f t="shared" ref="F7001:H7001" si="3794">F3581-F161</f>
        <v>0</v>
      </c>
      <c r="G7001">
        <f t="shared" si="3794"/>
        <v>6</v>
      </c>
      <c r="H7001">
        <f t="shared" si="3794"/>
        <v>0</v>
      </c>
      <c r="I7001" t="str">
        <f t="shared" si="3733"/>
        <v>Option2 minus Baseline</v>
      </c>
      <c r="J7001" t="str">
        <f t="shared" ref="J7001:L7001" si="3795">J3581</f>
        <v>Long-Haul Single Unit Trucks</v>
      </c>
      <c r="K7001" t="str">
        <f t="shared" si="3795"/>
        <v>HHD8</v>
      </c>
      <c r="L7001" t="str">
        <f t="shared" si="3795"/>
        <v>Diesel</v>
      </c>
    </row>
    <row r="7002" spans="1:12" x14ac:dyDescent="0.25">
      <c r="A7002" t="s">
        <v>66</v>
      </c>
      <c r="B7002">
        <f t="shared" si="3769"/>
        <v>20</v>
      </c>
      <c r="C7002">
        <v>2028</v>
      </c>
      <c r="D7002" t="s">
        <v>13</v>
      </c>
      <c r="F7002">
        <f t="shared" ref="F7002:H7002" si="3796">F3582-F162</f>
        <v>0</v>
      </c>
      <c r="G7002">
        <f t="shared" si="3796"/>
        <v>6</v>
      </c>
      <c r="H7002">
        <f t="shared" si="3796"/>
        <v>2</v>
      </c>
      <c r="I7002" t="str">
        <f t="shared" si="3733"/>
        <v>Option2 minus Baseline</v>
      </c>
      <c r="J7002" t="str">
        <f t="shared" ref="J7002:L7002" si="3797">J3582</f>
        <v>Long-Haul Single Unit Trucks</v>
      </c>
      <c r="K7002" t="str">
        <f t="shared" si="3797"/>
        <v>HHD8</v>
      </c>
      <c r="L7002" t="str">
        <f t="shared" si="3797"/>
        <v>CNG</v>
      </c>
    </row>
    <row r="7003" spans="1:12" x14ac:dyDescent="0.25">
      <c r="A7003" t="s">
        <v>66</v>
      </c>
      <c r="B7003">
        <f t="shared" si="3769"/>
        <v>20</v>
      </c>
      <c r="C7003">
        <v>2028</v>
      </c>
      <c r="D7003" t="s">
        <v>18</v>
      </c>
      <c r="F7003">
        <f t="shared" ref="F7003:H7003" si="3798">F3583-F163</f>
        <v>0</v>
      </c>
      <c r="G7003">
        <f t="shared" si="3798"/>
        <v>6</v>
      </c>
      <c r="H7003">
        <f t="shared" si="3798"/>
        <v>0</v>
      </c>
      <c r="I7003" t="str">
        <f t="shared" si="3733"/>
        <v>Option2 minus Baseline</v>
      </c>
      <c r="J7003" t="str">
        <f t="shared" ref="J7003:L7003" si="3799">J3583</f>
        <v>Long-Haul Single Unit Trucks</v>
      </c>
      <c r="K7003" t="str">
        <f t="shared" si="3799"/>
        <v>HHD8</v>
      </c>
      <c r="L7003" t="str">
        <f t="shared" si="3799"/>
        <v>CNG</v>
      </c>
    </row>
    <row r="7004" spans="1:12" x14ac:dyDescent="0.25">
      <c r="A7004" t="s">
        <v>67</v>
      </c>
      <c r="B7004">
        <f t="shared" si="3769"/>
        <v>20</v>
      </c>
      <c r="C7004">
        <v>2028</v>
      </c>
      <c r="D7004" t="s">
        <v>13</v>
      </c>
      <c r="F7004">
        <f t="shared" ref="F7004:H7004" si="3800">F3584-F164</f>
        <v>0</v>
      </c>
      <c r="G7004">
        <f t="shared" si="3800"/>
        <v>9</v>
      </c>
      <c r="H7004">
        <f t="shared" si="3800"/>
        <v>0</v>
      </c>
      <c r="I7004" t="str">
        <f t="shared" si="3733"/>
        <v>Option2 minus Baseline</v>
      </c>
      <c r="J7004" t="str">
        <f t="shared" ref="J7004:L7004" si="3801">J3584</f>
        <v>Motor Homes</v>
      </c>
      <c r="K7004" t="str">
        <f t="shared" si="3801"/>
        <v>LHD45</v>
      </c>
      <c r="L7004" t="str">
        <f t="shared" si="3801"/>
        <v>Gasoline</v>
      </c>
    </row>
    <row r="7005" spans="1:12" x14ac:dyDescent="0.25">
      <c r="A7005" t="s">
        <v>67</v>
      </c>
      <c r="B7005">
        <f t="shared" si="3769"/>
        <v>20</v>
      </c>
      <c r="C7005">
        <v>2028</v>
      </c>
      <c r="D7005" t="s">
        <v>18</v>
      </c>
      <c r="F7005">
        <f t="shared" ref="F7005:H7005" si="3802">F3585-F165</f>
        <v>0</v>
      </c>
      <c r="G7005">
        <f t="shared" si="3802"/>
        <v>15</v>
      </c>
      <c r="H7005">
        <f t="shared" si="3802"/>
        <v>0</v>
      </c>
      <c r="I7005" t="str">
        <f t="shared" si="3733"/>
        <v>Option2 minus Baseline</v>
      </c>
      <c r="J7005" t="str">
        <f t="shared" ref="J7005:L7005" si="3803">J3585</f>
        <v>Motor Homes</v>
      </c>
      <c r="K7005" t="str">
        <f t="shared" si="3803"/>
        <v>LHD45</v>
      </c>
      <c r="L7005" t="str">
        <f t="shared" si="3803"/>
        <v>Gasoline</v>
      </c>
    </row>
    <row r="7006" spans="1:12" x14ac:dyDescent="0.25">
      <c r="A7006" t="s">
        <v>69</v>
      </c>
      <c r="B7006">
        <f t="shared" si="3769"/>
        <v>20</v>
      </c>
      <c r="C7006">
        <v>2028</v>
      </c>
      <c r="D7006" t="s">
        <v>13</v>
      </c>
      <c r="F7006">
        <f t="shared" ref="F7006:H7006" si="3804">F3586-F166</f>
        <v>0</v>
      </c>
      <c r="G7006">
        <f t="shared" si="3804"/>
        <v>9</v>
      </c>
      <c r="H7006">
        <f t="shared" si="3804"/>
        <v>0</v>
      </c>
      <c r="I7006" t="str">
        <f t="shared" si="3733"/>
        <v>Option2 minus Baseline</v>
      </c>
      <c r="J7006" t="str">
        <f t="shared" ref="J7006:L7006" si="3805">J3586</f>
        <v>Motor Homes</v>
      </c>
      <c r="K7006" t="str">
        <f t="shared" si="3805"/>
        <v>MHD67</v>
      </c>
      <c r="L7006" t="str">
        <f t="shared" si="3805"/>
        <v>Gasoline</v>
      </c>
    </row>
    <row r="7007" spans="1:12" x14ac:dyDescent="0.25">
      <c r="A7007" t="s">
        <v>69</v>
      </c>
      <c r="B7007">
        <f t="shared" si="3769"/>
        <v>20</v>
      </c>
      <c r="C7007">
        <v>2028</v>
      </c>
      <c r="D7007" t="s">
        <v>18</v>
      </c>
      <c r="F7007">
        <f t="shared" ref="F7007:H7007" si="3806">F3587-F167</f>
        <v>0</v>
      </c>
      <c r="G7007">
        <f t="shared" si="3806"/>
        <v>15</v>
      </c>
      <c r="H7007">
        <f t="shared" si="3806"/>
        <v>0</v>
      </c>
      <c r="I7007" t="str">
        <f t="shared" si="3733"/>
        <v>Option2 minus Baseline</v>
      </c>
      <c r="J7007" t="str">
        <f t="shared" ref="J7007:L7007" si="3807">J3587</f>
        <v>Motor Homes</v>
      </c>
      <c r="K7007" t="str">
        <f t="shared" si="3807"/>
        <v>MHD67</v>
      </c>
      <c r="L7007" t="str">
        <f t="shared" si="3807"/>
        <v>Gasoline</v>
      </c>
    </row>
    <row r="7008" spans="1:12" x14ac:dyDescent="0.25">
      <c r="A7008" t="s">
        <v>70</v>
      </c>
      <c r="B7008">
        <f t="shared" si="3769"/>
        <v>20</v>
      </c>
      <c r="C7008">
        <v>2028</v>
      </c>
      <c r="D7008" t="s">
        <v>13</v>
      </c>
      <c r="F7008">
        <f t="shared" ref="F7008:H7008" si="3808">F3588-F168</f>
        <v>0</v>
      </c>
      <c r="G7008">
        <f t="shared" si="3808"/>
        <v>8</v>
      </c>
      <c r="H7008">
        <f t="shared" si="3808"/>
        <v>0</v>
      </c>
      <c r="I7008" t="str">
        <f t="shared" si="3733"/>
        <v>Option2 minus Baseline</v>
      </c>
      <c r="J7008" t="str">
        <f t="shared" ref="J7008:L7008" si="3809">J3588</f>
        <v>Motor Homes</v>
      </c>
      <c r="K7008" t="str">
        <f t="shared" si="3809"/>
        <v>MHD67</v>
      </c>
      <c r="L7008" t="str">
        <f t="shared" si="3809"/>
        <v>Diesel</v>
      </c>
    </row>
    <row r="7009" spans="1:12" x14ac:dyDescent="0.25">
      <c r="A7009" t="s">
        <v>70</v>
      </c>
      <c r="B7009">
        <f t="shared" si="3769"/>
        <v>20</v>
      </c>
      <c r="C7009">
        <v>2028</v>
      </c>
      <c r="D7009" t="s">
        <v>18</v>
      </c>
      <c r="F7009">
        <f t="shared" ref="F7009:H7009" si="3810">F3589-F169</f>
        <v>0</v>
      </c>
      <c r="G7009">
        <f t="shared" si="3810"/>
        <v>23</v>
      </c>
      <c r="H7009">
        <f t="shared" si="3810"/>
        <v>0</v>
      </c>
      <c r="I7009" t="str">
        <f t="shared" si="3733"/>
        <v>Option2 minus Baseline</v>
      </c>
      <c r="J7009" t="str">
        <f t="shared" ref="J7009:L7009" si="3811">J3589</f>
        <v>Motor Homes</v>
      </c>
      <c r="K7009" t="str">
        <f t="shared" si="3811"/>
        <v>MHD67</v>
      </c>
      <c r="L7009" t="str">
        <f t="shared" si="3811"/>
        <v>Diesel</v>
      </c>
    </row>
    <row r="7010" spans="1:12" x14ac:dyDescent="0.25">
      <c r="A7010" t="s">
        <v>71</v>
      </c>
      <c r="B7010">
        <f t="shared" si="3769"/>
        <v>20</v>
      </c>
      <c r="C7010">
        <v>2028</v>
      </c>
      <c r="D7010" t="s">
        <v>13</v>
      </c>
      <c r="F7010">
        <f t="shared" ref="F7010:H7010" si="3812">F3590-F170</f>
        <v>0</v>
      </c>
      <c r="G7010">
        <f t="shared" si="3812"/>
        <v>9</v>
      </c>
      <c r="H7010">
        <f t="shared" si="3812"/>
        <v>0</v>
      </c>
      <c r="I7010" t="str">
        <f t="shared" si="3733"/>
        <v>Option2 minus Baseline</v>
      </c>
      <c r="J7010" t="str">
        <f t="shared" ref="J7010:L7010" si="3813">J3590</f>
        <v>Motor Homes</v>
      </c>
      <c r="K7010" t="str">
        <f t="shared" si="3813"/>
        <v>HHD8</v>
      </c>
      <c r="L7010" t="str">
        <f t="shared" si="3813"/>
        <v>Gasoline</v>
      </c>
    </row>
    <row r="7011" spans="1:12" x14ac:dyDescent="0.25">
      <c r="A7011" t="s">
        <v>71</v>
      </c>
      <c r="B7011">
        <f t="shared" si="3769"/>
        <v>20</v>
      </c>
      <c r="C7011">
        <v>2028</v>
      </c>
      <c r="D7011" t="s">
        <v>18</v>
      </c>
      <c r="F7011">
        <f t="shared" ref="F7011:H7011" si="3814">F3591-F171</f>
        <v>0</v>
      </c>
      <c r="G7011">
        <f t="shared" si="3814"/>
        <v>15</v>
      </c>
      <c r="H7011">
        <f t="shared" si="3814"/>
        <v>0</v>
      </c>
      <c r="I7011" t="str">
        <f t="shared" si="3733"/>
        <v>Option2 minus Baseline</v>
      </c>
      <c r="J7011" t="str">
        <f t="shared" ref="J7011:L7011" si="3815">J3591</f>
        <v>Motor Homes</v>
      </c>
      <c r="K7011" t="str">
        <f t="shared" si="3815"/>
        <v>HHD8</v>
      </c>
      <c r="L7011" t="str">
        <f t="shared" si="3815"/>
        <v>Gasoline</v>
      </c>
    </row>
    <row r="7012" spans="1:12" x14ac:dyDescent="0.25">
      <c r="A7012" t="s">
        <v>72</v>
      </c>
      <c r="B7012">
        <f t="shared" si="3769"/>
        <v>20</v>
      </c>
      <c r="C7012">
        <v>2028</v>
      </c>
      <c r="D7012" t="s">
        <v>13</v>
      </c>
      <c r="F7012">
        <f t="shared" ref="F7012:H7012" si="3816">F3592-F172</f>
        <v>0</v>
      </c>
      <c r="G7012">
        <f t="shared" si="3816"/>
        <v>40</v>
      </c>
      <c r="H7012">
        <f t="shared" si="3816"/>
        <v>0</v>
      </c>
      <c r="I7012" t="str">
        <f t="shared" si="3733"/>
        <v>Option2 minus Baseline</v>
      </c>
      <c r="J7012" t="str">
        <f t="shared" ref="J7012:L7012" si="3817">J3592</f>
        <v>Motor Homes</v>
      </c>
      <c r="K7012" t="str">
        <f t="shared" si="3817"/>
        <v>HHD8</v>
      </c>
      <c r="L7012" t="str">
        <f t="shared" si="3817"/>
        <v>Diesel</v>
      </c>
    </row>
    <row r="7013" spans="1:12" x14ac:dyDescent="0.25">
      <c r="A7013" t="s">
        <v>72</v>
      </c>
      <c r="B7013">
        <f t="shared" si="3769"/>
        <v>20</v>
      </c>
      <c r="C7013">
        <v>2028</v>
      </c>
      <c r="D7013" t="s">
        <v>18</v>
      </c>
      <c r="F7013">
        <f t="shared" ref="F7013:H7013" si="3818">F3593-F173</f>
        <v>0</v>
      </c>
      <c r="G7013">
        <f t="shared" si="3818"/>
        <v>34</v>
      </c>
      <c r="H7013">
        <f t="shared" si="3818"/>
        <v>0</v>
      </c>
      <c r="I7013" t="str">
        <f t="shared" si="3733"/>
        <v>Option2 minus Baseline</v>
      </c>
      <c r="J7013" t="str">
        <f t="shared" ref="J7013:L7013" si="3819">J3593</f>
        <v>Motor Homes</v>
      </c>
      <c r="K7013" t="str">
        <f t="shared" si="3819"/>
        <v>HHD8</v>
      </c>
      <c r="L7013" t="str">
        <f t="shared" si="3819"/>
        <v>Diesel</v>
      </c>
    </row>
    <row r="7014" spans="1:12" x14ac:dyDescent="0.25">
      <c r="A7014" t="s">
        <v>73</v>
      </c>
      <c r="B7014">
        <f t="shared" si="3769"/>
        <v>20</v>
      </c>
      <c r="C7014">
        <v>2028</v>
      </c>
      <c r="D7014" t="s">
        <v>13</v>
      </c>
      <c r="F7014">
        <f t="shared" ref="F7014:H7014" si="3820">F3594-F174</f>
        <v>0</v>
      </c>
      <c r="G7014">
        <f t="shared" si="3820"/>
        <v>1</v>
      </c>
      <c r="H7014">
        <f t="shared" si="3820"/>
        <v>1</v>
      </c>
      <c r="I7014" t="str">
        <f t="shared" si="3733"/>
        <v>Option2 minus Baseline</v>
      </c>
      <c r="J7014" t="str">
        <f t="shared" ref="J7014:L7014" si="3821">J3594</f>
        <v>Short-Haul Combination Trucks</v>
      </c>
      <c r="K7014" t="str">
        <f t="shared" si="3821"/>
        <v>MHD67</v>
      </c>
      <c r="L7014" t="str">
        <f t="shared" si="3821"/>
        <v>Diesel</v>
      </c>
    </row>
    <row r="7015" spans="1:12" x14ac:dyDescent="0.25">
      <c r="A7015" t="s">
        <v>73</v>
      </c>
      <c r="B7015">
        <f t="shared" si="3769"/>
        <v>20</v>
      </c>
      <c r="C7015">
        <v>2028</v>
      </c>
      <c r="D7015" t="s">
        <v>18</v>
      </c>
      <c r="F7015">
        <f t="shared" ref="F7015:H7015" si="3822">F3595-F175</f>
        <v>0</v>
      </c>
      <c r="G7015">
        <f t="shared" si="3822"/>
        <v>2</v>
      </c>
      <c r="H7015">
        <f t="shared" si="3822"/>
        <v>2</v>
      </c>
      <c r="I7015" t="str">
        <f t="shared" si="3733"/>
        <v>Option2 minus Baseline</v>
      </c>
      <c r="J7015" t="str">
        <f t="shared" ref="J7015:L7015" si="3823">J3595</f>
        <v>Short-Haul Combination Trucks</v>
      </c>
      <c r="K7015" t="str">
        <f t="shared" si="3823"/>
        <v>MHD67</v>
      </c>
      <c r="L7015" t="str">
        <f t="shared" si="3823"/>
        <v>Diesel</v>
      </c>
    </row>
    <row r="7016" spans="1:12" x14ac:dyDescent="0.25">
      <c r="A7016" t="s">
        <v>75</v>
      </c>
      <c r="B7016">
        <f t="shared" si="3769"/>
        <v>20</v>
      </c>
      <c r="C7016">
        <v>2028</v>
      </c>
      <c r="D7016" t="s">
        <v>13</v>
      </c>
      <c r="F7016">
        <f t="shared" ref="F7016:H7016" si="3824">F3596-F176</f>
        <v>0</v>
      </c>
      <c r="G7016">
        <f t="shared" si="3824"/>
        <v>4</v>
      </c>
      <c r="H7016">
        <f t="shared" si="3824"/>
        <v>4</v>
      </c>
      <c r="I7016" t="str">
        <f t="shared" si="3733"/>
        <v>Option2 minus Baseline</v>
      </c>
      <c r="J7016" t="str">
        <f t="shared" ref="J7016:L7016" si="3825">J3596</f>
        <v>Short-Haul Combination Trucks</v>
      </c>
      <c r="K7016" t="str">
        <f t="shared" si="3825"/>
        <v>HHD8</v>
      </c>
      <c r="L7016" t="str">
        <f t="shared" si="3825"/>
        <v>Diesel</v>
      </c>
    </row>
    <row r="7017" spans="1:12" x14ac:dyDescent="0.25">
      <c r="A7017" t="s">
        <v>75</v>
      </c>
      <c r="B7017">
        <f t="shared" si="3769"/>
        <v>20</v>
      </c>
      <c r="C7017">
        <v>2028</v>
      </c>
      <c r="D7017" t="s">
        <v>18</v>
      </c>
      <c r="F7017">
        <f t="shared" ref="F7017:H7017" si="3826">F3597-F177</f>
        <v>0</v>
      </c>
      <c r="G7017">
        <f t="shared" si="3826"/>
        <v>3</v>
      </c>
      <c r="H7017">
        <f t="shared" si="3826"/>
        <v>3</v>
      </c>
      <c r="I7017" t="str">
        <f t="shared" si="3733"/>
        <v>Option2 minus Baseline</v>
      </c>
      <c r="J7017" t="str">
        <f t="shared" ref="J7017:L7017" si="3827">J3597</f>
        <v>Short-Haul Combination Trucks</v>
      </c>
      <c r="K7017" t="str">
        <f t="shared" si="3827"/>
        <v>HHD8</v>
      </c>
      <c r="L7017" t="str">
        <f t="shared" si="3827"/>
        <v>Diesel</v>
      </c>
    </row>
    <row r="7018" spans="1:12" x14ac:dyDescent="0.25">
      <c r="A7018" t="s">
        <v>76</v>
      </c>
      <c r="B7018">
        <f t="shared" si="3769"/>
        <v>20</v>
      </c>
      <c r="C7018">
        <v>2028</v>
      </c>
      <c r="D7018" t="s">
        <v>13</v>
      </c>
      <c r="F7018">
        <f t="shared" ref="F7018:H7018" si="3828">F3598-F178</f>
        <v>0</v>
      </c>
      <c r="G7018">
        <f t="shared" si="3828"/>
        <v>4</v>
      </c>
      <c r="H7018">
        <f t="shared" si="3828"/>
        <v>4</v>
      </c>
      <c r="I7018" t="str">
        <f t="shared" si="3733"/>
        <v>Option2 minus Baseline</v>
      </c>
      <c r="J7018" t="str">
        <f t="shared" ref="J7018:L7018" si="3829">J3598</f>
        <v>Short-Haul Combination Trucks</v>
      </c>
      <c r="K7018" t="str">
        <f t="shared" si="3829"/>
        <v>HHD8</v>
      </c>
      <c r="L7018" t="str">
        <f t="shared" si="3829"/>
        <v>CNG</v>
      </c>
    </row>
    <row r="7019" spans="1:12" x14ac:dyDescent="0.25">
      <c r="A7019" t="s">
        <v>76</v>
      </c>
      <c r="B7019">
        <f t="shared" si="3769"/>
        <v>20</v>
      </c>
      <c r="C7019">
        <v>2028</v>
      </c>
      <c r="D7019" t="s">
        <v>18</v>
      </c>
      <c r="F7019">
        <f t="shared" ref="F7019:H7019" si="3830">F3599-F179</f>
        <v>0</v>
      </c>
      <c r="G7019">
        <f t="shared" si="3830"/>
        <v>3</v>
      </c>
      <c r="H7019">
        <f t="shared" si="3830"/>
        <v>3</v>
      </c>
      <c r="I7019" t="str">
        <f t="shared" si="3733"/>
        <v>Option2 minus Baseline</v>
      </c>
      <c r="J7019" t="str">
        <f t="shared" ref="J7019:L7019" si="3831">J3599</f>
        <v>Short-Haul Combination Trucks</v>
      </c>
      <c r="K7019" t="str">
        <f t="shared" si="3831"/>
        <v>HHD8</v>
      </c>
      <c r="L7019" t="str">
        <f t="shared" si="3831"/>
        <v>CNG</v>
      </c>
    </row>
    <row r="7020" spans="1:12" x14ac:dyDescent="0.25">
      <c r="A7020" t="s">
        <v>77</v>
      </c>
      <c r="B7020">
        <f t="shared" si="3769"/>
        <v>20</v>
      </c>
      <c r="C7020">
        <v>2028</v>
      </c>
      <c r="D7020" t="s">
        <v>13</v>
      </c>
      <c r="F7020">
        <f t="shared" ref="F7020:H7020" si="3832">F3600-F180</f>
        <v>0</v>
      </c>
      <c r="G7020">
        <f t="shared" si="3832"/>
        <v>1</v>
      </c>
      <c r="H7020">
        <f t="shared" si="3832"/>
        <v>1</v>
      </c>
      <c r="I7020" t="str">
        <f t="shared" si="3733"/>
        <v>Option2 minus Baseline</v>
      </c>
      <c r="J7020" t="str">
        <f t="shared" ref="J7020:L7020" si="3833">J3600</f>
        <v>Long-Haul Combination Trucks</v>
      </c>
      <c r="K7020" t="str">
        <f t="shared" si="3833"/>
        <v>HHD8</v>
      </c>
      <c r="L7020" t="str">
        <f t="shared" si="3833"/>
        <v>Diesel</v>
      </c>
    </row>
    <row r="7021" spans="1:12" x14ac:dyDescent="0.25">
      <c r="A7021" t="s">
        <v>77</v>
      </c>
      <c r="B7021">
        <f t="shared" si="3769"/>
        <v>20</v>
      </c>
      <c r="C7021">
        <v>2028</v>
      </c>
      <c r="D7021" t="s">
        <v>18</v>
      </c>
      <c r="F7021">
        <f t="shared" ref="F7021:H7021" si="3834">F3601-F181</f>
        <v>0</v>
      </c>
      <c r="G7021">
        <f t="shared" si="3834"/>
        <v>1</v>
      </c>
      <c r="H7021">
        <f t="shared" si="3834"/>
        <v>1</v>
      </c>
      <c r="I7021" t="str">
        <f t="shared" si="3733"/>
        <v>Option2 minus Baseline</v>
      </c>
      <c r="J7021" t="str">
        <f t="shared" ref="J7021:L7021" si="3835">J3601</f>
        <v>Long-Haul Combination Trucks</v>
      </c>
      <c r="K7021" t="str">
        <f t="shared" si="3835"/>
        <v>HHD8</v>
      </c>
      <c r="L7021" t="str">
        <f t="shared" si="3835"/>
        <v>Diesel</v>
      </c>
    </row>
    <row r="7022" spans="1:12" x14ac:dyDescent="0.25">
      <c r="A7022" t="s">
        <v>12</v>
      </c>
      <c r="B7022">
        <f t="shared" si="3769"/>
        <v>20</v>
      </c>
      <c r="C7022">
        <v>2029</v>
      </c>
      <c r="D7022" t="s">
        <v>13</v>
      </c>
      <c r="F7022">
        <f t="shared" ref="F7022:H7022" si="3836">F3602-F182</f>
        <v>0</v>
      </c>
      <c r="G7022">
        <f t="shared" si="3836"/>
        <v>0</v>
      </c>
      <c r="H7022">
        <f t="shared" si="3836"/>
        <v>0</v>
      </c>
      <c r="I7022" t="str">
        <f t="shared" si="3733"/>
        <v>Option2 minus Baseline</v>
      </c>
      <c r="J7022" t="str">
        <f t="shared" ref="J7022:L7022" si="3837">J3602</f>
        <v>Passenger Trucks</v>
      </c>
      <c r="K7022" t="str">
        <f t="shared" si="3837"/>
        <v>LHD</v>
      </c>
      <c r="L7022" t="str">
        <f t="shared" si="3837"/>
        <v>Diesel</v>
      </c>
    </row>
    <row r="7023" spans="1:12" x14ac:dyDescent="0.25">
      <c r="A7023" t="s">
        <v>12</v>
      </c>
      <c r="B7023">
        <f t="shared" si="3769"/>
        <v>20</v>
      </c>
      <c r="C7023">
        <v>2029</v>
      </c>
      <c r="D7023" t="s">
        <v>18</v>
      </c>
      <c r="F7023">
        <f t="shared" ref="F7023:H7023" si="3838">F3603-F183</f>
        <v>0</v>
      </c>
      <c r="G7023">
        <f t="shared" si="3838"/>
        <v>10</v>
      </c>
      <c r="H7023">
        <f t="shared" si="3838"/>
        <v>3</v>
      </c>
      <c r="I7023" t="str">
        <f t="shared" si="3733"/>
        <v>Option2 minus Baseline</v>
      </c>
      <c r="J7023" t="str">
        <f t="shared" ref="J7023:L7023" si="3839">J3603</f>
        <v>Passenger Trucks</v>
      </c>
      <c r="K7023" t="str">
        <f t="shared" si="3839"/>
        <v>LHD</v>
      </c>
      <c r="L7023" t="str">
        <f t="shared" si="3839"/>
        <v>Diesel</v>
      </c>
    </row>
    <row r="7024" spans="1:12" x14ac:dyDescent="0.25">
      <c r="A7024" t="s">
        <v>19</v>
      </c>
      <c r="B7024">
        <f t="shared" si="3769"/>
        <v>20</v>
      </c>
      <c r="C7024">
        <v>2029</v>
      </c>
      <c r="D7024" t="s">
        <v>13</v>
      </c>
      <c r="F7024">
        <f t="shared" ref="F7024:H7024" si="3840">F3604-F184</f>
        <v>0</v>
      </c>
      <c r="G7024">
        <f t="shared" si="3840"/>
        <v>0</v>
      </c>
      <c r="H7024">
        <f t="shared" si="3840"/>
        <v>0</v>
      </c>
      <c r="I7024" t="str">
        <f t="shared" si="3733"/>
        <v>Option2 minus Baseline</v>
      </c>
      <c r="J7024" t="str">
        <f t="shared" ref="J7024:L7024" si="3841">J3604</f>
        <v>Light Commercial Trucks</v>
      </c>
      <c r="K7024" t="str">
        <f t="shared" si="3841"/>
        <v>LHD</v>
      </c>
      <c r="L7024" t="str">
        <f t="shared" si="3841"/>
        <v>Diesel</v>
      </c>
    </row>
    <row r="7025" spans="1:12" x14ac:dyDescent="0.25">
      <c r="A7025" t="s">
        <v>19</v>
      </c>
      <c r="B7025">
        <f t="shared" si="3769"/>
        <v>20</v>
      </c>
      <c r="C7025">
        <v>2029</v>
      </c>
      <c r="D7025" t="s">
        <v>18</v>
      </c>
      <c r="F7025">
        <f t="shared" ref="F7025:H7025" si="3842">F3605-F185</f>
        <v>0</v>
      </c>
      <c r="G7025">
        <f t="shared" si="3842"/>
        <v>10</v>
      </c>
      <c r="H7025">
        <f t="shared" si="3842"/>
        <v>3</v>
      </c>
      <c r="I7025" t="str">
        <f t="shared" si="3733"/>
        <v>Option2 minus Baseline</v>
      </c>
      <c r="J7025" t="str">
        <f t="shared" ref="J7025:L7025" si="3843">J3605</f>
        <v>Light Commercial Trucks</v>
      </c>
      <c r="K7025" t="str">
        <f t="shared" si="3843"/>
        <v>LHD</v>
      </c>
      <c r="L7025" t="str">
        <f t="shared" si="3843"/>
        <v>Diesel</v>
      </c>
    </row>
    <row r="7026" spans="1:12" x14ac:dyDescent="0.25">
      <c r="A7026" t="s">
        <v>21</v>
      </c>
      <c r="B7026">
        <f t="shared" si="3769"/>
        <v>20</v>
      </c>
      <c r="C7026">
        <v>2029</v>
      </c>
      <c r="D7026" t="s">
        <v>13</v>
      </c>
      <c r="F7026">
        <f t="shared" ref="F7026:H7026" si="3844">F3606-F186</f>
        <v>0</v>
      </c>
      <c r="G7026">
        <f t="shared" si="3844"/>
        <v>2</v>
      </c>
      <c r="H7026">
        <f t="shared" si="3844"/>
        <v>2</v>
      </c>
      <c r="I7026" t="str">
        <f t="shared" si="3733"/>
        <v>Option2 minus Baseline</v>
      </c>
      <c r="J7026" t="str">
        <f t="shared" ref="J7026:L7026" si="3845">J3606</f>
        <v>Other Buses</v>
      </c>
      <c r="K7026" t="str">
        <f t="shared" si="3845"/>
        <v>LHD45</v>
      </c>
      <c r="L7026" t="str">
        <f t="shared" si="3845"/>
        <v>Gasoline</v>
      </c>
    </row>
    <row r="7027" spans="1:12" x14ac:dyDescent="0.25">
      <c r="A7027" t="s">
        <v>21</v>
      </c>
      <c r="B7027">
        <f t="shared" si="3769"/>
        <v>20</v>
      </c>
      <c r="C7027">
        <v>2029</v>
      </c>
      <c r="D7027" t="s">
        <v>18</v>
      </c>
      <c r="F7027">
        <f t="shared" ref="F7027:H7027" si="3846">F3607-F187</f>
        <v>0</v>
      </c>
      <c r="G7027">
        <f t="shared" si="3846"/>
        <v>2</v>
      </c>
      <c r="H7027">
        <f t="shared" si="3846"/>
        <v>2</v>
      </c>
      <c r="I7027" t="str">
        <f t="shared" si="3733"/>
        <v>Option2 minus Baseline</v>
      </c>
      <c r="J7027" t="str">
        <f t="shared" ref="J7027:L7027" si="3847">J3607</f>
        <v>Other Buses</v>
      </c>
      <c r="K7027" t="str">
        <f t="shared" si="3847"/>
        <v>LHD45</v>
      </c>
      <c r="L7027" t="str">
        <f t="shared" si="3847"/>
        <v>Gasoline</v>
      </c>
    </row>
    <row r="7028" spans="1:12" x14ac:dyDescent="0.25">
      <c r="A7028" t="s">
        <v>25</v>
      </c>
      <c r="B7028">
        <f t="shared" si="3769"/>
        <v>20</v>
      </c>
      <c r="C7028">
        <v>2029</v>
      </c>
      <c r="D7028" t="s">
        <v>13</v>
      </c>
      <c r="F7028">
        <f t="shared" ref="F7028:H7028" si="3848">F3608-F188</f>
        <v>0</v>
      </c>
      <c r="G7028">
        <f t="shared" si="3848"/>
        <v>0</v>
      </c>
      <c r="H7028">
        <f t="shared" si="3848"/>
        <v>0</v>
      </c>
      <c r="I7028" t="str">
        <f t="shared" si="3733"/>
        <v>Option2 minus Baseline</v>
      </c>
      <c r="J7028" t="str">
        <f t="shared" ref="J7028:L7028" si="3849">J3608</f>
        <v>Other Buses</v>
      </c>
      <c r="K7028" t="str">
        <f t="shared" si="3849"/>
        <v>LHD45</v>
      </c>
      <c r="L7028" t="str">
        <f t="shared" si="3849"/>
        <v>Diesel</v>
      </c>
    </row>
    <row r="7029" spans="1:12" x14ac:dyDescent="0.25">
      <c r="A7029" t="s">
        <v>25</v>
      </c>
      <c r="B7029">
        <f t="shared" si="3769"/>
        <v>20</v>
      </c>
      <c r="C7029">
        <v>2029</v>
      </c>
      <c r="D7029" t="s">
        <v>18</v>
      </c>
      <c r="F7029">
        <f t="shared" ref="F7029:H7029" si="3850">F3609-F189</f>
        <v>0</v>
      </c>
      <c r="G7029">
        <f t="shared" si="3850"/>
        <v>4</v>
      </c>
      <c r="H7029">
        <f t="shared" si="3850"/>
        <v>4</v>
      </c>
      <c r="I7029" t="str">
        <f t="shared" si="3733"/>
        <v>Option2 minus Baseline</v>
      </c>
      <c r="J7029" t="str">
        <f t="shared" ref="J7029:L7029" si="3851">J3609</f>
        <v>Other Buses</v>
      </c>
      <c r="K7029" t="str">
        <f t="shared" si="3851"/>
        <v>LHD45</v>
      </c>
      <c r="L7029" t="str">
        <f t="shared" si="3851"/>
        <v>Diesel</v>
      </c>
    </row>
    <row r="7030" spans="1:12" x14ac:dyDescent="0.25">
      <c r="A7030" t="s">
        <v>26</v>
      </c>
      <c r="B7030">
        <f t="shared" si="3769"/>
        <v>20</v>
      </c>
      <c r="C7030">
        <v>2029</v>
      </c>
      <c r="D7030" t="s">
        <v>13</v>
      </c>
      <c r="F7030">
        <f t="shared" ref="F7030:H7030" si="3852">F3610-F190</f>
        <v>0</v>
      </c>
      <c r="G7030">
        <f t="shared" si="3852"/>
        <v>1</v>
      </c>
      <c r="H7030">
        <f t="shared" si="3852"/>
        <v>1</v>
      </c>
      <c r="I7030" t="str">
        <f t="shared" si="3733"/>
        <v>Option2 minus Baseline</v>
      </c>
      <c r="J7030" t="str">
        <f t="shared" ref="J7030:L7030" si="3853">J3610</f>
        <v>Other Buses</v>
      </c>
      <c r="K7030" t="str">
        <f t="shared" si="3853"/>
        <v>MHD67</v>
      </c>
      <c r="L7030" t="str">
        <f t="shared" si="3853"/>
        <v>Diesel</v>
      </c>
    </row>
    <row r="7031" spans="1:12" x14ac:dyDescent="0.25">
      <c r="A7031" t="s">
        <v>26</v>
      </c>
      <c r="B7031">
        <f t="shared" si="3769"/>
        <v>20</v>
      </c>
      <c r="C7031">
        <v>2029</v>
      </c>
      <c r="D7031" t="s">
        <v>18</v>
      </c>
      <c r="F7031">
        <f t="shared" ref="F7031:H7031" si="3854">F3611-F191</f>
        <v>0</v>
      </c>
      <c r="G7031">
        <f t="shared" si="3854"/>
        <v>4</v>
      </c>
      <c r="H7031">
        <f t="shared" si="3854"/>
        <v>4</v>
      </c>
      <c r="I7031" t="str">
        <f t="shared" si="3733"/>
        <v>Option2 minus Baseline</v>
      </c>
      <c r="J7031" t="str">
        <f t="shared" ref="J7031:L7031" si="3855">J3611</f>
        <v>Other Buses</v>
      </c>
      <c r="K7031" t="str">
        <f t="shared" si="3855"/>
        <v>MHD67</v>
      </c>
      <c r="L7031" t="str">
        <f t="shared" si="3855"/>
        <v>Diesel</v>
      </c>
    </row>
    <row r="7032" spans="1:12" x14ac:dyDescent="0.25">
      <c r="A7032" t="s">
        <v>28</v>
      </c>
      <c r="B7032">
        <f t="shared" si="3769"/>
        <v>20</v>
      </c>
      <c r="C7032">
        <v>2029</v>
      </c>
      <c r="D7032" t="s">
        <v>13</v>
      </c>
      <c r="F7032">
        <f t="shared" ref="F7032:H7032" si="3856">F3612-F192</f>
        <v>0</v>
      </c>
      <c r="G7032">
        <f t="shared" si="3856"/>
        <v>6</v>
      </c>
      <c r="H7032">
        <f t="shared" si="3856"/>
        <v>2</v>
      </c>
      <c r="I7032" t="str">
        <f t="shared" si="3733"/>
        <v>Option2 minus Baseline</v>
      </c>
      <c r="J7032" t="str">
        <f t="shared" ref="J7032:L7032" si="3857">J3612</f>
        <v>Other Buses</v>
      </c>
      <c r="K7032" t="str">
        <f t="shared" si="3857"/>
        <v>HHD8</v>
      </c>
      <c r="L7032" t="str">
        <f t="shared" si="3857"/>
        <v>Diesel</v>
      </c>
    </row>
    <row r="7033" spans="1:12" x14ac:dyDescent="0.25">
      <c r="A7033" t="s">
        <v>28</v>
      </c>
      <c r="B7033">
        <f t="shared" si="3769"/>
        <v>20</v>
      </c>
      <c r="C7033">
        <v>2029</v>
      </c>
      <c r="D7033" t="s">
        <v>18</v>
      </c>
      <c r="F7033">
        <f t="shared" ref="F7033:H7033" si="3858">F3613-F193</f>
        <v>0</v>
      </c>
      <c r="G7033">
        <f t="shared" si="3858"/>
        <v>5</v>
      </c>
      <c r="H7033">
        <f t="shared" si="3858"/>
        <v>0</v>
      </c>
      <c r="I7033" t="str">
        <f t="shared" si="3733"/>
        <v>Option2 minus Baseline</v>
      </c>
      <c r="J7033" t="str">
        <f t="shared" ref="J7033:L7033" si="3859">J3613</f>
        <v>Other Buses</v>
      </c>
      <c r="K7033" t="str">
        <f t="shared" si="3859"/>
        <v>HHD8</v>
      </c>
      <c r="L7033" t="str">
        <f t="shared" si="3859"/>
        <v>Diesel</v>
      </c>
    </row>
    <row r="7034" spans="1:12" x14ac:dyDescent="0.25">
      <c r="A7034" t="s">
        <v>30</v>
      </c>
      <c r="B7034">
        <f t="shared" si="3769"/>
        <v>20</v>
      </c>
      <c r="C7034">
        <v>2029</v>
      </c>
      <c r="D7034" t="s">
        <v>13</v>
      </c>
      <c r="F7034">
        <f t="shared" ref="F7034:H7034" si="3860">F3614-F194</f>
        <v>0</v>
      </c>
      <c r="G7034">
        <f t="shared" si="3860"/>
        <v>6</v>
      </c>
      <c r="H7034">
        <f t="shared" si="3860"/>
        <v>2</v>
      </c>
      <c r="I7034" t="str">
        <f t="shared" si="3733"/>
        <v>Option2 minus Baseline</v>
      </c>
      <c r="J7034" t="str">
        <f t="shared" ref="J7034:L7034" si="3861">J3614</f>
        <v>Other Buses</v>
      </c>
      <c r="K7034" t="str">
        <f t="shared" si="3861"/>
        <v>HHD8</v>
      </c>
      <c r="L7034" t="str">
        <f t="shared" si="3861"/>
        <v>CNG</v>
      </c>
    </row>
    <row r="7035" spans="1:12" x14ac:dyDescent="0.25">
      <c r="A7035" t="s">
        <v>30</v>
      </c>
      <c r="B7035">
        <f t="shared" si="3769"/>
        <v>20</v>
      </c>
      <c r="C7035">
        <v>2029</v>
      </c>
      <c r="D7035" t="s">
        <v>18</v>
      </c>
      <c r="F7035">
        <f t="shared" ref="F7035:H7035" si="3862">F3615-F195</f>
        <v>0</v>
      </c>
      <c r="G7035">
        <f t="shared" si="3862"/>
        <v>5</v>
      </c>
      <c r="H7035">
        <f t="shared" si="3862"/>
        <v>0</v>
      </c>
      <c r="I7035" t="str">
        <f t="shared" ref="I7035:I7098" si="3863">CONCATENATE(I3615," minus ",I195)</f>
        <v>Option2 minus Baseline</v>
      </c>
      <c r="J7035" t="str">
        <f t="shared" ref="J7035:L7035" si="3864">J3615</f>
        <v>Other Buses</v>
      </c>
      <c r="K7035" t="str">
        <f t="shared" si="3864"/>
        <v>HHD8</v>
      </c>
      <c r="L7035" t="str">
        <f t="shared" si="3864"/>
        <v>CNG</v>
      </c>
    </row>
    <row r="7036" spans="1:12" x14ac:dyDescent="0.25">
      <c r="A7036" t="s">
        <v>32</v>
      </c>
      <c r="B7036">
        <f t="shared" si="3769"/>
        <v>20</v>
      </c>
      <c r="C7036">
        <v>2029</v>
      </c>
      <c r="D7036" t="s">
        <v>13</v>
      </c>
      <c r="F7036">
        <f t="shared" ref="F7036:H7036" si="3865">F3616-F196</f>
        <v>0</v>
      </c>
      <c r="G7036">
        <f t="shared" si="3865"/>
        <v>2</v>
      </c>
      <c r="H7036">
        <f t="shared" si="3865"/>
        <v>2</v>
      </c>
      <c r="I7036" t="str">
        <f t="shared" si="3863"/>
        <v>Option2 minus Baseline</v>
      </c>
      <c r="J7036" t="str">
        <f t="shared" ref="J7036:L7036" si="3866">J3616</f>
        <v>Transit Buses</v>
      </c>
      <c r="K7036" t="str">
        <f t="shared" si="3866"/>
        <v>LHD45</v>
      </c>
      <c r="L7036" t="str">
        <f t="shared" si="3866"/>
        <v>Gasoline</v>
      </c>
    </row>
    <row r="7037" spans="1:12" x14ac:dyDescent="0.25">
      <c r="A7037" t="s">
        <v>32</v>
      </c>
      <c r="B7037">
        <f t="shared" si="3769"/>
        <v>20</v>
      </c>
      <c r="C7037">
        <v>2029</v>
      </c>
      <c r="D7037" t="s">
        <v>18</v>
      </c>
      <c r="F7037">
        <f t="shared" ref="F7037:H7037" si="3867">F3617-F197</f>
        <v>0</v>
      </c>
      <c r="G7037">
        <f t="shared" si="3867"/>
        <v>2</v>
      </c>
      <c r="H7037">
        <f t="shared" si="3867"/>
        <v>2</v>
      </c>
      <c r="I7037" t="str">
        <f t="shared" si="3863"/>
        <v>Option2 minus Baseline</v>
      </c>
      <c r="J7037" t="str">
        <f t="shared" ref="J7037:L7037" si="3868">J3617</f>
        <v>Transit Buses</v>
      </c>
      <c r="K7037" t="str">
        <f t="shared" si="3868"/>
        <v>LHD45</v>
      </c>
      <c r="L7037" t="str">
        <f t="shared" si="3868"/>
        <v>Gasoline</v>
      </c>
    </row>
    <row r="7038" spans="1:12" x14ac:dyDescent="0.25">
      <c r="A7038" t="s">
        <v>34</v>
      </c>
      <c r="B7038">
        <f t="shared" si="3769"/>
        <v>20</v>
      </c>
      <c r="C7038">
        <v>2029</v>
      </c>
      <c r="D7038" t="s">
        <v>13</v>
      </c>
      <c r="F7038">
        <f t="shared" ref="F7038:H7038" si="3869">F3618-F198</f>
        <v>0</v>
      </c>
      <c r="G7038">
        <f t="shared" si="3869"/>
        <v>0</v>
      </c>
      <c r="H7038">
        <f t="shared" si="3869"/>
        <v>0</v>
      </c>
      <c r="I7038" t="str">
        <f t="shared" si="3863"/>
        <v>Option2 minus Baseline</v>
      </c>
      <c r="J7038" t="str">
        <f t="shared" ref="J7038:L7038" si="3870">J3618</f>
        <v>Transit Buses</v>
      </c>
      <c r="K7038" t="str">
        <f t="shared" si="3870"/>
        <v>LHD45</v>
      </c>
      <c r="L7038" t="str">
        <f t="shared" si="3870"/>
        <v>Diesel</v>
      </c>
    </row>
    <row r="7039" spans="1:12" x14ac:dyDescent="0.25">
      <c r="A7039" t="s">
        <v>34</v>
      </c>
      <c r="B7039">
        <f t="shared" si="3769"/>
        <v>20</v>
      </c>
      <c r="C7039">
        <v>2029</v>
      </c>
      <c r="D7039" t="s">
        <v>18</v>
      </c>
      <c r="F7039">
        <f t="shared" ref="F7039:H7039" si="3871">F3619-F199</f>
        <v>0</v>
      </c>
      <c r="G7039">
        <f t="shared" si="3871"/>
        <v>4</v>
      </c>
      <c r="H7039">
        <f t="shared" si="3871"/>
        <v>4</v>
      </c>
      <c r="I7039" t="str">
        <f t="shared" si="3863"/>
        <v>Option2 minus Baseline</v>
      </c>
      <c r="J7039" t="str">
        <f t="shared" ref="J7039:L7039" si="3872">J3619</f>
        <v>Transit Buses</v>
      </c>
      <c r="K7039" t="str">
        <f t="shared" si="3872"/>
        <v>LHD45</v>
      </c>
      <c r="L7039" t="str">
        <f t="shared" si="3872"/>
        <v>Diesel</v>
      </c>
    </row>
    <row r="7040" spans="1:12" x14ac:dyDescent="0.25">
      <c r="A7040" t="s">
        <v>35</v>
      </c>
      <c r="B7040">
        <f t="shared" si="3769"/>
        <v>20</v>
      </c>
      <c r="C7040">
        <v>2029</v>
      </c>
      <c r="D7040" t="s">
        <v>13</v>
      </c>
      <c r="F7040">
        <f t="shared" ref="F7040:H7040" si="3873">F3620-F200</f>
        <v>0</v>
      </c>
      <c r="G7040">
        <f t="shared" si="3873"/>
        <v>1</v>
      </c>
      <c r="H7040">
        <f t="shared" si="3873"/>
        <v>1</v>
      </c>
      <c r="I7040" t="str">
        <f t="shared" si="3863"/>
        <v>Option2 minus Baseline</v>
      </c>
      <c r="J7040" t="str">
        <f t="shared" ref="J7040:L7040" si="3874">J3620</f>
        <v>Transit Buses</v>
      </c>
      <c r="K7040" t="str">
        <f t="shared" si="3874"/>
        <v>MHD67</v>
      </c>
      <c r="L7040" t="str">
        <f t="shared" si="3874"/>
        <v>Diesel</v>
      </c>
    </row>
    <row r="7041" spans="1:12" x14ac:dyDescent="0.25">
      <c r="A7041" t="s">
        <v>35</v>
      </c>
      <c r="B7041">
        <f t="shared" si="3769"/>
        <v>20</v>
      </c>
      <c r="C7041">
        <v>2029</v>
      </c>
      <c r="D7041" t="s">
        <v>18</v>
      </c>
      <c r="F7041">
        <f t="shared" ref="F7041:H7041" si="3875">F3621-F201</f>
        <v>0</v>
      </c>
      <c r="G7041">
        <f t="shared" si="3875"/>
        <v>4</v>
      </c>
      <c r="H7041">
        <f t="shared" si="3875"/>
        <v>4</v>
      </c>
      <c r="I7041" t="str">
        <f t="shared" si="3863"/>
        <v>Option2 minus Baseline</v>
      </c>
      <c r="J7041" t="str">
        <f t="shared" ref="J7041:L7041" si="3876">J3621</f>
        <v>Transit Buses</v>
      </c>
      <c r="K7041" t="str">
        <f t="shared" si="3876"/>
        <v>MHD67</v>
      </c>
      <c r="L7041" t="str">
        <f t="shared" si="3876"/>
        <v>Diesel</v>
      </c>
    </row>
    <row r="7042" spans="1:12" x14ac:dyDescent="0.25">
      <c r="A7042" t="s">
        <v>36</v>
      </c>
      <c r="B7042">
        <f t="shared" si="3769"/>
        <v>20</v>
      </c>
      <c r="C7042">
        <v>2029</v>
      </c>
      <c r="D7042" t="s">
        <v>13</v>
      </c>
      <c r="F7042">
        <f t="shared" ref="F7042:H7042" si="3877">F3622-F202</f>
        <v>0</v>
      </c>
      <c r="G7042">
        <f t="shared" si="3877"/>
        <v>6</v>
      </c>
      <c r="H7042">
        <f t="shared" si="3877"/>
        <v>2</v>
      </c>
      <c r="I7042" t="str">
        <f t="shared" si="3863"/>
        <v>Option2 minus Baseline</v>
      </c>
      <c r="J7042" t="str">
        <f t="shared" ref="J7042:L7042" si="3878">J3622</f>
        <v>Transit Buses</v>
      </c>
      <c r="K7042" t="str">
        <f t="shared" si="3878"/>
        <v>Urban Bus</v>
      </c>
      <c r="L7042" t="str">
        <f t="shared" si="3878"/>
        <v>Diesel</v>
      </c>
    </row>
    <row r="7043" spans="1:12" x14ac:dyDescent="0.25">
      <c r="A7043" t="s">
        <v>36</v>
      </c>
      <c r="B7043">
        <f t="shared" si="3769"/>
        <v>20</v>
      </c>
      <c r="C7043">
        <v>2029</v>
      </c>
      <c r="D7043" t="s">
        <v>18</v>
      </c>
      <c r="F7043">
        <f t="shared" ref="F7043:H7043" si="3879">F3623-F203</f>
        <v>0</v>
      </c>
      <c r="G7043">
        <f t="shared" si="3879"/>
        <v>5</v>
      </c>
      <c r="H7043">
        <f t="shared" si="3879"/>
        <v>0</v>
      </c>
      <c r="I7043" t="str">
        <f t="shared" si="3863"/>
        <v>Option2 minus Baseline</v>
      </c>
      <c r="J7043" t="str">
        <f t="shared" ref="J7043:L7043" si="3880">J3623</f>
        <v>Transit Buses</v>
      </c>
      <c r="K7043" t="str">
        <f t="shared" si="3880"/>
        <v>Urban Bus</v>
      </c>
      <c r="L7043" t="str">
        <f t="shared" si="3880"/>
        <v>Diesel</v>
      </c>
    </row>
    <row r="7044" spans="1:12" x14ac:dyDescent="0.25">
      <c r="A7044" t="s">
        <v>38</v>
      </c>
      <c r="B7044">
        <f t="shared" si="3769"/>
        <v>20</v>
      </c>
      <c r="C7044">
        <v>2029</v>
      </c>
      <c r="D7044" t="s">
        <v>13</v>
      </c>
      <c r="F7044">
        <f t="shared" ref="F7044:H7044" si="3881">F3624-F204</f>
        <v>0</v>
      </c>
      <c r="G7044">
        <f t="shared" si="3881"/>
        <v>6</v>
      </c>
      <c r="H7044">
        <f t="shared" si="3881"/>
        <v>2</v>
      </c>
      <c r="I7044" t="str">
        <f t="shared" si="3863"/>
        <v>Option2 minus Baseline</v>
      </c>
      <c r="J7044" t="str">
        <f t="shared" ref="J7044:L7044" si="3882">J3624</f>
        <v>Transit Buses</v>
      </c>
      <c r="K7044" t="str">
        <f t="shared" si="3882"/>
        <v>Urban Bus</v>
      </c>
      <c r="L7044" t="str">
        <f t="shared" si="3882"/>
        <v>CNG</v>
      </c>
    </row>
    <row r="7045" spans="1:12" x14ac:dyDescent="0.25">
      <c r="A7045" t="s">
        <v>38</v>
      </c>
      <c r="B7045">
        <f t="shared" si="3769"/>
        <v>20</v>
      </c>
      <c r="C7045">
        <v>2029</v>
      </c>
      <c r="D7045" t="s">
        <v>18</v>
      </c>
      <c r="F7045">
        <f t="shared" ref="F7045:H7045" si="3883">F3625-F205</f>
        <v>0</v>
      </c>
      <c r="G7045">
        <f t="shared" si="3883"/>
        <v>5</v>
      </c>
      <c r="H7045">
        <f t="shared" si="3883"/>
        <v>0</v>
      </c>
      <c r="I7045" t="str">
        <f t="shared" si="3863"/>
        <v>Option2 minus Baseline</v>
      </c>
      <c r="J7045" t="str">
        <f t="shared" ref="J7045:L7045" si="3884">J3625</f>
        <v>Transit Buses</v>
      </c>
      <c r="K7045" t="str">
        <f t="shared" si="3884"/>
        <v>Urban Bus</v>
      </c>
      <c r="L7045" t="str">
        <f t="shared" si="3884"/>
        <v>CNG</v>
      </c>
    </row>
    <row r="7046" spans="1:12" x14ac:dyDescent="0.25">
      <c r="A7046" t="s">
        <v>39</v>
      </c>
      <c r="B7046">
        <f t="shared" si="3769"/>
        <v>20</v>
      </c>
      <c r="C7046">
        <v>2029</v>
      </c>
      <c r="D7046" t="s">
        <v>13</v>
      </c>
      <c r="F7046">
        <f t="shared" ref="F7046:H7046" si="3885">F3626-F206</f>
        <v>0</v>
      </c>
      <c r="G7046">
        <f t="shared" si="3885"/>
        <v>7</v>
      </c>
      <c r="H7046">
        <f t="shared" si="3885"/>
        <v>0</v>
      </c>
      <c r="I7046" t="str">
        <f t="shared" si="3863"/>
        <v>Option2 minus Baseline</v>
      </c>
      <c r="J7046" t="str">
        <f t="shared" ref="J7046:L7046" si="3886">J3626</f>
        <v>School Buses</v>
      </c>
      <c r="K7046" t="str">
        <f t="shared" si="3886"/>
        <v>LHD45</v>
      </c>
      <c r="L7046" t="str">
        <f t="shared" si="3886"/>
        <v>Gasoline</v>
      </c>
    </row>
    <row r="7047" spans="1:12" x14ac:dyDescent="0.25">
      <c r="A7047" t="s">
        <v>39</v>
      </c>
      <c r="B7047">
        <f t="shared" si="3769"/>
        <v>20</v>
      </c>
      <c r="C7047">
        <v>2029</v>
      </c>
      <c r="D7047" t="s">
        <v>18</v>
      </c>
      <c r="F7047">
        <f t="shared" ref="F7047:H7047" si="3887">F3627-F207</f>
        <v>0</v>
      </c>
      <c r="G7047">
        <f t="shared" si="3887"/>
        <v>10</v>
      </c>
      <c r="H7047">
        <f t="shared" si="3887"/>
        <v>0</v>
      </c>
      <c r="I7047" t="str">
        <f t="shared" si="3863"/>
        <v>Option2 minus Baseline</v>
      </c>
      <c r="J7047" t="str">
        <f t="shared" ref="J7047:L7047" si="3888">J3627</f>
        <v>School Buses</v>
      </c>
      <c r="K7047" t="str">
        <f t="shared" si="3888"/>
        <v>LHD45</v>
      </c>
      <c r="L7047" t="str">
        <f t="shared" si="3888"/>
        <v>Gasoline</v>
      </c>
    </row>
    <row r="7048" spans="1:12" x14ac:dyDescent="0.25">
      <c r="A7048" t="s">
        <v>41</v>
      </c>
      <c r="B7048">
        <f t="shared" si="3769"/>
        <v>20</v>
      </c>
      <c r="C7048">
        <v>2029</v>
      </c>
      <c r="D7048" t="s">
        <v>13</v>
      </c>
      <c r="F7048">
        <f t="shared" ref="F7048:H7048" si="3889">F3628-F208</f>
        <v>0</v>
      </c>
      <c r="G7048">
        <f t="shared" si="3889"/>
        <v>1</v>
      </c>
      <c r="H7048">
        <f t="shared" si="3889"/>
        <v>0</v>
      </c>
      <c r="I7048" t="str">
        <f t="shared" si="3863"/>
        <v>Option2 minus Baseline</v>
      </c>
      <c r="J7048" t="str">
        <f t="shared" ref="J7048:L7048" si="3890">J3628</f>
        <v>School Buses</v>
      </c>
      <c r="K7048" t="str">
        <f t="shared" si="3890"/>
        <v>LHD45</v>
      </c>
      <c r="L7048" t="str">
        <f t="shared" si="3890"/>
        <v>Diesel</v>
      </c>
    </row>
    <row r="7049" spans="1:12" x14ac:dyDescent="0.25">
      <c r="A7049" t="s">
        <v>41</v>
      </c>
      <c r="B7049">
        <f t="shared" si="3769"/>
        <v>20</v>
      </c>
      <c r="C7049">
        <v>2029</v>
      </c>
      <c r="D7049" t="s">
        <v>18</v>
      </c>
      <c r="F7049">
        <f t="shared" ref="F7049:H7049" si="3891">F3629-F209</f>
        <v>0</v>
      </c>
      <c r="G7049">
        <f t="shared" si="3891"/>
        <v>15</v>
      </c>
      <c r="H7049">
        <f t="shared" si="3891"/>
        <v>0</v>
      </c>
      <c r="I7049" t="str">
        <f t="shared" si="3863"/>
        <v>Option2 minus Baseline</v>
      </c>
      <c r="J7049" t="str">
        <f t="shared" ref="J7049:L7049" si="3892">J3629</f>
        <v>School Buses</v>
      </c>
      <c r="K7049" t="str">
        <f t="shared" si="3892"/>
        <v>LHD45</v>
      </c>
      <c r="L7049" t="str">
        <f t="shared" si="3892"/>
        <v>Diesel</v>
      </c>
    </row>
    <row r="7050" spans="1:12" x14ac:dyDescent="0.25">
      <c r="A7050" t="s">
        <v>42</v>
      </c>
      <c r="B7050">
        <f t="shared" si="3769"/>
        <v>20</v>
      </c>
      <c r="C7050">
        <v>2029</v>
      </c>
      <c r="D7050" t="s">
        <v>13</v>
      </c>
      <c r="F7050">
        <f t="shared" ref="F7050:H7050" si="3893">F3630-F210</f>
        <v>0</v>
      </c>
      <c r="G7050">
        <f t="shared" si="3893"/>
        <v>5</v>
      </c>
      <c r="H7050">
        <f t="shared" si="3893"/>
        <v>0</v>
      </c>
      <c r="I7050" t="str">
        <f t="shared" si="3863"/>
        <v>Option2 minus Baseline</v>
      </c>
      <c r="J7050" t="str">
        <f t="shared" ref="J7050:L7050" si="3894">J3630</f>
        <v>School Buses</v>
      </c>
      <c r="K7050" t="str">
        <f t="shared" si="3894"/>
        <v>MHD67</v>
      </c>
      <c r="L7050" t="str">
        <f t="shared" si="3894"/>
        <v>Diesel</v>
      </c>
    </row>
    <row r="7051" spans="1:12" x14ac:dyDescent="0.25">
      <c r="A7051" t="s">
        <v>42</v>
      </c>
      <c r="B7051">
        <f t="shared" si="3769"/>
        <v>20</v>
      </c>
      <c r="C7051">
        <v>2029</v>
      </c>
      <c r="D7051" t="s">
        <v>18</v>
      </c>
      <c r="F7051">
        <f t="shared" ref="F7051:H7051" si="3895">F3631-F211</f>
        <v>0</v>
      </c>
      <c r="G7051">
        <f t="shared" si="3895"/>
        <v>15</v>
      </c>
      <c r="H7051">
        <f t="shared" si="3895"/>
        <v>0</v>
      </c>
      <c r="I7051" t="str">
        <f t="shared" si="3863"/>
        <v>Option2 minus Baseline</v>
      </c>
      <c r="J7051" t="str">
        <f t="shared" ref="J7051:L7051" si="3896">J3631</f>
        <v>School Buses</v>
      </c>
      <c r="K7051" t="str">
        <f t="shared" si="3896"/>
        <v>MHD67</v>
      </c>
      <c r="L7051" t="str">
        <f t="shared" si="3896"/>
        <v>Diesel</v>
      </c>
    </row>
    <row r="7052" spans="1:12" x14ac:dyDescent="0.25">
      <c r="A7052" t="s">
        <v>43</v>
      </c>
      <c r="B7052">
        <f t="shared" si="3769"/>
        <v>20</v>
      </c>
      <c r="C7052">
        <v>2029</v>
      </c>
      <c r="D7052" t="s">
        <v>13</v>
      </c>
      <c r="F7052">
        <f t="shared" ref="F7052:H7052" si="3897">F3632-F212</f>
        <v>0</v>
      </c>
      <c r="G7052">
        <f t="shared" si="3897"/>
        <v>27</v>
      </c>
      <c r="H7052">
        <f t="shared" si="3897"/>
        <v>0</v>
      </c>
      <c r="I7052" t="str">
        <f t="shared" si="3863"/>
        <v>Option2 minus Baseline</v>
      </c>
      <c r="J7052" t="str">
        <f t="shared" ref="J7052:L7052" si="3898">J3632</f>
        <v>School Buses</v>
      </c>
      <c r="K7052" t="str">
        <f t="shared" si="3898"/>
        <v>HHD8</v>
      </c>
      <c r="L7052" t="str">
        <f t="shared" si="3898"/>
        <v>Diesel</v>
      </c>
    </row>
    <row r="7053" spans="1:12" x14ac:dyDescent="0.25">
      <c r="A7053" t="s">
        <v>43</v>
      </c>
      <c r="B7053">
        <f t="shared" ref="B7053:B7116" si="3899">B3633*10</f>
        <v>20</v>
      </c>
      <c r="C7053">
        <v>2029</v>
      </c>
      <c r="D7053" t="s">
        <v>18</v>
      </c>
      <c r="F7053">
        <f t="shared" ref="F7053:H7053" si="3900">F3633-F213</f>
        <v>0</v>
      </c>
      <c r="G7053">
        <f t="shared" si="3900"/>
        <v>24</v>
      </c>
      <c r="H7053">
        <f t="shared" si="3900"/>
        <v>0</v>
      </c>
      <c r="I7053" t="str">
        <f t="shared" si="3863"/>
        <v>Option2 minus Baseline</v>
      </c>
      <c r="J7053" t="str">
        <f t="shared" ref="J7053:L7053" si="3901">J3633</f>
        <v>School Buses</v>
      </c>
      <c r="K7053" t="str">
        <f t="shared" si="3901"/>
        <v>HHD8</v>
      </c>
      <c r="L7053" t="str">
        <f t="shared" si="3901"/>
        <v>Diesel</v>
      </c>
    </row>
    <row r="7054" spans="1:12" x14ac:dyDescent="0.25">
      <c r="A7054" t="s">
        <v>44</v>
      </c>
      <c r="B7054">
        <f t="shared" si="3899"/>
        <v>20</v>
      </c>
      <c r="C7054">
        <v>2029</v>
      </c>
      <c r="D7054" t="s">
        <v>13</v>
      </c>
      <c r="F7054">
        <f t="shared" ref="F7054:H7054" si="3902">F3634-F214</f>
        <v>0</v>
      </c>
      <c r="G7054">
        <f t="shared" si="3902"/>
        <v>27</v>
      </c>
      <c r="H7054">
        <f t="shared" si="3902"/>
        <v>0</v>
      </c>
      <c r="I7054" t="str">
        <f t="shared" si="3863"/>
        <v>Option2 minus Baseline</v>
      </c>
      <c r="J7054" t="str">
        <f t="shared" ref="J7054:L7054" si="3903">J3634</f>
        <v>School Buses</v>
      </c>
      <c r="K7054" t="str">
        <f t="shared" si="3903"/>
        <v>HHD8</v>
      </c>
      <c r="L7054" t="str">
        <f t="shared" si="3903"/>
        <v>CNG</v>
      </c>
    </row>
    <row r="7055" spans="1:12" x14ac:dyDescent="0.25">
      <c r="A7055" t="s">
        <v>44</v>
      </c>
      <c r="B7055">
        <f t="shared" si="3899"/>
        <v>20</v>
      </c>
      <c r="C7055">
        <v>2029</v>
      </c>
      <c r="D7055" t="s">
        <v>18</v>
      </c>
      <c r="F7055">
        <f t="shared" ref="F7055:H7055" si="3904">F3635-F215</f>
        <v>0</v>
      </c>
      <c r="G7055">
        <f t="shared" si="3904"/>
        <v>24</v>
      </c>
      <c r="H7055">
        <f t="shared" si="3904"/>
        <v>0</v>
      </c>
      <c r="I7055" t="str">
        <f t="shared" si="3863"/>
        <v>Option2 minus Baseline</v>
      </c>
      <c r="J7055" t="str">
        <f t="shared" ref="J7055:L7055" si="3905">J3635</f>
        <v>School Buses</v>
      </c>
      <c r="K7055" t="str">
        <f t="shared" si="3905"/>
        <v>HHD8</v>
      </c>
      <c r="L7055" t="str">
        <f t="shared" si="3905"/>
        <v>CNG</v>
      </c>
    </row>
    <row r="7056" spans="1:12" x14ac:dyDescent="0.25">
      <c r="A7056" t="s">
        <v>45</v>
      </c>
      <c r="B7056">
        <f t="shared" si="3899"/>
        <v>20</v>
      </c>
      <c r="C7056">
        <v>2029</v>
      </c>
      <c r="D7056" t="s">
        <v>13</v>
      </c>
      <c r="F7056">
        <f t="shared" ref="F7056:H7056" si="3906">F3636-F216</f>
        <v>0</v>
      </c>
      <c r="G7056">
        <f t="shared" si="3906"/>
        <v>2</v>
      </c>
      <c r="H7056">
        <f t="shared" si="3906"/>
        <v>2</v>
      </c>
      <c r="I7056" t="str">
        <f t="shared" si="3863"/>
        <v>Option2 minus Baseline</v>
      </c>
      <c r="J7056" t="str">
        <f t="shared" ref="J7056:L7056" si="3907">J3636</f>
        <v>Refuse Trucks</v>
      </c>
      <c r="K7056" t="str">
        <f t="shared" si="3907"/>
        <v>MHD67</v>
      </c>
      <c r="L7056" t="str">
        <f t="shared" si="3907"/>
        <v>Diesel</v>
      </c>
    </row>
    <row r="7057" spans="1:12" x14ac:dyDescent="0.25">
      <c r="A7057" t="s">
        <v>45</v>
      </c>
      <c r="B7057">
        <f t="shared" si="3899"/>
        <v>20</v>
      </c>
      <c r="C7057">
        <v>2029</v>
      </c>
      <c r="D7057" t="s">
        <v>18</v>
      </c>
      <c r="F7057">
        <f t="shared" ref="F7057:H7057" si="3908">F3637-F217</f>
        <v>0</v>
      </c>
      <c r="G7057">
        <f t="shared" si="3908"/>
        <v>4</v>
      </c>
      <c r="H7057">
        <f t="shared" si="3908"/>
        <v>4</v>
      </c>
      <c r="I7057" t="str">
        <f t="shared" si="3863"/>
        <v>Option2 minus Baseline</v>
      </c>
      <c r="J7057" t="str">
        <f t="shared" ref="J7057:L7057" si="3909">J3637</f>
        <v>Refuse Trucks</v>
      </c>
      <c r="K7057" t="str">
        <f t="shared" si="3909"/>
        <v>MHD67</v>
      </c>
      <c r="L7057" t="str">
        <f t="shared" si="3909"/>
        <v>Diesel</v>
      </c>
    </row>
    <row r="7058" spans="1:12" x14ac:dyDescent="0.25">
      <c r="A7058" t="s">
        <v>47</v>
      </c>
      <c r="B7058">
        <f t="shared" si="3899"/>
        <v>20</v>
      </c>
      <c r="C7058">
        <v>2029</v>
      </c>
      <c r="D7058" t="s">
        <v>13</v>
      </c>
      <c r="F7058">
        <f t="shared" ref="F7058:H7058" si="3910">F3638-F218</f>
        <v>0</v>
      </c>
      <c r="G7058">
        <f t="shared" si="3910"/>
        <v>8</v>
      </c>
      <c r="H7058">
        <f t="shared" si="3910"/>
        <v>2</v>
      </c>
      <c r="I7058" t="str">
        <f t="shared" si="3863"/>
        <v>Option2 minus Baseline</v>
      </c>
      <c r="J7058" t="str">
        <f t="shared" ref="J7058:L7058" si="3911">J3638</f>
        <v>Refuse Trucks</v>
      </c>
      <c r="K7058" t="str">
        <f t="shared" si="3911"/>
        <v>HHD8</v>
      </c>
      <c r="L7058" t="str">
        <f t="shared" si="3911"/>
        <v>Diesel</v>
      </c>
    </row>
    <row r="7059" spans="1:12" x14ac:dyDescent="0.25">
      <c r="A7059" t="s">
        <v>47</v>
      </c>
      <c r="B7059">
        <f t="shared" si="3899"/>
        <v>20</v>
      </c>
      <c r="C7059">
        <v>2029</v>
      </c>
      <c r="D7059" t="s">
        <v>18</v>
      </c>
      <c r="F7059">
        <f t="shared" ref="F7059:H7059" si="3912">F3639-F219</f>
        <v>0</v>
      </c>
      <c r="G7059">
        <f t="shared" si="3912"/>
        <v>7</v>
      </c>
      <c r="H7059">
        <f t="shared" si="3912"/>
        <v>0</v>
      </c>
      <c r="I7059" t="str">
        <f t="shared" si="3863"/>
        <v>Option2 minus Baseline</v>
      </c>
      <c r="J7059" t="str">
        <f t="shared" ref="J7059:L7059" si="3913">J3639</f>
        <v>Refuse Trucks</v>
      </c>
      <c r="K7059" t="str">
        <f t="shared" si="3913"/>
        <v>HHD8</v>
      </c>
      <c r="L7059" t="str">
        <f t="shared" si="3913"/>
        <v>Diesel</v>
      </c>
    </row>
    <row r="7060" spans="1:12" x14ac:dyDescent="0.25">
      <c r="A7060" t="s">
        <v>48</v>
      </c>
      <c r="B7060">
        <f t="shared" si="3899"/>
        <v>20</v>
      </c>
      <c r="C7060">
        <v>2029</v>
      </c>
      <c r="D7060" t="s">
        <v>13</v>
      </c>
      <c r="F7060">
        <f t="shared" ref="F7060:H7060" si="3914">F3640-F220</f>
        <v>0</v>
      </c>
      <c r="G7060">
        <f t="shared" si="3914"/>
        <v>8</v>
      </c>
      <c r="H7060">
        <f t="shared" si="3914"/>
        <v>2</v>
      </c>
      <c r="I7060" t="str">
        <f t="shared" si="3863"/>
        <v>Option2 minus Baseline</v>
      </c>
      <c r="J7060" t="str">
        <f t="shared" ref="J7060:L7060" si="3915">J3640</f>
        <v>Refuse Trucks</v>
      </c>
      <c r="K7060" t="str">
        <f t="shared" si="3915"/>
        <v>HHD8</v>
      </c>
      <c r="L7060" t="str">
        <f t="shared" si="3915"/>
        <v>CNG</v>
      </c>
    </row>
    <row r="7061" spans="1:12" x14ac:dyDescent="0.25">
      <c r="A7061" t="s">
        <v>48</v>
      </c>
      <c r="B7061">
        <f t="shared" si="3899"/>
        <v>20</v>
      </c>
      <c r="C7061">
        <v>2029</v>
      </c>
      <c r="D7061" t="s">
        <v>18</v>
      </c>
      <c r="F7061">
        <f t="shared" ref="F7061:H7061" si="3916">F3641-F221</f>
        <v>0</v>
      </c>
      <c r="G7061">
        <f t="shared" si="3916"/>
        <v>7</v>
      </c>
      <c r="H7061">
        <f t="shared" si="3916"/>
        <v>0</v>
      </c>
      <c r="I7061" t="str">
        <f t="shared" si="3863"/>
        <v>Option2 minus Baseline</v>
      </c>
      <c r="J7061" t="str">
        <f t="shared" ref="J7061:L7061" si="3917">J3641</f>
        <v>Refuse Trucks</v>
      </c>
      <c r="K7061" t="str">
        <f t="shared" si="3917"/>
        <v>HHD8</v>
      </c>
      <c r="L7061" t="str">
        <f t="shared" si="3917"/>
        <v>CNG</v>
      </c>
    </row>
    <row r="7062" spans="1:12" x14ac:dyDescent="0.25">
      <c r="A7062" t="s">
        <v>49</v>
      </c>
      <c r="B7062">
        <f t="shared" si="3899"/>
        <v>20</v>
      </c>
      <c r="C7062">
        <v>2029</v>
      </c>
      <c r="D7062" t="s">
        <v>13</v>
      </c>
      <c r="F7062">
        <f t="shared" ref="F7062:H7062" si="3918">F3642-F222</f>
        <v>0</v>
      </c>
      <c r="G7062">
        <f t="shared" si="3918"/>
        <v>1</v>
      </c>
      <c r="H7062">
        <f t="shared" si="3918"/>
        <v>1</v>
      </c>
      <c r="I7062" t="str">
        <f t="shared" si="3863"/>
        <v>Option2 minus Baseline</v>
      </c>
      <c r="J7062" t="str">
        <f t="shared" ref="J7062:L7062" si="3919">J3642</f>
        <v>Short-Haul Single Unit Trucks</v>
      </c>
      <c r="K7062" t="str">
        <f t="shared" si="3919"/>
        <v>LHD</v>
      </c>
      <c r="L7062" t="str">
        <f t="shared" si="3919"/>
        <v>Diesel</v>
      </c>
    </row>
    <row r="7063" spans="1:12" x14ac:dyDescent="0.25">
      <c r="A7063" t="s">
        <v>49</v>
      </c>
      <c r="B7063">
        <f t="shared" si="3899"/>
        <v>20</v>
      </c>
      <c r="C7063">
        <v>2029</v>
      </c>
      <c r="D7063" t="s">
        <v>18</v>
      </c>
      <c r="F7063">
        <f t="shared" ref="F7063:H7063" si="3920">F3643-F223</f>
        <v>0</v>
      </c>
      <c r="G7063">
        <f t="shared" si="3920"/>
        <v>6</v>
      </c>
      <c r="H7063">
        <f t="shared" si="3920"/>
        <v>5</v>
      </c>
      <c r="I7063" t="str">
        <f t="shared" si="3863"/>
        <v>Option2 minus Baseline</v>
      </c>
      <c r="J7063" t="str">
        <f t="shared" ref="J7063:L7063" si="3921">J3643</f>
        <v>Short-Haul Single Unit Trucks</v>
      </c>
      <c r="K7063" t="str">
        <f t="shared" si="3921"/>
        <v>LHD</v>
      </c>
      <c r="L7063" t="str">
        <f t="shared" si="3921"/>
        <v>Diesel</v>
      </c>
    </row>
    <row r="7064" spans="1:12" x14ac:dyDescent="0.25">
      <c r="A7064" t="s">
        <v>51</v>
      </c>
      <c r="B7064">
        <f t="shared" si="3899"/>
        <v>20</v>
      </c>
      <c r="C7064">
        <v>2029</v>
      </c>
      <c r="D7064" t="s">
        <v>13</v>
      </c>
      <c r="F7064">
        <f t="shared" ref="F7064:H7064" si="3922">F3644-F224</f>
        <v>0</v>
      </c>
      <c r="G7064">
        <f t="shared" si="3922"/>
        <v>3</v>
      </c>
      <c r="H7064">
        <f t="shared" si="3922"/>
        <v>3</v>
      </c>
      <c r="I7064" t="str">
        <f t="shared" si="3863"/>
        <v>Option2 minus Baseline</v>
      </c>
      <c r="J7064" t="str">
        <f t="shared" ref="J7064:L7064" si="3923">J3644</f>
        <v>Short-Haul Single Unit Trucks</v>
      </c>
      <c r="K7064" t="str">
        <f t="shared" si="3923"/>
        <v>LHD45</v>
      </c>
      <c r="L7064" t="str">
        <f t="shared" si="3923"/>
        <v>Gasoline</v>
      </c>
    </row>
    <row r="7065" spans="1:12" x14ac:dyDescent="0.25">
      <c r="A7065" t="s">
        <v>51</v>
      </c>
      <c r="B7065">
        <f t="shared" si="3899"/>
        <v>20</v>
      </c>
      <c r="C7065">
        <v>2029</v>
      </c>
      <c r="D7065" t="s">
        <v>18</v>
      </c>
      <c r="F7065">
        <f t="shared" ref="F7065:H7065" si="3924">F3645-F225</f>
        <v>0</v>
      </c>
      <c r="G7065">
        <f t="shared" si="3924"/>
        <v>4</v>
      </c>
      <c r="H7065">
        <f t="shared" si="3924"/>
        <v>4</v>
      </c>
      <c r="I7065" t="str">
        <f t="shared" si="3863"/>
        <v>Option2 minus Baseline</v>
      </c>
      <c r="J7065" t="str">
        <f t="shared" ref="J7065:L7065" si="3925">J3645</f>
        <v>Short-Haul Single Unit Trucks</v>
      </c>
      <c r="K7065" t="str">
        <f t="shared" si="3925"/>
        <v>LHD45</v>
      </c>
      <c r="L7065" t="str">
        <f t="shared" si="3925"/>
        <v>Gasoline</v>
      </c>
    </row>
    <row r="7066" spans="1:12" x14ac:dyDescent="0.25">
      <c r="A7066" t="s">
        <v>52</v>
      </c>
      <c r="B7066">
        <f t="shared" si="3899"/>
        <v>20</v>
      </c>
      <c r="C7066">
        <v>2029</v>
      </c>
      <c r="D7066" t="s">
        <v>13</v>
      </c>
      <c r="F7066">
        <f t="shared" ref="F7066:H7066" si="3926">F3646-F226</f>
        <v>0</v>
      </c>
      <c r="G7066">
        <f t="shared" si="3926"/>
        <v>1</v>
      </c>
      <c r="H7066">
        <f t="shared" si="3926"/>
        <v>1</v>
      </c>
      <c r="I7066" t="str">
        <f t="shared" si="3863"/>
        <v>Option2 minus Baseline</v>
      </c>
      <c r="J7066" t="str">
        <f t="shared" ref="J7066:L7066" si="3927">J3646</f>
        <v>Short-Haul Single Unit Trucks</v>
      </c>
      <c r="K7066" t="str">
        <f t="shared" si="3927"/>
        <v>LHD45</v>
      </c>
      <c r="L7066" t="str">
        <f t="shared" si="3927"/>
        <v>Diesel</v>
      </c>
    </row>
    <row r="7067" spans="1:12" x14ac:dyDescent="0.25">
      <c r="A7067" t="s">
        <v>52</v>
      </c>
      <c r="B7067">
        <f t="shared" si="3899"/>
        <v>20</v>
      </c>
      <c r="C7067">
        <v>2029</v>
      </c>
      <c r="D7067" t="s">
        <v>18</v>
      </c>
      <c r="F7067">
        <f t="shared" ref="F7067:H7067" si="3928">F3647-F227</f>
        <v>0</v>
      </c>
      <c r="G7067">
        <f t="shared" si="3928"/>
        <v>6</v>
      </c>
      <c r="H7067">
        <f t="shared" si="3928"/>
        <v>5</v>
      </c>
      <c r="I7067" t="str">
        <f t="shared" si="3863"/>
        <v>Option2 minus Baseline</v>
      </c>
      <c r="J7067" t="str">
        <f t="shared" ref="J7067:L7067" si="3929">J3647</f>
        <v>Short-Haul Single Unit Trucks</v>
      </c>
      <c r="K7067" t="str">
        <f t="shared" si="3929"/>
        <v>LHD45</v>
      </c>
      <c r="L7067" t="str">
        <f t="shared" si="3929"/>
        <v>Diesel</v>
      </c>
    </row>
    <row r="7068" spans="1:12" x14ac:dyDescent="0.25">
      <c r="A7068" t="s">
        <v>53</v>
      </c>
      <c r="B7068">
        <f t="shared" si="3899"/>
        <v>20</v>
      </c>
      <c r="C7068">
        <v>2029</v>
      </c>
      <c r="D7068" t="s">
        <v>13</v>
      </c>
      <c r="F7068">
        <f t="shared" ref="F7068:H7068" si="3930">F3648-F228</f>
        <v>0</v>
      </c>
      <c r="G7068">
        <f t="shared" si="3930"/>
        <v>3</v>
      </c>
      <c r="H7068">
        <f t="shared" si="3930"/>
        <v>3</v>
      </c>
      <c r="I7068" t="str">
        <f t="shared" si="3863"/>
        <v>Option2 minus Baseline</v>
      </c>
      <c r="J7068" t="str">
        <f t="shared" ref="J7068:L7068" si="3931">J3648</f>
        <v>Short-Haul Single Unit Trucks</v>
      </c>
      <c r="K7068" t="str">
        <f t="shared" si="3931"/>
        <v>MHD67</v>
      </c>
      <c r="L7068" t="str">
        <f t="shared" si="3931"/>
        <v>Gasoline</v>
      </c>
    </row>
    <row r="7069" spans="1:12" x14ac:dyDescent="0.25">
      <c r="A7069" t="s">
        <v>53</v>
      </c>
      <c r="B7069">
        <f t="shared" si="3899"/>
        <v>20</v>
      </c>
      <c r="C7069">
        <v>2029</v>
      </c>
      <c r="D7069" t="s">
        <v>18</v>
      </c>
      <c r="F7069">
        <f t="shared" ref="F7069:H7069" si="3932">F3649-F229</f>
        <v>0</v>
      </c>
      <c r="G7069">
        <f t="shared" si="3932"/>
        <v>4</v>
      </c>
      <c r="H7069">
        <f t="shared" si="3932"/>
        <v>4</v>
      </c>
      <c r="I7069" t="str">
        <f t="shared" si="3863"/>
        <v>Option2 minus Baseline</v>
      </c>
      <c r="J7069" t="str">
        <f t="shared" ref="J7069:L7069" si="3933">J3649</f>
        <v>Short-Haul Single Unit Trucks</v>
      </c>
      <c r="K7069" t="str">
        <f t="shared" si="3933"/>
        <v>MHD67</v>
      </c>
      <c r="L7069" t="str">
        <f t="shared" si="3933"/>
        <v>Gasoline</v>
      </c>
    </row>
    <row r="7070" spans="1:12" x14ac:dyDescent="0.25">
      <c r="A7070" t="s">
        <v>54</v>
      </c>
      <c r="B7070">
        <f t="shared" si="3899"/>
        <v>20</v>
      </c>
      <c r="C7070">
        <v>2029</v>
      </c>
      <c r="D7070" t="s">
        <v>13</v>
      </c>
      <c r="F7070">
        <f t="shared" ref="F7070:H7070" si="3934">F3650-F230</f>
        <v>0</v>
      </c>
      <c r="G7070">
        <f t="shared" si="3934"/>
        <v>2</v>
      </c>
      <c r="H7070">
        <f t="shared" si="3934"/>
        <v>1</v>
      </c>
      <c r="I7070" t="str">
        <f t="shared" si="3863"/>
        <v>Option2 minus Baseline</v>
      </c>
      <c r="J7070" t="str">
        <f t="shared" ref="J7070:L7070" si="3935">J3650</f>
        <v>Short-Haul Single Unit Trucks</v>
      </c>
      <c r="K7070" t="str">
        <f t="shared" si="3935"/>
        <v>MHD67</v>
      </c>
      <c r="L7070" t="str">
        <f t="shared" si="3935"/>
        <v>Diesel</v>
      </c>
    </row>
    <row r="7071" spans="1:12" x14ac:dyDescent="0.25">
      <c r="A7071" t="s">
        <v>54</v>
      </c>
      <c r="B7071">
        <f t="shared" si="3899"/>
        <v>20</v>
      </c>
      <c r="C7071">
        <v>2029</v>
      </c>
      <c r="D7071" t="s">
        <v>18</v>
      </c>
      <c r="F7071">
        <f t="shared" ref="F7071:H7071" si="3936">F3651-F231</f>
        <v>0</v>
      </c>
      <c r="G7071">
        <f t="shared" si="3936"/>
        <v>6</v>
      </c>
      <c r="H7071">
        <f t="shared" si="3936"/>
        <v>2</v>
      </c>
      <c r="I7071" t="str">
        <f t="shared" si="3863"/>
        <v>Option2 minus Baseline</v>
      </c>
      <c r="J7071" t="str">
        <f t="shared" ref="J7071:L7071" si="3937">J3651</f>
        <v>Short-Haul Single Unit Trucks</v>
      </c>
      <c r="K7071" t="str">
        <f t="shared" si="3937"/>
        <v>MHD67</v>
      </c>
      <c r="L7071" t="str">
        <f t="shared" si="3937"/>
        <v>Diesel</v>
      </c>
    </row>
    <row r="7072" spans="1:12" x14ac:dyDescent="0.25">
      <c r="A7072" t="s">
        <v>55</v>
      </c>
      <c r="B7072">
        <f t="shared" si="3899"/>
        <v>20</v>
      </c>
      <c r="C7072">
        <v>2029</v>
      </c>
      <c r="D7072" t="s">
        <v>13</v>
      </c>
      <c r="F7072">
        <f t="shared" ref="F7072:H7072" si="3938">F3652-F232</f>
        <v>0</v>
      </c>
      <c r="G7072">
        <f t="shared" si="3938"/>
        <v>3</v>
      </c>
      <c r="H7072">
        <f t="shared" si="3938"/>
        <v>3</v>
      </c>
      <c r="I7072" t="str">
        <f t="shared" si="3863"/>
        <v>Option2 minus Baseline</v>
      </c>
      <c r="J7072" t="str">
        <f t="shared" ref="J7072:L7072" si="3939">J3652</f>
        <v>Short-Haul Single Unit Trucks</v>
      </c>
      <c r="K7072" t="str">
        <f t="shared" si="3939"/>
        <v>HHD8</v>
      </c>
      <c r="L7072" t="str">
        <f t="shared" si="3939"/>
        <v>Gasoline</v>
      </c>
    </row>
    <row r="7073" spans="1:12" x14ac:dyDescent="0.25">
      <c r="A7073" t="s">
        <v>55</v>
      </c>
      <c r="B7073">
        <f t="shared" si="3899"/>
        <v>20</v>
      </c>
      <c r="C7073">
        <v>2029</v>
      </c>
      <c r="D7073" t="s">
        <v>18</v>
      </c>
      <c r="F7073">
        <f t="shared" ref="F7073:H7073" si="3940">F3653-F233</f>
        <v>0</v>
      </c>
      <c r="G7073">
        <f t="shared" si="3940"/>
        <v>4</v>
      </c>
      <c r="H7073">
        <f t="shared" si="3940"/>
        <v>4</v>
      </c>
      <c r="I7073" t="str">
        <f t="shared" si="3863"/>
        <v>Option2 minus Baseline</v>
      </c>
      <c r="J7073" t="str">
        <f t="shared" ref="J7073:L7073" si="3941">J3653</f>
        <v>Short-Haul Single Unit Trucks</v>
      </c>
      <c r="K7073" t="str">
        <f t="shared" si="3941"/>
        <v>HHD8</v>
      </c>
      <c r="L7073" t="str">
        <f t="shared" si="3941"/>
        <v>Gasoline</v>
      </c>
    </row>
    <row r="7074" spans="1:12" x14ac:dyDescent="0.25">
      <c r="A7074" t="s">
        <v>56</v>
      </c>
      <c r="B7074">
        <f t="shared" si="3899"/>
        <v>20</v>
      </c>
      <c r="C7074">
        <v>2029</v>
      </c>
      <c r="D7074" t="s">
        <v>13</v>
      </c>
      <c r="F7074">
        <f t="shared" ref="F7074:H7074" si="3942">F3654-F234</f>
        <v>0</v>
      </c>
      <c r="G7074">
        <f t="shared" si="3942"/>
        <v>11</v>
      </c>
      <c r="H7074">
        <f t="shared" si="3942"/>
        <v>1</v>
      </c>
      <c r="I7074" t="str">
        <f t="shared" si="3863"/>
        <v>Option2 minus Baseline</v>
      </c>
      <c r="J7074" t="str">
        <f t="shared" ref="J7074:L7074" si="3943">J3654</f>
        <v>Short-Haul Single Unit Trucks</v>
      </c>
      <c r="K7074" t="str">
        <f t="shared" si="3943"/>
        <v>HHD8</v>
      </c>
      <c r="L7074" t="str">
        <f t="shared" si="3943"/>
        <v>Diesel</v>
      </c>
    </row>
    <row r="7075" spans="1:12" x14ac:dyDescent="0.25">
      <c r="A7075" t="s">
        <v>56</v>
      </c>
      <c r="B7075">
        <f t="shared" si="3899"/>
        <v>20</v>
      </c>
      <c r="C7075">
        <v>2029</v>
      </c>
      <c r="D7075" t="s">
        <v>18</v>
      </c>
      <c r="F7075">
        <f t="shared" ref="F7075:H7075" si="3944">F3655-F235</f>
        <v>0</v>
      </c>
      <c r="G7075">
        <f t="shared" si="3944"/>
        <v>9</v>
      </c>
      <c r="H7075">
        <f t="shared" si="3944"/>
        <v>0</v>
      </c>
      <c r="I7075" t="str">
        <f t="shared" si="3863"/>
        <v>Option2 minus Baseline</v>
      </c>
      <c r="J7075" t="str">
        <f t="shared" ref="J7075:L7075" si="3945">J3655</f>
        <v>Short-Haul Single Unit Trucks</v>
      </c>
      <c r="K7075" t="str">
        <f t="shared" si="3945"/>
        <v>HHD8</v>
      </c>
      <c r="L7075" t="str">
        <f t="shared" si="3945"/>
        <v>Diesel</v>
      </c>
    </row>
    <row r="7076" spans="1:12" x14ac:dyDescent="0.25">
      <c r="A7076" t="s">
        <v>57</v>
      </c>
      <c r="B7076">
        <f t="shared" si="3899"/>
        <v>20</v>
      </c>
      <c r="C7076">
        <v>2029</v>
      </c>
      <c r="D7076" t="s">
        <v>13</v>
      </c>
      <c r="F7076">
        <f t="shared" ref="F7076:H7076" si="3946">F3656-F236</f>
        <v>0</v>
      </c>
      <c r="G7076">
        <f t="shared" si="3946"/>
        <v>11</v>
      </c>
      <c r="H7076">
        <f t="shared" si="3946"/>
        <v>1</v>
      </c>
      <c r="I7076" t="str">
        <f t="shared" si="3863"/>
        <v>Option2 minus Baseline</v>
      </c>
      <c r="J7076" t="str">
        <f t="shared" ref="J7076:L7076" si="3947">J3656</f>
        <v>Short-Haul Single Unit Trucks</v>
      </c>
      <c r="K7076" t="str">
        <f t="shared" si="3947"/>
        <v>HHD8</v>
      </c>
      <c r="L7076" t="str">
        <f t="shared" si="3947"/>
        <v>CNG</v>
      </c>
    </row>
    <row r="7077" spans="1:12" x14ac:dyDescent="0.25">
      <c r="A7077" t="s">
        <v>57</v>
      </c>
      <c r="B7077">
        <f t="shared" si="3899"/>
        <v>20</v>
      </c>
      <c r="C7077">
        <v>2029</v>
      </c>
      <c r="D7077" t="s">
        <v>18</v>
      </c>
      <c r="F7077">
        <f t="shared" ref="F7077:H7077" si="3948">F3657-F237</f>
        <v>0</v>
      </c>
      <c r="G7077">
        <f t="shared" si="3948"/>
        <v>9</v>
      </c>
      <c r="H7077">
        <f t="shared" si="3948"/>
        <v>0</v>
      </c>
      <c r="I7077" t="str">
        <f t="shared" si="3863"/>
        <v>Option2 minus Baseline</v>
      </c>
      <c r="J7077" t="str">
        <f t="shared" ref="J7077:L7077" si="3949">J3657</f>
        <v>Short-Haul Single Unit Trucks</v>
      </c>
      <c r="K7077" t="str">
        <f t="shared" si="3949"/>
        <v>HHD8</v>
      </c>
      <c r="L7077" t="str">
        <f t="shared" si="3949"/>
        <v>CNG</v>
      </c>
    </row>
    <row r="7078" spans="1:12" x14ac:dyDescent="0.25">
      <c r="A7078" t="s">
        <v>58</v>
      </c>
      <c r="B7078">
        <f t="shared" si="3899"/>
        <v>20</v>
      </c>
      <c r="C7078">
        <v>2029</v>
      </c>
      <c r="D7078" t="s">
        <v>13</v>
      </c>
      <c r="F7078">
        <f t="shared" ref="F7078:H7078" si="3950">F3658-F238</f>
        <v>0</v>
      </c>
      <c r="G7078">
        <f t="shared" si="3950"/>
        <v>0</v>
      </c>
      <c r="H7078">
        <f t="shared" si="3950"/>
        <v>0</v>
      </c>
      <c r="I7078" t="str">
        <f t="shared" si="3863"/>
        <v>Option2 minus Baseline</v>
      </c>
      <c r="J7078" t="str">
        <f t="shared" ref="J7078:L7078" si="3951">J3658</f>
        <v>Long-Haul Single Unit Trucks</v>
      </c>
      <c r="K7078" t="str">
        <f t="shared" si="3951"/>
        <v>LHD</v>
      </c>
      <c r="L7078" t="str">
        <f t="shared" si="3951"/>
        <v>Diesel</v>
      </c>
    </row>
    <row r="7079" spans="1:12" x14ac:dyDescent="0.25">
      <c r="A7079" t="s">
        <v>58</v>
      </c>
      <c r="B7079">
        <f t="shared" si="3899"/>
        <v>20</v>
      </c>
      <c r="C7079">
        <v>2029</v>
      </c>
      <c r="D7079" t="s">
        <v>18</v>
      </c>
      <c r="F7079">
        <f t="shared" ref="F7079:H7079" si="3952">F3659-F239</f>
        <v>0</v>
      </c>
      <c r="G7079">
        <f t="shared" si="3952"/>
        <v>4</v>
      </c>
      <c r="H7079">
        <f t="shared" si="3952"/>
        <v>4</v>
      </c>
      <c r="I7079" t="str">
        <f t="shared" si="3863"/>
        <v>Option2 minus Baseline</v>
      </c>
      <c r="J7079" t="str">
        <f t="shared" ref="J7079:L7079" si="3953">J3659</f>
        <v>Long-Haul Single Unit Trucks</v>
      </c>
      <c r="K7079" t="str">
        <f t="shared" si="3953"/>
        <v>LHD</v>
      </c>
      <c r="L7079" t="str">
        <f t="shared" si="3953"/>
        <v>Diesel</v>
      </c>
    </row>
    <row r="7080" spans="1:12" x14ac:dyDescent="0.25">
      <c r="A7080" t="s">
        <v>60</v>
      </c>
      <c r="B7080">
        <f t="shared" si="3899"/>
        <v>20</v>
      </c>
      <c r="C7080">
        <v>2029</v>
      </c>
      <c r="D7080" t="s">
        <v>13</v>
      </c>
      <c r="F7080">
        <f t="shared" ref="F7080:H7080" si="3954">F3660-F240</f>
        <v>0</v>
      </c>
      <c r="G7080">
        <f t="shared" si="3954"/>
        <v>2</v>
      </c>
      <c r="H7080">
        <f t="shared" si="3954"/>
        <v>2</v>
      </c>
      <c r="I7080" t="str">
        <f t="shared" si="3863"/>
        <v>Option2 minus Baseline</v>
      </c>
      <c r="J7080" t="str">
        <f t="shared" ref="J7080:L7080" si="3955">J3660</f>
        <v>Long-Haul Single Unit Trucks</v>
      </c>
      <c r="K7080" t="str">
        <f t="shared" si="3955"/>
        <v>LHD45</v>
      </c>
      <c r="L7080" t="str">
        <f t="shared" si="3955"/>
        <v>Gasoline</v>
      </c>
    </row>
    <row r="7081" spans="1:12" x14ac:dyDescent="0.25">
      <c r="A7081" t="s">
        <v>60</v>
      </c>
      <c r="B7081">
        <f t="shared" si="3899"/>
        <v>20</v>
      </c>
      <c r="C7081">
        <v>2029</v>
      </c>
      <c r="D7081" t="s">
        <v>18</v>
      </c>
      <c r="F7081">
        <f t="shared" ref="F7081:H7081" si="3956">F3661-F241</f>
        <v>0</v>
      </c>
      <c r="G7081">
        <f t="shared" si="3956"/>
        <v>2</v>
      </c>
      <c r="H7081">
        <f t="shared" si="3956"/>
        <v>2</v>
      </c>
      <c r="I7081" t="str">
        <f t="shared" si="3863"/>
        <v>Option2 minus Baseline</v>
      </c>
      <c r="J7081" t="str">
        <f t="shared" ref="J7081:L7081" si="3957">J3661</f>
        <v>Long-Haul Single Unit Trucks</v>
      </c>
      <c r="K7081" t="str">
        <f t="shared" si="3957"/>
        <v>LHD45</v>
      </c>
      <c r="L7081" t="str">
        <f t="shared" si="3957"/>
        <v>Gasoline</v>
      </c>
    </row>
    <row r="7082" spans="1:12" x14ac:dyDescent="0.25">
      <c r="A7082" t="s">
        <v>61</v>
      </c>
      <c r="B7082">
        <f t="shared" si="3899"/>
        <v>20</v>
      </c>
      <c r="C7082">
        <v>2029</v>
      </c>
      <c r="D7082" t="s">
        <v>13</v>
      </c>
      <c r="F7082">
        <f t="shared" ref="F7082:H7082" si="3958">F3662-F242</f>
        <v>0</v>
      </c>
      <c r="G7082">
        <f t="shared" si="3958"/>
        <v>0</v>
      </c>
      <c r="H7082">
        <f t="shared" si="3958"/>
        <v>0</v>
      </c>
      <c r="I7082" t="str">
        <f t="shared" si="3863"/>
        <v>Option2 minus Baseline</v>
      </c>
      <c r="J7082" t="str">
        <f t="shared" ref="J7082:L7082" si="3959">J3662</f>
        <v>Long-Haul Single Unit Trucks</v>
      </c>
      <c r="K7082" t="str">
        <f t="shared" si="3959"/>
        <v>LHD45</v>
      </c>
      <c r="L7082" t="str">
        <f t="shared" si="3959"/>
        <v>Diesel</v>
      </c>
    </row>
    <row r="7083" spans="1:12" x14ac:dyDescent="0.25">
      <c r="A7083" t="s">
        <v>61</v>
      </c>
      <c r="B7083">
        <f t="shared" si="3899"/>
        <v>20</v>
      </c>
      <c r="C7083">
        <v>2029</v>
      </c>
      <c r="D7083" t="s">
        <v>18</v>
      </c>
      <c r="F7083">
        <f t="shared" ref="F7083:H7083" si="3960">F3663-F243</f>
        <v>0</v>
      </c>
      <c r="G7083">
        <f t="shared" si="3960"/>
        <v>4</v>
      </c>
      <c r="H7083">
        <f t="shared" si="3960"/>
        <v>4</v>
      </c>
      <c r="I7083" t="str">
        <f t="shared" si="3863"/>
        <v>Option2 minus Baseline</v>
      </c>
      <c r="J7083" t="str">
        <f t="shared" ref="J7083:L7083" si="3961">J3663</f>
        <v>Long-Haul Single Unit Trucks</v>
      </c>
      <c r="K7083" t="str">
        <f t="shared" si="3961"/>
        <v>LHD45</v>
      </c>
      <c r="L7083" t="str">
        <f t="shared" si="3961"/>
        <v>Diesel</v>
      </c>
    </row>
    <row r="7084" spans="1:12" x14ac:dyDescent="0.25">
      <c r="A7084" t="s">
        <v>62</v>
      </c>
      <c r="B7084">
        <f t="shared" si="3899"/>
        <v>20</v>
      </c>
      <c r="C7084">
        <v>2029</v>
      </c>
      <c r="D7084" t="s">
        <v>13</v>
      </c>
      <c r="F7084">
        <f t="shared" ref="F7084:H7084" si="3962">F3664-F244</f>
        <v>0</v>
      </c>
      <c r="G7084">
        <f t="shared" si="3962"/>
        <v>2</v>
      </c>
      <c r="H7084">
        <f t="shared" si="3962"/>
        <v>2</v>
      </c>
      <c r="I7084" t="str">
        <f t="shared" si="3863"/>
        <v>Option2 minus Baseline</v>
      </c>
      <c r="J7084" t="str">
        <f t="shared" ref="J7084:L7084" si="3963">J3664</f>
        <v>Long-Haul Single Unit Trucks</v>
      </c>
      <c r="K7084" t="str">
        <f t="shared" si="3963"/>
        <v>MHD67</v>
      </c>
      <c r="L7084" t="str">
        <f t="shared" si="3963"/>
        <v>Gasoline</v>
      </c>
    </row>
    <row r="7085" spans="1:12" x14ac:dyDescent="0.25">
      <c r="A7085" t="s">
        <v>62</v>
      </c>
      <c r="B7085">
        <f t="shared" si="3899"/>
        <v>20</v>
      </c>
      <c r="C7085">
        <v>2029</v>
      </c>
      <c r="D7085" t="s">
        <v>18</v>
      </c>
      <c r="F7085">
        <f t="shared" ref="F7085:H7085" si="3964">F3665-F245</f>
        <v>0</v>
      </c>
      <c r="G7085">
        <f t="shared" si="3964"/>
        <v>2</v>
      </c>
      <c r="H7085">
        <f t="shared" si="3964"/>
        <v>2</v>
      </c>
      <c r="I7085" t="str">
        <f t="shared" si="3863"/>
        <v>Option2 minus Baseline</v>
      </c>
      <c r="J7085" t="str">
        <f t="shared" ref="J7085:L7085" si="3965">J3665</f>
        <v>Long-Haul Single Unit Trucks</v>
      </c>
      <c r="K7085" t="str">
        <f t="shared" si="3965"/>
        <v>MHD67</v>
      </c>
      <c r="L7085" t="str">
        <f t="shared" si="3965"/>
        <v>Gasoline</v>
      </c>
    </row>
    <row r="7086" spans="1:12" x14ac:dyDescent="0.25">
      <c r="A7086" t="s">
        <v>63</v>
      </c>
      <c r="B7086">
        <f t="shared" si="3899"/>
        <v>20</v>
      </c>
      <c r="C7086">
        <v>2029</v>
      </c>
      <c r="D7086" t="s">
        <v>13</v>
      </c>
      <c r="F7086">
        <f t="shared" ref="F7086:H7086" si="3966">F3666-F246</f>
        <v>0</v>
      </c>
      <c r="G7086">
        <f t="shared" si="3966"/>
        <v>1</v>
      </c>
      <c r="H7086">
        <f t="shared" si="3966"/>
        <v>1</v>
      </c>
      <c r="I7086" t="str">
        <f t="shared" si="3863"/>
        <v>Option2 minus Baseline</v>
      </c>
      <c r="J7086" t="str">
        <f t="shared" ref="J7086:L7086" si="3967">J3666</f>
        <v>Long-Haul Single Unit Trucks</v>
      </c>
      <c r="K7086" t="str">
        <f t="shared" si="3967"/>
        <v>MHD67</v>
      </c>
      <c r="L7086" t="str">
        <f t="shared" si="3967"/>
        <v>Diesel</v>
      </c>
    </row>
    <row r="7087" spans="1:12" x14ac:dyDescent="0.25">
      <c r="A7087" t="s">
        <v>63</v>
      </c>
      <c r="B7087">
        <f t="shared" si="3899"/>
        <v>20</v>
      </c>
      <c r="C7087">
        <v>2029</v>
      </c>
      <c r="D7087" t="s">
        <v>18</v>
      </c>
      <c r="F7087">
        <f t="shared" ref="F7087:H7087" si="3968">F3667-F247</f>
        <v>0</v>
      </c>
      <c r="G7087">
        <f t="shared" si="3968"/>
        <v>4</v>
      </c>
      <c r="H7087">
        <f t="shared" si="3968"/>
        <v>4</v>
      </c>
      <c r="I7087" t="str">
        <f t="shared" si="3863"/>
        <v>Option2 minus Baseline</v>
      </c>
      <c r="J7087" t="str">
        <f t="shared" ref="J7087:L7087" si="3969">J3667</f>
        <v>Long-Haul Single Unit Trucks</v>
      </c>
      <c r="K7087" t="str">
        <f t="shared" si="3969"/>
        <v>MHD67</v>
      </c>
      <c r="L7087" t="str">
        <f t="shared" si="3969"/>
        <v>Diesel</v>
      </c>
    </row>
    <row r="7088" spans="1:12" x14ac:dyDescent="0.25">
      <c r="A7088" t="s">
        <v>64</v>
      </c>
      <c r="B7088">
        <f t="shared" si="3899"/>
        <v>20</v>
      </c>
      <c r="C7088">
        <v>2029</v>
      </c>
      <c r="D7088" t="s">
        <v>13</v>
      </c>
      <c r="F7088">
        <f t="shared" ref="F7088:H7088" si="3970">F3668-F248</f>
        <v>0</v>
      </c>
      <c r="G7088">
        <f t="shared" si="3970"/>
        <v>2</v>
      </c>
      <c r="H7088">
        <f t="shared" si="3970"/>
        <v>2</v>
      </c>
      <c r="I7088" t="str">
        <f t="shared" si="3863"/>
        <v>Option2 minus Baseline</v>
      </c>
      <c r="J7088" t="str">
        <f t="shared" ref="J7088:L7088" si="3971">J3668</f>
        <v>Long-Haul Single Unit Trucks</v>
      </c>
      <c r="K7088" t="str">
        <f t="shared" si="3971"/>
        <v>HHD8</v>
      </c>
      <c r="L7088" t="str">
        <f t="shared" si="3971"/>
        <v>Gasoline</v>
      </c>
    </row>
    <row r="7089" spans="1:12" x14ac:dyDescent="0.25">
      <c r="A7089" t="s">
        <v>64</v>
      </c>
      <c r="B7089">
        <f t="shared" si="3899"/>
        <v>20</v>
      </c>
      <c r="C7089">
        <v>2029</v>
      </c>
      <c r="D7089" t="s">
        <v>18</v>
      </c>
      <c r="F7089">
        <f t="shared" ref="F7089:H7089" si="3972">F3669-F249</f>
        <v>0</v>
      </c>
      <c r="G7089">
        <f t="shared" si="3972"/>
        <v>2</v>
      </c>
      <c r="H7089">
        <f t="shared" si="3972"/>
        <v>2</v>
      </c>
      <c r="I7089" t="str">
        <f t="shared" si="3863"/>
        <v>Option2 minus Baseline</v>
      </c>
      <c r="J7089" t="str">
        <f t="shared" ref="J7089:L7089" si="3973">J3669</f>
        <v>Long-Haul Single Unit Trucks</v>
      </c>
      <c r="K7089" t="str">
        <f t="shared" si="3973"/>
        <v>HHD8</v>
      </c>
      <c r="L7089" t="str">
        <f t="shared" si="3973"/>
        <v>Gasoline</v>
      </c>
    </row>
    <row r="7090" spans="1:12" x14ac:dyDescent="0.25">
      <c r="A7090" t="s">
        <v>65</v>
      </c>
      <c r="B7090">
        <f t="shared" si="3899"/>
        <v>20</v>
      </c>
      <c r="C7090">
        <v>2029</v>
      </c>
      <c r="D7090" t="s">
        <v>13</v>
      </c>
      <c r="F7090">
        <f t="shared" ref="F7090:H7090" si="3974">F3670-F250</f>
        <v>0</v>
      </c>
      <c r="G7090">
        <f t="shared" si="3974"/>
        <v>6</v>
      </c>
      <c r="H7090">
        <f t="shared" si="3974"/>
        <v>2</v>
      </c>
      <c r="I7090" t="str">
        <f t="shared" si="3863"/>
        <v>Option2 minus Baseline</v>
      </c>
      <c r="J7090" t="str">
        <f t="shared" ref="J7090:L7090" si="3975">J3670</f>
        <v>Long-Haul Single Unit Trucks</v>
      </c>
      <c r="K7090" t="str">
        <f t="shared" si="3975"/>
        <v>HHD8</v>
      </c>
      <c r="L7090" t="str">
        <f t="shared" si="3975"/>
        <v>Diesel</v>
      </c>
    </row>
    <row r="7091" spans="1:12" x14ac:dyDescent="0.25">
      <c r="A7091" t="s">
        <v>65</v>
      </c>
      <c r="B7091">
        <f t="shared" si="3899"/>
        <v>20</v>
      </c>
      <c r="C7091">
        <v>2029</v>
      </c>
      <c r="D7091" t="s">
        <v>18</v>
      </c>
      <c r="F7091">
        <f t="shared" ref="F7091:H7091" si="3976">F3671-F251</f>
        <v>0</v>
      </c>
      <c r="G7091">
        <f t="shared" si="3976"/>
        <v>6</v>
      </c>
      <c r="H7091">
        <f t="shared" si="3976"/>
        <v>0</v>
      </c>
      <c r="I7091" t="str">
        <f t="shared" si="3863"/>
        <v>Option2 minus Baseline</v>
      </c>
      <c r="J7091" t="str">
        <f t="shared" ref="J7091:L7091" si="3977">J3671</f>
        <v>Long-Haul Single Unit Trucks</v>
      </c>
      <c r="K7091" t="str">
        <f t="shared" si="3977"/>
        <v>HHD8</v>
      </c>
      <c r="L7091" t="str">
        <f t="shared" si="3977"/>
        <v>Diesel</v>
      </c>
    </row>
    <row r="7092" spans="1:12" x14ac:dyDescent="0.25">
      <c r="A7092" t="s">
        <v>66</v>
      </c>
      <c r="B7092">
        <f t="shared" si="3899"/>
        <v>20</v>
      </c>
      <c r="C7092">
        <v>2029</v>
      </c>
      <c r="D7092" t="s">
        <v>13</v>
      </c>
      <c r="F7092">
        <f t="shared" ref="F7092:H7092" si="3978">F3672-F252</f>
        <v>0</v>
      </c>
      <c r="G7092">
        <f t="shared" si="3978"/>
        <v>6</v>
      </c>
      <c r="H7092">
        <f t="shared" si="3978"/>
        <v>2</v>
      </c>
      <c r="I7092" t="str">
        <f t="shared" si="3863"/>
        <v>Option2 minus Baseline</v>
      </c>
      <c r="J7092" t="str">
        <f t="shared" ref="J7092:L7092" si="3979">J3672</f>
        <v>Long-Haul Single Unit Trucks</v>
      </c>
      <c r="K7092" t="str">
        <f t="shared" si="3979"/>
        <v>HHD8</v>
      </c>
      <c r="L7092" t="str">
        <f t="shared" si="3979"/>
        <v>CNG</v>
      </c>
    </row>
    <row r="7093" spans="1:12" x14ac:dyDescent="0.25">
      <c r="A7093" t="s">
        <v>66</v>
      </c>
      <c r="B7093">
        <f t="shared" si="3899"/>
        <v>20</v>
      </c>
      <c r="C7093">
        <v>2029</v>
      </c>
      <c r="D7093" t="s">
        <v>18</v>
      </c>
      <c r="F7093">
        <f t="shared" ref="F7093:H7093" si="3980">F3673-F253</f>
        <v>0</v>
      </c>
      <c r="G7093">
        <f t="shared" si="3980"/>
        <v>6</v>
      </c>
      <c r="H7093">
        <f t="shared" si="3980"/>
        <v>0</v>
      </c>
      <c r="I7093" t="str">
        <f t="shared" si="3863"/>
        <v>Option2 minus Baseline</v>
      </c>
      <c r="J7093" t="str">
        <f t="shared" ref="J7093:L7093" si="3981">J3673</f>
        <v>Long-Haul Single Unit Trucks</v>
      </c>
      <c r="K7093" t="str">
        <f t="shared" si="3981"/>
        <v>HHD8</v>
      </c>
      <c r="L7093" t="str">
        <f t="shared" si="3981"/>
        <v>CNG</v>
      </c>
    </row>
    <row r="7094" spans="1:12" x14ac:dyDescent="0.25">
      <c r="A7094" t="s">
        <v>67</v>
      </c>
      <c r="B7094">
        <f t="shared" si="3899"/>
        <v>20</v>
      </c>
      <c r="C7094">
        <v>2029</v>
      </c>
      <c r="D7094" t="s">
        <v>13</v>
      </c>
      <c r="F7094">
        <f t="shared" ref="F7094:H7094" si="3982">F3674-F254</f>
        <v>0</v>
      </c>
      <c r="G7094">
        <f t="shared" si="3982"/>
        <v>9</v>
      </c>
      <c r="H7094">
        <f t="shared" si="3982"/>
        <v>0</v>
      </c>
      <c r="I7094" t="str">
        <f t="shared" si="3863"/>
        <v>Option2 minus Baseline</v>
      </c>
      <c r="J7094" t="str">
        <f t="shared" ref="J7094:L7094" si="3983">J3674</f>
        <v>Motor Homes</v>
      </c>
      <c r="K7094" t="str">
        <f t="shared" si="3983"/>
        <v>LHD45</v>
      </c>
      <c r="L7094" t="str">
        <f t="shared" si="3983"/>
        <v>Gasoline</v>
      </c>
    </row>
    <row r="7095" spans="1:12" x14ac:dyDescent="0.25">
      <c r="A7095" t="s">
        <v>67</v>
      </c>
      <c r="B7095">
        <f t="shared" si="3899"/>
        <v>20</v>
      </c>
      <c r="C7095">
        <v>2029</v>
      </c>
      <c r="D7095" t="s">
        <v>18</v>
      </c>
      <c r="F7095">
        <f t="shared" ref="F7095:H7095" si="3984">F3675-F255</f>
        <v>0</v>
      </c>
      <c r="G7095">
        <f t="shared" si="3984"/>
        <v>15</v>
      </c>
      <c r="H7095">
        <f t="shared" si="3984"/>
        <v>0</v>
      </c>
      <c r="I7095" t="str">
        <f t="shared" si="3863"/>
        <v>Option2 minus Baseline</v>
      </c>
      <c r="J7095" t="str">
        <f t="shared" ref="J7095:L7095" si="3985">J3675</f>
        <v>Motor Homes</v>
      </c>
      <c r="K7095" t="str">
        <f t="shared" si="3985"/>
        <v>LHD45</v>
      </c>
      <c r="L7095" t="str">
        <f t="shared" si="3985"/>
        <v>Gasoline</v>
      </c>
    </row>
    <row r="7096" spans="1:12" x14ac:dyDescent="0.25">
      <c r="A7096" t="s">
        <v>69</v>
      </c>
      <c r="B7096">
        <f t="shared" si="3899"/>
        <v>20</v>
      </c>
      <c r="C7096">
        <v>2029</v>
      </c>
      <c r="D7096" t="s">
        <v>13</v>
      </c>
      <c r="F7096">
        <f t="shared" ref="F7096:H7096" si="3986">F3676-F256</f>
        <v>0</v>
      </c>
      <c r="G7096">
        <f t="shared" si="3986"/>
        <v>9</v>
      </c>
      <c r="H7096">
        <f t="shared" si="3986"/>
        <v>0</v>
      </c>
      <c r="I7096" t="str">
        <f t="shared" si="3863"/>
        <v>Option2 minus Baseline</v>
      </c>
      <c r="J7096" t="str">
        <f t="shared" ref="J7096:L7096" si="3987">J3676</f>
        <v>Motor Homes</v>
      </c>
      <c r="K7096" t="str">
        <f t="shared" si="3987"/>
        <v>MHD67</v>
      </c>
      <c r="L7096" t="str">
        <f t="shared" si="3987"/>
        <v>Gasoline</v>
      </c>
    </row>
    <row r="7097" spans="1:12" x14ac:dyDescent="0.25">
      <c r="A7097" t="s">
        <v>69</v>
      </c>
      <c r="B7097">
        <f t="shared" si="3899"/>
        <v>20</v>
      </c>
      <c r="C7097">
        <v>2029</v>
      </c>
      <c r="D7097" t="s">
        <v>18</v>
      </c>
      <c r="F7097">
        <f t="shared" ref="F7097:H7097" si="3988">F3677-F257</f>
        <v>0</v>
      </c>
      <c r="G7097">
        <f t="shared" si="3988"/>
        <v>15</v>
      </c>
      <c r="H7097">
        <f t="shared" si="3988"/>
        <v>0</v>
      </c>
      <c r="I7097" t="str">
        <f t="shared" si="3863"/>
        <v>Option2 minus Baseline</v>
      </c>
      <c r="J7097" t="str">
        <f t="shared" ref="J7097:L7097" si="3989">J3677</f>
        <v>Motor Homes</v>
      </c>
      <c r="K7097" t="str">
        <f t="shared" si="3989"/>
        <v>MHD67</v>
      </c>
      <c r="L7097" t="str">
        <f t="shared" si="3989"/>
        <v>Gasoline</v>
      </c>
    </row>
    <row r="7098" spans="1:12" x14ac:dyDescent="0.25">
      <c r="A7098" t="s">
        <v>70</v>
      </c>
      <c r="B7098">
        <f t="shared" si="3899"/>
        <v>20</v>
      </c>
      <c r="C7098">
        <v>2029</v>
      </c>
      <c r="D7098" t="s">
        <v>13</v>
      </c>
      <c r="F7098">
        <f t="shared" ref="F7098:H7098" si="3990">F3678-F258</f>
        <v>0</v>
      </c>
      <c r="G7098">
        <f t="shared" si="3990"/>
        <v>8</v>
      </c>
      <c r="H7098">
        <f t="shared" si="3990"/>
        <v>0</v>
      </c>
      <c r="I7098" t="str">
        <f t="shared" si="3863"/>
        <v>Option2 minus Baseline</v>
      </c>
      <c r="J7098" t="str">
        <f t="shared" ref="J7098:L7098" si="3991">J3678</f>
        <v>Motor Homes</v>
      </c>
      <c r="K7098" t="str">
        <f t="shared" si="3991"/>
        <v>MHD67</v>
      </c>
      <c r="L7098" t="str">
        <f t="shared" si="3991"/>
        <v>Diesel</v>
      </c>
    </row>
    <row r="7099" spans="1:12" x14ac:dyDescent="0.25">
      <c r="A7099" t="s">
        <v>70</v>
      </c>
      <c r="B7099">
        <f t="shared" si="3899"/>
        <v>20</v>
      </c>
      <c r="C7099">
        <v>2029</v>
      </c>
      <c r="D7099" t="s">
        <v>18</v>
      </c>
      <c r="F7099">
        <f t="shared" ref="F7099:H7099" si="3992">F3679-F259</f>
        <v>0</v>
      </c>
      <c r="G7099">
        <f t="shared" si="3992"/>
        <v>23</v>
      </c>
      <c r="H7099">
        <f t="shared" si="3992"/>
        <v>0</v>
      </c>
      <c r="I7099" t="str">
        <f t="shared" ref="I7099:I7162" si="3993">CONCATENATE(I3679," minus ",I259)</f>
        <v>Option2 minus Baseline</v>
      </c>
      <c r="J7099" t="str">
        <f t="shared" ref="J7099:L7099" si="3994">J3679</f>
        <v>Motor Homes</v>
      </c>
      <c r="K7099" t="str">
        <f t="shared" si="3994"/>
        <v>MHD67</v>
      </c>
      <c r="L7099" t="str">
        <f t="shared" si="3994"/>
        <v>Diesel</v>
      </c>
    </row>
    <row r="7100" spans="1:12" x14ac:dyDescent="0.25">
      <c r="A7100" t="s">
        <v>71</v>
      </c>
      <c r="B7100">
        <f t="shared" si="3899"/>
        <v>20</v>
      </c>
      <c r="C7100">
        <v>2029</v>
      </c>
      <c r="D7100" t="s">
        <v>13</v>
      </c>
      <c r="F7100">
        <f t="shared" ref="F7100:H7100" si="3995">F3680-F260</f>
        <v>0</v>
      </c>
      <c r="G7100">
        <f t="shared" si="3995"/>
        <v>9</v>
      </c>
      <c r="H7100">
        <f t="shared" si="3995"/>
        <v>0</v>
      </c>
      <c r="I7100" t="str">
        <f t="shared" si="3993"/>
        <v>Option2 minus Baseline</v>
      </c>
      <c r="J7100" t="str">
        <f t="shared" ref="J7100:L7100" si="3996">J3680</f>
        <v>Motor Homes</v>
      </c>
      <c r="K7100" t="str">
        <f t="shared" si="3996"/>
        <v>HHD8</v>
      </c>
      <c r="L7100" t="str">
        <f t="shared" si="3996"/>
        <v>Gasoline</v>
      </c>
    </row>
    <row r="7101" spans="1:12" x14ac:dyDescent="0.25">
      <c r="A7101" t="s">
        <v>71</v>
      </c>
      <c r="B7101">
        <f t="shared" si="3899"/>
        <v>20</v>
      </c>
      <c r="C7101">
        <v>2029</v>
      </c>
      <c r="D7101" t="s">
        <v>18</v>
      </c>
      <c r="F7101">
        <f t="shared" ref="F7101:H7101" si="3997">F3681-F261</f>
        <v>0</v>
      </c>
      <c r="G7101">
        <f t="shared" si="3997"/>
        <v>15</v>
      </c>
      <c r="H7101">
        <f t="shared" si="3997"/>
        <v>0</v>
      </c>
      <c r="I7101" t="str">
        <f t="shared" si="3993"/>
        <v>Option2 minus Baseline</v>
      </c>
      <c r="J7101" t="str">
        <f t="shared" ref="J7101:L7101" si="3998">J3681</f>
        <v>Motor Homes</v>
      </c>
      <c r="K7101" t="str">
        <f t="shared" si="3998"/>
        <v>HHD8</v>
      </c>
      <c r="L7101" t="str">
        <f t="shared" si="3998"/>
        <v>Gasoline</v>
      </c>
    </row>
    <row r="7102" spans="1:12" x14ac:dyDescent="0.25">
      <c r="A7102" t="s">
        <v>72</v>
      </c>
      <c r="B7102">
        <f t="shared" si="3899"/>
        <v>20</v>
      </c>
      <c r="C7102">
        <v>2029</v>
      </c>
      <c r="D7102" t="s">
        <v>13</v>
      </c>
      <c r="F7102">
        <f t="shared" ref="F7102:H7102" si="3999">F3682-F262</f>
        <v>0</v>
      </c>
      <c r="G7102">
        <f t="shared" si="3999"/>
        <v>40</v>
      </c>
      <c r="H7102">
        <f t="shared" si="3999"/>
        <v>0</v>
      </c>
      <c r="I7102" t="str">
        <f t="shared" si="3993"/>
        <v>Option2 minus Baseline</v>
      </c>
      <c r="J7102" t="str">
        <f t="shared" ref="J7102:L7102" si="4000">J3682</f>
        <v>Motor Homes</v>
      </c>
      <c r="K7102" t="str">
        <f t="shared" si="4000"/>
        <v>HHD8</v>
      </c>
      <c r="L7102" t="str">
        <f t="shared" si="4000"/>
        <v>Diesel</v>
      </c>
    </row>
    <row r="7103" spans="1:12" x14ac:dyDescent="0.25">
      <c r="A7103" t="s">
        <v>72</v>
      </c>
      <c r="B7103">
        <f t="shared" si="3899"/>
        <v>20</v>
      </c>
      <c r="C7103">
        <v>2029</v>
      </c>
      <c r="D7103" t="s">
        <v>18</v>
      </c>
      <c r="F7103">
        <f t="shared" ref="F7103:H7103" si="4001">F3683-F263</f>
        <v>0</v>
      </c>
      <c r="G7103">
        <f t="shared" si="4001"/>
        <v>34</v>
      </c>
      <c r="H7103">
        <f t="shared" si="4001"/>
        <v>0</v>
      </c>
      <c r="I7103" t="str">
        <f t="shared" si="3993"/>
        <v>Option2 minus Baseline</v>
      </c>
      <c r="J7103" t="str">
        <f t="shared" ref="J7103:L7103" si="4002">J3683</f>
        <v>Motor Homes</v>
      </c>
      <c r="K7103" t="str">
        <f t="shared" si="4002"/>
        <v>HHD8</v>
      </c>
      <c r="L7103" t="str">
        <f t="shared" si="4002"/>
        <v>Diesel</v>
      </c>
    </row>
    <row r="7104" spans="1:12" x14ac:dyDescent="0.25">
      <c r="A7104" t="s">
        <v>73</v>
      </c>
      <c r="B7104">
        <f t="shared" si="3899"/>
        <v>20</v>
      </c>
      <c r="C7104">
        <v>2029</v>
      </c>
      <c r="D7104" t="s">
        <v>13</v>
      </c>
      <c r="F7104">
        <f t="shared" ref="F7104:H7104" si="4003">F3684-F264</f>
        <v>0</v>
      </c>
      <c r="G7104">
        <f t="shared" si="4003"/>
        <v>1</v>
      </c>
      <c r="H7104">
        <f t="shared" si="4003"/>
        <v>1</v>
      </c>
      <c r="I7104" t="str">
        <f t="shared" si="3993"/>
        <v>Option2 minus Baseline</v>
      </c>
      <c r="J7104" t="str">
        <f t="shared" ref="J7104:L7104" si="4004">J3684</f>
        <v>Short-Haul Combination Trucks</v>
      </c>
      <c r="K7104" t="str">
        <f t="shared" si="4004"/>
        <v>MHD67</v>
      </c>
      <c r="L7104" t="str">
        <f t="shared" si="4004"/>
        <v>Diesel</v>
      </c>
    </row>
    <row r="7105" spans="1:12" x14ac:dyDescent="0.25">
      <c r="A7105" t="s">
        <v>73</v>
      </c>
      <c r="B7105">
        <f t="shared" si="3899"/>
        <v>20</v>
      </c>
      <c r="C7105">
        <v>2029</v>
      </c>
      <c r="D7105" t="s">
        <v>18</v>
      </c>
      <c r="F7105">
        <f t="shared" ref="F7105:H7105" si="4005">F3685-F265</f>
        <v>0</v>
      </c>
      <c r="G7105">
        <f t="shared" si="4005"/>
        <v>2</v>
      </c>
      <c r="H7105">
        <f t="shared" si="4005"/>
        <v>2</v>
      </c>
      <c r="I7105" t="str">
        <f t="shared" si="3993"/>
        <v>Option2 minus Baseline</v>
      </c>
      <c r="J7105" t="str">
        <f t="shared" ref="J7105:L7105" si="4006">J3685</f>
        <v>Short-Haul Combination Trucks</v>
      </c>
      <c r="K7105" t="str">
        <f t="shared" si="4006"/>
        <v>MHD67</v>
      </c>
      <c r="L7105" t="str">
        <f t="shared" si="4006"/>
        <v>Diesel</v>
      </c>
    </row>
    <row r="7106" spans="1:12" x14ac:dyDescent="0.25">
      <c r="A7106" t="s">
        <v>75</v>
      </c>
      <c r="B7106">
        <f t="shared" si="3899"/>
        <v>20</v>
      </c>
      <c r="C7106">
        <v>2029</v>
      </c>
      <c r="D7106" t="s">
        <v>13</v>
      </c>
      <c r="F7106">
        <f t="shared" ref="F7106:H7106" si="4007">F3686-F266</f>
        <v>0</v>
      </c>
      <c r="G7106">
        <f t="shared" si="4007"/>
        <v>4</v>
      </c>
      <c r="H7106">
        <f t="shared" si="4007"/>
        <v>4</v>
      </c>
      <c r="I7106" t="str">
        <f t="shared" si="3993"/>
        <v>Option2 minus Baseline</v>
      </c>
      <c r="J7106" t="str">
        <f t="shared" ref="J7106:L7106" si="4008">J3686</f>
        <v>Short-Haul Combination Trucks</v>
      </c>
      <c r="K7106" t="str">
        <f t="shared" si="4008"/>
        <v>HHD8</v>
      </c>
      <c r="L7106" t="str">
        <f t="shared" si="4008"/>
        <v>Diesel</v>
      </c>
    </row>
    <row r="7107" spans="1:12" x14ac:dyDescent="0.25">
      <c r="A7107" t="s">
        <v>75</v>
      </c>
      <c r="B7107">
        <f t="shared" si="3899"/>
        <v>20</v>
      </c>
      <c r="C7107">
        <v>2029</v>
      </c>
      <c r="D7107" t="s">
        <v>18</v>
      </c>
      <c r="F7107">
        <f t="shared" ref="F7107:H7107" si="4009">F3687-F267</f>
        <v>0</v>
      </c>
      <c r="G7107">
        <f t="shared" si="4009"/>
        <v>3</v>
      </c>
      <c r="H7107">
        <f t="shared" si="4009"/>
        <v>3</v>
      </c>
      <c r="I7107" t="str">
        <f t="shared" si="3993"/>
        <v>Option2 minus Baseline</v>
      </c>
      <c r="J7107" t="str">
        <f t="shared" ref="J7107:L7107" si="4010">J3687</f>
        <v>Short-Haul Combination Trucks</v>
      </c>
      <c r="K7107" t="str">
        <f t="shared" si="4010"/>
        <v>HHD8</v>
      </c>
      <c r="L7107" t="str">
        <f t="shared" si="4010"/>
        <v>Diesel</v>
      </c>
    </row>
    <row r="7108" spans="1:12" x14ac:dyDescent="0.25">
      <c r="A7108" t="s">
        <v>76</v>
      </c>
      <c r="B7108">
        <f t="shared" si="3899"/>
        <v>20</v>
      </c>
      <c r="C7108">
        <v>2029</v>
      </c>
      <c r="D7108" t="s">
        <v>13</v>
      </c>
      <c r="F7108">
        <f t="shared" ref="F7108:H7108" si="4011">F3688-F268</f>
        <v>0</v>
      </c>
      <c r="G7108">
        <f t="shared" si="4011"/>
        <v>4</v>
      </c>
      <c r="H7108">
        <f t="shared" si="4011"/>
        <v>4</v>
      </c>
      <c r="I7108" t="str">
        <f t="shared" si="3993"/>
        <v>Option2 minus Baseline</v>
      </c>
      <c r="J7108" t="str">
        <f t="shared" ref="J7108:L7108" si="4012">J3688</f>
        <v>Short-Haul Combination Trucks</v>
      </c>
      <c r="K7108" t="str">
        <f t="shared" si="4012"/>
        <v>HHD8</v>
      </c>
      <c r="L7108" t="str">
        <f t="shared" si="4012"/>
        <v>CNG</v>
      </c>
    </row>
    <row r="7109" spans="1:12" x14ac:dyDescent="0.25">
      <c r="A7109" t="s">
        <v>76</v>
      </c>
      <c r="B7109">
        <f t="shared" si="3899"/>
        <v>20</v>
      </c>
      <c r="C7109">
        <v>2029</v>
      </c>
      <c r="D7109" t="s">
        <v>18</v>
      </c>
      <c r="F7109">
        <f t="shared" ref="F7109:H7109" si="4013">F3689-F269</f>
        <v>0</v>
      </c>
      <c r="G7109">
        <f t="shared" si="4013"/>
        <v>3</v>
      </c>
      <c r="H7109">
        <f t="shared" si="4013"/>
        <v>3</v>
      </c>
      <c r="I7109" t="str">
        <f t="shared" si="3993"/>
        <v>Option2 minus Baseline</v>
      </c>
      <c r="J7109" t="str">
        <f t="shared" ref="J7109:L7109" si="4014">J3689</f>
        <v>Short-Haul Combination Trucks</v>
      </c>
      <c r="K7109" t="str">
        <f t="shared" si="4014"/>
        <v>HHD8</v>
      </c>
      <c r="L7109" t="str">
        <f t="shared" si="4014"/>
        <v>CNG</v>
      </c>
    </row>
    <row r="7110" spans="1:12" x14ac:dyDescent="0.25">
      <c r="A7110" t="s">
        <v>77</v>
      </c>
      <c r="B7110">
        <f t="shared" si="3899"/>
        <v>20</v>
      </c>
      <c r="C7110">
        <v>2029</v>
      </c>
      <c r="D7110" t="s">
        <v>13</v>
      </c>
      <c r="F7110">
        <f t="shared" ref="F7110:H7110" si="4015">F3690-F270</f>
        <v>0</v>
      </c>
      <c r="G7110">
        <f t="shared" si="4015"/>
        <v>1</v>
      </c>
      <c r="H7110">
        <f t="shared" si="4015"/>
        <v>1</v>
      </c>
      <c r="I7110" t="str">
        <f t="shared" si="3993"/>
        <v>Option2 minus Baseline</v>
      </c>
      <c r="J7110" t="str">
        <f t="shared" ref="J7110:L7110" si="4016">J3690</f>
        <v>Long-Haul Combination Trucks</v>
      </c>
      <c r="K7110" t="str">
        <f t="shared" si="4016"/>
        <v>HHD8</v>
      </c>
      <c r="L7110" t="str">
        <f t="shared" si="4016"/>
        <v>Diesel</v>
      </c>
    </row>
    <row r="7111" spans="1:12" x14ac:dyDescent="0.25">
      <c r="A7111" t="s">
        <v>77</v>
      </c>
      <c r="B7111">
        <f t="shared" si="3899"/>
        <v>20</v>
      </c>
      <c r="C7111">
        <v>2029</v>
      </c>
      <c r="D7111" t="s">
        <v>18</v>
      </c>
      <c r="F7111">
        <f t="shared" ref="F7111:H7111" si="4017">F3691-F271</f>
        <v>0</v>
      </c>
      <c r="G7111">
        <f t="shared" si="4017"/>
        <v>1</v>
      </c>
      <c r="H7111">
        <f t="shared" si="4017"/>
        <v>1</v>
      </c>
      <c r="I7111" t="str">
        <f t="shared" si="3993"/>
        <v>Option2 minus Baseline</v>
      </c>
      <c r="J7111" t="str">
        <f t="shared" ref="J7111:L7111" si="4018">J3691</f>
        <v>Long-Haul Combination Trucks</v>
      </c>
      <c r="K7111" t="str">
        <f t="shared" si="4018"/>
        <v>HHD8</v>
      </c>
      <c r="L7111" t="str">
        <f t="shared" si="4018"/>
        <v>Diesel</v>
      </c>
    </row>
    <row r="7112" spans="1:12" x14ac:dyDescent="0.25">
      <c r="A7112" t="s">
        <v>12</v>
      </c>
      <c r="B7112">
        <f t="shared" si="3899"/>
        <v>20</v>
      </c>
      <c r="C7112">
        <v>2030</v>
      </c>
      <c r="D7112" t="s">
        <v>13</v>
      </c>
      <c r="F7112">
        <f t="shared" ref="F7112:H7112" si="4019">F3692-F272</f>
        <v>0</v>
      </c>
      <c r="G7112">
        <f t="shared" si="4019"/>
        <v>0</v>
      </c>
      <c r="H7112">
        <f t="shared" si="4019"/>
        <v>0</v>
      </c>
      <c r="I7112" t="str">
        <f t="shared" si="3993"/>
        <v>Option2 minus Baseline</v>
      </c>
      <c r="J7112" t="str">
        <f t="shared" ref="J7112:L7112" si="4020">J3692</f>
        <v>Passenger Trucks</v>
      </c>
      <c r="K7112" t="str">
        <f t="shared" si="4020"/>
        <v>LHD</v>
      </c>
      <c r="L7112" t="str">
        <f t="shared" si="4020"/>
        <v>Diesel</v>
      </c>
    </row>
    <row r="7113" spans="1:12" x14ac:dyDescent="0.25">
      <c r="A7113" t="s">
        <v>12</v>
      </c>
      <c r="B7113">
        <f t="shared" si="3899"/>
        <v>20</v>
      </c>
      <c r="C7113">
        <v>2030</v>
      </c>
      <c r="D7113" t="s">
        <v>18</v>
      </c>
      <c r="F7113">
        <f t="shared" ref="F7113:H7113" si="4021">F3693-F273</f>
        <v>0</v>
      </c>
      <c r="G7113">
        <f t="shared" si="4021"/>
        <v>10</v>
      </c>
      <c r="H7113">
        <f t="shared" si="4021"/>
        <v>3</v>
      </c>
      <c r="I7113" t="str">
        <f t="shared" si="3993"/>
        <v>Option2 minus Baseline</v>
      </c>
      <c r="J7113" t="str">
        <f t="shared" ref="J7113:L7113" si="4022">J3693</f>
        <v>Passenger Trucks</v>
      </c>
      <c r="K7113" t="str">
        <f t="shared" si="4022"/>
        <v>LHD</v>
      </c>
      <c r="L7113" t="str">
        <f t="shared" si="4022"/>
        <v>Diesel</v>
      </c>
    </row>
    <row r="7114" spans="1:12" x14ac:dyDescent="0.25">
      <c r="A7114" t="s">
        <v>19</v>
      </c>
      <c r="B7114">
        <f t="shared" si="3899"/>
        <v>20</v>
      </c>
      <c r="C7114">
        <v>2030</v>
      </c>
      <c r="D7114" t="s">
        <v>13</v>
      </c>
      <c r="F7114">
        <f t="shared" ref="F7114:H7114" si="4023">F3694-F274</f>
        <v>0</v>
      </c>
      <c r="G7114">
        <f t="shared" si="4023"/>
        <v>0</v>
      </c>
      <c r="H7114">
        <f t="shared" si="4023"/>
        <v>0</v>
      </c>
      <c r="I7114" t="str">
        <f t="shared" si="3993"/>
        <v>Option2 minus Baseline</v>
      </c>
      <c r="J7114" t="str">
        <f t="shared" ref="J7114:L7114" si="4024">J3694</f>
        <v>Light Commercial Trucks</v>
      </c>
      <c r="K7114" t="str">
        <f t="shared" si="4024"/>
        <v>LHD</v>
      </c>
      <c r="L7114" t="str">
        <f t="shared" si="4024"/>
        <v>Diesel</v>
      </c>
    </row>
    <row r="7115" spans="1:12" x14ac:dyDescent="0.25">
      <c r="A7115" t="s">
        <v>19</v>
      </c>
      <c r="B7115">
        <f t="shared" si="3899"/>
        <v>20</v>
      </c>
      <c r="C7115">
        <v>2030</v>
      </c>
      <c r="D7115" t="s">
        <v>18</v>
      </c>
      <c r="F7115">
        <f t="shared" ref="F7115:H7115" si="4025">F3695-F275</f>
        <v>0</v>
      </c>
      <c r="G7115">
        <f t="shared" si="4025"/>
        <v>10</v>
      </c>
      <c r="H7115">
        <f t="shared" si="4025"/>
        <v>3</v>
      </c>
      <c r="I7115" t="str">
        <f t="shared" si="3993"/>
        <v>Option2 minus Baseline</v>
      </c>
      <c r="J7115" t="str">
        <f t="shared" ref="J7115:L7115" si="4026">J3695</f>
        <v>Light Commercial Trucks</v>
      </c>
      <c r="K7115" t="str">
        <f t="shared" si="4026"/>
        <v>LHD</v>
      </c>
      <c r="L7115" t="str">
        <f t="shared" si="4026"/>
        <v>Diesel</v>
      </c>
    </row>
    <row r="7116" spans="1:12" x14ac:dyDescent="0.25">
      <c r="A7116" t="s">
        <v>21</v>
      </c>
      <c r="B7116">
        <f t="shared" si="3899"/>
        <v>20</v>
      </c>
      <c r="C7116">
        <v>2030</v>
      </c>
      <c r="D7116" t="s">
        <v>13</v>
      </c>
      <c r="F7116">
        <f t="shared" ref="F7116:H7116" si="4027">F3696-F276</f>
        <v>0</v>
      </c>
      <c r="G7116">
        <f t="shared" si="4027"/>
        <v>2</v>
      </c>
      <c r="H7116">
        <f t="shared" si="4027"/>
        <v>2</v>
      </c>
      <c r="I7116" t="str">
        <f t="shared" si="3993"/>
        <v>Option2 minus Baseline</v>
      </c>
      <c r="J7116" t="str">
        <f t="shared" ref="J7116:L7116" si="4028">J3696</f>
        <v>Other Buses</v>
      </c>
      <c r="K7116" t="str">
        <f t="shared" si="4028"/>
        <v>LHD45</v>
      </c>
      <c r="L7116" t="str">
        <f t="shared" si="4028"/>
        <v>Gasoline</v>
      </c>
    </row>
    <row r="7117" spans="1:12" x14ac:dyDescent="0.25">
      <c r="A7117" t="s">
        <v>21</v>
      </c>
      <c r="B7117">
        <f t="shared" ref="B7117:B7180" si="4029">B3697*10</f>
        <v>20</v>
      </c>
      <c r="C7117">
        <v>2030</v>
      </c>
      <c r="D7117" t="s">
        <v>18</v>
      </c>
      <c r="F7117">
        <f t="shared" ref="F7117:H7117" si="4030">F3697-F277</f>
        <v>0</v>
      </c>
      <c r="G7117">
        <f t="shared" si="4030"/>
        <v>2</v>
      </c>
      <c r="H7117">
        <f t="shared" si="4030"/>
        <v>2</v>
      </c>
      <c r="I7117" t="str">
        <f t="shared" si="3993"/>
        <v>Option2 minus Baseline</v>
      </c>
      <c r="J7117" t="str">
        <f t="shared" ref="J7117:L7117" si="4031">J3697</f>
        <v>Other Buses</v>
      </c>
      <c r="K7117" t="str">
        <f t="shared" si="4031"/>
        <v>LHD45</v>
      </c>
      <c r="L7117" t="str">
        <f t="shared" si="4031"/>
        <v>Gasoline</v>
      </c>
    </row>
    <row r="7118" spans="1:12" x14ac:dyDescent="0.25">
      <c r="A7118" t="s">
        <v>25</v>
      </c>
      <c r="B7118">
        <f t="shared" si="4029"/>
        <v>20</v>
      </c>
      <c r="C7118">
        <v>2030</v>
      </c>
      <c r="D7118" t="s">
        <v>13</v>
      </c>
      <c r="F7118">
        <f t="shared" ref="F7118:H7118" si="4032">F3698-F278</f>
        <v>0</v>
      </c>
      <c r="G7118">
        <f t="shared" si="4032"/>
        <v>0</v>
      </c>
      <c r="H7118">
        <f t="shared" si="4032"/>
        <v>0</v>
      </c>
      <c r="I7118" t="str">
        <f t="shared" si="3993"/>
        <v>Option2 minus Baseline</v>
      </c>
      <c r="J7118" t="str">
        <f t="shared" ref="J7118:L7118" si="4033">J3698</f>
        <v>Other Buses</v>
      </c>
      <c r="K7118" t="str">
        <f t="shared" si="4033"/>
        <v>LHD45</v>
      </c>
      <c r="L7118" t="str">
        <f t="shared" si="4033"/>
        <v>Diesel</v>
      </c>
    </row>
    <row r="7119" spans="1:12" x14ac:dyDescent="0.25">
      <c r="A7119" t="s">
        <v>25</v>
      </c>
      <c r="B7119">
        <f t="shared" si="4029"/>
        <v>20</v>
      </c>
      <c r="C7119">
        <v>2030</v>
      </c>
      <c r="D7119" t="s">
        <v>18</v>
      </c>
      <c r="F7119">
        <f t="shared" ref="F7119:H7119" si="4034">F3699-F279</f>
        <v>0</v>
      </c>
      <c r="G7119">
        <f t="shared" si="4034"/>
        <v>4</v>
      </c>
      <c r="H7119">
        <f t="shared" si="4034"/>
        <v>4</v>
      </c>
      <c r="I7119" t="str">
        <f t="shared" si="3993"/>
        <v>Option2 minus Baseline</v>
      </c>
      <c r="J7119" t="str">
        <f t="shared" ref="J7119:L7119" si="4035">J3699</f>
        <v>Other Buses</v>
      </c>
      <c r="K7119" t="str">
        <f t="shared" si="4035"/>
        <v>LHD45</v>
      </c>
      <c r="L7119" t="str">
        <f t="shared" si="4035"/>
        <v>Diesel</v>
      </c>
    </row>
    <row r="7120" spans="1:12" x14ac:dyDescent="0.25">
      <c r="A7120" t="s">
        <v>26</v>
      </c>
      <c r="B7120">
        <f t="shared" si="4029"/>
        <v>20</v>
      </c>
      <c r="C7120">
        <v>2030</v>
      </c>
      <c r="D7120" t="s">
        <v>13</v>
      </c>
      <c r="F7120">
        <f t="shared" ref="F7120:H7120" si="4036">F3700-F280</f>
        <v>0</v>
      </c>
      <c r="G7120">
        <f t="shared" si="4036"/>
        <v>1</v>
      </c>
      <c r="H7120">
        <f t="shared" si="4036"/>
        <v>1</v>
      </c>
      <c r="I7120" t="str">
        <f t="shared" si="3993"/>
        <v>Option2 minus Baseline</v>
      </c>
      <c r="J7120" t="str">
        <f t="shared" ref="J7120:L7120" si="4037">J3700</f>
        <v>Other Buses</v>
      </c>
      <c r="K7120" t="str">
        <f t="shared" si="4037"/>
        <v>MHD67</v>
      </c>
      <c r="L7120" t="str">
        <f t="shared" si="4037"/>
        <v>Diesel</v>
      </c>
    </row>
    <row r="7121" spans="1:12" x14ac:dyDescent="0.25">
      <c r="A7121" t="s">
        <v>26</v>
      </c>
      <c r="B7121">
        <f t="shared" si="4029"/>
        <v>20</v>
      </c>
      <c r="C7121">
        <v>2030</v>
      </c>
      <c r="D7121" t="s">
        <v>18</v>
      </c>
      <c r="F7121">
        <f t="shared" ref="F7121:H7121" si="4038">F3701-F281</f>
        <v>0</v>
      </c>
      <c r="G7121">
        <f t="shared" si="4038"/>
        <v>4</v>
      </c>
      <c r="H7121">
        <f t="shared" si="4038"/>
        <v>4</v>
      </c>
      <c r="I7121" t="str">
        <f t="shared" si="3993"/>
        <v>Option2 minus Baseline</v>
      </c>
      <c r="J7121" t="str">
        <f t="shared" ref="J7121:L7121" si="4039">J3701</f>
        <v>Other Buses</v>
      </c>
      <c r="K7121" t="str">
        <f t="shared" si="4039"/>
        <v>MHD67</v>
      </c>
      <c r="L7121" t="str">
        <f t="shared" si="4039"/>
        <v>Diesel</v>
      </c>
    </row>
    <row r="7122" spans="1:12" x14ac:dyDescent="0.25">
      <c r="A7122" t="s">
        <v>28</v>
      </c>
      <c r="B7122">
        <f t="shared" si="4029"/>
        <v>20</v>
      </c>
      <c r="C7122">
        <v>2030</v>
      </c>
      <c r="D7122" t="s">
        <v>13</v>
      </c>
      <c r="F7122">
        <f t="shared" ref="F7122:H7122" si="4040">F3702-F282</f>
        <v>0</v>
      </c>
      <c r="G7122">
        <f t="shared" si="4040"/>
        <v>6</v>
      </c>
      <c r="H7122">
        <f t="shared" si="4040"/>
        <v>2</v>
      </c>
      <c r="I7122" t="str">
        <f t="shared" si="3993"/>
        <v>Option2 minus Baseline</v>
      </c>
      <c r="J7122" t="str">
        <f t="shared" ref="J7122:L7122" si="4041">J3702</f>
        <v>Other Buses</v>
      </c>
      <c r="K7122" t="str">
        <f t="shared" si="4041"/>
        <v>HHD8</v>
      </c>
      <c r="L7122" t="str">
        <f t="shared" si="4041"/>
        <v>Diesel</v>
      </c>
    </row>
    <row r="7123" spans="1:12" x14ac:dyDescent="0.25">
      <c r="A7123" t="s">
        <v>28</v>
      </c>
      <c r="B7123">
        <f t="shared" si="4029"/>
        <v>20</v>
      </c>
      <c r="C7123">
        <v>2030</v>
      </c>
      <c r="D7123" t="s">
        <v>18</v>
      </c>
      <c r="F7123">
        <f t="shared" ref="F7123:H7123" si="4042">F3703-F283</f>
        <v>0</v>
      </c>
      <c r="G7123">
        <f t="shared" si="4042"/>
        <v>6</v>
      </c>
      <c r="H7123">
        <f t="shared" si="4042"/>
        <v>0</v>
      </c>
      <c r="I7123" t="str">
        <f t="shared" si="3993"/>
        <v>Option2 minus Baseline</v>
      </c>
      <c r="J7123" t="str">
        <f t="shared" ref="J7123:L7123" si="4043">J3703</f>
        <v>Other Buses</v>
      </c>
      <c r="K7123" t="str">
        <f t="shared" si="4043"/>
        <v>HHD8</v>
      </c>
      <c r="L7123" t="str">
        <f t="shared" si="4043"/>
        <v>Diesel</v>
      </c>
    </row>
    <row r="7124" spans="1:12" x14ac:dyDescent="0.25">
      <c r="A7124" t="s">
        <v>30</v>
      </c>
      <c r="B7124">
        <f t="shared" si="4029"/>
        <v>20</v>
      </c>
      <c r="C7124">
        <v>2030</v>
      </c>
      <c r="D7124" t="s">
        <v>13</v>
      </c>
      <c r="F7124">
        <f t="shared" ref="F7124:H7124" si="4044">F3704-F284</f>
        <v>0</v>
      </c>
      <c r="G7124">
        <f t="shared" si="4044"/>
        <v>6</v>
      </c>
      <c r="H7124">
        <f t="shared" si="4044"/>
        <v>2</v>
      </c>
      <c r="I7124" t="str">
        <f t="shared" si="3993"/>
        <v>Option2 minus Baseline</v>
      </c>
      <c r="J7124" t="str">
        <f t="shared" ref="J7124:L7124" si="4045">J3704</f>
        <v>Other Buses</v>
      </c>
      <c r="K7124" t="str">
        <f t="shared" si="4045"/>
        <v>HHD8</v>
      </c>
      <c r="L7124" t="str">
        <f t="shared" si="4045"/>
        <v>CNG</v>
      </c>
    </row>
    <row r="7125" spans="1:12" x14ac:dyDescent="0.25">
      <c r="A7125" t="s">
        <v>30</v>
      </c>
      <c r="B7125">
        <f t="shared" si="4029"/>
        <v>20</v>
      </c>
      <c r="C7125">
        <v>2030</v>
      </c>
      <c r="D7125" t="s">
        <v>18</v>
      </c>
      <c r="F7125">
        <f t="shared" ref="F7125:H7125" si="4046">F3705-F285</f>
        <v>0</v>
      </c>
      <c r="G7125">
        <f t="shared" si="4046"/>
        <v>6</v>
      </c>
      <c r="H7125">
        <f t="shared" si="4046"/>
        <v>0</v>
      </c>
      <c r="I7125" t="str">
        <f t="shared" si="3993"/>
        <v>Option2 minus Baseline</v>
      </c>
      <c r="J7125" t="str">
        <f t="shared" ref="J7125:L7125" si="4047">J3705</f>
        <v>Other Buses</v>
      </c>
      <c r="K7125" t="str">
        <f t="shared" si="4047"/>
        <v>HHD8</v>
      </c>
      <c r="L7125" t="str">
        <f t="shared" si="4047"/>
        <v>CNG</v>
      </c>
    </row>
    <row r="7126" spans="1:12" x14ac:dyDescent="0.25">
      <c r="A7126" t="s">
        <v>32</v>
      </c>
      <c r="B7126">
        <f t="shared" si="4029"/>
        <v>20</v>
      </c>
      <c r="C7126">
        <v>2030</v>
      </c>
      <c r="D7126" t="s">
        <v>13</v>
      </c>
      <c r="F7126">
        <f t="shared" ref="F7126:H7126" si="4048">F3706-F286</f>
        <v>0</v>
      </c>
      <c r="G7126">
        <f t="shared" si="4048"/>
        <v>2</v>
      </c>
      <c r="H7126">
        <f t="shared" si="4048"/>
        <v>2</v>
      </c>
      <c r="I7126" t="str">
        <f t="shared" si="3993"/>
        <v>Option2 minus Baseline</v>
      </c>
      <c r="J7126" t="str">
        <f t="shared" ref="J7126:L7126" si="4049">J3706</f>
        <v>Transit Buses</v>
      </c>
      <c r="K7126" t="str">
        <f t="shared" si="4049"/>
        <v>LHD45</v>
      </c>
      <c r="L7126" t="str">
        <f t="shared" si="4049"/>
        <v>Gasoline</v>
      </c>
    </row>
    <row r="7127" spans="1:12" x14ac:dyDescent="0.25">
      <c r="A7127" t="s">
        <v>32</v>
      </c>
      <c r="B7127">
        <f t="shared" si="4029"/>
        <v>20</v>
      </c>
      <c r="C7127">
        <v>2030</v>
      </c>
      <c r="D7127" t="s">
        <v>18</v>
      </c>
      <c r="F7127">
        <f t="shared" ref="F7127:H7127" si="4050">F3707-F287</f>
        <v>0</v>
      </c>
      <c r="G7127">
        <f t="shared" si="4050"/>
        <v>2</v>
      </c>
      <c r="H7127">
        <f t="shared" si="4050"/>
        <v>2</v>
      </c>
      <c r="I7127" t="str">
        <f t="shared" si="3993"/>
        <v>Option2 minus Baseline</v>
      </c>
      <c r="J7127" t="str">
        <f t="shared" ref="J7127:L7127" si="4051">J3707</f>
        <v>Transit Buses</v>
      </c>
      <c r="K7127" t="str">
        <f t="shared" si="4051"/>
        <v>LHD45</v>
      </c>
      <c r="L7127" t="str">
        <f t="shared" si="4051"/>
        <v>Gasoline</v>
      </c>
    </row>
    <row r="7128" spans="1:12" x14ac:dyDescent="0.25">
      <c r="A7128" t="s">
        <v>34</v>
      </c>
      <c r="B7128">
        <f t="shared" si="4029"/>
        <v>20</v>
      </c>
      <c r="C7128">
        <v>2030</v>
      </c>
      <c r="D7128" t="s">
        <v>13</v>
      </c>
      <c r="F7128">
        <f t="shared" ref="F7128:H7128" si="4052">F3708-F288</f>
        <v>0</v>
      </c>
      <c r="G7128">
        <f t="shared" si="4052"/>
        <v>0</v>
      </c>
      <c r="H7128">
        <f t="shared" si="4052"/>
        <v>0</v>
      </c>
      <c r="I7128" t="str">
        <f t="shared" si="3993"/>
        <v>Option2 minus Baseline</v>
      </c>
      <c r="J7128" t="str">
        <f t="shared" ref="J7128:L7128" si="4053">J3708</f>
        <v>Transit Buses</v>
      </c>
      <c r="K7128" t="str">
        <f t="shared" si="4053"/>
        <v>LHD45</v>
      </c>
      <c r="L7128" t="str">
        <f t="shared" si="4053"/>
        <v>Diesel</v>
      </c>
    </row>
    <row r="7129" spans="1:12" x14ac:dyDescent="0.25">
      <c r="A7129" t="s">
        <v>34</v>
      </c>
      <c r="B7129">
        <f t="shared" si="4029"/>
        <v>20</v>
      </c>
      <c r="C7129">
        <v>2030</v>
      </c>
      <c r="D7129" t="s">
        <v>18</v>
      </c>
      <c r="F7129">
        <f t="shared" ref="F7129:H7129" si="4054">F3709-F289</f>
        <v>0</v>
      </c>
      <c r="G7129">
        <f t="shared" si="4054"/>
        <v>4</v>
      </c>
      <c r="H7129">
        <f t="shared" si="4054"/>
        <v>4</v>
      </c>
      <c r="I7129" t="str">
        <f t="shared" si="3993"/>
        <v>Option2 minus Baseline</v>
      </c>
      <c r="J7129" t="str">
        <f t="shared" ref="J7129:L7129" si="4055">J3709</f>
        <v>Transit Buses</v>
      </c>
      <c r="K7129" t="str">
        <f t="shared" si="4055"/>
        <v>LHD45</v>
      </c>
      <c r="L7129" t="str">
        <f t="shared" si="4055"/>
        <v>Diesel</v>
      </c>
    </row>
    <row r="7130" spans="1:12" x14ac:dyDescent="0.25">
      <c r="A7130" t="s">
        <v>35</v>
      </c>
      <c r="B7130">
        <f t="shared" si="4029"/>
        <v>20</v>
      </c>
      <c r="C7130">
        <v>2030</v>
      </c>
      <c r="D7130" t="s">
        <v>13</v>
      </c>
      <c r="F7130">
        <f t="shared" ref="F7130:H7130" si="4056">F3710-F290</f>
        <v>0</v>
      </c>
      <c r="G7130">
        <f t="shared" si="4056"/>
        <v>1</v>
      </c>
      <c r="H7130">
        <f t="shared" si="4056"/>
        <v>1</v>
      </c>
      <c r="I7130" t="str">
        <f t="shared" si="3993"/>
        <v>Option2 minus Baseline</v>
      </c>
      <c r="J7130" t="str">
        <f t="shared" ref="J7130:L7130" si="4057">J3710</f>
        <v>Transit Buses</v>
      </c>
      <c r="K7130" t="str">
        <f t="shared" si="4057"/>
        <v>MHD67</v>
      </c>
      <c r="L7130" t="str">
        <f t="shared" si="4057"/>
        <v>Diesel</v>
      </c>
    </row>
    <row r="7131" spans="1:12" x14ac:dyDescent="0.25">
      <c r="A7131" t="s">
        <v>35</v>
      </c>
      <c r="B7131">
        <f t="shared" si="4029"/>
        <v>20</v>
      </c>
      <c r="C7131">
        <v>2030</v>
      </c>
      <c r="D7131" t="s">
        <v>18</v>
      </c>
      <c r="F7131">
        <f t="shared" ref="F7131:H7131" si="4058">F3711-F291</f>
        <v>0</v>
      </c>
      <c r="G7131">
        <f t="shared" si="4058"/>
        <v>4</v>
      </c>
      <c r="H7131">
        <f t="shared" si="4058"/>
        <v>4</v>
      </c>
      <c r="I7131" t="str">
        <f t="shared" si="3993"/>
        <v>Option2 minus Baseline</v>
      </c>
      <c r="J7131" t="str">
        <f t="shared" ref="J7131:L7131" si="4059">J3711</f>
        <v>Transit Buses</v>
      </c>
      <c r="K7131" t="str">
        <f t="shared" si="4059"/>
        <v>MHD67</v>
      </c>
      <c r="L7131" t="str">
        <f t="shared" si="4059"/>
        <v>Diesel</v>
      </c>
    </row>
    <row r="7132" spans="1:12" x14ac:dyDescent="0.25">
      <c r="A7132" t="s">
        <v>36</v>
      </c>
      <c r="B7132">
        <f t="shared" si="4029"/>
        <v>20</v>
      </c>
      <c r="C7132">
        <v>2030</v>
      </c>
      <c r="D7132" t="s">
        <v>13</v>
      </c>
      <c r="F7132">
        <f t="shared" ref="F7132:H7132" si="4060">F3712-F292</f>
        <v>0</v>
      </c>
      <c r="G7132">
        <f t="shared" si="4060"/>
        <v>6</v>
      </c>
      <c r="H7132">
        <f t="shared" si="4060"/>
        <v>2</v>
      </c>
      <c r="I7132" t="str">
        <f t="shared" si="3993"/>
        <v>Option2 minus Baseline</v>
      </c>
      <c r="J7132" t="str">
        <f t="shared" ref="J7132:L7132" si="4061">J3712</f>
        <v>Transit Buses</v>
      </c>
      <c r="K7132" t="str">
        <f t="shared" si="4061"/>
        <v>Urban Bus</v>
      </c>
      <c r="L7132" t="str">
        <f t="shared" si="4061"/>
        <v>Diesel</v>
      </c>
    </row>
    <row r="7133" spans="1:12" x14ac:dyDescent="0.25">
      <c r="A7133" t="s">
        <v>36</v>
      </c>
      <c r="B7133">
        <f t="shared" si="4029"/>
        <v>20</v>
      </c>
      <c r="C7133">
        <v>2030</v>
      </c>
      <c r="D7133" t="s">
        <v>18</v>
      </c>
      <c r="F7133">
        <f t="shared" ref="F7133:H7133" si="4062">F3713-F293</f>
        <v>0</v>
      </c>
      <c r="G7133">
        <f t="shared" si="4062"/>
        <v>6</v>
      </c>
      <c r="H7133">
        <f t="shared" si="4062"/>
        <v>0</v>
      </c>
      <c r="I7133" t="str">
        <f t="shared" si="3993"/>
        <v>Option2 minus Baseline</v>
      </c>
      <c r="J7133" t="str">
        <f t="shared" ref="J7133:L7133" si="4063">J3713</f>
        <v>Transit Buses</v>
      </c>
      <c r="K7133" t="str">
        <f t="shared" si="4063"/>
        <v>Urban Bus</v>
      </c>
      <c r="L7133" t="str">
        <f t="shared" si="4063"/>
        <v>Diesel</v>
      </c>
    </row>
    <row r="7134" spans="1:12" x14ac:dyDescent="0.25">
      <c r="A7134" t="s">
        <v>38</v>
      </c>
      <c r="B7134">
        <f t="shared" si="4029"/>
        <v>20</v>
      </c>
      <c r="C7134">
        <v>2030</v>
      </c>
      <c r="D7134" t="s">
        <v>13</v>
      </c>
      <c r="F7134">
        <f t="shared" ref="F7134:H7134" si="4064">F3714-F294</f>
        <v>0</v>
      </c>
      <c r="G7134">
        <f t="shared" si="4064"/>
        <v>6</v>
      </c>
      <c r="H7134">
        <f t="shared" si="4064"/>
        <v>2</v>
      </c>
      <c r="I7134" t="str">
        <f t="shared" si="3993"/>
        <v>Option2 minus Baseline</v>
      </c>
      <c r="J7134" t="str">
        <f t="shared" ref="J7134:L7134" si="4065">J3714</f>
        <v>Transit Buses</v>
      </c>
      <c r="K7134" t="str">
        <f t="shared" si="4065"/>
        <v>Urban Bus</v>
      </c>
      <c r="L7134" t="str">
        <f t="shared" si="4065"/>
        <v>CNG</v>
      </c>
    </row>
    <row r="7135" spans="1:12" x14ac:dyDescent="0.25">
      <c r="A7135" t="s">
        <v>38</v>
      </c>
      <c r="B7135">
        <f t="shared" si="4029"/>
        <v>20</v>
      </c>
      <c r="C7135">
        <v>2030</v>
      </c>
      <c r="D7135" t="s">
        <v>18</v>
      </c>
      <c r="F7135">
        <f t="shared" ref="F7135:H7135" si="4066">F3715-F295</f>
        <v>0</v>
      </c>
      <c r="G7135">
        <f t="shared" si="4066"/>
        <v>6</v>
      </c>
      <c r="H7135">
        <f t="shared" si="4066"/>
        <v>0</v>
      </c>
      <c r="I7135" t="str">
        <f t="shared" si="3993"/>
        <v>Option2 minus Baseline</v>
      </c>
      <c r="J7135" t="str">
        <f t="shared" ref="J7135:L7135" si="4067">J3715</f>
        <v>Transit Buses</v>
      </c>
      <c r="K7135" t="str">
        <f t="shared" si="4067"/>
        <v>Urban Bus</v>
      </c>
      <c r="L7135" t="str">
        <f t="shared" si="4067"/>
        <v>CNG</v>
      </c>
    </row>
    <row r="7136" spans="1:12" x14ac:dyDescent="0.25">
      <c r="A7136" t="s">
        <v>39</v>
      </c>
      <c r="B7136">
        <f t="shared" si="4029"/>
        <v>20</v>
      </c>
      <c r="C7136">
        <v>2030</v>
      </c>
      <c r="D7136" t="s">
        <v>13</v>
      </c>
      <c r="F7136">
        <f t="shared" ref="F7136:H7136" si="4068">F3716-F296</f>
        <v>0</v>
      </c>
      <c r="G7136">
        <f t="shared" si="4068"/>
        <v>7</v>
      </c>
      <c r="H7136">
        <f t="shared" si="4068"/>
        <v>0</v>
      </c>
      <c r="I7136" t="str">
        <f t="shared" si="3993"/>
        <v>Option2 minus Baseline</v>
      </c>
      <c r="J7136" t="str">
        <f t="shared" ref="J7136:L7136" si="4069">J3716</f>
        <v>School Buses</v>
      </c>
      <c r="K7136" t="str">
        <f t="shared" si="4069"/>
        <v>LHD45</v>
      </c>
      <c r="L7136" t="str">
        <f t="shared" si="4069"/>
        <v>Gasoline</v>
      </c>
    </row>
    <row r="7137" spans="1:12" x14ac:dyDescent="0.25">
      <c r="A7137" t="s">
        <v>39</v>
      </c>
      <c r="B7137">
        <f t="shared" si="4029"/>
        <v>20</v>
      </c>
      <c r="C7137">
        <v>2030</v>
      </c>
      <c r="D7137" t="s">
        <v>18</v>
      </c>
      <c r="F7137">
        <f t="shared" ref="F7137:H7137" si="4070">F3717-F297</f>
        <v>0</v>
      </c>
      <c r="G7137">
        <f t="shared" si="4070"/>
        <v>10</v>
      </c>
      <c r="H7137">
        <f t="shared" si="4070"/>
        <v>0</v>
      </c>
      <c r="I7137" t="str">
        <f t="shared" si="3993"/>
        <v>Option2 minus Baseline</v>
      </c>
      <c r="J7137" t="str">
        <f t="shared" ref="J7137:L7137" si="4071">J3717</f>
        <v>School Buses</v>
      </c>
      <c r="K7137" t="str">
        <f t="shared" si="4071"/>
        <v>LHD45</v>
      </c>
      <c r="L7137" t="str">
        <f t="shared" si="4071"/>
        <v>Gasoline</v>
      </c>
    </row>
    <row r="7138" spans="1:12" x14ac:dyDescent="0.25">
      <c r="A7138" t="s">
        <v>41</v>
      </c>
      <c r="B7138">
        <f t="shared" si="4029"/>
        <v>20</v>
      </c>
      <c r="C7138">
        <v>2030</v>
      </c>
      <c r="D7138" t="s">
        <v>13</v>
      </c>
      <c r="F7138">
        <f t="shared" ref="F7138:H7138" si="4072">F3718-F298</f>
        <v>0</v>
      </c>
      <c r="G7138">
        <f t="shared" si="4072"/>
        <v>1</v>
      </c>
      <c r="H7138">
        <f t="shared" si="4072"/>
        <v>0</v>
      </c>
      <c r="I7138" t="str">
        <f t="shared" si="3993"/>
        <v>Option2 minus Baseline</v>
      </c>
      <c r="J7138" t="str">
        <f t="shared" ref="J7138:L7138" si="4073">J3718</f>
        <v>School Buses</v>
      </c>
      <c r="K7138" t="str">
        <f t="shared" si="4073"/>
        <v>LHD45</v>
      </c>
      <c r="L7138" t="str">
        <f t="shared" si="4073"/>
        <v>Diesel</v>
      </c>
    </row>
    <row r="7139" spans="1:12" x14ac:dyDescent="0.25">
      <c r="A7139" t="s">
        <v>41</v>
      </c>
      <c r="B7139">
        <f t="shared" si="4029"/>
        <v>20</v>
      </c>
      <c r="C7139">
        <v>2030</v>
      </c>
      <c r="D7139" t="s">
        <v>18</v>
      </c>
      <c r="F7139">
        <f t="shared" ref="F7139:H7139" si="4074">F3719-F299</f>
        <v>0</v>
      </c>
      <c r="G7139">
        <f t="shared" si="4074"/>
        <v>15</v>
      </c>
      <c r="H7139">
        <f t="shared" si="4074"/>
        <v>0</v>
      </c>
      <c r="I7139" t="str">
        <f t="shared" si="3993"/>
        <v>Option2 minus Baseline</v>
      </c>
      <c r="J7139" t="str">
        <f t="shared" ref="J7139:L7139" si="4075">J3719</f>
        <v>School Buses</v>
      </c>
      <c r="K7139" t="str">
        <f t="shared" si="4075"/>
        <v>LHD45</v>
      </c>
      <c r="L7139" t="str">
        <f t="shared" si="4075"/>
        <v>Diesel</v>
      </c>
    </row>
    <row r="7140" spans="1:12" x14ac:dyDescent="0.25">
      <c r="A7140" t="s">
        <v>42</v>
      </c>
      <c r="B7140">
        <f t="shared" si="4029"/>
        <v>20</v>
      </c>
      <c r="C7140">
        <v>2030</v>
      </c>
      <c r="D7140" t="s">
        <v>13</v>
      </c>
      <c r="F7140">
        <f t="shared" ref="F7140:H7140" si="4076">F3720-F300</f>
        <v>0</v>
      </c>
      <c r="G7140">
        <f t="shared" si="4076"/>
        <v>5</v>
      </c>
      <c r="H7140">
        <f t="shared" si="4076"/>
        <v>0</v>
      </c>
      <c r="I7140" t="str">
        <f t="shared" si="3993"/>
        <v>Option2 minus Baseline</v>
      </c>
      <c r="J7140" t="str">
        <f t="shared" ref="J7140:L7140" si="4077">J3720</f>
        <v>School Buses</v>
      </c>
      <c r="K7140" t="str">
        <f t="shared" si="4077"/>
        <v>MHD67</v>
      </c>
      <c r="L7140" t="str">
        <f t="shared" si="4077"/>
        <v>Diesel</v>
      </c>
    </row>
    <row r="7141" spans="1:12" x14ac:dyDescent="0.25">
      <c r="A7141" t="s">
        <v>42</v>
      </c>
      <c r="B7141">
        <f t="shared" si="4029"/>
        <v>20</v>
      </c>
      <c r="C7141">
        <v>2030</v>
      </c>
      <c r="D7141" t="s">
        <v>18</v>
      </c>
      <c r="F7141">
        <f t="shared" ref="F7141:H7141" si="4078">F3721-F301</f>
        <v>0</v>
      </c>
      <c r="G7141">
        <f t="shared" si="4078"/>
        <v>15</v>
      </c>
      <c r="H7141">
        <f t="shared" si="4078"/>
        <v>0</v>
      </c>
      <c r="I7141" t="str">
        <f t="shared" si="3993"/>
        <v>Option2 minus Baseline</v>
      </c>
      <c r="J7141" t="str">
        <f t="shared" ref="J7141:L7141" si="4079">J3721</f>
        <v>School Buses</v>
      </c>
      <c r="K7141" t="str">
        <f t="shared" si="4079"/>
        <v>MHD67</v>
      </c>
      <c r="L7141" t="str">
        <f t="shared" si="4079"/>
        <v>Diesel</v>
      </c>
    </row>
    <row r="7142" spans="1:12" x14ac:dyDescent="0.25">
      <c r="A7142" t="s">
        <v>43</v>
      </c>
      <c r="B7142">
        <f t="shared" si="4029"/>
        <v>20</v>
      </c>
      <c r="C7142">
        <v>2030</v>
      </c>
      <c r="D7142" t="s">
        <v>13</v>
      </c>
      <c r="F7142">
        <f t="shared" ref="F7142:H7142" si="4080">F3722-F302</f>
        <v>0</v>
      </c>
      <c r="G7142">
        <f t="shared" si="4080"/>
        <v>27</v>
      </c>
      <c r="H7142">
        <f t="shared" si="4080"/>
        <v>0</v>
      </c>
      <c r="I7142" t="str">
        <f t="shared" si="3993"/>
        <v>Option2 minus Baseline</v>
      </c>
      <c r="J7142" t="str">
        <f t="shared" ref="J7142:L7142" si="4081">J3722</f>
        <v>School Buses</v>
      </c>
      <c r="K7142" t="str">
        <f t="shared" si="4081"/>
        <v>HHD8</v>
      </c>
      <c r="L7142" t="str">
        <f t="shared" si="4081"/>
        <v>Diesel</v>
      </c>
    </row>
    <row r="7143" spans="1:12" x14ac:dyDescent="0.25">
      <c r="A7143" t="s">
        <v>43</v>
      </c>
      <c r="B7143">
        <f t="shared" si="4029"/>
        <v>20</v>
      </c>
      <c r="C7143">
        <v>2030</v>
      </c>
      <c r="D7143" t="s">
        <v>18</v>
      </c>
      <c r="F7143">
        <f t="shared" ref="F7143:H7143" si="4082">F3723-F303</f>
        <v>0</v>
      </c>
      <c r="G7143">
        <f t="shared" si="4082"/>
        <v>24</v>
      </c>
      <c r="H7143">
        <f t="shared" si="4082"/>
        <v>0</v>
      </c>
      <c r="I7143" t="str">
        <f t="shared" si="3993"/>
        <v>Option2 minus Baseline</v>
      </c>
      <c r="J7143" t="str">
        <f t="shared" ref="J7143:L7143" si="4083">J3723</f>
        <v>School Buses</v>
      </c>
      <c r="K7143" t="str">
        <f t="shared" si="4083"/>
        <v>HHD8</v>
      </c>
      <c r="L7143" t="str">
        <f t="shared" si="4083"/>
        <v>Diesel</v>
      </c>
    </row>
    <row r="7144" spans="1:12" x14ac:dyDescent="0.25">
      <c r="A7144" t="s">
        <v>44</v>
      </c>
      <c r="B7144">
        <f t="shared" si="4029"/>
        <v>20</v>
      </c>
      <c r="C7144">
        <v>2030</v>
      </c>
      <c r="D7144" t="s">
        <v>13</v>
      </c>
      <c r="F7144">
        <f t="shared" ref="F7144:H7144" si="4084">F3724-F304</f>
        <v>0</v>
      </c>
      <c r="G7144">
        <f t="shared" si="4084"/>
        <v>27</v>
      </c>
      <c r="H7144">
        <f t="shared" si="4084"/>
        <v>0</v>
      </c>
      <c r="I7144" t="str">
        <f t="shared" si="3993"/>
        <v>Option2 minus Baseline</v>
      </c>
      <c r="J7144" t="str">
        <f t="shared" ref="J7144:L7144" si="4085">J3724</f>
        <v>School Buses</v>
      </c>
      <c r="K7144" t="str">
        <f t="shared" si="4085"/>
        <v>HHD8</v>
      </c>
      <c r="L7144" t="str">
        <f t="shared" si="4085"/>
        <v>CNG</v>
      </c>
    </row>
    <row r="7145" spans="1:12" x14ac:dyDescent="0.25">
      <c r="A7145" t="s">
        <v>44</v>
      </c>
      <c r="B7145">
        <f t="shared" si="4029"/>
        <v>20</v>
      </c>
      <c r="C7145">
        <v>2030</v>
      </c>
      <c r="D7145" t="s">
        <v>18</v>
      </c>
      <c r="F7145">
        <f t="shared" ref="F7145:H7145" si="4086">F3725-F305</f>
        <v>0</v>
      </c>
      <c r="G7145">
        <f t="shared" si="4086"/>
        <v>24</v>
      </c>
      <c r="H7145">
        <f t="shared" si="4086"/>
        <v>0</v>
      </c>
      <c r="I7145" t="str">
        <f t="shared" si="3993"/>
        <v>Option2 minus Baseline</v>
      </c>
      <c r="J7145" t="str">
        <f t="shared" ref="J7145:L7145" si="4087">J3725</f>
        <v>School Buses</v>
      </c>
      <c r="K7145" t="str">
        <f t="shared" si="4087"/>
        <v>HHD8</v>
      </c>
      <c r="L7145" t="str">
        <f t="shared" si="4087"/>
        <v>CNG</v>
      </c>
    </row>
    <row r="7146" spans="1:12" x14ac:dyDescent="0.25">
      <c r="A7146" t="s">
        <v>45</v>
      </c>
      <c r="B7146">
        <f t="shared" si="4029"/>
        <v>20</v>
      </c>
      <c r="C7146">
        <v>2030</v>
      </c>
      <c r="D7146" t="s">
        <v>13</v>
      </c>
      <c r="F7146">
        <f t="shared" ref="F7146:H7146" si="4088">F3726-F306</f>
        <v>0</v>
      </c>
      <c r="G7146">
        <f t="shared" si="4088"/>
        <v>2</v>
      </c>
      <c r="H7146">
        <f t="shared" si="4088"/>
        <v>2</v>
      </c>
      <c r="I7146" t="str">
        <f t="shared" si="3993"/>
        <v>Option2 minus Baseline</v>
      </c>
      <c r="J7146" t="str">
        <f t="shared" ref="J7146:L7146" si="4089">J3726</f>
        <v>Refuse Trucks</v>
      </c>
      <c r="K7146" t="str">
        <f t="shared" si="4089"/>
        <v>MHD67</v>
      </c>
      <c r="L7146" t="str">
        <f t="shared" si="4089"/>
        <v>Diesel</v>
      </c>
    </row>
    <row r="7147" spans="1:12" x14ac:dyDescent="0.25">
      <c r="A7147" t="s">
        <v>45</v>
      </c>
      <c r="B7147">
        <f t="shared" si="4029"/>
        <v>20</v>
      </c>
      <c r="C7147">
        <v>2030</v>
      </c>
      <c r="D7147" t="s">
        <v>18</v>
      </c>
      <c r="F7147">
        <f t="shared" ref="F7147:H7147" si="4090">F3727-F307</f>
        <v>0</v>
      </c>
      <c r="G7147">
        <f t="shared" si="4090"/>
        <v>4</v>
      </c>
      <c r="H7147">
        <f t="shared" si="4090"/>
        <v>4</v>
      </c>
      <c r="I7147" t="str">
        <f t="shared" si="3993"/>
        <v>Option2 minus Baseline</v>
      </c>
      <c r="J7147" t="str">
        <f t="shared" ref="J7147:L7147" si="4091">J3727</f>
        <v>Refuse Trucks</v>
      </c>
      <c r="K7147" t="str">
        <f t="shared" si="4091"/>
        <v>MHD67</v>
      </c>
      <c r="L7147" t="str">
        <f t="shared" si="4091"/>
        <v>Diesel</v>
      </c>
    </row>
    <row r="7148" spans="1:12" x14ac:dyDescent="0.25">
      <c r="A7148" t="s">
        <v>47</v>
      </c>
      <c r="B7148">
        <f t="shared" si="4029"/>
        <v>20</v>
      </c>
      <c r="C7148">
        <v>2030</v>
      </c>
      <c r="D7148" t="s">
        <v>13</v>
      </c>
      <c r="F7148">
        <f t="shared" ref="F7148:H7148" si="4092">F3728-F308</f>
        <v>0</v>
      </c>
      <c r="G7148">
        <f t="shared" si="4092"/>
        <v>8</v>
      </c>
      <c r="H7148">
        <f t="shared" si="4092"/>
        <v>2</v>
      </c>
      <c r="I7148" t="str">
        <f t="shared" si="3993"/>
        <v>Option2 minus Baseline</v>
      </c>
      <c r="J7148" t="str">
        <f t="shared" ref="J7148:L7148" si="4093">J3728</f>
        <v>Refuse Trucks</v>
      </c>
      <c r="K7148" t="str">
        <f t="shared" si="4093"/>
        <v>HHD8</v>
      </c>
      <c r="L7148" t="str">
        <f t="shared" si="4093"/>
        <v>Diesel</v>
      </c>
    </row>
    <row r="7149" spans="1:12" x14ac:dyDescent="0.25">
      <c r="A7149" t="s">
        <v>47</v>
      </c>
      <c r="B7149">
        <f t="shared" si="4029"/>
        <v>20</v>
      </c>
      <c r="C7149">
        <v>2030</v>
      </c>
      <c r="D7149" t="s">
        <v>18</v>
      </c>
      <c r="F7149">
        <f t="shared" ref="F7149:H7149" si="4094">F3729-F309</f>
        <v>0</v>
      </c>
      <c r="G7149">
        <f t="shared" si="4094"/>
        <v>7</v>
      </c>
      <c r="H7149">
        <f t="shared" si="4094"/>
        <v>0</v>
      </c>
      <c r="I7149" t="str">
        <f t="shared" si="3993"/>
        <v>Option2 minus Baseline</v>
      </c>
      <c r="J7149" t="str">
        <f t="shared" ref="J7149:L7149" si="4095">J3729</f>
        <v>Refuse Trucks</v>
      </c>
      <c r="K7149" t="str">
        <f t="shared" si="4095"/>
        <v>HHD8</v>
      </c>
      <c r="L7149" t="str">
        <f t="shared" si="4095"/>
        <v>Diesel</v>
      </c>
    </row>
    <row r="7150" spans="1:12" x14ac:dyDescent="0.25">
      <c r="A7150" t="s">
        <v>48</v>
      </c>
      <c r="B7150">
        <f t="shared" si="4029"/>
        <v>20</v>
      </c>
      <c r="C7150">
        <v>2030</v>
      </c>
      <c r="D7150" t="s">
        <v>13</v>
      </c>
      <c r="F7150">
        <f t="shared" ref="F7150:H7150" si="4096">F3730-F310</f>
        <v>0</v>
      </c>
      <c r="G7150">
        <f t="shared" si="4096"/>
        <v>8</v>
      </c>
      <c r="H7150">
        <f t="shared" si="4096"/>
        <v>2</v>
      </c>
      <c r="I7150" t="str">
        <f t="shared" si="3993"/>
        <v>Option2 minus Baseline</v>
      </c>
      <c r="J7150" t="str">
        <f t="shared" ref="J7150:L7150" si="4097">J3730</f>
        <v>Refuse Trucks</v>
      </c>
      <c r="K7150" t="str">
        <f t="shared" si="4097"/>
        <v>HHD8</v>
      </c>
      <c r="L7150" t="str">
        <f t="shared" si="4097"/>
        <v>CNG</v>
      </c>
    </row>
    <row r="7151" spans="1:12" x14ac:dyDescent="0.25">
      <c r="A7151" t="s">
        <v>48</v>
      </c>
      <c r="B7151">
        <f t="shared" si="4029"/>
        <v>20</v>
      </c>
      <c r="C7151">
        <v>2030</v>
      </c>
      <c r="D7151" t="s">
        <v>18</v>
      </c>
      <c r="F7151">
        <f t="shared" ref="F7151:H7151" si="4098">F3731-F311</f>
        <v>0</v>
      </c>
      <c r="G7151">
        <f t="shared" si="4098"/>
        <v>7</v>
      </c>
      <c r="H7151">
        <f t="shared" si="4098"/>
        <v>0</v>
      </c>
      <c r="I7151" t="str">
        <f t="shared" si="3993"/>
        <v>Option2 minus Baseline</v>
      </c>
      <c r="J7151" t="str">
        <f t="shared" ref="J7151:L7151" si="4099">J3731</f>
        <v>Refuse Trucks</v>
      </c>
      <c r="K7151" t="str">
        <f t="shared" si="4099"/>
        <v>HHD8</v>
      </c>
      <c r="L7151" t="str">
        <f t="shared" si="4099"/>
        <v>CNG</v>
      </c>
    </row>
    <row r="7152" spans="1:12" x14ac:dyDescent="0.25">
      <c r="A7152" t="s">
        <v>49</v>
      </c>
      <c r="B7152">
        <f t="shared" si="4029"/>
        <v>20</v>
      </c>
      <c r="C7152">
        <v>2030</v>
      </c>
      <c r="D7152" t="s">
        <v>13</v>
      </c>
      <c r="F7152">
        <f t="shared" ref="F7152:H7152" si="4100">F3732-F312</f>
        <v>0</v>
      </c>
      <c r="G7152">
        <f t="shared" si="4100"/>
        <v>1</v>
      </c>
      <c r="H7152">
        <f t="shared" si="4100"/>
        <v>1</v>
      </c>
      <c r="I7152" t="str">
        <f t="shared" si="3993"/>
        <v>Option2 minus Baseline</v>
      </c>
      <c r="J7152" t="str">
        <f t="shared" ref="J7152:L7152" si="4101">J3732</f>
        <v>Short-Haul Single Unit Trucks</v>
      </c>
      <c r="K7152" t="str">
        <f t="shared" si="4101"/>
        <v>LHD</v>
      </c>
      <c r="L7152" t="str">
        <f t="shared" si="4101"/>
        <v>Diesel</v>
      </c>
    </row>
    <row r="7153" spans="1:12" x14ac:dyDescent="0.25">
      <c r="A7153" t="s">
        <v>49</v>
      </c>
      <c r="B7153">
        <f t="shared" si="4029"/>
        <v>20</v>
      </c>
      <c r="C7153">
        <v>2030</v>
      </c>
      <c r="D7153" t="s">
        <v>18</v>
      </c>
      <c r="F7153">
        <f t="shared" ref="F7153:H7153" si="4102">F3733-F313</f>
        <v>0</v>
      </c>
      <c r="G7153">
        <f t="shared" si="4102"/>
        <v>6</v>
      </c>
      <c r="H7153">
        <f t="shared" si="4102"/>
        <v>5</v>
      </c>
      <c r="I7153" t="str">
        <f t="shared" si="3993"/>
        <v>Option2 minus Baseline</v>
      </c>
      <c r="J7153" t="str">
        <f t="shared" ref="J7153:L7153" si="4103">J3733</f>
        <v>Short-Haul Single Unit Trucks</v>
      </c>
      <c r="K7153" t="str">
        <f t="shared" si="4103"/>
        <v>LHD</v>
      </c>
      <c r="L7153" t="str">
        <f t="shared" si="4103"/>
        <v>Diesel</v>
      </c>
    </row>
    <row r="7154" spans="1:12" x14ac:dyDescent="0.25">
      <c r="A7154" t="s">
        <v>51</v>
      </c>
      <c r="B7154">
        <f t="shared" si="4029"/>
        <v>20</v>
      </c>
      <c r="C7154">
        <v>2030</v>
      </c>
      <c r="D7154" t="s">
        <v>13</v>
      </c>
      <c r="F7154">
        <f t="shared" ref="F7154:H7154" si="4104">F3734-F314</f>
        <v>0</v>
      </c>
      <c r="G7154">
        <f t="shared" si="4104"/>
        <v>3</v>
      </c>
      <c r="H7154">
        <f t="shared" si="4104"/>
        <v>3</v>
      </c>
      <c r="I7154" t="str">
        <f t="shared" si="3993"/>
        <v>Option2 minus Baseline</v>
      </c>
      <c r="J7154" t="str">
        <f t="shared" ref="J7154:L7154" si="4105">J3734</f>
        <v>Short-Haul Single Unit Trucks</v>
      </c>
      <c r="K7154" t="str">
        <f t="shared" si="4105"/>
        <v>LHD45</v>
      </c>
      <c r="L7154" t="str">
        <f t="shared" si="4105"/>
        <v>Gasoline</v>
      </c>
    </row>
    <row r="7155" spans="1:12" x14ac:dyDescent="0.25">
      <c r="A7155" t="s">
        <v>51</v>
      </c>
      <c r="B7155">
        <f t="shared" si="4029"/>
        <v>20</v>
      </c>
      <c r="C7155">
        <v>2030</v>
      </c>
      <c r="D7155" t="s">
        <v>18</v>
      </c>
      <c r="F7155">
        <f t="shared" ref="F7155:H7155" si="4106">F3735-F315</f>
        <v>0</v>
      </c>
      <c r="G7155">
        <f t="shared" si="4106"/>
        <v>4</v>
      </c>
      <c r="H7155">
        <f t="shared" si="4106"/>
        <v>4</v>
      </c>
      <c r="I7155" t="str">
        <f t="shared" si="3993"/>
        <v>Option2 minus Baseline</v>
      </c>
      <c r="J7155" t="str">
        <f t="shared" ref="J7155:L7155" si="4107">J3735</f>
        <v>Short-Haul Single Unit Trucks</v>
      </c>
      <c r="K7155" t="str">
        <f t="shared" si="4107"/>
        <v>LHD45</v>
      </c>
      <c r="L7155" t="str">
        <f t="shared" si="4107"/>
        <v>Gasoline</v>
      </c>
    </row>
    <row r="7156" spans="1:12" x14ac:dyDescent="0.25">
      <c r="A7156" t="s">
        <v>52</v>
      </c>
      <c r="B7156">
        <f t="shared" si="4029"/>
        <v>20</v>
      </c>
      <c r="C7156">
        <v>2030</v>
      </c>
      <c r="D7156" t="s">
        <v>13</v>
      </c>
      <c r="F7156">
        <f t="shared" ref="F7156:H7156" si="4108">F3736-F316</f>
        <v>0</v>
      </c>
      <c r="G7156">
        <f t="shared" si="4108"/>
        <v>1</v>
      </c>
      <c r="H7156">
        <f t="shared" si="4108"/>
        <v>1</v>
      </c>
      <c r="I7156" t="str">
        <f t="shared" si="3993"/>
        <v>Option2 minus Baseline</v>
      </c>
      <c r="J7156" t="str">
        <f t="shared" ref="J7156:L7156" si="4109">J3736</f>
        <v>Short-Haul Single Unit Trucks</v>
      </c>
      <c r="K7156" t="str">
        <f t="shared" si="4109"/>
        <v>LHD45</v>
      </c>
      <c r="L7156" t="str">
        <f t="shared" si="4109"/>
        <v>Diesel</v>
      </c>
    </row>
    <row r="7157" spans="1:12" x14ac:dyDescent="0.25">
      <c r="A7157" t="s">
        <v>52</v>
      </c>
      <c r="B7157">
        <f t="shared" si="4029"/>
        <v>20</v>
      </c>
      <c r="C7157">
        <v>2030</v>
      </c>
      <c r="D7157" t="s">
        <v>18</v>
      </c>
      <c r="F7157">
        <f t="shared" ref="F7157:H7157" si="4110">F3737-F317</f>
        <v>0</v>
      </c>
      <c r="G7157">
        <f t="shared" si="4110"/>
        <v>6</v>
      </c>
      <c r="H7157">
        <f t="shared" si="4110"/>
        <v>5</v>
      </c>
      <c r="I7157" t="str">
        <f t="shared" si="3993"/>
        <v>Option2 minus Baseline</v>
      </c>
      <c r="J7157" t="str">
        <f t="shared" ref="J7157:L7157" si="4111">J3737</f>
        <v>Short-Haul Single Unit Trucks</v>
      </c>
      <c r="K7157" t="str">
        <f t="shared" si="4111"/>
        <v>LHD45</v>
      </c>
      <c r="L7157" t="str">
        <f t="shared" si="4111"/>
        <v>Diesel</v>
      </c>
    </row>
    <row r="7158" spans="1:12" x14ac:dyDescent="0.25">
      <c r="A7158" t="s">
        <v>53</v>
      </c>
      <c r="B7158">
        <f t="shared" si="4029"/>
        <v>20</v>
      </c>
      <c r="C7158">
        <v>2030</v>
      </c>
      <c r="D7158" t="s">
        <v>13</v>
      </c>
      <c r="F7158">
        <f t="shared" ref="F7158:H7158" si="4112">F3738-F318</f>
        <v>0</v>
      </c>
      <c r="G7158">
        <f t="shared" si="4112"/>
        <v>3</v>
      </c>
      <c r="H7158">
        <f t="shared" si="4112"/>
        <v>3</v>
      </c>
      <c r="I7158" t="str">
        <f t="shared" si="3993"/>
        <v>Option2 minus Baseline</v>
      </c>
      <c r="J7158" t="str">
        <f t="shared" ref="J7158:L7158" si="4113">J3738</f>
        <v>Short-Haul Single Unit Trucks</v>
      </c>
      <c r="K7158" t="str">
        <f t="shared" si="4113"/>
        <v>MHD67</v>
      </c>
      <c r="L7158" t="str">
        <f t="shared" si="4113"/>
        <v>Gasoline</v>
      </c>
    </row>
    <row r="7159" spans="1:12" x14ac:dyDescent="0.25">
      <c r="A7159" t="s">
        <v>53</v>
      </c>
      <c r="B7159">
        <f t="shared" si="4029"/>
        <v>20</v>
      </c>
      <c r="C7159">
        <v>2030</v>
      </c>
      <c r="D7159" t="s">
        <v>18</v>
      </c>
      <c r="F7159">
        <f t="shared" ref="F7159:H7159" si="4114">F3739-F319</f>
        <v>0</v>
      </c>
      <c r="G7159">
        <f t="shared" si="4114"/>
        <v>4</v>
      </c>
      <c r="H7159">
        <f t="shared" si="4114"/>
        <v>4</v>
      </c>
      <c r="I7159" t="str">
        <f t="shared" si="3993"/>
        <v>Option2 minus Baseline</v>
      </c>
      <c r="J7159" t="str">
        <f t="shared" ref="J7159:L7159" si="4115">J3739</f>
        <v>Short-Haul Single Unit Trucks</v>
      </c>
      <c r="K7159" t="str">
        <f t="shared" si="4115"/>
        <v>MHD67</v>
      </c>
      <c r="L7159" t="str">
        <f t="shared" si="4115"/>
        <v>Gasoline</v>
      </c>
    </row>
    <row r="7160" spans="1:12" x14ac:dyDescent="0.25">
      <c r="A7160" t="s">
        <v>54</v>
      </c>
      <c r="B7160">
        <f t="shared" si="4029"/>
        <v>20</v>
      </c>
      <c r="C7160">
        <v>2030</v>
      </c>
      <c r="D7160" t="s">
        <v>13</v>
      </c>
      <c r="F7160">
        <f t="shared" ref="F7160:H7160" si="4116">F3740-F320</f>
        <v>0</v>
      </c>
      <c r="G7160">
        <f t="shared" si="4116"/>
        <v>2</v>
      </c>
      <c r="H7160">
        <f t="shared" si="4116"/>
        <v>1</v>
      </c>
      <c r="I7160" t="str">
        <f t="shared" si="3993"/>
        <v>Option2 minus Baseline</v>
      </c>
      <c r="J7160" t="str">
        <f t="shared" ref="J7160:L7160" si="4117">J3740</f>
        <v>Short-Haul Single Unit Trucks</v>
      </c>
      <c r="K7160" t="str">
        <f t="shared" si="4117"/>
        <v>MHD67</v>
      </c>
      <c r="L7160" t="str">
        <f t="shared" si="4117"/>
        <v>Diesel</v>
      </c>
    </row>
    <row r="7161" spans="1:12" x14ac:dyDescent="0.25">
      <c r="A7161" t="s">
        <v>54</v>
      </c>
      <c r="B7161">
        <f t="shared" si="4029"/>
        <v>20</v>
      </c>
      <c r="C7161">
        <v>2030</v>
      </c>
      <c r="D7161" t="s">
        <v>18</v>
      </c>
      <c r="F7161">
        <f t="shared" ref="F7161:H7161" si="4118">F3741-F321</f>
        <v>0</v>
      </c>
      <c r="G7161">
        <f t="shared" si="4118"/>
        <v>6</v>
      </c>
      <c r="H7161">
        <f t="shared" si="4118"/>
        <v>2</v>
      </c>
      <c r="I7161" t="str">
        <f t="shared" si="3993"/>
        <v>Option2 minus Baseline</v>
      </c>
      <c r="J7161" t="str">
        <f t="shared" ref="J7161:L7161" si="4119">J3741</f>
        <v>Short-Haul Single Unit Trucks</v>
      </c>
      <c r="K7161" t="str">
        <f t="shared" si="4119"/>
        <v>MHD67</v>
      </c>
      <c r="L7161" t="str">
        <f t="shared" si="4119"/>
        <v>Diesel</v>
      </c>
    </row>
    <row r="7162" spans="1:12" x14ac:dyDescent="0.25">
      <c r="A7162" t="s">
        <v>55</v>
      </c>
      <c r="B7162">
        <f t="shared" si="4029"/>
        <v>20</v>
      </c>
      <c r="C7162">
        <v>2030</v>
      </c>
      <c r="D7162" t="s">
        <v>13</v>
      </c>
      <c r="F7162">
        <f t="shared" ref="F7162:H7162" si="4120">F3742-F322</f>
        <v>0</v>
      </c>
      <c r="G7162">
        <f t="shared" si="4120"/>
        <v>3</v>
      </c>
      <c r="H7162">
        <f t="shared" si="4120"/>
        <v>3</v>
      </c>
      <c r="I7162" t="str">
        <f t="shared" si="3993"/>
        <v>Option2 minus Baseline</v>
      </c>
      <c r="J7162" t="str">
        <f t="shared" ref="J7162:L7162" si="4121">J3742</f>
        <v>Short-Haul Single Unit Trucks</v>
      </c>
      <c r="K7162" t="str">
        <f t="shared" si="4121"/>
        <v>HHD8</v>
      </c>
      <c r="L7162" t="str">
        <f t="shared" si="4121"/>
        <v>Gasoline</v>
      </c>
    </row>
    <row r="7163" spans="1:12" x14ac:dyDescent="0.25">
      <c r="A7163" t="s">
        <v>55</v>
      </c>
      <c r="B7163">
        <f t="shared" si="4029"/>
        <v>20</v>
      </c>
      <c r="C7163">
        <v>2030</v>
      </c>
      <c r="D7163" t="s">
        <v>18</v>
      </c>
      <c r="F7163">
        <f t="shared" ref="F7163:H7163" si="4122">F3743-F323</f>
        <v>0</v>
      </c>
      <c r="G7163">
        <f t="shared" si="4122"/>
        <v>4</v>
      </c>
      <c r="H7163">
        <f t="shared" si="4122"/>
        <v>4</v>
      </c>
      <c r="I7163" t="str">
        <f t="shared" ref="I7163:I7226" si="4123">CONCATENATE(I3743," minus ",I323)</f>
        <v>Option2 minus Baseline</v>
      </c>
      <c r="J7163" t="str">
        <f t="shared" ref="J7163:L7163" si="4124">J3743</f>
        <v>Short-Haul Single Unit Trucks</v>
      </c>
      <c r="K7163" t="str">
        <f t="shared" si="4124"/>
        <v>HHD8</v>
      </c>
      <c r="L7163" t="str">
        <f t="shared" si="4124"/>
        <v>Gasoline</v>
      </c>
    </row>
    <row r="7164" spans="1:12" x14ac:dyDescent="0.25">
      <c r="A7164" t="s">
        <v>56</v>
      </c>
      <c r="B7164">
        <f t="shared" si="4029"/>
        <v>20</v>
      </c>
      <c r="C7164">
        <v>2030</v>
      </c>
      <c r="D7164" t="s">
        <v>13</v>
      </c>
      <c r="F7164">
        <f t="shared" ref="F7164:H7164" si="4125">F3744-F324</f>
        <v>0</v>
      </c>
      <c r="G7164">
        <f t="shared" si="4125"/>
        <v>11</v>
      </c>
      <c r="H7164">
        <f t="shared" si="4125"/>
        <v>1</v>
      </c>
      <c r="I7164" t="str">
        <f t="shared" si="4123"/>
        <v>Option2 minus Baseline</v>
      </c>
      <c r="J7164" t="str">
        <f t="shared" ref="J7164:L7164" si="4126">J3744</f>
        <v>Short-Haul Single Unit Trucks</v>
      </c>
      <c r="K7164" t="str">
        <f t="shared" si="4126"/>
        <v>HHD8</v>
      </c>
      <c r="L7164" t="str">
        <f t="shared" si="4126"/>
        <v>Diesel</v>
      </c>
    </row>
    <row r="7165" spans="1:12" x14ac:dyDescent="0.25">
      <c r="A7165" t="s">
        <v>56</v>
      </c>
      <c r="B7165">
        <f t="shared" si="4029"/>
        <v>20</v>
      </c>
      <c r="C7165">
        <v>2030</v>
      </c>
      <c r="D7165" t="s">
        <v>18</v>
      </c>
      <c r="F7165">
        <f t="shared" ref="F7165:H7165" si="4127">F3745-F325</f>
        <v>0</v>
      </c>
      <c r="G7165">
        <f t="shared" si="4127"/>
        <v>9</v>
      </c>
      <c r="H7165">
        <f t="shared" si="4127"/>
        <v>0</v>
      </c>
      <c r="I7165" t="str">
        <f t="shared" si="4123"/>
        <v>Option2 minus Baseline</v>
      </c>
      <c r="J7165" t="str">
        <f t="shared" ref="J7165:L7165" si="4128">J3745</f>
        <v>Short-Haul Single Unit Trucks</v>
      </c>
      <c r="K7165" t="str">
        <f t="shared" si="4128"/>
        <v>HHD8</v>
      </c>
      <c r="L7165" t="str">
        <f t="shared" si="4128"/>
        <v>Diesel</v>
      </c>
    </row>
    <row r="7166" spans="1:12" x14ac:dyDescent="0.25">
      <c r="A7166" t="s">
        <v>57</v>
      </c>
      <c r="B7166">
        <f t="shared" si="4029"/>
        <v>20</v>
      </c>
      <c r="C7166">
        <v>2030</v>
      </c>
      <c r="D7166" t="s">
        <v>13</v>
      </c>
      <c r="F7166">
        <f t="shared" ref="F7166:H7166" si="4129">F3746-F326</f>
        <v>0</v>
      </c>
      <c r="G7166">
        <f t="shared" si="4129"/>
        <v>11</v>
      </c>
      <c r="H7166">
        <f t="shared" si="4129"/>
        <v>1</v>
      </c>
      <c r="I7166" t="str">
        <f t="shared" si="4123"/>
        <v>Option2 minus Baseline</v>
      </c>
      <c r="J7166" t="str">
        <f t="shared" ref="J7166:L7166" si="4130">J3746</f>
        <v>Short-Haul Single Unit Trucks</v>
      </c>
      <c r="K7166" t="str">
        <f t="shared" si="4130"/>
        <v>HHD8</v>
      </c>
      <c r="L7166" t="str">
        <f t="shared" si="4130"/>
        <v>CNG</v>
      </c>
    </row>
    <row r="7167" spans="1:12" x14ac:dyDescent="0.25">
      <c r="A7167" t="s">
        <v>57</v>
      </c>
      <c r="B7167">
        <f t="shared" si="4029"/>
        <v>20</v>
      </c>
      <c r="C7167">
        <v>2030</v>
      </c>
      <c r="D7167" t="s">
        <v>18</v>
      </c>
      <c r="F7167">
        <f t="shared" ref="F7167:H7167" si="4131">F3747-F327</f>
        <v>0</v>
      </c>
      <c r="G7167">
        <f t="shared" si="4131"/>
        <v>9</v>
      </c>
      <c r="H7167">
        <f t="shared" si="4131"/>
        <v>0</v>
      </c>
      <c r="I7167" t="str">
        <f t="shared" si="4123"/>
        <v>Option2 minus Baseline</v>
      </c>
      <c r="J7167" t="str">
        <f t="shared" ref="J7167:L7167" si="4132">J3747</f>
        <v>Short-Haul Single Unit Trucks</v>
      </c>
      <c r="K7167" t="str">
        <f t="shared" si="4132"/>
        <v>HHD8</v>
      </c>
      <c r="L7167" t="str">
        <f t="shared" si="4132"/>
        <v>CNG</v>
      </c>
    </row>
    <row r="7168" spans="1:12" x14ac:dyDescent="0.25">
      <c r="A7168" t="s">
        <v>58</v>
      </c>
      <c r="B7168">
        <f t="shared" si="4029"/>
        <v>20</v>
      </c>
      <c r="C7168">
        <v>2030</v>
      </c>
      <c r="D7168" t="s">
        <v>13</v>
      </c>
      <c r="F7168">
        <f t="shared" ref="F7168:H7168" si="4133">F3748-F328</f>
        <v>0</v>
      </c>
      <c r="G7168">
        <f t="shared" si="4133"/>
        <v>0</v>
      </c>
      <c r="H7168">
        <f t="shared" si="4133"/>
        <v>0</v>
      </c>
      <c r="I7168" t="str">
        <f t="shared" si="4123"/>
        <v>Option2 minus Baseline</v>
      </c>
      <c r="J7168" t="str">
        <f t="shared" ref="J7168:L7168" si="4134">J3748</f>
        <v>Long-Haul Single Unit Trucks</v>
      </c>
      <c r="K7168" t="str">
        <f t="shared" si="4134"/>
        <v>LHD</v>
      </c>
      <c r="L7168" t="str">
        <f t="shared" si="4134"/>
        <v>Diesel</v>
      </c>
    </row>
    <row r="7169" spans="1:12" x14ac:dyDescent="0.25">
      <c r="A7169" t="s">
        <v>58</v>
      </c>
      <c r="B7169">
        <f t="shared" si="4029"/>
        <v>20</v>
      </c>
      <c r="C7169">
        <v>2030</v>
      </c>
      <c r="D7169" t="s">
        <v>18</v>
      </c>
      <c r="F7169">
        <f t="shared" ref="F7169:H7169" si="4135">F3749-F329</f>
        <v>0</v>
      </c>
      <c r="G7169">
        <f t="shared" si="4135"/>
        <v>4</v>
      </c>
      <c r="H7169">
        <f t="shared" si="4135"/>
        <v>4</v>
      </c>
      <c r="I7169" t="str">
        <f t="shared" si="4123"/>
        <v>Option2 minus Baseline</v>
      </c>
      <c r="J7169" t="str">
        <f t="shared" ref="J7169:L7169" si="4136">J3749</f>
        <v>Long-Haul Single Unit Trucks</v>
      </c>
      <c r="K7169" t="str">
        <f t="shared" si="4136"/>
        <v>LHD</v>
      </c>
      <c r="L7169" t="str">
        <f t="shared" si="4136"/>
        <v>Diesel</v>
      </c>
    </row>
    <row r="7170" spans="1:12" x14ac:dyDescent="0.25">
      <c r="A7170" t="s">
        <v>60</v>
      </c>
      <c r="B7170">
        <f t="shared" si="4029"/>
        <v>20</v>
      </c>
      <c r="C7170">
        <v>2030</v>
      </c>
      <c r="D7170" t="s">
        <v>13</v>
      </c>
      <c r="F7170">
        <f t="shared" ref="F7170:H7170" si="4137">F3750-F330</f>
        <v>0</v>
      </c>
      <c r="G7170">
        <f t="shared" si="4137"/>
        <v>2</v>
      </c>
      <c r="H7170">
        <f t="shared" si="4137"/>
        <v>2</v>
      </c>
      <c r="I7170" t="str">
        <f t="shared" si="4123"/>
        <v>Option2 minus Baseline</v>
      </c>
      <c r="J7170" t="str">
        <f t="shared" ref="J7170:L7170" si="4138">J3750</f>
        <v>Long-Haul Single Unit Trucks</v>
      </c>
      <c r="K7170" t="str">
        <f t="shared" si="4138"/>
        <v>LHD45</v>
      </c>
      <c r="L7170" t="str">
        <f t="shared" si="4138"/>
        <v>Gasoline</v>
      </c>
    </row>
    <row r="7171" spans="1:12" x14ac:dyDescent="0.25">
      <c r="A7171" t="s">
        <v>60</v>
      </c>
      <c r="B7171">
        <f t="shared" si="4029"/>
        <v>20</v>
      </c>
      <c r="C7171">
        <v>2030</v>
      </c>
      <c r="D7171" t="s">
        <v>18</v>
      </c>
      <c r="F7171">
        <f t="shared" ref="F7171:H7171" si="4139">F3751-F331</f>
        <v>0</v>
      </c>
      <c r="G7171">
        <f t="shared" si="4139"/>
        <v>2</v>
      </c>
      <c r="H7171">
        <f t="shared" si="4139"/>
        <v>2</v>
      </c>
      <c r="I7171" t="str">
        <f t="shared" si="4123"/>
        <v>Option2 minus Baseline</v>
      </c>
      <c r="J7171" t="str">
        <f t="shared" ref="J7171:L7171" si="4140">J3751</f>
        <v>Long-Haul Single Unit Trucks</v>
      </c>
      <c r="K7171" t="str">
        <f t="shared" si="4140"/>
        <v>LHD45</v>
      </c>
      <c r="L7171" t="str">
        <f t="shared" si="4140"/>
        <v>Gasoline</v>
      </c>
    </row>
    <row r="7172" spans="1:12" x14ac:dyDescent="0.25">
      <c r="A7172" t="s">
        <v>61</v>
      </c>
      <c r="B7172">
        <f t="shared" si="4029"/>
        <v>20</v>
      </c>
      <c r="C7172">
        <v>2030</v>
      </c>
      <c r="D7172" t="s">
        <v>13</v>
      </c>
      <c r="F7172">
        <f t="shared" ref="F7172:H7172" si="4141">F3752-F332</f>
        <v>0</v>
      </c>
      <c r="G7172">
        <f t="shared" si="4141"/>
        <v>0</v>
      </c>
      <c r="H7172">
        <f t="shared" si="4141"/>
        <v>0</v>
      </c>
      <c r="I7172" t="str">
        <f t="shared" si="4123"/>
        <v>Option2 minus Baseline</v>
      </c>
      <c r="J7172" t="str">
        <f t="shared" ref="J7172:L7172" si="4142">J3752</f>
        <v>Long-Haul Single Unit Trucks</v>
      </c>
      <c r="K7172" t="str">
        <f t="shared" si="4142"/>
        <v>LHD45</v>
      </c>
      <c r="L7172" t="str">
        <f t="shared" si="4142"/>
        <v>Diesel</v>
      </c>
    </row>
    <row r="7173" spans="1:12" x14ac:dyDescent="0.25">
      <c r="A7173" t="s">
        <v>61</v>
      </c>
      <c r="B7173">
        <f t="shared" si="4029"/>
        <v>20</v>
      </c>
      <c r="C7173">
        <v>2030</v>
      </c>
      <c r="D7173" t="s">
        <v>18</v>
      </c>
      <c r="F7173">
        <f t="shared" ref="F7173:H7173" si="4143">F3753-F333</f>
        <v>0</v>
      </c>
      <c r="G7173">
        <f t="shared" si="4143"/>
        <v>4</v>
      </c>
      <c r="H7173">
        <f t="shared" si="4143"/>
        <v>4</v>
      </c>
      <c r="I7173" t="str">
        <f t="shared" si="4123"/>
        <v>Option2 minus Baseline</v>
      </c>
      <c r="J7173" t="str">
        <f t="shared" ref="J7173:L7173" si="4144">J3753</f>
        <v>Long-Haul Single Unit Trucks</v>
      </c>
      <c r="K7173" t="str">
        <f t="shared" si="4144"/>
        <v>LHD45</v>
      </c>
      <c r="L7173" t="str">
        <f t="shared" si="4144"/>
        <v>Diesel</v>
      </c>
    </row>
    <row r="7174" spans="1:12" x14ac:dyDescent="0.25">
      <c r="A7174" t="s">
        <v>62</v>
      </c>
      <c r="B7174">
        <f t="shared" si="4029"/>
        <v>20</v>
      </c>
      <c r="C7174">
        <v>2030</v>
      </c>
      <c r="D7174" t="s">
        <v>13</v>
      </c>
      <c r="F7174">
        <f t="shared" ref="F7174:H7174" si="4145">F3754-F334</f>
        <v>0</v>
      </c>
      <c r="G7174">
        <f t="shared" si="4145"/>
        <v>2</v>
      </c>
      <c r="H7174">
        <f t="shared" si="4145"/>
        <v>2</v>
      </c>
      <c r="I7174" t="str">
        <f t="shared" si="4123"/>
        <v>Option2 minus Baseline</v>
      </c>
      <c r="J7174" t="str">
        <f t="shared" ref="J7174:L7174" si="4146">J3754</f>
        <v>Long-Haul Single Unit Trucks</v>
      </c>
      <c r="K7174" t="str">
        <f t="shared" si="4146"/>
        <v>MHD67</v>
      </c>
      <c r="L7174" t="str">
        <f t="shared" si="4146"/>
        <v>Gasoline</v>
      </c>
    </row>
    <row r="7175" spans="1:12" x14ac:dyDescent="0.25">
      <c r="A7175" t="s">
        <v>62</v>
      </c>
      <c r="B7175">
        <f t="shared" si="4029"/>
        <v>20</v>
      </c>
      <c r="C7175">
        <v>2030</v>
      </c>
      <c r="D7175" t="s">
        <v>18</v>
      </c>
      <c r="F7175">
        <f t="shared" ref="F7175:H7175" si="4147">F3755-F335</f>
        <v>0</v>
      </c>
      <c r="G7175">
        <f t="shared" si="4147"/>
        <v>2</v>
      </c>
      <c r="H7175">
        <f t="shared" si="4147"/>
        <v>2</v>
      </c>
      <c r="I7175" t="str">
        <f t="shared" si="4123"/>
        <v>Option2 minus Baseline</v>
      </c>
      <c r="J7175" t="str">
        <f t="shared" ref="J7175:L7175" si="4148">J3755</f>
        <v>Long-Haul Single Unit Trucks</v>
      </c>
      <c r="K7175" t="str">
        <f t="shared" si="4148"/>
        <v>MHD67</v>
      </c>
      <c r="L7175" t="str">
        <f t="shared" si="4148"/>
        <v>Gasoline</v>
      </c>
    </row>
    <row r="7176" spans="1:12" x14ac:dyDescent="0.25">
      <c r="A7176" t="s">
        <v>63</v>
      </c>
      <c r="B7176">
        <f t="shared" si="4029"/>
        <v>20</v>
      </c>
      <c r="C7176">
        <v>2030</v>
      </c>
      <c r="D7176" t="s">
        <v>13</v>
      </c>
      <c r="F7176">
        <f t="shared" ref="F7176:H7176" si="4149">F3756-F336</f>
        <v>0</v>
      </c>
      <c r="G7176">
        <f t="shared" si="4149"/>
        <v>1</v>
      </c>
      <c r="H7176">
        <f t="shared" si="4149"/>
        <v>1</v>
      </c>
      <c r="I7176" t="str">
        <f t="shared" si="4123"/>
        <v>Option2 minus Baseline</v>
      </c>
      <c r="J7176" t="str">
        <f t="shared" ref="J7176:L7176" si="4150">J3756</f>
        <v>Long-Haul Single Unit Trucks</v>
      </c>
      <c r="K7176" t="str">
        <f t="shared" si="4150"/>
        <v>MHD67</v>
      </c>
      <c r="L7176" t="str">
        <f t="shared" si="4150"/>
        <v>Diesel</v>
      </c>
    </row>
    <row r="7177" spans="1:12" x14ac:dyDescent="0.25">
      <c r="A7177" t="s">
        <v>63</v>
      </c>
      <c r="B7177">
        <f t="shared" si="4029"/>
        <v>20</v>
      </c>
      <c r="C7177">
        <v>2030</v>
      </c>
      <c r="D7177" t="s">
        <v>18</v>
      </c>
      <c r="F7177">
        <f t="shared" ref="F7177:H7177" si="4151">F3757-F337</f>
        <v>0</v>
      </c>
      <c r="G7177">
        <f t="shared" si="4151"/>
        <v>4</v>
      </c>
      <c r="H7177">
        <f t="shared" si="4151"/>
        <v>4</v>
      </c>
      <c r="I7177" t="str">
        <f t="shared" si="4123"/>
        <v>Option2 minus Baseline</v>
      </c>
      <c r="J7177" t="str">
        <f t="shared" ref="J7177:L7177" si="4152">J3757</f>
        <v>Long-Haul Single Unit Trucks</v>
      </c>
      <c r="K7177" t="str">
        <f t="shared" si="4152"/>
        <v>MHD67</v>
      </c>
      <c r="L7177" t="str">
        <f t="shared" si="4152"/>
        <v>Diesel</v>
      </c>
    </row>
    <row r="7178" spans="1:12" x14ac:dyDescent="0.25">
      <c r="A7178" t="s">
        <v>64</v>
      </c>
      <c r="B7178">
        <f t="shared" si="4029"/>
        <v>20</v>
      </c>
      <c r="C7178">
        <v>2030</v>
      </c>
      <c r="D7178" t="s">
        <v>13</v>
      </c>
      <c r="F7178">
        <f t="shared" ref="F7178:H7178" si="4153">F3758-F338</f>
        <v>0</v>
      </c>
      <c r="G7178">
        <f t="shared" si="4153"/>
        <v>2</v>
      </c>
      <c r="H7178">
        <f t="shared" si="4153"/>
        <v>2</v>
      </c>
      <c r="I7178" t="str">
        <f t="shared" si="4123"/>
        <v>Option2 minus Baseline</v>
      </c>
      <c r="J7178" t="str">
        <f t="shared" ref="J7178:L7178" si="4154">J3758</f>
        <v>Long-Haul Single Unit Trucks</v>
      </c>
      <c r="K7178" t="str">
        <f t="shared" si="4154"/>
        <v>HHD8</v>
      </c>
      <c r="L7178" t="str">
        <f t="shared" si="4154"/>
        <v>Gasoline</v>
      </c>
    </row>
    <row r="7179" spans="1:12" x14ac:dyDescent="0.25">
      <c r="A7179" t="s">
        <v>64</v>
      </c>
      <c r="B7179">
        <f t="shared" si="4029"/>
        <v>20</v>
      </c>
      <c r="C7179">
        <v>2030</v>
      </c>
      <c r="D7179" t="s">
        <v>18</v>
      </c>
      <c r="F7179">
        <f t="shared" ref="F7179:H7179" si="4155">F3759-F339</f>
        <v>0</v>
      </c>
      <c r="G7179">
        <f t="shared" si="4155"/>
        <v>2</v>
      </c>
      <c r="H7179">
        <f t="shared" si="4155"/>
        <v>2</v>
      </c>
      <c r="I7179" t="str">
        <f t="shared" si="4123"/>
        <v>Option2 minus Baseline</v>
      </c>
      <c r="J7179" t="str">
        <f t="shared" ref="J7179:L7179" si="4156">J3759</f>
        <v>Long-Haul Single Unit Trucks</v>
      </c>
      <c r="K7179" t="str">
        <f t="shared" si="4156"/>
        <v>HHD8</v>
      </c>
      <c r="L7179" t="str">
        <f t="shared" si="4156"/>
        <v>Gasoline</v>
      </c>
    </row>
    <row r="7180" spans="1:12" x14ac:dyDescent="0.25">
      <c r="A7180" t="s">
        <v>65</v>
      </c>
      <c r="B7180">
        <f t="shared" si="4029"/>
        <v>20</v>
      </c>
      <c r="C7180">
        <v>2030</v>
      </c>
      <c r="D7180" t="s">
        <v>13</v>
      </c>
      <c r="F7180">
        <f t="shared" ref="F7180:H7180" si="4157">F3760-F340</f>
        <v>0</v>
      </c>
      <c r="G7180">
        <f t="shared" si="4157"/>
        <v>6</v>
      </c>
      <c r="H7180">
        <f t="shared" si="4157"/>
        <v>2</v>
      </c>
      <c r="I7180" t="str">
        <f t="shared" si="4123"/>
        <v>Option2 minus Baseline</v>
      </c>
      <c r="J7180" t="str">
        <f t="shared" ref="J7180:L7180" si="4158">J3760</f>
        <v>Long-Haul Single Unit Trucks</v>
      </c>
      <c r="K7180" t="str">
        <f t="shared" si="4158"/>
        <v>HHD8</v>
      </c>
      <c r="L7180" t="str">
        <f t="shared" si="4158"/>
        <v>Diesel</v>
      </c>
    </row>
    <row r="7181" spans="1:12" x14ac:dyDescent="0.25">
      <c r="A7181" t="s">
        <v>65</v>
      </c>
      <c r="B7181">
        <f t="shared" ref="B7181:B7244" si="4159">B3761*10</f>
        <v>20</v>
      </c>
      <c r="C7181">
        <v>2030</v>
      </c>
      <c r="D7181" t="s">
        <v>18</v>
      </c>
      <c r="F7181">
        <f t="shared" ref="F7181:H7181" si="4160">F3761-F341</f>
        <v>0</v>
      </c>
      <c r="G7181">
        <f t="shared" si="4160"/>
        <v>5</v>
      </c>
      <c r="H7181">
        <f t="shared" si="4160"/>
        <v>0</v>
      </c>
      <c r="I7181" t="str">
        <f t="shared" si="4123"/>
        <v>Option2 minus Baseline</v>
      </c>
      <c r="J7181" t="str">
        <f t="shared" ref="J7181:L7181" si="4161">J3761</f>
        <v>Long-Haul Single Unit Trucks</v>
      </c>
      <c r="K7181" t="str">
        <f t="shared" si="4161"/>
        <v>HHD8</v>
      </c>
      <c r="L7181" t="str">
        <f t="shared" si="4161"/>
        <v>Diesel</v>
      </c>
    </row>
    <row r="7182" spans="1:12" x14ac:dyDescent="0.25">
      <c r="A7182" t="s">
        <v>66</v>
      </c>
      <c r="B7182">
        <f t="shared" si="4159"/>
        <v>20</v>
      </c>
      <c r="C7182">
        <v>2030</v>
      </c>
      <c r="D7182" t="s">
        <v>13</v>
      </c>
      <c r="F7182">
        <f t="shared" ref="F7182:H7182" si="4162">F3762-F342</f>
        <v>0</v>
      </c>
      <c r="G7182">
        <f t="shared" si="4162"/>
        <v>6</v>
      </c>
      <c r="H7182">
        <f t="shared" si="4162"/>
        <v>2</v>
      </c>
      <c r="I7182" t="str">
        <f t="shared" si="4123"/>
        <v>Option2 minus Baseline</v>
      </c>
      <c r="J7182" t="str">
        <f t="shared" ref="J7182:L7182" si="4163">J3762</f>
        <v>Long-Haul Single Unit Trucks</v>
      </c>
      <c r="K7182" t="str">
        <f t="shared" si="4163"/>
        <v>HHD8</v>
      </c>
      <c r="L7182" t="str">
        <f t="shared" si="4163"/>
        <v>CNG</v>
      </c>
    </row>
    <row r="7183" spans="1:12" x14ac:dyDescent="0.25">
      <c r="A7183" t="s">
        <v>66</v>
      </c>
      <c r="B7183">
        <f t="shared" si="4159"/>
        <v>20</v>
      </c>
      <c r="C7183">
        <v>2030</v>
      </c>
      <c r="D7183" t="s">
        <v>18</v>
      </c>
      <c r="F7183">
        <f t="shared" ref="F7183:H7183" si="4164">F3763-F343</f>
        <v>0</v>
      </c>
      <c r="G7183">
        <f t="shared" si="4164"/>
        <v>5</v>
      </c>
      <c r="H7183">
        <f t="shared" si="4164"/>
        <v>0</v>
      </c>
      <c r="I7183" t="str">
        <f t="shared" si="4123"/>
        <v>Option2 minus Baseline</v>
      </c>
      <c r="J7183" t="str">
        <f t="shared" ref="J7183:L7183" si="4165">J3763</f>
        <v>Long-Haul Single Unit Trucks</v>
      </c>
      <c r="K7183" t="str">
        <f t="shared" si="4165"/>
        <v>HHD8</v>
      </c>
      <c r="L7183" t="str">
        <f t="shared" si="4165"/>
        <v>CNG</v>
      </c>
    </row>
    <row r="7184" spans="1:12" x14ac:dyDescent="0.25">
      <c r="A7184" t="s">
        <v>67</v>
      </c>
      <c r="B7184">
        <f t="shared" si="4159"/>
        <v>20</v>
      </c>
      <c r="C7184">
        <v>2030</v>
      </c>
      <c r="D7184" t="s">
        <v>13</v>
      </c>
      <c r="F7184">
        <f t="shared" ref="F7184:H7184" si="4166">F3764-F344</f>
        <v>0</v>
      </c>
      <c r="G7184">
        <f t="shared" si="4166"/>
        <v>9</v>
      </c>
      <c r="H7184">
        <f t="shared" si="4166"/>
        <v>0</v>
      </c>
      <c r="I7184" t="str">
        <f t="shared" si="4123"/>
        <v>Option2 minus Baseline</v>
      </c>
      <c r="J7184" t="str">
        <f t="shared" ref="J7184:L7184" si="4167">J3764</f>
        <v>Motor Homes</v>
      </c>
      <c r="K7184" t="str">
        <f t="shared" si="4167"/>
        <v>LHD45</v>
      </c>
      <c r="L7184" t="str">
        <f t="shared" si="4167"/>
        <v>Gasoline</v>
      </c>
    </row>
    <row r="7185" spans="1:12" x14ac:dyDescent="0.25">
      <c r="A7185" t="s">
        <v>67</v>
      </c>
      <c r="B7185">
        <f t="shared" si="4159"/>
        <v>20</v>
      </c>
      <c r="C7185">
        <v>2030</v>
      </c>
      <c r="D7185" t="s">
        <v>18</v>
      </c>
      <c r="F7185">
        <f t="shared" ref="F7185:H7185" si="4168">F3765-F345</f>
        <v>0</v>
      </c>
      <c r="G7185">
        <f t="shared" si="4168"/>
        <v>15</v>
      </c>
      <c r="H7185">
        <f t="shared" si="4168"/>
        <v>0</v>
      </c>
      <c r="I7185" t="str">
        <f t="shared" si="4123"/>
        <v>Option2 minus Baseline</v>
      </c>
      <c r="J7185" t="str">
        <f t="shared" ref="J7185:L7185" si="4169">J3765</f>
        <v>Motor Homes</v>
      </c>
      <c r="K7185" t="str">
        <f t="shared" si="4169"/>
        <v>LHD45</v>
      </c>
      <c r="L7185" t="str">
        <f t="shared" si="4169"/>
        <v>Gasoline</v>
      </c>
    </row>
    <row r="7186" spans="1:12" x14ac:dyDescent="0.25">
      <c r="A7186" t="s">
        <v>69</v>
      </c>
      <c r="B7186">
        <f t="shared" si="4159"/>
        <v>20</v>
      </c>
      <c r="C7186">
        <v>2030</v>
      </c>
      <c r="D7186" t="s">
        <v>13</v>
      </c>
      <c r="F7186">
        <f t="shared" ref="F7186:H7186" si="4170">F3766-F346</f>
        <v>0</v>
      </c>
      <c r="G7186">
        <f t="shared" si="4170"/>
        <v>9</v>
      </c>
      <c r="H7186">
        <f t="shared" si="4170"/>
        <v>0</v>
      </c>
      <c r="I7186" t="str">
        <f t="shared" si="4123"/>
        <v>Option2 minus Baseline</v>
      </c>
      <c r="J7186" t="str">
        <f t="shared" ref="J7186:L7186" si="4171">J3766</f>
        <v>Motor Homes</v>
      </c>
      <c r="K7186" t="str">
        <f t="shared" si="4171"/>
        <v>MHD67</v>
      </c>
      <c r="L7186" t="str">
        <f t="shared" si="4171"/>
        <v>Gasoline</v>
      </c>
    </row>
    <row r="7187" spans="1:12" x14ac:dyDescent="0.25">
      <c r="A7187" t="s">
        <v>69</v>
      </c>
      <c r="B7187">
        <f t="shared" si="4159"/>
        <v>20</v>
      </c>
      <c r="C7187">
        <v>2030</v>
      </c>
      <c r="D7187" t="s">
        <v>18</v>
      </c>
      <c r="F7187">
        <f t="shared" ref="F7187:H7187" si="4172">F3767-F347</f>
        <v>0</v>
      </c>
      <c r="G7187">
        <f t="shared" si="4172"/>
        <v>15</v>
      </c>
      <c r="H7187">
        <f t="shared" si="4172"/>
        <v>0</v>
      </c>
      <c r="I7187" t="str">
        <f t="shared" si="4123"/>
        <v>Option2 minus Baseline</v>
      </c>
      <c r="J7187" t="str">
        <f t="shared" ref="J7187:L7187" si="4173">J3767</f>
        <v>Motor Homes</v>
      </c>
      <c r="K7187" t="str">
        <f t="shared" si="4173"/>
        <v>MHD67</v>
      </c>
      <c r="L7187" t="str">
        <f t="shared" si="4173"/>
        <v>Gasoline</v>
      </c>
    </row>
    <row r="7188" spans="1:12" x14ac:dyDescent="0.25">
      <c r="A7188" t="s">
        <v>70</v>
      </c>
      <c r="B7188">
        <f t="shared" si="4159"/>
        <v>20</v>
      </c>
      <c r="C7188">
        <v>2030</v>
      </c>
      <c r="D7188" t="s">
        <v>13</v>
      </c>
      <c r="F7188">
        <f t="shared" ref="F7188:H7188" si="4174">F3768-F348</f>
        <v>0</v>
      </c>
      <c r="G7188">
        <f t="shared" si="4174"/>
        <v>8</v>
      </c>
      <c r="H7188">
        <f t="shared" si="4174"/>
        <v>0</v>
      </c>
      <c r="I7188" t="str">
        <f t="shared" si="4123"/>
        <v>Option2 minus Baseline</v>
      </c>
      <c r="J7188" t="str">
        <f t="shared" ref="J7188:L7188" si="4175">J3768</f>
        <v>Motor Homes</v>
      </c>
      <c r="K7188" t="str">
        <f t="shared" si="4175"/>
        <v>MHD67</v>
      </c>
      <c r="L7188" t="str">
        <f t="shared" si="4175"/>
        <v>Diesel</v>
      </c>
    </row>
    <row r="7189" spans="1:12" x14ac:dyDescent="0.25">
      <c r="A7189" t="s">
        <v>70</v>
      </c>
      <c r="B7189">
        <f t="shared" si="4159"/>
        <v>20</v>
      </c>
      <c r="C7189">
        <v>2030</v>
      </c>
      <c r="D7189" t="s">
        <v>18</v>
      </c>
      <c r="F7189">
        <f t="shared" ref="F7189:H7189" si="4176">F3769-F349</f>
        <v>0</v>
      </c>
      <c r="G7189">
        <f t="shared" si="4176"/>
        <v>22</v>
      </c>
      <c r="H7189">
        <f t="shared" si="4176"/>
        <v>0</v>
      </c>
      <c r="I7189" t="str">
        <f t="shared" si="4123"/>
        <v>Option2 minus Baseline</v>
      </c>
      <c r="J7189" t="str">
        <f t="shared" ref="J7189:L7189" si="4177">J3769</f>
        <v>Motor Homes</v>
      </c>
      <c r="K7189" t="str">
        <f t="shared" si="4177"/>
        <v>MHD67</v>
      </c>
      <c r="L7189" t="str">
        <f t="shared" si="4177"/>
        <v>Diesel</v>
      </c>
    </row>
    <row r="7190" spans="1:12" x14ac:dyDescent="0.25">
      <c r="A7190" t="s">
        <v>71</v>
      </c>
      <c r="B7190">
        <f t="shared" si="4159"/>
        <v>20</v>
      </c>
      <c r="C7190">
        <v>2030</v>
      </c>
      <c r="D7190" t="s">
        <v>13</v>
      </c>
      <c r="F7190">
        <f t="shared" ref="F7190:H7190" si="4178">F3770-F350</f>
        <v>0</v>
      </c>
      <c r="G7190">
        <f t="shared" si="4178"/>
        <v>9</v>
      </c>
      <c r="H7190">
        <f t="shared" si="4178"/>
        <v>0</v>
      </c>
      <c r="I7190" t="str">
        <f t="shared" si="4123"/>
        <v>Option2 minus Baseline</v>
      </c>
      <c r="J7190" t="str">
        <f t="shared" ref="J7190:L7190" si="4179">J3770</f>
        <v>Motor Homes</v>
      </c>
      <c r="K7190" t="str">
        <f t="shared" si="4179"/>
        <v>HHD8</v>
      </c>
      <c r="L7190" t="str">
        <f t="shared" si="4179"/>
        <v>Gasoline</v>
      </c>
    </row>
    <row r="7191" spans="1:12" x14ac:dyDescent="0.25">
      <c r="A7191" t="s">
        <v>71</v>
      </c>
      <c r="B7191">
        <f t="shared" si="4159"/>
        <v>20</v>
      </c>
      <c r="C7191">
        <v>2030</v>
      </c>
      <c r="D7191" t="s">
        <v>18</v>
      </c>
      <c r="F7191">
        <f t="shared" ref="F7191:H7191" si="4180">F3771-F351</f>
        <v>0</v>
      </c>
      <c r="G7191">
        <f t="shared" si="4180"/>
        <v>15</v>
      </c>
      <c r="H7191">
        <f t="shared" si="4180"/>
        <v>0</v>
      </c>
      <c r="I7191" t="str">
        <f t="shared" si="4123"/>
        <v>Option2 minus Baseline</v>
      </c>
      <c r="J7191" t="str">
        <f t="shared" ref="J7191:L7191" si="4181">J3771</f>
        <v>Motor Homes</v>
      </c>
      <c r="K7191" t="str">
        <f t="shared" si="4181"/>
        <v>HHD8</v>
      </c>
      <c r="L7191" t="str">
        <f t="shared" si="4181"/>
        <v>Gasoline</v>
      </c>
    </row>
    <row r="7192" spans="1:12" x14ac:dyDescent="0.25">
      <c r="A7192" t="s">
        <v>72</v>
      </c>
      <c r="B7192">
        <f t="shared" si="4159"/>
        <v>20</v>
      </c>
      <c r="C7192">
        <v>2030</v>
      </c>
      <c r="D7192" t="s">
        <v>13</v>
      </c>
      <c r="F7192">
        <f t="shared" ref="F7192:H7192" si="4182">F3772-F352</f>
        <v>0</v>
      </c>
      <c r="G7192">
        <f t="shared" si="4182"/>
        <v>39</v>
      </c>
      <c r="H7192">
        <f t="shared" si="4182"/>
        <v>0</v>
      </c>
      <c r="I7192" t="str">
        <f t="shared" si="4123"/>
        <v>Option2 minus Baseline</v>
      </c>
      <c r="J7192" t="str">
        <f t="shared" ref="J7192:L7192" si="4183">J3772</f>
        <v>Motor Homes</v>
      </c>
      <c r="K7192" t="str">
        <f t="shared" si="4183"/>
        <v>HHD8</v>
      </c>
      <c r="L7192" t="str">
        <f t="shared" si="4183"/>
        <v>Diesel</v>
      </c>
    </row>
    <row r="7193" spans="1:12" x14ac:dyDescent="0.25">
      <c r="A7193" t="s">
        <v>72</v>
      </c>
      <c r="B7193">
        <f t="shared" si="4159"/>
        <v>20</v>
      </c>
      <c r="C7193">
        <v>2030</v>
      </c>
      <c r="D7193" t="s">
        <v>18</v>
      </c>
      <c r="F7193">
        <f t="shared" ref="F7193:H7193" si="4184">F3773-F353</f>
        <v>0</v>
      </c>
      <c r="G7193">
        <f t="shared" si="4184"/>
        <v>34</v>
      </c>
      <c r="H7193">
        <f t="shared" si="4184"/>
        <v>0</v>
      </c>
      <c r="I7193" t="str">
        <f t="shared" si="4123"/>
        <v>Option2 minus Baseline</v>
      </c>
      <c r="J7193" t="str">
        <f t="shared" ref="J7193:L7193" si="4185">J3773</f>
        <v>Motor Homes</v>
      </c>
      <c r="K7193" t="str">
        <f t="shared" si="4185"/>
        <v>HHD8</v>
      </c>
      <c r="L7193" t="str">
        <f t="shared" si="4185"/>
        <v>Diesel</v>
      </c>
    </row>
    <row r="7194" spans="1:12" x14ac:dyDescent="0.25">
      <c r="A7194" t="s">
        <v>73</v>
      </c>
      <c r="B7194">
        <f t="shared" si="4159"/>
        <v>20</v>
      </c>
      <c r="C7194">
        <v>2030</v>
      </c>
      <c r="D7194" t="s">
        <v>13</v>
      </c>
      <c r="F7194">
        <f t="shared" ref="F7194:H7194" si="4186">F3774-F354</f>
        <v>0</v>
      </c>
      <c r="G7194">
        <f t="shared" si="4186"/>
        <v>1</v>
      </c>
      <c r="H7194">
        <f t="shared" si="4186"/>
        <v>1</v>
      </c>
      <c r="I7194" t="str">
        <f t="shared" si="4123"/>
        <v>Option2 minus Baseline</v>
      </c>
      <c r="J7194" t="str">
        <f t="shared" ref="J7194:L7194" si="4187">J3774</f>
        <v>Short-Haul Combination Trucks</v>
      </c>
      <c r="K7194" t="str">
        <f t="shared" si="4187"/>
        <v>MHD67</v>
      </c>
      <c r="L7194" t="str">
        <f t="shared" si="4187"/>
        <v>Diesel</v>
      </c>
    </row>
    <row r="7195" spans="1:12" x14ac:dyDescent="0.25">
      <c r="A7195" t="s">
        <v>73</v>
      </c>
      <c r="B7195">
        <f t="shared" si="4159"/>
        <v>20</v>
      </c>
      <c r="C7195">
        <v>2030</v>
      </c>
      <c r="D7195" t="s">
        <v>18</v>
      </c>
      <c r="F7195">
        <f t="shared" ref="F7195:H7195" si="4188">F3775-F355</f>
        <v>0</v>
      </c>
      <c r="G7195">
        <f t="shared" si="4188"/>
        <v>2</v>
      </c>
      <c r="H7195">
        <f t="shared" si="4188"/>
        <v>2</v>
      </c>
      <c r="I7195" t="str">
        <f t="shared" si="4123"/>
        <v>Option2 minus Baseline</v>
      </c>
      <c r="J7195" t="str">
        <f t="shared" ref="J7195:L7195" si="4189">J3775</f>
        <v>Short-Haul Combination Trucks</v>
      </c>
      <c r="K7195" t="str">
        <f t="shared" si="4189"/>
        <v>MHD67</v>
      </c>
      <c r="L7195" t="str">
        <f t="shared" si="4189"/>
        <v>Diesel</v>
      </c>
    </row>
    <row r="7196" spans="1:12" x14ac:dyDescent="0.25">
      <c r="A7196" t="s">
        <v>75</v>
      </c>
      <c r="B7196">
        <f t="shared" si="4159"/>
        <v>20</v>
      </c>
      <c r="C7196">
        <v>2030</v>
      </c>
      <c r="D7196" t="s">
        <v>13</v>
      </c>
      <c r="F7196">
        <f t="shared" ref="F7196:H7196" si="4190">F3776-F356</f>
        <v>0</v>
      </c>
      <c r="G7196">
        <f t="shared" si="4190"/>
        <v>4</v>
      </c>
      <c r="H7196">
        <f t="shared" si="4190"/>
        <v>4</v>
      </c>
      <c r="I7196" t="str">
        <f t="shared" si="4123"/>
        <v>Option2 minus Baseline</v>
      </c>
      <c r="J7196" t="str">
        <f t="shared" ref="J7196:L7196" si="4191">J3776</f>
        <v>Short-Haul Combination Trucks</v>
      </c>
      <c r="K7196" t="str">
        <f t="shared" si="4191"/>
        <v>HHD8</v>
      </c>
      <c r="L7196" t="str">
        <f t="shared" si="4191"/>
        <v>Diesel</v>
      </c>
    </row>
    <row r="7197" spans="1:12" x14ac:dyDescent="0.25">
      <c r="A7197" t="s">
        <v>75</v>
      </c>
      <c r="B7197">
        <f t="shared" si="4159"/>
        <v>20</v>
      </c>
      <c r="C7197">
        <v>2030</v>
      </c>
      <c r="D7197" t="s">
        <v>18</v>
      </c>
      <c r="F7197">
        <f t="shared" ref="F7197:H7197" si="4192">F3777-F357</f>
        <v>0</v>
      </c>
      <c r="G7197">
        <f t="shared" si="4192"/>
        <v>3</v>
      </c>
      <c r="H7197">
        <f t="shared" si="4192"/>
        <v>3</v>
      </c>
      <c r="I7197" t="str">
        <f t="shared" si="4123"/>
        <v>Option2 minus Baseline</v>
      </c>
      <c r="J7197" t="str">
        <f t="shared" ref="J7197:L7197" si="4193">J3777</f>
        <v>Short-Haul Combination Trucks</v>
      </c>
      <c r="K7197" t="str">
        <f t="shared" si="4193"/>
        <v>HHD8</v>
      </c>
      <c r="L7197" t="str">
        <f t="shared" si="4193"/>
        <v>Diesel</v>
      </c>
    </row>
    <row r="7198" spans="1:12" x14ac:dyDescent="0.25">
      <c r="A7198" t="s">
        <v>76</v>
      </c>
      <c r="B7198">
        <f t="shared" si="4159"/>
        <v>20</v>
      </c>
      <c r="C7198">
        <v>2030</v>
      </c>
      <c r="D7198" t="s">
        <v>13</v>
      </c>
      <c r="F7198">
        <f t="shared" ref="F7198:H7198" si="4194">F3778-F358</f>
        <v>0</v>
      </c>
      <c r="G7198">
        <f t="shared" si="4194"/>
        <v>4</v>
      </c>
      <c r="H7198">
        <f t="shared" si="4194"/>
        <v>4</v>
      </c>
      <c r="I7198" t="str">
        <f t="shared" si="4123"/>
        <v>Option2 minus Baseline</v>
      </c>
      <c r="J7198" t="str">
        <f t="shared" ref="J7198:L7198" si="4195">J3778</f>
        <v>Short-Haul Combination Trucks</v>
      </c>
      <c r="K7198" t="str">
        <f t="shared" si="4195"/>
        <v>HHD8</v>
      </c>
      <c r="L7198" t="str">
        <f t="shared" si="4195"/>
        <v>CNG</v>
      </c>
    </row>
    <row r="7199" spans="1:12" x14ac:dyDescent="0.25">
      <c r="A7199" t="s">
        <v>76</v>
      </c>
      <c r="B7199">
        <f t="shared" si="4159"/>
        <v>20</v>
      </c>
      <c r="C7199">
        <v>2030</v>
      </c>
      <c r="D7199" t="s">
        <v>18</v>
      </c>
      <c r="F7199">
        <f t="shared" ref="F7199:H7199" si="4196">F3779-F359</f>
        <v>0</v>
      </c>
      <c r="G7199">
        <f t="shared" si="4196"/>
        <v>3</v>
      </c>
      <c r="H7199">
        <f t="shared" si="4196"/>
        <v>3</v>
      </c>
      <c r="I7199" t="str">
        <f t="shared" si="4123"/>
        <v>Option2 minus Baseline</v>
      </c>
      <c r="J7199" t="str">
        <f t="shared" ref="J7199:L7199" si="4197">J3779</f>
        <v>Short-Haul Combination Trucks</v>
      </c>
      <c r="K7199" t="str">
        <f t="shared" si="4197"/>
        <v>HHD8</v>
      </c>
      <c r="L7199" t="str">
        <f t="shared" si="4197"/>
        <v>CNG</v>
      </c>
    </row>
    <row r="7200" spans="1:12" x14ac:dyDescent="0.25">
      <c r="A7200" t="s">
        <v>77</v>
      </c>
      <c r="B7200">
        <f t="shared" si="4159"/>
        <v>20</v>
      </c>
      <c r="C7200">
        <v>2030</v>
      </c>
      <c r="D7200" t="s">
        <v>13</v>
      </c>
      <c r="F7200">
        <f t="shared" ref="F7200:H7200" si="4198">F3780-F360</f>
        <v>0</v>
      </c>
      <c r="G7200">
        <f t="shared" si="4198"/>
        <v>1</v>
      </c>
      <c r="H7200">
        <f t="shared" si="4198"/>
        <v>1</v>
      </c>
      <c r="I7200" t="str">
        <f t="shared" si="4123"/>
        <v>Option2 minus Baseline</v>
      </c>
      <c r="J7200" t="str">
        <f t="shared" ref="J7200:L7200" si="4199">J3780</f>
        <v>Long-Haul Combination Trucks</v>
      </c>
      <c r="K7200" t="str">
        <f t="shared" si="4199"/>
        <v>HHD8</v>
      </c>
      <c r="L7200" t="str">
        <f t="shared" si="4199"/>
        <v>Diesel</v>
      </c>
    </row>
    <row r="7201" spans="1:12" x14ac:dyDescent="0.25">
      <c r="A7201" t="s">
        <v>77</v>
      </c>
      <c r="B7201">
        <f t="shared" si="4159"/>
        <v>20</v>
      </c>
      <c r="C7201">
        <v>2030</v>
      </c>
      <c r="D7201" t="s">
        <v>18</v>
      </c>
      <c r="F7201">
        <f t="shared" ref="F7201:H7201" si="4200">F3781-F361</f>
        <v>0</v>
      </c>
      <c r="G7201">
        <f t="shared" si="4200"/>
        <v>1</v>
      </c>
      <c r="H7201">
        <f t="shared" si="4200"/>
        <v>1</v>
      </c>
      <c r="I7201" t="str">
        <f t="shared" si="4123"/>
        <v>Option2 minus Baseline</v>
      </c>
      <c r="J7201" t="str">
        <f t="shared" ref="J7201:L7201" si="4201">J3781</f>
        <v>Long-Haul Combination Trucks</v>
      </c>
      <c r="K7201" t="str">
        <f t="shared" si="4201"/>
        <v>HHD8</v>
      </c>
      <c r="L7201" t="str">
        <f t="shared" si="4201"/>
        <v>Diesel</v>
      </c>
    </row>
    <row r="7202" spans="1:12" x14ac:dyDescent="0.25">
      <c r="A7202" t="s">
        <v>12</v>
      </c>
      <c r="B7202">
        <f t="shared" si="4159"/>
        <v>20</v>
      </c>
      <c r="C7202">
        <v>2031</v>
      </c>
      <c r="D7202" t="s">
        <v>13</v>
      </c>
      <c r="F7202">
        <f t="shared" ref="F7202:H7202" si="4202">F3782-F362</f>
        <v>0</v>
      </c>
      <c r="G7202">
        <f t="shared" si="4202"/>
        <v>0</v>
      </c>
      <c r="H7202">
        <f t="shared" si="4202"/>
        <v>0</v>
      </c>
      <c r="I7202" t="str">
        <f t="shared" si="4123"/>
        <v>Option2 minus Baseline</v>
      </c>
      <c r="J7202" t="str">
        <f t="shared" ref="J7202:L7202" si="4203">J3782</f>
        <v>Passenger Trucks</v>
      </c>
      <c r="K7202" t="str">
        <f t="shared" si="4203"/>
        <v>LHD</v>
      </c>
      <c r="L7202" t="str">
        <f t="shared" si="4203"/>
        <v>Diesel</v>
      </c>
    </row>
    <row r="7203" spans="1:12" x14ac:dyDescent="0.25">
      <c r="A7203" t="s">
        <v>12</v>
      </c>
      <c r="B7203">
        <f t="shared" si="4159"/>
        <v>20</v>
      </c>
      <c r="C7203">
        <v>2031</v>
      </c>
      <c r="D7203" t="s">
        <v>18</v>
      </c>
      <c r="F7203">
        <f t="shared" ref="F7203:H7203" si="4204">F3783-F363</f>
        <v>0</v>
      </c>
      <c r="G7203">
        <f t="shared" si="4204"/>
        <v>10</v>
      </c>
      <c r="H7203">
        <f t="shared" si="4204"/>
        <v>3</v>
      </c>
      <c r="I7203" t="str">
        <f t="shared" si="4123"/>
        <v>Option2 minus Baseline</v>
      </c>
      <c r="J7203" t="str">
        <f t="shared" ref="J7203:L7203" si="4205">J3783</f>
        <v>Passenger Trucks</v>
      </c>
      <c r="K7203" t="str">
        <f t="shared" si="4205"/>
        <v>LHD</v>
      </c>
      <c r="L7203" t="str">
        <f t="shared" si="4205"/>
        <v>Diesel</v>
      </c>
    </row>
    <row r="7204" spans="1:12" x14ac:dyDescent="0.25">
      <c r="A7204" t="s">
        <v>19</v>
      </c>
      <c r="B7204">
        <f t="shared" si="4159"/>
        <v>20</v>
      </c>
      <c r="C7204">
        <v>2031</v>
      </c>
      <c r="D7204" t="s">
        <v>13</v>
      </c>
      <c r="F7204">
        <f t="shared" ref="F7204:H7204" si="4206">F3784-F364</f>
        <v>0</v>
      </c>
      <c r="G7204">
        <f t="shared" si="4206"/>
        <v>0</v>
      </c>
      <c r="H7204">
        <f t="shared" si="4206"/>
        <v>0</v>
      </c>
      <c r="I7204" t="str">
        <f t="shared" si="4123"/>
        <v>Option2 minus Baseline</v>
      </c>
      <c r="J7204" t="str">
        <f t="shared" ref="J7204:L7204" si="4207">J3784</f>
        <v>Light Commercial Trucks</v>
      </c>
      <c r="K7204" t="str">
        <f t="shared" si="4207"/>
        <v>LHD</v>
      </c>
      <c r="L7204" t="str">
        <f t="shared" si="4207"/>
        <v>Diesel</v>
      </c>
    </row>
    <row r="7205" spans="1:12" x14ac:dyDescent="0.25">
      <c r="A7205" t="s">
        <v>19</v>
      </c>
      <c r="B7205">
        <f t="shared" si="4159"/>
        <v>20</v>
      </c>
      <c r="C7205">
        <v>2031</v>
      </c>
      <c r="D7205" t="s">
        <v>18</v>
      </c>
      <c r="F7205">
        <f t="shared" ref="F7205:H7205" si="4208">F3785-F365</f>
        <v>0</v>
      </c>
      <c r="G7205">
        <f t="shared" si="4208"/>
        <v>10</v>
      </c>
      <c r="H7205">
        <f t="shared" si="4208"/>
        <v>3</v>
      </c>
      <c r="I7205" t="str">
        <f t="shared" si="4123"/>
        <v>Option2 minus Baseline</v>
      </c>
      <c r="J7205" t="str">
        <f t="shared" ref="J7205:L7205" si="4209">J3785</f>
        <v>Light Commercial Trucks</v>
      </c>
      <c r="K7205" t="str">
        <f t="shared" si="4209"/>
        <v>LHD</v>
      </c>
      <c r="L7205" t="str">
        <f t="shared" si="4209"/>
        <v>Diesel</v>
      </c>
    </row>
    <row r="7206" spans="1:12" x14ac:dyDescent="0.25">
      <c r="A7206" t="s">
        <v>21</v>
      </c>
      <c r="B7206">
        <f t="shared" si="4159"/>
        <v>20</v>
      </c>
      <c r="C7206">
        <v>2031</v>
      </c>
      <c r="D7206" t="s">
        <v>13</v>
      </c>
      <c r="F7206">
        <f t="shared" ref="F7206:H7206" si="4210">F3786-F366</f>
        <v>0</v>
      </c>
      <c r="G7206">
        <f t="shared" si="4210"/>
        <v>2</v>
      </c>
      <c r="H7206">
        <f t="shared" si="4210"/>
        <v>2</v>
      </c>
      <c r="I7206" t="str">
        <f t="shared" si="4123"/>
        <v>Option2 minus Baseline</v>
      </c>
      <c r="J7206" t="str">
        <f t="shared" ref="J7206:L7206" si="4211">J3786</f>
        <v>Other Buses</v>
      </c>
      <c r="K7206" t="str">
        <f t="shared" si="4211"/>
        <v>LHD45</v>
      </c>
      <c r="L7206" t="str">
        <f t="shared" si="4211"/>
        <v>Gasoline</v>
      </c>
    </row>
    <row r="7207" spans="1:12" x14ac:dyDescent="0.25">
      <c r="A7207" t="s">
        <v>21</v>
      </c>
      <c r="B7207">
        <f t="shared" si="4159"/>
        <v>20</v>
      </c>
      <c r="C7207">
        <v>2031</v>
      </c>
      <c r="D7207" t="s">
        <v>18</v>
      </c>
      <c r="F7207">
        <f t="shared" ref="F7207:H7207" si="4212">F3787-F367</f>
        <v>0</v>
      </c>
      <c r="G7207">
        <f t="shared" si="4212"/>
        <v>2</v>
      </c>
      <c r="H7207">
        <f t="shared" si="4212"/>
        <v>2</v>
      </c>
      <c r="I7207" t="str">
        <f t="shared" si="4123"/>
        <v>Option2 minus Baseline</v>
      </c>
      <c r="J7207" t="str">
        <f t="shared" ref="J7207:L7207" si="4213">J3787</f>
        <v>Other Buses</v>
      </c>
      <c r="K7207" t="str">
        <f t="shared" si="4213"/>
        <v>LHD45</v>
      </c>
      <c r="L7207" t="str">
        <f t="shared" si="4213"/>
        <v>Gasoline</v>
      </c>
    </row>
    <row r="7208" spans="1:12" x14ac:dyDescent="0.25">
      <c r="A7208" t="s">
        <v>25</v>
      </c>
      <c r="B7208">
        <f t="shared" si="4159"/>
        <v>20</v>
      </c>
      <c r="C7208">
        <v>2031</v>
      </c>
      <c r="D7208" t="s">
        <v>13</v>
      </c>
      <c r="F7208">
        <f t="shared" ref="F7208:H7208" si="4214">F3788-F368</f>
        <v>0</v>
      </c>
      <c r="G7208">
        <f t="shared" si="4214"/>
        <v>0</v>
      </c>
      <c r="H7208">
        <f t="shared" si="4214"/>
        <v>0</v>
      </c>
      <c r="I7208" t="str">
        <f t="shared" si="4123"/>
        <v>Option2 minus Baseline</v>
      </c>
      <c r="J7208" t="str">
        <f t="shared" ref="J7208:L7208" si="4215">J3788</f>
        <v>Other Buses</v>
      </c>
      <c r="K7208" t="str">
        <f t="shared" si="4215"/>
        <v>LHD45</v>
      </c>
      <c r="L7208" t="str">
        <f t="shared" si="4215"/>
        <v>Diesel</v>
      </c>
    </row>
    <row r="7209" spans="1:12" x14ac:dyDescent="0.25">
      <c r="A7209" t="s">
        <v>25</v>
      </c>
      <c r="B7209">
        <f t="shared" si="4159"/>
        <v>20</v>
      </c>
      <c r="C7209">
        <v>2031</v>
      </c>
      <c r="D7209" t="s">
        <v>18</v>
      </c>
      <c r="F7209">
        <f t="shared" ref="F7209:H7209" si="4216">F3789-F369</f>
        <v>0</v>
      </c>
      <c r="G7209">
        <f t="shared" si="4216"/>
        <v>4</v>
      </c>
      <c r="H7209">
        <f t="shared" si="4216"/>
        <v>4</v>
      </c>
      <c r="I7209" t="str">
        <f t="shared" si="4123"/>
        <v>Option2 minus Baseline</v>
      </c>
      <c r="J7209" t="str">
        <f t="shared" ref="J7209:L7209" si="4217">J3789</f>
        <v>Other Buses</v>
      </c>
      <c r="K7209" t="str">
        <f t="shared" si="4217"/>
        <v>LHD45</v>
      </c>
      <c r="L7209" t="str">
        <f t="shared" si="4217"/>
        <v>Diesel</v>
      </c>
    </row>
    <row r="7210" spans="1:12" x14ac:dyDescent="0.25">
      <c r="A7210" t="s">
        <v>26</v>
      </c>
      <c r="B7210">
        <f t="shared" si="4159"/>
        <v>20</v>
      </c>
      <c r="C7210">
        <v>2031</v>
      </c>
      <c r="D7210" t="s">
        <v>13</v>
      </c>
      <c r="F7210">
        <f t="shared" ref="F7210:H7210" si="4218">F3790-F370</f>
        <v>0</v>
      </c>
      <c r="G7210">
        <f t="shared" si="4218"/>
        <v>1</v>
      </c>
      <c r="H7210">
        <f t="shared" si="4218"/>
        <v>1</v>
      </c>
      <c r="I7210" t="str">
        <f t="shared" si="4123"/>
        <v>Option2 minus Baseline</v>
      </c>
      <c r="J7210" t="str">
        <f t="shared" ref="J7210:L7210" si="4219">J3790</f>
        <v>Other Buses</v>
      </c>
      <c r="K7210" t="str">
        <f t="shared" si="4219"/>
        <v>MHD67</v>
      </c>
      <c r="L7210" t="str">
        <f t="shared" si="4219"/>
        <v>Diesel</v>
      </c>
    </row>
    <row r="7211" spans="1:12" x14ac:dyDescent="0.25">
      <c r="A7211" t="s">
        <v>26</v>
      </c>
      <c r="B7211">
        <f t="shared" si="4159"/>
        <v>20</v>
      </c>
      <c r="C7211">
        <v>2031</v>
      </c>
      <c r="D7211" t="s">
        <v>18</v>
      </c>
      <c r="F7211">
        <f t="shared" ref="F7211:H7211" si="4220">F3791-F371</f>
        <v>0</v>
      </c>
      <c r="G7211">
        <f t="shared" si="4220"/>
        <v>4</v>
      </c>
      <c r="H7211">
        <f t="shared" si="4220"/>
        <v>4</v>
      </c>
      <c r="I7211" t="str">
        <f t="shared" si="4123"/>
        <v>Option2 minus Baseline</v>
      </c>
      <c r="J7211" t="str">
        <f t="shared" ref="J7211:L7211" si="4221">J3791</f>
        <v>Other Buses</v>
      </c>
      <c r="K7211" t="str">
        <f t="shared" si="4221"/>
        <v>MHD67</v>
      </c>
      <c r="L7211" t="str">
        <f t="shared" si="4221"/>
        <v>Diesel</v>
      </c>
    </row>
    <row r="7212" spans="1:12" x14ac:dyDescent="0.25">
      <c r="A7212" t="s">
        <v>28</v>
      </c>
      <c r="B7212">
        <f t="shared" si="4159"/>
        <v>20</v>
      </c>
      <c r="C7212">
        <v>2031</v>
      </c>
      <c r="D7212" t="s">
        <v>13</v>
      </c>
      <c r="F7212">
        <f t="shared" ref="F7212:H7212" si="4222">F3792-F372</f>
        <v>0</v>
      </c>
      <c r="G7212">
        <f t="shared" si="4222"/>
        <v>6</v>
      </c>
      <c r="H7212">
        <f t="shared" si="4222"/>
        <v>2</v>
      </c>
      <c r="I7212" t="str">
        <f t="shared" si="4123"/>
        <v>Option2 minus Baseline</v>
      </c>
      <c r="J7212" t="str">
        <f t="shared" ref="J7212:L7212" si="4223">J3792</f>
        <v>Other Buses</v>
      </c>
      <c r="K7212" t="str">
        <f t="shared" si="4223"/>
        <v>HHD8</v>
      </c>
      <c r="L7212" t="str">
        <f t="shared" si="4223"/>
        <v>Diesel</v>
      </c>
    </row>
    <row r="7213" spans="1:12" x14ac:dyDescent="0.25">
      <c r="A7213" t="s">
        <v>28</v>
      </c>
      <c r="B7213">
        <f t="shared" si="4159"/>
        <v>20</v>
      </c>
      <c r="C7213">
        <v>2031</v>
      </c>
      <c r="D7213" t="s">
        <v>18</v>
      </c>
      <c r="F7213">
        <f t="shared" ref="F7213:H7213" si="4224">F3793-F373</f>
        <v>0</v>
      </c>
      <c r="G7213">
        <f t="shared" si="4224"/>
        <v>6</v>
      </c>
      <c r="H7213">
        <f t="shared" si="4224"/>
        <v>0</v>
      </c>
      <c r="I7213" t="str">
        <f t="shared" si="4123"/>
        <v>Option2 minus Baseline</v>
      </c>
      <c r="J7213" t="str">
        <f t="shared" ref="J7213:L7213" si="4225">J3793</f>
        <v>Other Buses</v>
      </c>
      <c r="K7213" t="str">
        <f t="shared" si="4225"/>
        <v>HHD8</v>
      </c>
      <c r="L7213" t="str">
        <f t="shared" si="4225"/>
        <v>Diesel</v>
      </c>
    </row>
    <row r="7214" spans="1:12" x14ac:dyDescent="0.25">
      <c r="A7214" t="s">
        <v>30</v>
      </c>
      <c r="B7214">
        <f t="shared" si="4159"/>
        <v>20</v>
      </c>
      <c r="C7214">
        <v>2031</v>
      </c>
      <c r="D7214" t="s">
        <v>13</v>
      </c>
      <c r="F7214">
        <f t="shared" ref="F7214:H7214" si="4226">F3794-F374</f>
        <v>0</v>
      </c>
      <c r="G7214">
        <f t="shared" si="4226"/>
        <v>6</v>
      </c>
      <c r="H7214">
        <f t="shared" si="4226"/>
        <v>2</v>
      </c>
      <c r="I7214" t="str">
        <f t="shared" si="4123"/>
        <v>Option2 minus Baseline</v>
      </c>
      <c r="J7214" t="str">
        <f t="shared" ref="J7214:L7214" si="4227">J3794</f>
        <v>Other Buses</v>
      </c>
      <c r="K7214" t="str">
        <f t="shared" si="4227"/>
        <v>HHD8</v>
      </c>
      <c r="L7214" t="str">
        <f t="shared" si="4227"/>
        <v>CNG</v>
      </c>
    </row>
    <row r="7215" spans="1:12" x14ac:dyDescent="0.25">
      <c r="A7215" t="s">
        <v>30</v>
      </c>
      <c r="B7215">
        <f t="shared" si="4159"/>
        <v>20</v>
      </c>
      <c r="C7215">
        <v>2031</v>
      </c>
      <c r="D7215" t="s">
        <v>18</v>
      </c>
      <c r="F7215">
        <f t="shared" ref="F7215:H7215" si="4228">F3795-F375</f>
        <v>0</v>
      </c>
      <c r="G7215">
        <f t="shared" si="4228"/>
        <v>6</v>
      </c>
      <c r="H7215">
        <f t="shared" si="4228"/>
        <v>0</v>
      </c>
      <c r="I7215" t="str">
        <f t="shared" si="4123"/>
        <v>Option2 minus Baseline</v>
      </c>
      <c r="J7215" t="str">
        <f t="shared" ref="J7215:L7215" si="4229">J3795</f>
        <v>Other Buses</v>
      </c>
      <c r="K7215" t="str">
        <f t="shared" si="4229"/>
        <v>HHD8</v>
      </c>
      <c r="L7215" t="str">
        <f t="shared" si="4229"/>
        <v>CNG</v>
      </c>
    </row>
    <row r="7216" spans="1:12" x14ac:dyDescent="0.25">
      <c r="A7216" t="s">
        <v>32</v>
      </c>
      <c r="B7216">
        <f t="shared" si="4159"/>
        <v>20</v>
      </c>
      <c r="C7216">
        <v>2031</v>
      </c>
      <c r="D7216" t="s">
        <v>13</v>
      </c>
      <c r="F7216">
        <f t="shared" ref="F7216:H7216" si="4230">F3796-F376</f>
        <v>0</v>
      </c>
      <c r="G7216">
        <f t="shared" si="4230"/>
        <v>2</v>
      </c>
      <c r="H7216">
        <f t="shared" si="4230"/>
        <v>2</v>
      </c>
      <c r="I7216" t="str">
        <f t="shared" si="4123"/>
        <v>Option2 minus Baseline</v>
      </c>
      <c r="J7216" t="str">
        <f t="shared" ref="J7216:L7216" si="4231">J3796</f>
        <v>Transit Buses</v>
      </c>
      <c r="K7216" t="str">
        <f t="shared" si="4231"/>
        <v>LHD45</v>
      </c>
      <c r="L7216" t="str">
        <f t="shared" si="4231"/>
        <v>Gasoline</v>
      </c>
    </row>
    <row r="7217" spans="1:12" x14ac:dyDescent="0.25">
      <c r="A7217" t="s">
        <v>32</v>
      </c>
      <c r="B7217">
        <f t="shared" si="4159"/>
        <v>20</v>
      </c>
      <c r="C7217">
        <v>2031</v>
      </c>
      <c r="D7217" t="s">
        <v>18</v>
      </c>
      <c r="F7217">
        <f t="shared" ref="F7217:H7217" si="4232">F3797-F377</f>
        <v>0</v>
      </c>
      <c r="G7217">
        <f t="shared" si="4232"/>
        <v>2</v>
      </c>
      <c r="H7217">
        <f t="shared" si="4232"/>
        <v>2</v>
      </c>
      <c r="I7217" t="str">
        <f t="shared" si="4123"/>
        <v>Option2 minus Baseline</v>
      </c>
      <c r="J7217" t="str">
        <f t="shared" ref="J7217:L7217" si="4233">J3797</f>
        <v>Transit Buses</v>
      </c>
      <c r="K7217" t="str">
        <f t="shared" si="4233"/>
        <v>LHD45</v>
      </c>
      <c r="L7217" t="str">
        <f t="shared" si="4233"/>
        <v>Gasoline</v>
      </c>
    </row>
    <row r="7218" spans="1:12" x14ac:dyDescent="0.25">
      <c r="A7218" t="s">
        <v>34</v>
      </c>
      <c r="B7218">
        <f t="shared" si="4159"/>
        <v>20</v>
      </c>
      <c r="C7218">
        <v>2031</v>
      </c>
      <c r="D7218" t="s">
        <v>13</v>
      </c>
      <c r="F7218">
        <f t="shared" ref="F7218:H7218" si="4234">F3798-F378</f>
        <v>0</v>
      </c>
      <c r="G7218">
        <f t="shared" si="4234"/>
        <v>0</v>
      </c>
      <c r="H7218">
        <f t="shared" si="4234"/>
        <v>0</v>
      </c>
      <c r="I7218" t="str">
        <f t="shared" si="4123"/>
        <v>Option2 minus Baseline</v>
      </c>
      <c r="J7218" t="str">
        <f t="shared" ref="J7218:L7218" si="4235">J3798</f>
        <v>Transit Buses</v>
      </c>
      <c r="K7218" t="str">
        <f t="shared" si="4235"/>
        <v>LHD45</v>
      </c>
      <c r="L7218" t="str">
        <f t="shared" si="4235"/>
        <v>Diesel</v>
      </c>
    </row>
    <row r="7219" spans="1:12" x14ac:dyDescent="0.25">
      <c r="A7219" t="s">
        <v>34</v>
      </c>
      <c r="B7219">
        <f t="shared" si="4159"/>
        <v>20</v>
      </c>
      <c r="C7219">
        <v>2031</v>
      </c>
      <c r="D7219" t="s">
        <v>18</v>
      </c>
      <c r="F7219">
        <f t="shared" ref="F7219:H7219" si="4236">F3799-F379</f>
        <v>0</v>
      </c>
      <c r="G7219">
        <f t="shared" si="4236"/>
        <v>4</v>
      </c>
      <c r="H7219">
        <f t="shared" si="4236"/>
        <v>4</v>
      </c>
      <c r="I7219" t="str">
        <f t="shared" si="4123"/>
        <v>Option2 minus Baseline</v>
      </c>
      <c r="J7219" t="str">
        <f t="shared" ref="J7219:L7219" si="4237">J3799</f>
        <v>Transit Buses</v>
      </c>
      <c r="K7219" t="str">
        <f t="shared" si="4237"/>
        <v>LHD45</v>
      </c>
      <c r="L7219" t="str">
        <f t="shared" si="4237"/>
        <v>Diesel</v>
      </c>
    </row>
    <row r="7220" spans="1:12" x14ac:dyDescent="0.25">
      <c r="A7220" t="s">
        <v>35</v>
      </c>
      <c r="B7220">
        <f t="shared" si="4159"/>
        <v>20</v>
      </c>
      <c r="C7220">
        <v>2031</v>
      </c>
      <c r="D7220" t="s">
        <v>13</v>
      </c>
      <c r="F7220">
        <f t="shared" ref="F7220:H7220" si="4238">F3800-F380</f>
        <v>0</v>
      </c>
      <c r="G7220">
        <f t="shared" si="4238"/>
        <v>1</v>
      </c>
      <c r="H7220">
        <f t="shared" si="4238"/>
        <v>1</v>
      </c>
      <c r="I7220" t="str">
        <f t="shared" si="4123"/>
        <v>Option2 minus Baseline</v>
      </c>
      <c r="J7220" t="str">
        <f t="shared" ref="J7220:L7220" si="4239">J3800</f>
        <v>Transit Buses</v>
      </c>
      <c r="K7220" t="str">
        <f t="shared" si="4239"/>
        <v>MHD67</v>
      </c>
      <c r="L7220" t="str">
        <f t="shared" si="4239"/>
        <v>Diesel</v>
      </c>
    </row>
    <row r="7221" spans="1:12" x14ac:dyDescent="0.25">
      <c r="A7221" t="s">
        <v>35</v>
      </c>
      <c r="B7221">
        <f t="shared" si="4159"/>
        <v>20</v>
      </c>
      <c r="C7221">
        <v>2031</v>
      </c>
      <c r="D7221" t="s">
        <v>18</v>
      </c>
      <c r="F7221">
        <f t="shared" ref="F7221:H7221" si="4240">F3801-F381</f>
        <v>0</v>
      </c>
      <c r="G7221">
        <f t="shared" si="4240"/>
        <v>4</v>
      </c>
      <c r="H7221">
        <f t="shared" si="4240"/>
        <v>4</v>
      </c>
      <c r="I7221" t="str">
        <f t="shared" si="4123"/>
        <v>Option2 minus Baseline</v>
      </c>
      <c r="J7221" t="str">
        <f t="shared" ref="J7221:L7221" si="4241">J3801</f>
        <v>Transit Buses</v>
      </c>
      <c r="K7221" t="str">
        <f t="shared" si="4241"/>
        <v>MHD67</v>
      </c>
      <c r="L7221" t="str">
        <f t="shared" si="4241"/>
        <v>Diesel</v>
      </c>
    </row>
    <row r="7222" spans="1:12" x14ac:dyDescent="0.25">
      <c r="A7222" t="s">
        <v>36</v>
      </c>
      <c r="B7222">
        <f t="shared" si="4159"/>
        <v>20</v>
      </c>
      <c r="C7222">
        <v>2031</v>
      </c>
      <c r="D7222" t="s">
        <v>13</v>
      </c>
      <c r="F7222">
        <f t="shared" ref="F7222:H7222" si="4242">F3802-F382</f>
        <v>0</v>
      </c>
      <c r="G7222">
        <f t="shared" si="4242"/>
        <v>6</v>
      </c>
      <c r="H7222">
        <f t="shared" si="4242"/>
        <v>2</v>
      </c>
      <c r="I7222" t="str">
        <f t="shared" si="4123"/>
        <v>Option2 minus Baseline</v>
      </c>
      <c r="J7222" t="str">
        <f t="shared" ref="J7222:L7222" si="4243">J3802</f>
        <v>Transit Buses</v>
      </c>
      <c r="K7222" t="str">
        <f t="shared" si="4243"/>
        <v>Urban Bus</v>
      </c>
      <c r="L7222" t="str">
        <f t="shared" si="4243"/>
        <v>Diesel</v>
      </c>
    </row>
    <row r="7223" spans="1:12" x14ac:dyDescent="0.25">
      <c r="A7223" t="s">
        <v>36</v>
      </c>
      <c r="B7223">
        <f t="shared" si="4159"/>
        <v>20</v>
      </c>
      <c r="C7223">
        <v>2031</v>
      </c>
      <c r="D7223" t="s">
        <v>18</v>
      </c>
      <c r="F7223">
        <f t="shared" ref="F7223:H7223" si="4244">F3803-F383</f>
        <v>0</v>
      </c>
      <c r="G7223">
        <f t="shared" si="4244"/>
        <v>6</v>
      </c>
      <c r="H7223">
        <f t="shared" si="4244"/>
        <v>0</v>
      </c>
      <c r="I7223" t="str">
        <f t="shared" si="4123"/>
        <v>Option2 minus Baseline</v>
      </c>
      <c r="J7223" t="str">
        <f t="shared" ref="J7223:L7223" si="4245">J3803</f>
        <v>Transit Buses</v>
      </c>
      <c r="K7223" t="str">
        <f t="shared" si="4245"/>
        <v>Urban Bus</v>
      </c>
      <c r="L7223" t="str">
        <f t="shared" si="4245"/>
        <v>Diesel</v>
      </c>
    </row>
    <row r="7224" spans="1:12" x14ac:dyDescent="0.25">
      <c r="A7224" t="s">
        <v>38</v>
      </c>
      <c r="B7224">
        <f t="shared" si="4159"/>
        <v>20</v>
      </c>
      <c r="C7224">
        <v>2031</v>
      </c>
      <c r="D7224" t="s">
        <v>13</v>
      </c>
      <c r="F7224">
        <f t="shared" ref="F7224:H7224" si="4246">F3804-F384</f>
        <v>0</v>
      </c>
      <c r="G7224">
        <f t="shared" si="4246"/>
        <v>6</v>
      </c>
      <c r="H7224">
        <f t="shared" si="4246"/>
        <v>2</v>
      </c>
      <c r="I7224" t="str">
        <f t="shared" si="4123"/>
        <v>Option2 minus Baseline</v>
      </c>
      <c r="J7224" t="str">
        <f t="shared" ref="J7224:L7224" si="4247">J3804</f>
        <v>Transit Buses</v>
      </c>
      <c r="K7224" t="str">
        <f t="shared" si="4247"/>
        <v>Urban Bus</v>
      </c>
      <c r="L7224" t="str">
        <f t="shared" si="4247"/>
        <v>CNG</v>
      </c>
    </row>
    <row r="7225" spans="1:12" x14ac:dyDescent="0.25">
      <c r="A7225" t="s">
        <v>38</v>
      </c>
      <c r="B7225">
        <f t="shared" si="4159"/>
        <v>20</v>
      </c>
      <c r="C7225">
        <v>2031</v>
      </c>
      <c r="D7225" t="s">
        <v>18</v>
      </c>
      <c r="F7225">
        <f t="shared" ref="F7225:H7225" si="4248">F3805-F385</f>
        <v>0</v>
      </c>
      <c r="G7225">
        <f t="shared" si="4248"/>
        <v>6</v>
      </c>
      <c r="H7225">
        <f t="shared" si="4248"/>
        <v>0</v>
      </c>
      <c r="I7225" t="str">
        <f t="shared" si="4123"/>
        <v>Option2 minus Baseline</v>
      </c>
      <c r="J7225" t="str">
        <f t="shared" ref="J7225:L7225" si="4249">J3805</f>
        <v>Transit Buses</v>
      </c>
      <c r="K7225" t="str">
        <f t="shared" si="4249"/>
        <v>Urban Bus</v>
      </c>
      <c r="L7225" t="str">
        <f t="shared" si="4249"/>
        <v>CNG</v>
      </c>
    </row>
    <row r="7226" spans="1:12" x14ac:dyDescent="0.25">
      <c r="A7226" t="s">
        <v>39</v>
      </c>
      <c r="B7226">
        <f t="shared" si="4159"/>
        <v>20</v>
      </c>
      <c r="C7226">
        <v>2031</v>
      </c>
      <c r="D7226" t="s">
        <v>13</v>
      </c>
      <c r="F7226">
        <f t="shared" ref="F7226:H7226" si="4250">F3806-F386</f>
        <v>0</v>
      </c>
      <c r="G7226">
        <f t="shared" si="4250"/>
        <v>7</v>
      </c>
      <c r="H7226">
        <f t="shared" si="4250"/>
        <v>0</v>
      </c>
      <c r="I7226" t="str">
        <f t="shared" si="4123"/>
        <v>Option2 minus Baseline</v>
      </c>
      <c r="J7226" t="str">
        <f t="shared" ref="J7226:L7226" si="4251">J3806</f>
        <v>School Buses</v>
      </c>
      <c r="K7226" t="str">
        <f t="shared" si="4251"/>
        <v>LHD45</v>
      </c>
      <c r="L7226" t="str">
        <f t="shared" si="4251"/>
        <v>Gasoline</v>
      </c>
    </row>
    <row r="7227" spans="1:12" x14ac:dyDescent="0.25">
      <c r="A7227" t="s">
        <v>39</v>
      </c>
      <c r="B7227">
        <f t="shared" si="4159"/>
        <v>20</v>
      </c>
      <c r="C7227">
        <v>2031</v>
      </c>
      <c r="D7227" t="s">
        <v>18</v>
      </c>
      <c r="F7227">
        <f t="shared" ref="F7227:H7227" si="4252">F3807-F387</f>
        <v>0</v>
      </c>
      <c r="G7227">
        <f t="shared" si="4252"/>
        <v>10</v>
      </c>
      <c r="H7227">
        <f t="shared" si="4252"/>
        <v>0</v>
      </c>
      <c r="I7227" t="str">
        <f t="shared" ref="I7227:I7290" si="4253">CONCATENATE(I3807," minus ",I387)</f>
        <v>Option2 minus Baseline</v>
      </c>
      <c r="J7227" t="str">
        <f t="shared" ref="J7227:L7227" si="4254">J3807</f>
        <v>School Buses</v>
      </c>
      <c r="K7227" t="str">
        <f t="shared" si="4254"/>
        <v>LHD45</v>
      </c>
      <c r="L7227" t="str">
        <f t="shared" si="4254"/>
        <v>Gasoline</v>
      </c>
    </row>
    <row r="7228" spans="1:12" x14ac:dyDescent="0.25">
      <c r="A7228" t="s">
        <v>41</v>
      </c>
      <c r="B7228">
        <f t="shared" si="4159"/>
        <v>20</v>
      </c>
      <c r="C7228">
        <v>2031</v>
      </c>
      <c r="D7228" t="s">
        <v>13</v>
      </c>
      <c r="F7228">
        <f t="shared" ref="F7228:H7228" si="4255">F3808-F388</f>
        <v>0</v>
      </c>
      <c r="G7228">
        <f t="shared" si="4255"/>
        <v>1</v>
      </c>
      <c r="H7228">
        <f t="shared" si="4255"/>
        <v>0</v>
      </c>
      <c r="I7228" t="str">
        <f t="shared" si="4253"/>
        <v>Option2 minus Baseline</v>
      </c>
      <c r="J7228" t="str">
        <f t="shared" ref="J7228:L7228" si="4256">J3808</f>
        <v>School Buses</v>
      </c>
      <c r="K7228" t="str">
        <f t="shared" si="4256"/>
        <v>LHD45</v>
      </c>
      <c r="L7228" t="str">
        <f t="shared" si="4256"/>
        <v>Diesel</v>
      </c>
    </row>
    <row r="7229" spans="1:12" x14ac:dyDescent="0.25">
      <c r="A7229" t="s">
        <v>41</v>
      </c>
      <c r="B7229">
        <f t="shared" si="4159"/>
        <v>20</v>
      </c>
      <c r="C7229">
        <v>2031</v>
      </c>
      <c r="D7229" t="s">
        <v>18</v>
      </c>
      <c r="F7229">
        <f t="shared" ref="F7229:H7229" si="4257">F3809-F389</f>
        <v>0</v>
      </c>
      <c r="G7229">
        <f t="shared" si="4257"/>
        <v>15</v>
      </c>
      <c r="H7229">
        <f t="shared" si="4257"/>
        <v>0</v>
      </c>
      <c r="I7229" t="str">
        <f t="shared" si="4253"/>
        <v>Option2 minus Baseline</v>
      </c>
      <c r="J7229" t="str">
        <f t="shared" ref="J7229:L7229" si="4258">J3809</f>
        <v>School Buses</v>
      </c>
      <c r="K7229" t="str">
        <f t="shared" si="4258"/>
        <v>LHD45</v>
      </c>
      <c r="L7229" t="str">
        <f t="shared" si="4258"/>
        <v>Diesel</v>
      </c>
    </row>
    <row r="7230" spans="1:12" x14ac:dyDescent="0.25">
      <c r="A7230" t="s">
        <v>42</v>
      </c>
      <c r="B7230">
        <f t="shared" si="4159"/>
        <v>20</v>
      </c>
      <c r="C7230">
        <v>2031</v>
      </c>
      <c r="D7230" t="s">
        <v>13</v>
      </c>
      <c r="F7230">
        <f t="shared" ref="F7230:H7230" si="4259">F3810-F390</f>
        <v>0</v>
      </c>
      <c r="G7230">
        <f t="shared" si="4259"/>
        <v>5</v>
      </c>
      <c r="H7230">
        <f t="shared" si="4259"/>
        <v>0</v>
      </c>
      <c r="I7230" t="str">
        <f t="shared" si="4253"/>
        <v>Option2 minus Baseline</v>
      </c>
      <c r="J7230" t="str">
        <f t="shared" ref="J7230:L7230" si="4260">J3810</f>
        <v>School Buses</v>
      </c>
      <c r="K7230" t="str">
        <f t="shared" si="4260"/>
        <v>MHD67</v>
      </c>
      <c r="L7230" t="str">
        <f t="shared" si="4260"/>
        <v>Diesel</v>
      </c>
    </row>
    <row r="7231" spans="1:12" x14ac:dyDescent="0.25">
      <c r="A7231" t="s">
        <v>42</v>
      </c>
      <c r="B7231">
        <f t="shared" si="4159"/>
        <v>20</v>
      </c>
      <c r="C7231">
        <v>2031</v>
      </c>
      <c r="D7231" t="s">
        <v>18</v>
      </c>
      <c r="F7231">
        <f t="shared" ref="F7231:H7231" si="4261">F3811-F391</f>
        <v>0</v>
      </c>
      <c r="G7231">
        <f t="shared" si="4261"/>
        <v>15</v>
      </c>
      <c r="H7231">
        <f t="shared" si="4261"/>
        <v>0</v>
      </c>
      <c r="I7231" t="str">
        <f t="shared" si="4253"/>
        <v>Option2 minus Baseline</v>
      </c>
      <c r="J7231" t="str">
        <f t="shared" ref="J7231:L7231" si="4262">J3811</f>
        <v>School Buses</v>
      </c>
      <c r="K7231" t="str">
        <f t="shared" si="4262"/>
        <v>MHD67</v>
      </c>
      <c r="L7231" t="str">
        <f t="shared" si="4262"/>
        <v>Diesel</v>
      </c>
    </row>
    <row r="7232" spans="1:12" x14ac:dyDescent="0.25">
      <c r="A7232" t="s">
        <v>43</v>
      </c>
      <c r="B7232">
        <f t="shared" si="4159"/>
        <v>20</v>
      </c>
      <c r="C7232">
        <v>2031</v>
      </c>
      <c r="D7232" t="s">
        <v>13</v>
      </c>
      <c r="F7232">
        <f t="shared" ref="F7232:H7232" si="4263">F3812-F392</f>
        <v>0</v>
      </c>
      <c r="G7232">
        <f t="shared" si="4263"/>
        <v>27</v>
      </c>
      <c r="H7232">
        <f t="shared" si="4263"/>
        <v>0</v>
      </c>
      <c r="I7232" t="str">
        <f t="shared" si="4253"/>
        <v>Option2 minus Baseline</v>
      </c>
      <c r="J7232" t="str">
        <f t="shared" ref="J7232:L7232" si="4264">J3812</f>
        <v>School Buses</v>
      </c>
      <c r="K7232" t="str">
        <f t="shared" si="4264"/>
        <v>HHD8</v>
      </c>
      <c r="L7232" t="str">
        <f t="shared" si="4264"/>
        <v>Diesel</v>
      </c>
    </row>
    <row r="7233" spans="1:12" x14ac:dyDescent="0.25">
      <c r="A7233" t="s">
        <v>43</v>
      </c>
      <c r="B7233">
        <f t="shared" si="4159"/>
        <v>20</v>
      </c>
      <c r="C7233">
        <v>2031</v>
      </c>
      <c r="D7233" t="s">
        <v>18</v>
      </c>
      <c r="F7233">
        <f t="shared" ref="F7233:H7233" si="4265">F3813-F393</f>
        <v>0</v>
      </c>
      <c r="G7233">
        <f t="shared" si="4265"/>
        <v>24</v>
      </c>
      <c r="H7233">
        <f t="shared" si="4265"/>
        <v>0</v>
      </c>
      <c r="I7233" t="str">
        <f t="shared" si="4253"/>
        <v>Option2 minus Baseline</v>
      </c>
      <c r="J7233" t="str">
        <f t="shared" ref="J7233:L7233" si="4266">J3813</f>
        <v>School Buses</v>
      </c>
      <c r="K7233" t="str">
        <f t="shared" si="4266"/>
        <v>HHD8</v>
      </c>
      <c r="L7233" t="str">
        <f t="shared" si="4266"/>
        <v>Diesel</v>
      </c>
    </row>
    <row r="7234" spans="1:12" x14ac:dyDescent="0.25">
      <c r="A7234" t="s">
        <v>44</v>
      </c>
      <c r="B7234">
        <f t="shared" si="4159"/>
        <v>20</v>
      </c>
      <c r="C7234">
        <v>2031</v>
      </c>
      <c r="D7234" t="s">
        <v>13</v>
      </c>
      <c r="F7234">
        <f t="shared" ref="F7234:H7234" si="4267">F3814-F394</f>
        <v>0</v>
      </c>
      <c r="G7234">
        <f t="shared" si="4267"/>
        <v>27</v>
      </c>
      <c r="H7234">
        <f t="shared" si="4267"/>
        <v>0</v>
      </c>
      <c r="I7234" t="str">
        <f t="shared" si="4253"/>
        <v>Option2 minus Baseline</v>
      </c>
      <c r="J7234" t="str">
        <f t="shared" ref="J7234:L7234" si="4268">J3814</f>
        <v>School Buses</v>
      </c>
      <c r="K7234" t="str">
        <f t="shared" si="4268"/>
        <v>HHD8</v>
      </c>
      <c r="L7234" t="str">
        <f t="shared" si="4268"/>
        <v>CNG</v>
      </c>
    </row>
    <row r="7235" spans="1:12" x14ac:dyDescent="0.25">
      <c r="A7235" t="s">
        <v>44</v>
      </c>
      <c r="B7235">
        <f t="shared" si="4159"/>
        <v>20</v>
      </c>
      <c r="C7235">
        <v>2031</v>
      </c>
      <c r="D7235" t="s">
        <v>18</v>
      </c>
      <c r="F7235">
        <f t="shared" ref="F7235:H7235" si="4269">F3815-F395</f>
        <v>0</v>
      </c>
      <c r="G7235">
        <f t="shared" si="4269"/>
        <v>24</v>
      </c>
      <c r="H7235">
        <f t="shared" si="4269"/>
        <v>0</v>
      </c>
      <c r="I7235" t="str">
        <f t="shared" si="4253"/>
        <v>Option2 minus Baseline</v>
      </c>
      <c r="J7235" t="str">
        <f t="shared" ref="J7235:L7235" si="4270">J3815</f>
        <v>School Buses</v>
      </c>
      <c r="K7235" t="str">
        <f t="shared" si="4270"/>
        <v>HHD8</v>
      </c>
      <c r="L7235" t="str">
        <f t="shared" si="4270"/>
        <v>CNG</v>
      </c>
    </row>
    <row r="7236" spans="1:12" x14ac:dyDescent="0.25">
      <c r="A7236" t="s">
        <v>45</v>
      </c>
      <c r="B7236">
        <f t="shared" si="4159"/>
        <v>20</v>
      </c>
      <c r="C7236">
        <v>2031</v>
      </c>
      <c r="D7236" t="s">
        <v>13</v>
      </c>
      <c r="F7236">
        <f t="shared" ref="F7236:H7236" si="4271">F3816-F396</f>
        <v>0</v>
      </c>
      <c r="G7236">
        <f t="shared" si="4271"/>
        <v>2</v>
      </c>
      <c r="H7236">
        <f t="shared" si="4271"/>
        <v>2</v>
      </c>
      <c r="I7236" t="str">
        <f t="shared" si="4253"/>
        <v>Option2 minus Baseline</v>
      </c>
      <c r="J7236" t="str">
        <f t="shared" ref="J7236:L7236" si="4272">J3816</f>
        <v>Refuse Trucks</v>
      </c>
      <c r="K7236" t="str">
        <f t="shared" si="4272"/>
        <v>MHD67</v>
      </c>
      <c r="L7236" t="str">
        <f t="shared" si="4272"/>
        <v>Diesel</v>
      </c>
    </row>
    <row r="7237" spans="1:12" x14ac:dyDescent="0.25">
      <c r="A7237" t="s">
        <v>45</v>
      </c>
      <c r="B7237">
        <f t="shared" si="4159"/>
        <v>20</v>
      </c>
      <c r="C7237">
        <v>2031</v>
      </c>
      <c r="D7237" t="s">
        <v>18</v>
      </c>
      <c r="F7237">
        <f t="shared" ref="F7237:H7237" si="4273">F3817-F397</f>
        <v>0</v>
      </c>
      <c r="G7237">
        <f t="shared" si="4273"/>
        <v>4</v>
      </c>
      <c r="H7237">
        <f t="shared" si="4273"/>
        <v>4</v>
      </c>
      <c r="I7237" t="str">
        <f t="shared" si="4253"/>
        <v>Option2 minus Baseline</v>
      </c>
      <c r="J7237" t="str">
        <f t="shared" ref="J7237:L7237" si="4274">J3817</f>
        <v>Refuse Trucks</v>
      </c>
      <c r="K7237" t="str">
        <f t="shared" si="4274"/>
        <v>MHD67</v>
      </c>
      <c r="L7237" t="str">
        <f t="shared" si="4274"/>
        <v>Diesel</v>
      </c>
    </row>
    <row r="7238" spans="1:12" x14ac:dyDescent="0.25">
      <c r="A7238" t="s">
        <v>47</v>
      </c>
      <c r="B7238">
        <f t="shared" si="4159"/>
        <v>20</v>
      </c>
      <c r="C7238">
        <v>2031</v>
      </c>
      <c r="D7238" t="s">
        <v>13</v>
      </c>
      <c r="F7238">
        <f t="shared" ref="F7238:H7238" si="4275">F3818-F398</f>
        <v>0</v>
      </c>
      <c r="G7238">
        <f t="shared" si="4275"/>
        <v>8</v>
      </c>
      <c r="H7238">
        <f t="shared" si="4275"/>
        <v>2</v>
      </c>
      <c r="I7238" t="str">
        <f t="shared" si="4253"/>
        <v>Option2 minus Baseline</v>
      </c>
      <c r="J7238" t="str">
        <f t="shared" ref="J7238:L7238" si="4276">J3818</f>
        <v>Refuse Trucks</v>
      </c>
      <c r="K7238" t="str">
        <f t="shared" si="4276"/>
        <v>HHD8</v>
      </c>
      <c r="L7238" t="str">
        <f t="shared" si="4276"/>
        <v>Diesel</v>
      </c>
    </row>
    <row r="7239" spans="1:12" x14ac:dyDescent="0.25">
      <c r="A7239" t="s">
        <v>47</v>
      </c>
      <c r="B7239">
        <f t="shared" si="4159"/>
        <v>20</v>
      </c>
      <c r="C7239">
        <v>2031</v>
      </c>
      <c r="D7239" t="s">
        <v>18</v>
      </c>
      <c r="F7239">
        <f t="shared" ref="F7239:H7239" si="4277">F3819-F399</f>
        <v>0</v>
      </c>
      <c r="G7239">
        <f t="shared" si="4277"/>
        <v>7</v>
      </c>
      <c r="H7239">
        <f t="shared" si="4277"/>
        <v>0</v>
      </c>
      <c r="I7239" t="str">
        <f t="shared" si="4253"/>
        <v>Option2 minus Baseline</v>
      </c>
      <c r="J7239" t="str">
        <f t="shared" ref="J7239:L7239" si="4278">J3819</f>
        <v>Refuse Trucks</v>
      </c>
      <c r="K7239" t="str">
        <f t="shared" si="4278"/>
        <v>HHD8</v>
      </c>
      <c r="L7239" t="str">
        <f t="shared" si="4278"/>
        <v>Diesel</v>
      </c>
    </row>
    <row r="7240" spans="1:12" x14ac:dyDescent="0.25">
      <c r="A7240" t="s">
        <v>48</v>
      </c>
      <c r="B7240">
        <f t="shared" si="4159"/>
        <v>20</v>
      </c>
      <c r="C7240">
        <v>2031</v>
      </c>
      <c r="D7240" t="s">
        <v>13</v>
      </c>
      <c r="F7240">
        <f t="shared" ref="F7240:H7240" si="4279">F3820-F400</f>
        <v>0</v>
      </c>
      <c r="G7240">
        <f t="shared" si="4279"/>
        <v>8</v>
      </c>
      <c r="H7240">
        <f t="shared" si="4279"/>
        <v>2</v>
      </c>
      <c r="I7240" t="str">
        <f t="shared" si="4253"/>
        <v>Option2 minus Baseline</v>
      </c>
      <c r="J7240" t="str">
        <f t="shared" ref="J7240:L7240" si="4280">J3820</f>
        <v>Refuse Trucks</v>
      </c>
      <c r="K7240" t="str">
        <f t="shared" si="4280"/>
        <v>HHD8</v>
      </c>
      <c r="L7240" t="str">
        <f t="shared" si="4280"/>
        <v>CNG</v>
      </c>
    </row>
    <row r="7241" spans="1:12" x14ac:dyDescent="0.25">
      <c r="A7241" t="s">
        <v>48</v>
      </c>
      <c r="B7241">
        <f t="shared" si="4159"/>
        <v>20</v>
      </c>
      <c r="C7241">
        <v>2031</v>
      </c>
      <c r="D7241" t="s">
        <v>18</v>
      </c>
      <c r="F7241">
        <f t="shared" ref="F7241:H7241" si="4281">F3821-F401</f>
        <v>0</v>
      </c>
      <c r="G7241">
        <f t="shared" si="4281"/>
        <v>7</v>
      </c>
      <c r="H7241">
        <f t="shared" si="4281"/>
        <v>0</v>
      </c>
      <c r="I7241" t="str">
        <f t="shared" si="4253"/>
        <v>Option2 minus Baseline</v>
      </c>
      <c r="J7241" t="str">
        <f t="shared" ref="J7241:L7241" si="4282">J3821</f>
        <v>Refuse Trucks</v>
      </c>
      <c r="K7241" t="str">
        <f t="shared" si="4282"/>
        <v>HHD8</v>
      </c>
      <c r="L7241" t="str">
        <f t="shared" si="4282"/>
        <v>CNG</v>
      </c>
    </row>
    <row r="7242" spans="1:12" x14ac:dyDescent="0.25">
      <c r="A7242" t="s">
        <v>49</v>
      </c>
      <c r="B7242">
        <f t="shared" si="4159"/>
        <v>20</v>
      </c>
      <c r="C7242">
        <v>2031</v>
      </c>
      <c r="D7242" t="s">
        <v>13</v>
      </c>
      <c r="F7242">
        <f t="shared" ref="F7242:H7242" si="4283">F3822-F402</f>
        <v>0</v>
      </c>
      <c r="G7242">
        <f t="shared" si="4283"/>
        <v>1</v>
      </c>
      <c r="H7242">
        <f t="shared" si="4283"/>
        <v>1</v>
      </c>
      <c r="I7242" t="str">
        <f t="shared" si="4253"/>
        <v>Option2 minus Baseline</v>
      </c>
      <c r="J7242" t="str">
        <f t="shared" ref="J7242:L7242" si="4284">J3822</f>
        <v>Short-Haul Single Unit Trucks</v>
      </c>
      <c r="K7242" t="str">
        <f t="shared" si="4284"/>
        <v>LHD</v>
      </c>
      <c r="L7242" t="str">
        <f t="shared" si="4284"/>
        <v>Diesel</v>
      </c>
    </row>
    <row r="7243" spans="1:12" x14ac:dyDescent="0.25">
      <c r="A7243" t="s">
        <v>49</v>
      </c>
      <c r="B7243">
        <f t="shared" si="4159"/>
        <v>20</v>
      </c>
      <c r="C7243">
        <v>2031</v>
      </c>
      <c r="D7243" t="s">
        <v>18</v>
      </c>
      <c r="F7243">
        <f t="shared" ref="F7243:H7243" si="4285">F3823-F403</f>
        <v>0</v>
      </c>
      <c r="G7243">
        <f t="shared" si="4285"/>
        <v>6</v>
      </c>
      <c r="H7243">
        <f t="shared" si="4285"/>
        <v>5</v>
      </c>
      <c r="I7243" t="str">
        <f t="shared" si="4253"/>
        <v>Option2 minus Baseline</v>
      </c>
      <c r="J7243" t="str">
        <f t="shared" ref="J7243:L7243" si="4286">J3823</f>
        <v>Short-Haul Single Unit Trucks</v>
      </c>
      <c r="K7243" t="str">
        <f t="shared" si="4286"/>
        <v>LHD</v>
      </c>
      <c r="L7243" t="str">
        <f t="shared" si="4286"/>
        <v>Diesel</v>
      </c>
    </row>
    <row r="7244" spans="1:12" x14ac:dyDescent="0.25">
      <c r="A7244" t="s">
        <v>51</v>
      </c>
      <c r="B7244">
        <f t="shared" si="4159"/>
        <v>20</v>
      </c>
      <c r="C7244">
        <v>2031</v>
      </c>
      <c r="D7244" t="s">
        <v>13</v>
      </c>
      <c r="F7244">
        <f t="shared" ref="F7244:H7244" si="4287">F3824-F404</f>
        <v>0</v>
      </c>
      <c r="G7244">
        <f t="shared" si="4287"/>
        <v>3</v>
      </c>
      <c r="H7244">
        <f t="shared" si="4287"/>
        <v>3</v>
      </c>
      <c r="I7244" t="str">
        <f t="shared" si="4253"/>
        <v>Option2 minus Baseline</v>
      </c>
      <c r="J7244" t="str">
        <f t="shared" ref="J7244:L7244" si="4288">J3824</f>
        <v>Short-Haul Single Unit Trucks</v>
      </c>
      <c r="K7244" t="str">
        <f t="shared" si="4288"/>
        <v>LHD45</v>
      </c>
      <c r="L7244" t="str">
        <f t="shared" si="4288"/>
        <v>Gasoline</v>
      </c>
    </row>
    <row r="7245" spans="1:12" x14ac:dyDescent="0.25">
      <c r="A7245" t="s">
        <v>51</v>
      </c>
      <c r="B7245">
        <f t="shared" ref="B7245:B7308" si="4289">B3825*10</f>
        <v>20</v>
      </c>
      <c r="C7245">
        <v>2031</v>
      </c>
      <c r="D7245" t="s">
        <v>18</v>
      </c>
      <c r="F7245">
        <f t="shared" ref="F7245:H7245" si="4290">F3825-F405</f>
        <v>0</v>
      </c>
      <c r="G7245">
        <f t="shared" si="4290"/>
        <v>4</v>
      </c>
      <c r="H7245">
        <f t="shared" si="4290"/>
        <v>4</v>
      </c>
      <c r="I7245" t="str">
        <f t="shared" si="4253"/>
        <v>Option2 minus Baseline</v>
      </c>
      <c r="J7245" t="str">
        <f t="shared" ref="J7245:L7245" si="4291">J3825</f>
        <v>Short-Haul Single Unit Trucks</v>
      </c>
      <c r="K7245" t="str">
        <f t="shared" si="4291"/>
        <v>LHD45</v>
      </c>
      <c r="L7245" t="str">
        <f t="shared" si="4291"/>
        <v>Gasoline</v>
      </c>
    </row>
    <row r="7246" spans="1:12" x14ac:dyDescent="0.25">
      <c r="A7246" t="s">
        <v>52</v>
      </c>
      <c r="B7246">
        <f t="shared" si="4289"/>
        <v>20</v>
      </c>
      <c r="C7246">
        <v>2031</v>
      </c>
      <c r="D7246" t="s">
        <v>13</v>
      </c>
      <c r="F7246">
        <f t="shared" ref="F7246:H7246" si="4292">F3826-F406</f>
        <v>0</v>
      </c>
      <c r="G7246">
        <f t="shared" si="4292"/>
        <v>1</v>
      </c>
      <c r="H7246">
        <f t="shared" si="4292"/>
        <v>1</v>
      </c>
      <c r="I7246" t="str">
        <f t="shared" si="4253"/>
        <v>Option2 minus Baseline</v>
      </c>
      <c r="J7246" t="str">
        <f t="shared" ref="J7246:L7246" si="4293">J3826</f>
        <v>Short-Haul Single Unit Trucks</v>
      </c>
      <c r="K7246" t="str">
        <f t="shared" si="4293"/>
        <v>LHD45</v>
      </c>
      <c r="L7246" t="str">
        <f t="shared" si="4293"/>
        <v>Diesel</v>
      </c>
    </row>
    <row r="7247" spans="1:12" x14ac:dyDescent="0.25">
      <c r="A7247" t="s">
        <v>52</v>
      </c>
      <c r="B7247">
        <f t="shared" si="4289"/>
        <v>20</v>
      </c>
      <c r="C7247">
        <v>2031</v>
      </c>
      <c r="D7247" t="s">
        <v>18</v>
      </c>
      <c r="F7247">
        <f t="shared" ref="F7247:H7247" si="4294">F3827-F407</f>
        <v>0</v>
      </c>
      <c r="G7247">
        <f t="shared" si="4294"/>
        <v>6</v>
      </c>
      <c r="H7247">
        <f t="shared" si="4294"/>
        <v>5</v>
      </c>
      <c r="I7247" t="str">
        <f t="shared" si="4253"/>
        <v>Option2 minus Baseline</v>
      </c>
      <c r="J7247" t="str">
        <f t="shared" ref="J7247:L7247" si="4295">J3827</f>
        <v>Short-Haul Single Unit Trucks</v>
      </c>
      <c r="K7247" t="str">
        <f t="shared" si="4295"/>
        <v>LHD45</v>
      </c>
      <c r="L7247" t="str">
        <f t="shared" si="4295"/>
        <v>Diesel</v>
      </c>
    </row>
    <row r="7248" spans="1:12" x14ac:dyDescent="0.25">
      <c r="A7248" t="s">
        <v>53</v>
      </c>
      <c r="B7248">
        <f t="shared" si="4289"/>
        <v>20</v>
      </c>
      <c r="C7248">
        <v>2031</v>
      </c>
      <c r="D7248" t="s">
        <v>13</v>
      </c>
      <c r="F7248">
        <f t="shared" ref="F7248:H7248" si="4296">F3828-F408</f>
        <v>0</v>
      </c>
      <c r="G7248">
        <f t="shared" si="4296"/>
        <v>3</v>
      </c>
      <c r="H7248">
        <f t="shared" si="4296"/>
        <v>3</v>
      </c>
      <c r="I7248" t="str">
        <f t="shared" si="4253"/>
        <v>Option2 minus Baseline</v>
      </c>
      <c r="J7248" t="str">
        <f t="shared" ref="J7248:L7248" si="4297">J3828</f>
        <v>Short-Haul Single Unit Trucks</v>
      </c>
      <c r="K7248" t="str">
        <f t="shared" si="4297"/>
        <v>MHD67</v>
      </c>
      <c r="L7248" t="str">
        <f t="shared" si="4297"/>
        <v>Gasoline</v>
      </c>
    </row>
    <row r="7249" spans="1:12" x14ac:dyDescent="0.25">
      <c r="A7249" t="s">
        <v>53</v>
      </c>
      <c r="B7249">
        <f t="shared" si="4289"/>
        <v>20</v>
      </c>
      <c r="C7249">
        <v>2031</v>
      </c>
      <c r="D7249" t="s">
        <v>18</v>
      </c>
      <c r="F7249">
        <f t="shared" ref="F7249:H7249" si="4298">F3829-F409</f>
        <v>0</v>
      </c>
      <c r="G7249">
        <f t="shared" si="4298"/>
        <v>4</v>
      </c>
      <c r="H7249">
        <f t="shared" si="4298"/>
        <v>4</v>
      </c>
      <c r="I7249" t="str">
        <f t="shared" si="4253"/>
        <v>Option2 minus Baseline</v>
      </c>
      <c r="J7249" t="str">
        <f t="shared" ref="J7249:L7249" si="4299">J3829</f>
        <v>Short-Haul Single Unit Trucks</v>
      </c>
      <c r="K7249" t="str">
        <f t="shared" si="4299"/>
        <v>MHD67</v>
      </c>
      <c r="L7249" t="str">
        <f t="shared" si="4299"/>
        <v>Gasoline</v>
      </c>
    </row>
    <row r="7250" spans="1:12" x14ac:dyDescent="0.25">
      <c r="A7250" t="s">
        <v>54</v>
      </c>
      <c r="B7250">
        <f t="shared" si="4289"/>
        <v>20</v>
      </c>
      <c r="C7250">
        <v>2031</v>
      </c>
      <c r="D7250" t="s">
        <v>13</v>
      </c>
      <c r="F7250">
        <f t="shared" ref="F7250:H7250" si="4300">F3830-F410</f>
        <v>0</v>
      </c>
      <c r="G7250">
        <f t="shared" si="4300"/>
        <v>2</v>
      </c>
      <c r="H7250">
        <f t="shared" si="4300"/>
        <v>1</v>
      </c>
      <c r="I7250" t="str">
        <f t="shared" si="4253"/>
        <v>Option2 minus Baseline</v>
      </c>
      <c r="J7250" t="str">
        <f t="shared" ref="J7250:L7250" si="4301">J3830</f>
        <v>Short-Haul Single Unit Trucks</v>
      </c>
      <c r="K7250" t="str">
        <f t="shared" si="4301"/>
        <v>MHD67</v>
      </c>
      <c r="L7250" t="str">
        <f t="shared" si="4301"/>
        <v>Diesel</v>
      </c>
    </row>
    <row r="7251" spans="1:12" x14ac:dyDescent="0.25">
      <c r="A7251" t="s">
        <v>54</v>
      </c>
      <c r="B7251">
        <f t="shared" si="4289"/>
        <v>20</v>
      </c>
      <c r="C7251">
        <v>2031</v>
      </c>
      <c r="D7251" t="s">
        <v>18</v>
      </c>
      <c r="F7251">
        <f t="shared" ref="F7251:H7251" si="4302">F3831-F411</f>
        <v>0</v>
      </c>
      <c r="G7251">
        <f t="shared" si="4302"/>
        <v>6</v>
      </c>
      <c r="H7251">
        <f t="shared" si="4302"/>
        <v>2</v>
      </c>
      <c r="I7251" t="str">
        <f t="shared" si="4253"/>
        <v>Option2 minus Baseline</v>
      </c>
      <c r="J7251" t="str">
        <f t="shared" ref="J7251:L7251" si="4303">J3831</f>
        <v>Short-Haul Single Unit Trucks</v>
      </c>
      <c r="K7251" t="str">
        <f t="shared" si="4303"/>
        <v>MHD67</v>
      </c>
      <c r="L7251" t="str">
        <f t="shared" si="4303"/>
        <v>Diesel</v>
      </c>
    </row>
    <row r="7252" spans="1:12" x14ac:dyDescent="0.25">
      <c r="A7252" t="s">
        <v>55</v>
      </c>
      <c r="B7252">
        <f t="shared" si="4289"/>
        <v>20</v>
      </c>
      <c r="C7252">
        <v>2031</v>
      </c>
      <c r="D7252" t="s">
        <v>13</v>
      </c>
      <c r="F7252">
        <f t="shared" ref="F7252:H7252" si="4304">F3832-F412</f>
        <v>0</v>
      </c>
      <c r="G7252">
        <f t="shared" si="4304"/>
        <v>3</v>
      </c>
      <c r="H7252">
        <f t="shared" si="4304"/>
        <v>3</v>
      </c>
      <c r="I7252" t="str">
        <f t="shared" si="4253"/>
        <v>Option2 minus Baseline</v>
      </c>
      <c r="J7252" t="str">
        <f t="shared" ref="J7252:L7252" si="4305">J3832</f>
        <v>Short-Haul Single Unit Trucks</v>
      </c>
      <c r="K7252" t="str">
        <f t="shared" si="4305"/>
        <v>HHD8</v>
      </c>
      <c r="L7252" t="str">
        <f t="shared" si="4305"/>
        <v>Gasoline</v>
      </c>
    </row>
    <row r="7253" spans="1:12" x14ac:dyDescent="0.25">
      <c r="A7253" t="s">
        <v>55</v>
      </c>
      <c r="B7253">
        <f t="shared" si="4289"/>
        <v>20</v>
      </c>
      <c r="C7253">
        <v>2031</v>
      </c>
      <c r="D7253" t="s">
        <v>18</v>
      </c>
      <c r="F7253">
        <f t="shared" ref="F7253:H7253" si="4306">F3833-F413</f>
        <v>0</v>
      </c>
      <c r="G7253">
        <f t="shared" si="4306"/>
        <v>4</v>
      </c>
      <c r="H7253">
        <f t="shared" si="4306"/>
        <v>4</v>
      </c>
      <c r="I7253" t="str">
        <f t="shared" si="4253"/>
        <v>Option2 minus Baseline</v>
      </c>
      <c r="J7253" t="str">
        <f t="shared" ref="J7253:L7253" si="4307">J3833</f>
        <v>Short-Haul Single Unit Trucks</v>
      </c>
      <c r="K7253" t="str">
        <f t="shared" si="4307"/>
        <v>HHD8</v>
      </c>
      <c r="L7253" t="str">
        <f t="shared" si="4307"/>
        <v>Gasoline</v>
      </c>
    </row>
    <row r="7254" spans="1:12" x14ac:dyDescent="0.25">
      <c r="A7254" t="s">
        <v>56</v>
      </c>
      <c r="B7254">
        <f t="shared" si="4289"/>
        <v>20</v>
      </c>
      <c r="C7254">
        <v>2031</v>
      </c>
      <c r="D7254" t="s">
        <v>13</v>
      </c>
      <c r="F7254">
        <f t="shared" ref="F7254:H7254" si="4308">F3834-F414</f>
        <v>0</v>
      </c>
      <c r="G7254">
        <f t="shared" si="4308"/>
        <v>11</v>
      </c>
      <c r="H7254">
        <f t="shared" si="4308"/>
        <v>1</v>
      </c>
      <c r="I7254" t="str">
        <f t="shared" si="4253"/>
        <v>Option2 minus Baseline</v>
      </c>
      <c r="J7254" t="str">
        <f t="shared" ref="J7254:L7254" si="4309">J3834</f>
        <v>Short-Haul Single Unit Trucks</v>
      </c>
      <c r="K7254" t="str">
        <f t="shared" si="4309"/>
        <v>HHD8</v>
      </c>
      <c r="L7254" t="str">
        <f t="shared" si="4309"/>
        <v>Diesel</v>
      </c>
    </row>
    <row r="7255" spans="1:12" x14ac:dyDescent="0.25">
      <c r="A7255" t="s">
        <v>56</v>
      </c>
      <c r="B7255">
        <f t="shared" si="4289"/>
        <v>20</v>
      </c>
      <c r="C7255">
        <v>2031</v>
      </c>
      <c r="D7255" t="s">
        <v>18</v>
      </c>
      <c r="F7255">
        <f t="shared" ref="F7255:H7255" si="4310">F3835-F415</f>
        <v>0</v>
      </c>
      <c r="G7255">
        <f t="shared" si="4310"/>
        <v>10</v>
      </c>
      <c r="H7255">
        <f t="shared" si="4310"/>
        <v>0</v>
      </c>
      <c r="I7255" t="str">
        <f t="shared" si="4253"/>
        <v>Option2 minus Baseline</v>
      </c>
      <c r="J7255" t="str">
        <f t="shared" ref="J7255:L7255" si="4311">J3835</f>
        <v>Short-Haul Single Unit Trucks</v>
      </c>
      <c r="K7255" t="str">
        <f t="shared" si="4311"/>
        <v>HHD8</v>
      </c>
      <c r="L7255" t="str">
        <f t="shared" si="4311"/>
        <v>Diesel</v>
      </c>
    </row>
    <row r="7256" spans="1:12" x14ac:dyDescent="0.25">
      <c r="A7256" t="s">
        <v>57</v>
      </c>
      <c r="B7256">
        <f t="shared" si="4289"/>
        <v>20</v>
      </c>
      <c r="C7256">
        <v>2031</v>
      </c>
      <c r="D7256" t="s">
        <v>13</v>
      </c>
      <c r="F7256">
        <f t="shared" ref="F7256:H7256" si="4312">F3836-F416</f>
        <v>0</v>
      </c>
      <c r="G7256">
        <f t="shared" si="4312"/>
        <v>11</v>
      </c>
      <c r="H7256">
        <f t="shared" si="4312"/>
        <v>1</v>
      </c>
      <c r="I7256" t="str">
        <f t="shared" si="4253"/>
        <v>Option2 minus Baseline</v>
      </c>
      <c r="J7256" t="str">
        <f t="shared" ref="J7256:L7256" si="4313">J3836</f>
        <v>Short-Haul Single Unit Trucks</v>
      </c>
      <c r="K7256" t="str">
        <f t="shared" si="4313"/>
        <v>HHD8</v>
      </c>
      <c r="L7256" t="str">
        <f t="shared" si="4313"/>
        <v>CNG</v>
      </c>
    </row>
    <row r="7257" spans="1:12" x14ac:dyDescent="0.25">
      <c r="A7257" t="s">
        <v>57</v>
      </c>
      <c r="B7257">
        <f t="shared" si="4289"/>
        <v>20</v>
      </c>
      <c r="C7257">
        <v>2031</v>
      </c>
      <c r="D7257" t="s">
        <v>18</v>
      </c>
      <c r="F7257">
        <f t="shared" ref="F7257:H7257" si="4314">F3837-F417</f>
        <v>0</v>
      </c>
      <c r="G7257">
        <f t="shared" si="4314"/>
        <v>10</v>
      </c>
      <c r="H7257">
        <f t="shared" si="4314"/>
        <v>0</v>
      </c>
      <c r="I7257" t="str">
        <f t="shared" si="4253"/>
        <v>Option2 minus Baseline</v>
      </c>
      <c r="J7257" t="str">
        <f t="shared" ref="J7257:L7257" si="4315">J3837</f>
        <v>Short-Haul Single Unit Trucks</v>
      </c>
      <c r="K7257" t="str">
        <f t="shared" si="4315"/>
        <v>HHD8</v>
      </c>
      <c r="L7257" t="str">
        <f t="shared" si="4315"/>
        <v>CNG</v>
      </c>
    </row>
    <row r="7258" spans="1:12" x14ac:dyDescent="0.25">
      <c r="A7258" t="s">
        <v>58</v>
      </c>
      <c r="B7258">
        <f t="shared" si="4289"/>
        <v>20</v>
      </c>
      <c r="C7258">
        <v>2031</v>
      </c>
      <c r="D7258" t="s">
        <v>13</v>
      </c>
      <c r="F7258">
        <f t="shared" ref="F7258:H7258" si="4316">F3838-F418</f>
        <v>0</v>
      </c>
      <c r="G7258">
        <f t="shared" si="4316"/>
        <v>0</v>
      </c>
      <c r="H7258">
        <f t="shared" si="4316"/>
        <v>0</v>
      </c>
      <c r="I7258" t="str">
        <f t="shared" si="4253"/>
        <v>Option2 minus Baseline</v>
      </c>
      <c r="J7258" t="str">
        <f t="shared" ref="J7258:L7258" si="4317">J3838</f>
        <v>Long-Haul Single Unit Trucks</v>
      </c>
      <c r="K7258" t="str">
        <f t="shared" si="4317"/>
        <v>LHD</v>
      </c>
      <c r="L7258" t="str">
        <f t="shared" si="4317"/>
        <v>Diesel</v>
      </c>
    </row>
    <row r="7259" spans="1:12" x14ac:dyDescent="0.25">
      <c r="A7259" t="s">
        <v>58</v>
      </c>
      <c r="B7259">
        <f t="shared" si="4289"/>
        <v>20</v>
      </c>
      <c r="C7259">
        <v>2031</v>
      </c>
      <c r="D7259" t="s">
        <v>18</v>
      </c>
      <c r="F7259">
        <f t="shared" ref="F7259:H7259" si="4318">F3839-F419</f>
        <v>0</v>
      </c>
      <c r="G7259">
        <f t="shared" si="4318"/>
        <v>4</v>
      </c>
      <c r="H7259">
        <f t="shared" si="4318"/>
        <v>4</v>
      </c>
      <c r="I7259" t="str">
        <f t="shared" si="4253"/>
        <v>Option2 minus Baseline</v>
      </c>
      <c r="J7259" t="str">
        <f t="shared" ref="J7259:L7259" si="4319">J3839</f>
        <v>Long-Haul Single Unit Trucks</v>
      </c>
      <c r="K7259" t="str">
        <f t="shared" si="4319"/>
        <v>LHD</v>
      </c>
      <c r="L7259" t="str">
        <f t="shared" si="4319"/>
        <v>Diesel</v>
      </c>
    </row>
    <row r="7260" spans="1:12" x14ac:dyDescent="0.25">
      <c r="A7260" t="s">
        <v>60</v>
      </c>
      <c r="B7260">
        <f t="shared" si="4289"/>
        <v>20</v>
      </c>
      <c r="C7260">
        <v>2031</v>
      </c>
      <c r="D7260" t="s">
        <v>13</v>
      </c>
      <c r="F7260">
        <f t="shared" ref="F7260:H7260" si="4320">F3840-F420</f>
        <v>0</v>
      </c>
      <c r="G7260">
        <f t="shared" si="4320"/>
        <v>2</v>
      </c>
      <c r="H7260">
        <f t="shared" si="4320"/>
        <v>2</v>
      </c>
      <c r="I7260" t="str">
        <f t="shared" si="4253"/>
        <v>Option2 minus Baseline</v>
      </c>
      <c r="J7260" t="str">
        <f t="shared" ref="J7260:L7260" si="4321">J3840</f>
        <v>Long-Haul Single Unit Trucks</v>
      </c>
      <c r="K7260" t="str">
        <f t="shared" si="4321"/>
        <v>LHD45</v>
      </c>
      <c r="L7260" t="str">
        <f t="shared" si="4321"/>
        <v>Gasoline</v>
      </c>
    </row>
    <row r="7261" spans="1:12" x14ac:dyDescent="0.25">
      <c r="A7261" t="s">
        <v>60</v>
      </c>
      <c r="B7261">
        <f t="shared" si="4289"/>
        <v>20</v>
      </c>
      <c r="C7261">
        <v>2031</v>
      </c>
      <c r="D7261" t="s">
        <v>18</v>
      </c>
      <c r="F7261">
        <f t="shared" ref="F7261:H7261" si="4322">F3841-F421</f>
        <v>0</v>
      </c>
      <c r="G7261">
        <f t="shared" si="4322"/>
        <v>2</v>
      </c>
      <c r="H7261">
        <f t="shared" si="4322"/>
        <v>2</v>
      </c>
      <c r="I7261" t="str">
        <f t="shared" si="4253"/>
        <v>Option2 minus Baseline</v>
      </c>
      <c r="J7261" t="str">
        <f t="shared" ref="J7261:L7261" si="4323">J3841</f>
        <v>Long-Haul Single Unit Trucks</v>
      </c>
      <c r="K7261" t="str">
        <f t="shared" si="4323"/>
        <v>LHD45</v>
      </c>
      <c r="L7261" t="str">
        <f t="shared" si="4323"/>
        <v>Gasoline</v>
      </c>
    </row>
    <row r="7262" spans="1:12" x14ac:dyDescent="0.25">
      <c r="A7262" t="s">
        <v>61</v>
      </c>
      <c r="B7262">
        <f t="shared" si="4289"/>
        <v>20</v>
      </c>
      <c r="C7262">
        <v>2031</v>
      </c>
      <c r="D7262" t="s">
        <v>13</v>
      </c>
      <c r="F7262">
        <f t="shared" ref="F7262:H7262" si="4324">F3842-F422</f>
        <v>0</v>
      </c>
      <c r="G7262">
        <f t="shared" si="4324"/>
        <v>0</v>
      </c>
      <c r="H7262">
        <f t="shared" si="4324"/>
        <v>0</v>
      </c>
      <c r="I7262" t="str">
        <f t="shared" si="4253"/>
        <v>Option2 minus Baseline</v>
      </c>
      <c r="J7262" t="str">
        <f t="shared" ref="J7262:L7262" si="4325">J3842</f>
        <v>Long-Haul Single Unit Trucks</v>
      </c>
      <c r="K7262" t="str">
        <f t="shared" si="4325"/>
        <v>LHD45</v>
      </c>
      <c r="L7262" t="str">
        <f t="shared" si="4325"/>
        <v>Diesel</v>
      </c>
    </row>
    <row r="7263" spans="1:12" x14ac:dyDescent="0.25">
      <c r="A7263" t="s">
        <v>61</v>
      </c>
      <c r="B7263">
        <f t="shared" si="4289"/>
        <v>20</v>
      </c>
      <c r="C7263">
        <v>2031</v>
      </c>
      <c r="D7263" t="s">
        <v>18</v>
      </c>
      <c r="F7263">
        <f t="shared" ref="F7263:H7263" si="4326">F3843-F423</f>
        <v>0</v>
      </c>
      <c r="G7263">
        <f t="shared" si="4326"/>
        <v>4</v>
      </c>
      <c r="H7263">
        <f t="shared" si="4326"/>
        <v>4</v>
      </c>
      <c r="I7263" t="str">
        <f t="shared" si="4253"/>
        <v>Option2 minus Baseline</v>
      </c>
      <c r="J7263" t="str">
        <f t="shared" ref="J7263:L7263" si="4327">J3843</f>
        <v>Long-Haul Single Unit Trucks</v>
      </c>
      <c r="K7263" t="str">
        <f t="shared" si="4327"/>
        <v>LHD45</v>
      </c>
      <c r="L7263" t="str">
        <f t="shared" si="4327"/>
        <v>Diesel</v>
      </c>
    </row>
    <row r="7264" spans="1:12" x14ac:dyDescent="0.25">
      <c r="A7264" t="s">
        <v>62</v>
      </c>
      <c r="B7264">
        <f t="shared" si="4289"/>
        <v>20</v>
      </c>
      <c r="C7264">
        <v>2031</v>
      </c>
      <c r="D7264" t="s">
        <v>13</v>
      </c>
      <c r="F7264">
        <f t="shared" ref="F7264:H7264" si="4328">F3844-F424</f>
        <v>0</v>
      </c>
      <c r="G7264">
        <f t="shared" si="4328"/>
        <v>2</v>
      </c>
      <c r="H7264">
        <f t="shared" si="4328"/>
        <v>2</v>
      </c>
      <c r="I7264" t="str">
        <f t="shared" si="4253"/>
        <v>Option2 minus Baseline</v>
      </c>
      <c r="J7264" t="str">
        <f t="shared" ref="J7264:L7264" si="4329">J3844</f>
        <v>Long-Haul Single Unit Trucks</v>
      </c>
      <c r="K7264" t="str">
        <f t="shared" si="4329"/>
        <v>MHD67</v>
      </c>
      <c r="L7264" t="str">
        <f t="shared" si="4329"/>
        <v>Gasoline</v>
      </c>
    </row>
    <row r="7265" spans="1:12" x14ac:dyDescent="0.25">
      <c r="A7265" t="s">
        <v>62</v>
      </c>
      <c r="B7265">
        <f t="shared" si="4289"/>
        <v>20</v>
      </c>
      <c r="C7265">
        <v>2031</v>
      </c>
      <c r="D7265" t="s">
        <v>18</v>
      </c>
      <c r="F7265">
        <f t="shared" ref="F7265:H7265" si="4330">F3845-F425</f>
        <v>0</v>
      </c>
      <c r="G7265">
        <f t="shared" si="4330"/>
        <v>2</v>
      </c>
      <c r="H7265">
        <f t="shared" si="4330"/>
        <v>2</v>
      </c>
      <c r="I7265" t="str">
        <f t="shared" si="4253"/>
        <v>Option2 minus Baseline</v>
      </c>
      <c r="J7265" t="str">
        <f t="shared" ref="J7265:L7265" si="4331">J3845</f>
        <v>Long-Haul Single Unit Trucks</v>
      </c>
      <c r="K7265" t="str">
        <f t="shared" si="4331"/>
        <v>MHD67</v>
      </c>
      <c r="L7265" t="str">
        <f t="shared" si="4331"/>
        <v>Gasoline</v>
      </c>
    </row>
    <row r="7266" spans="1:12" x14ac:dyDescent="0.25">
      <c r="A7266" t="s">
        <v>63</v>
      </c>
      <c r="B7266">
        <f t="shared" si="4289"/>
        <v>20</v>
      </c>
      <c r="C7266">
        <v>2031</v>
      </c>
      <c r="D7266" t="s">
        <v>13</v>
      </c>
      <c r="F7266">
        <f t="shared" ref="F7266:H7266" si="4332">F3846-F426</f>
        <v>0</v>
      </c>
      <c r="G7266">
        <f t="shared" si="4332"/>
        <v>1</v>
      </c>
      <c r="H7266">
        <f t="shared" si="4332"/>
        <v>1</v>
      </c>
      <c r="I7266" t="str">
        <f t="shared" si="4253"/>
        <v>Option2 minus Baseline</v>
      </c>
      <c r="J7266" t="str">
        <f t="shared" ref="J7266:L7266" si="4333">J3846</f>
        <v>Long-Haul Single Unit Trucks</v>
      </c>
      <c r="K7266" t="str">
        <f t="shared" si="4333"/>
        <v>MHD67</v>
      </c>
      <c r="L7266" t="str">
        <f t="shared" si="4333"/>
        <v>Diesel</v>
      </c>
    </row>
    <row r="7267" spans="1:12" x14ac:dyDescent="0.25">
      <c r="A7267" t="s">
        <v>63</v>
      </c>
      <c r="B7267">
        <f t="shared" si="4289"/>
        <v>20</v>
      </c>
      <c r="C7267">
        <v>2031</v>
      </c>
      <c r="D7267" t="s">
        <v>18</v>
      </c>
      <c r="F7267">
        <f t="shared" ref="F7267:H7267" si="4334">F3847-F427</f>
        <v>0</v>
      </c>
      <c r="G7267">
        <f t="shared" si="4334"/>
        <v>4</v>
      </c>
      <c r="H7267">
        <f t="shared" si="4334"/>
        <v>4</v>
      </c>
      <c r="I7267" t="str">
        <f t="shared" si="4253"/>
        <v>Option2 minus Baseline</v>
      </c>
      <c r="J7267" t="str">
        <f t="shared" ref="J7267:L7267" si="4335">J3847</f>
        <v>Long-Haul Single Unit Trucks</v>
      </c>
      <c r="K7267" t="str">
        <f t="shared" si="4335"/>
        <v>MHD67</v>
      </c>
      <c r="L7267" t="str">
        <f t="shared" si="4335"/>
        <v>Diesel</v>
      </c>
    </row>
    <row r="7268" spans="1:12" x14ac:dyDescent="0.25">
      <c r="A7268" t="s">
        <v>64</v>
      </c>
      <c r="B7268">
        <f t="shared" si="4289"/>
        <v>20</v>
      </c>
      <c r="C7268">
        <v>2031</v>
      </c>
      <c r="D7268" t="s">
        <v>13</v>
      </c>
      <c r="F7268">
        <f t="shared" ref="F7268:H7268" si="4336">F3848-F428</f>
        <v>0</v>
      </c>
      <c r="G7268">
        <f t="shared" si="4336"/>
        <v>2</v>
      </c>
      <c r="H7268">
        <f t="shared" si="4336"/>
        <v>2</v>
      </c>
      <c r="I7268" t="str">
        <f t="shared" si="4253"/>
        <v>Option2 minus Baseline</v>
      </c>
      <c r="J7268" t="str">
        <f t="shared" ref="J7268:L7268" si="4337">J3848</f>
        <v>Long-Haul Single Unit Trucks</v>
      </c>
      <c r="K7268" t="str">
        <f t="shared" si="4337"/>
        <v>HHD8</v>
      </c>
      <c r="L7268" t="str">
        <f t="shared" si="4337"/>
        <v>Gasoline</v>
      </c>
    </row>
    <row r="7269" spans="1:12" x14ac:dyDescent="0.25">
      <c r="A7269" t="s">
        <v>64</v>
      </c>
      <c r="B7269">
        <f t="shared" si="4289"/>
        <v>20</v>
      </c>
      <c r="C7269">
        <v>2031</v>
      </c>
      <c r="D7269" t="s">
        <v>18</v>
      </c>
      <c r="F7269">
        <f t="shared" ref="F7269:H7269" si="4338">F3849-F429</f>
        <v>0</v>
      </c>
      <c r="G7269">
        <f t="shared" si="4338"/>
        <v>2</v>
      </c>
      <c r="H7269">
        <f t="shared" si="4338"/>
        <v>2</v>
      </c>
      <c r="I7269" t="str">
        <f t="shared" si="4253"/>
        <v>Option2 minus Baseline</v>
      </c>
      <c r="J7269" t="str">
        <f t="shared" ref="J7269:L7269" si="4339">J3849</f>
        <v>Long-Haul Single Unit Trucks</v>
      </c>
      <c r="K7269" t="str">
        <f t="shared" si="4339"/>
        <v>HHD8</v>
      </c>
      <c r="L7269" t="str">
        <f t="shared" si="4339"/>
        <v>Gasoline</v>
      </c>
    </row>
    <row r="7270" spans="1:12" x14ac:dyDescent="0.25">
      <c r="A7270" t="s">
        <v>65</v>
      </c>
      <c r="B7270">
        <f t="shared" si="4289"/>
        <v>20</v>
      </c>
      <c r="C7270">
        <v>2031</v>
      </c>
      <c r="D7270" t="s">
        <v>13</v>
      </c>
      <c r="F7270">
        <f t="shared" ref="F7270:H7270" si="4340">F3850-F430</f>
        <v>0</v>
      </c>
      <c r="G7270">
        <f t="shared" si="4340"/>
        <v>6</v>
      </c>
      <c r="H7270">
        <f t="shared" si="4340"/>
        <v>2</v>
      </c>
      <c r="I7270" t="str">
        <f t="shared" si="4253"/>
        <v>Option2 minus Baseline</v>
      </c>
      <c r="J7270" t="str">
        <f t="shared" ref="J7270:L7270" si="4341">J3850</f>
        <v>Long-Haul Single Unit Trucks</v>
      </c>
      <c r="K7270" t="str">
        <f t="shared" si="4341"/>
        <v>HHD8</v>
      </c>
      <c r="L7270" t="str">
        <f t="shared" si="4341"/>
        <v>Diesel</v>
      </c>
    </row>
    <row r="7271" spans="1:12" x14ac:dyDescent="0.25">
      <c r="A7271" t="s">
        <v>65</v>
      </c>
      <c r="B7271">
        <f t="shared" si="4289"/>
        <v>20</v>
      </c>
      <c r="C7271">
        <v>2031</v>
      </c>
      <c r="D7271" t="s">
        <v>18</v>
      </c>
      <c r="F7271">
        <f t="shared" ref="F7271:H7271" si="4342">F3851-F431</f>
        <v>0</v>
      </c>
      <c r="G7271">
        <f t="shared" si="4342"/>
        <v>5</v>
      </c>
      <c r="H7271">
        <f t="shared" si="4342"/>
        <v>0</v>
      </c>
      <c r="I7271" t="str">
        <f t="shared" si="4253"/>
        <v>Option2 minus Baseline</v>
      </c>
      <c r="J7271" t="str">
        <f t="shared" ref="J7271:L7271" si="4343">J3851</f>
        <v>Long-Haul Single Unit Trucks</v>
      </c>
      <c r="K7271" t="str">
        <f t="shared" si="4343"/>
        <v>HHD8</v>
      </c>
      <c r="L7271" t="str">
        <f t="shared" si="4343"/>
        <v>Diesel</v>
      </c>
    </row>
    <row r="7272" spans="1:12" x14ac:dyDescent="0.25">
      <c r="A7272" t="s">
        <v>66</v>
      </c>
      <c r="B7272">
        <f t="shared" si="4289"/>
        <v>20</v>
      </c>
      <c r="C7272">
        <v>2031</v>
      </c>
      <c r="D7272" t="s">
        <v>13</v>
      </c>
      <c r="F7272">
        <f t="shared" ref="F7272:H7272" si="4344">F3852-F432</f>
        <v>0</v>
      </c>
      <c r="G7272">
        <f t="shared" si="4344"/>
        <v>6</v>
      </c>
      <c r="H7272">
        <f t="shared" si="4344"/>
        <v>2</v>
      </c>
      <c r="I7272" t="str">
        <f t="shared" si="4253"/>
        <v>Option2 minus Baseline</v>
      </c>
      <c r="J7272" t="str">
        <f t="shared" ref="J7272:L7272" si="4345">J3852</f>
        <v>Long-Haul Single Unit Trucks</v>
      </c>
      <c r="K7272" t="str">
        <f t="shared" si="4345"/>
        <v>HHD8</v>
      </c>
      <c r="L7272" t="str">
        <f t="shared" si="4345"/>
        <v>CNG</v>
      </c>
    </row>
    <row r="7273" spans="1:12" x14ac:dyDescent="0.25">
      <c r="A7273" t="s">
        <v>66</v>
      </c>
      <c r="B7273">
        <f t="shared" si="4289"/>
        <v>20</v>
      </c>
      <c r="C7273">
        <v>2031</v>
      </c>
      <c r="D7273" t="s">
        <v>18</v>
      </c>
      <c r="F7273">
        <f t="shared" ref="F7273:H7273" si="4346">F3853-F433</f>
        <v>0</v>
      </c>
      <c r="G7273">
        <f t="shared" si="4346"/>
        <v>5</v>
      </c>
      <c r="H7273">
        <f t="shared" si="4346"/>
        <v>0</v>
      </c>
      <c r="I7273" t="str">
        <f t="shared" si="4253"/>
        <v>Option2 minus Baseline</v>
      </c>
      <c r="J7273" t="str">
        <f t="shared" ref="J7273:L7273" si="4347">J3853</f>
        <v>Long-Haul Single Unit Trucks</v>
      </c>
      <c r="K7273" t="str">
        <f t="shared" si="4347"/>
        <v>HHD8</v>
      </c>
      <c r="L7273" t="str">
        <f t="shared" si="4347"/>
        <v>CNG</v>
      </c>
    </row>
    <row r="7274" spans="1:12" x14ac:dyDescent="0.25">
      <c r="A7274" t="s">
        <v>67</v>
      </c>
      <c r="B7274">
        <f t="shared" si="4289"/>
        <v>20</v>
      </c>
      <c r="C7274">
        <v>2031</v>
      </c>
      <c r="D7274" t="s">
        <v>13</v>
      </c>
      <c r="F7274">
        <f t="shared" ref="F7274:H7274" si="4348">F3854-F434</f>
        <v>0</v>
      </c>
      <c r="G7274">
        <f t="shared" si="4348"/>
        <v>9</v>
      </c>
      <c r="H7274">
        <f t="shared" si="4348"/>
        <v>0</v>
      </c>
      <c r="I7274" t="str">
        <f t="shared" si="4253"/>
        <v>Option2 minus Baseline</v>
      </c>
      <c r="J7274" t="str">
        <f t="shared" ref="J7274:L7274" si="4349">J3854</f>
        <v>Motor Homes</v>
      </c>
      <c r="K7274" t="str">
        <f t="shared" si="4349"/>
        <v>LHD45</v>
      </c>
      <c r="L7274" t="str">
        <f t="shared" si="4349"/>
        <v>Gasoline</v>
      </c>
    </row>
    <row r="7275" spans="1:12" x14ac:dyDescent="0.25">
      <c r="A7275" t="s">
        <v>67</v>
      </c>
      <c r="B7275">
        <f t="shared" si="4289"/>
        <v>20</v>
      </c>
      <c r="C7275">
        <v>2031</v>
      </c>
      <c r="D7275" t="s">
        <v>18</v>
      </c>
      <c r="F7275">
        <f t="shared" ref="F7275:H7275" si="4350">F3855-F435</f>
        <v>0</v>
      </c>
      <c r="G7275">
        <f t="shared" si="4350"/>
        <v>15</v>
      </c>
      <c r="H7275">
        <f t="shared" si="4350"/>
        <v>0</v>
      </c>
      <c r="I7275" t="str">
        <f t="shared" si="4253"/>
        <v>Option2 minus Baseline</v>
      </c>
      <c r="J7275" t="str">
        <f t="shared" ref="J7275:L7275" si="4351">J3855</f>
        <v>Motor Homes</v>
      </c>
      <c r="K7275" t="str">
        <f t="shared" si="4351"/>
        <v>LHD45</v>
      </c>
      <c r="L7275" t="str">
        <f t="shared" si="4351"/>
        <v>Gasoline</v>
      </c>
    </row>
    <row r="7276" spans="1:12" x14ac:dyDescent="0.25">
      <c r="A7276" t="s">
        <v>69</v>
      </c>
      <c r="B7276">
        <f t="shared" si="4289"/>
        <v>20</v>
      </c>
      <c r="C7276">
        <v>2031</v>
      </c>
      <c r="D7276" t="s">
        <v>13</v>
      </c>
      <c r="F7276">
        <f t="shared" ref="F7276:H7276" si="4352">F3856-F436</f>
        <v>0</v>
      </c>
      <c r="G7276">
        <f t="shared" si="4352"/>
        <v>9</v>
      </c>
      <c r="H7276">
        <f t="shared" si="4352"/>
        <v>0</v>
      </c>
      <c r="I7276" t="str">
        <f t="shared" si="4253"/>
        <v>Option2 minus Baseline</v>
      </c>
      <c r="J7276" t="str">
        <f t="shared" ref="J7276:L7276" si="4353">J3856</f>
        <v>Motor Homes</v>
      </c>
      <c r="K7276" t="str">
        <f t="shared" si="4353"/>
        <v>MHD67</v>
      </c>
      <c r="L7276" t="str">
        <f t="shared" si="4353"/>
        <v>Gasoline</v>
      </c>
    </row>
    <row r="7277" spans="1:12" x14ac:dyDescent="0.25">
      <c r="A7277" t="s">
        <v>69</v>
      </c>
      <c r="B7277">
        <f t="shared" si="4289"/>
        <v>20</v>
      </c>
      <c r="C7277">
        <v>2031</v>
      </c>
      <c r="D7277" t="s">
        <v>18</v>
      </c>
      <c r="F7277">
        <f t="shared" ref="F7277:H7277" si="4354">F3857-F437</f>
        <v>0</v>
      </c>
      <c r="G7277">
        <f t="shared" si="4354"/>
        <v>15</v>
      </c>
      <c r="H7277">
        <f t="shared" si="4354"/>
        <v>0</v>
      </c>
      <c r="I7277" t="str">
        <f t="shared" si="4253"/>
        <v>Option2 minus Baseline</v>
      </c>
      <c r="J7277" t="str">
        <f t="shared" ref="J7277:L7277" si="4355">J3857</f>
        <v>Motor Homes</v>
      </c>
      <c r="K7277" t="str">
        <f t="shared" si="4355"/>
        <v>MHD67</v>
      </c>
      <c r="L7277" t="str">
        <f t="shared" si="4355"/>
        <v>Gasoline</v>
      </c>
    </row>
    <row r="7278" spans="1:12" x14ac:dyDescent="0.25">
      <c r="A7278" t="s">
        <v>70</v>
      </c>
      <c r="B7278">
        <f t="shared" si="4289"/>
        <v>20</v>
      </c>
      <c r="C7278">
        <v>2031</v>
      </c>
      <c r="D7278" t="s">
        <v>13</v>
      </c>
      <c r="F7278">
        <f t="shared" ref="F7278:H7278" si="4356">F3858-F438</f>
        <v>0</v>
      </c>
      <c r="G7278">
        <f t="shared" si="4356"/>
        <v>8</v>
      </c>
      <c r="H7278">
        <f t="shared" si="4356"/>
        <v>0</v>
      </c>
      <c r="I7278" t="str">
        <f t="shared" si="4253"/>
        <v>Option2 minus Baseline</v>
      </c>
      <c r="J7278" t="str">
        <f t="shared" ref="J7278:L7278" si="4357">J3858</f>
        <v>Motor Homes</v>
      </c>
      <c r="K7278" t="str">
        <f t="shared" si="4357"/>
        <v>MHD67</v>
      </c>
      <c r="L7278" t="str">
        <f t="shared" si="4357"/>
        <v>Diesel</v>
      </c>
    </row>
    <row r="7279" spans="1:12" x14ac:dyDescent="0.25">
      <c r="A7279" t="s">
        <v>70</v>
      </c>
      <c r="B7279">
        <f t="shared" si="4289"/>
        <v>20</v>
      </c>
      <c r="C7279">
        <v>2031</v>
      </c>
      <c r="D7279" t="s">
        <v>18</v>
      </c>
      <c r="F7279">
        <f t="shared" ref="F7279:H7279" si="4358">F3859-F439</f>
        <v>0</v>
      </c>
      <c r="G7279">
        <f t="shared" si="4358"/>
        <v>22</v>
      </c>
      <c r="H7279">
        <f t="shared" si="4358"/>
        <v>0</v>
      </c>
      <c r="I7279" t="str">
        <f t="shared" si="4253"/>
        <v>Option2 minus Baseline</v>
      </c>
      <c r="J7279" t="str">
        <f t="shared" ref="J7279:L7279" si="4359">J3859</f>
        <v>Motor Homes</v>
      </c>
      <c r="K7279" t="str">
        <f t="shared" si="4359"/>
        <v>MHD67</v>
      </c>
      <c r="L7279" t="str">
        <f t="shared" si="4359"/>
        <v>Diesel</v>
      </c>
    </row>
    <row r="7280" spans="1:12" x14ac:dyDescent="0.25">
      <c r="A7280" t="s">
        <v>71</v>
      </c>
      <c r="B7280">
        <f t="shared" si="4289"/>
        <v>20</v>
      </c>
      <c r="C7280">
        <v>2031</v>
      </c>
      <c r="D7280" t="s">
        <v>13</v>
      </c>
      <c r="F7280">
        <f t="shared" ref="F7280:H7280" si="4360">F3860-F440</f>
        <v>0</v>
      </c>
      <c r="G7280">
        <f t="shared" si="4360"/>
        <v>9</v>
      </c>
      <c r="H7280">
        <f t="shared" si="4360"/>
        <v>0</v>
      </c>
      <c r="I7280" t="str">
        <f t="shared" si="4253"/>
        <v>Option2 minus Baseline</v>
      </c>
      <c r="J7280" t="str">
        <f t="shared" ref="J7280:L7280" si="4361">J3860</f>
        <v>Motor Homes</v>
      </c>
      <c r="K7280" t="str">
        <f t="shared" si="4361"/>
        <v>HHD8</v>
      </c>
      <c r="L7280" t="str">
        <f t="shared" si="4361"/>
        <v>Gasoline</v>
      </c>
    </row>
    <row r="7281" spans="1:12" x14ac:dyDescent="0.25">
      <c r="A7281" t="s">
        <v>71</v>
      </c>
      <c r="B7281">
        <f t="shared" si="4289"/>
        <v>20</v>
      </c>
      <c r="C7281">
        <v>2031</v>
      </c>
      <c r="D7281" t="s">
        <v>18</v>
      </c>
      <c r="F7281">
        <f t="shared" ref="F7281:H7281" si="4362">F3861-F441</f>
        <v>0</v>
      </c>
      <c r="G7281">
        <f t="shared" si="4362"/>
        <v>15</v>
      </c>
      <c r="H7281">
        <f t="shared" si="4362"/>
        <v>0</v>
      </c>
      <c r="I7281" t="str">
        <f t="shared" si="4253"/>
        <v>Option2 minus Baseline</v>
      </c>
      <c r="J7281" t="str">
        <f t="shared" ref="J7281:L7281" si="4363">J3861</f>
        <v>Motor Homes</v>
      </c>
      <c r="K7281" t="str">
        <f t="shared" si="4363"/>
        <v>HHD8</v>
      </c>
      <c r="L7281" t="str">
        <f t="shared" si="4363"/>
        <v>Gasoline</v>
      </c>
    </row>
    <row r="7282" spans="1:12" x14ac:dyDescent="0.25">
      <c r="A7282" t="s">
        <v>72</v>
      </c>
      <c r="B7282">
        <f t="shared" si="4289"/>
        <v>20</v>
      </c>
      <c r="C7282">
        <v>2031</v>
      </c>
      <c r="D7282" t="s">
        <v>13</v>
      </c>
      <c r="F7282">
        <f t="shared" ref="F7282:H7282" si="4364">F3862-F442</f>
        <v>0</v>
      </c>
      <c r="G7282">
        <f t="shared" si="4364"/>
        <v>39</v>
      </c>
      <c r="H7282">
        <f t="shared" si="4364"/>
        <v>0</v>
      </c>
      <c r="I7282" t="str">
        <f t="shared" si="4253"/>
        <v>Option2 minus Baseline</v>
      </c>
      <c r="J7282" t="str">
        <f t="shared" ref="J7282:L7282" si="4365">J3862</f>
        <v>Motor Homes</v>
      </c>
      <c r="K7282" t="str">
        <f t="shared" si="4365"/>
        <v>HHD8</v>
      </c>
      <c r="L7282" t="str">
        <f t="shared" si="4365"/>
        <v>Diesel</v>
      </c>
    </row>
    <row r="7283" spans="1:12" x14ac:dyDescent="0.25">
      <c r="A7283" t="s">
        <v>72</v>
      </c>
      <c r="B7283">
        <f t="shared" si="4289"/>
        <v>20</v>
      </c>
      <c r="C7283">
        <v>2031</v>
      </c>
      <c r="D7283" t="s">
        <v>18</v>
      </c>
      <c r="F7283">
        <f t="shared" ref="F7283:H7283" si="4366">F3863-F443</f>
        <v>0</v>
      </c>
      <c r="G7283">
        <f t="shared" si="4366"/>
        <v>34</v>
      </c>
      <c r="H7283">
        <f t="shared" si="4366"/>
        <v>0</v>
      </c>
      <c r="I7283" t="str">
        <f t="shared" si="4253"/>
        <v>Option2 minus Baseline</v>
      </c>
      <c r="J7283" t="str">
        <f t="shared" ref="J7283:L7283" si="4367">J3863</f>
        <v>Motor Homes</v>
      </c>
      <c r="K7283" t="str">
        <f t="shared" si="4367"/>
        <v>HHD8</v>
      </c>
      <c r="L7283" t="str">
        <f t="shared" si="4367"/>
        <v>Diesel</v>
      </c>
    </row>
    <row r="7284" spans="1:12" x14ac:dyDescent="0.25">
      <c r="A7284" t="s">
        <v>73</v>
      </c>
      <c r="B7284">
        <f t="shared" si="4289"/>
        <v>20</v>
      </c>
      <c r="C7284">
        <v>2031</v>
      </c>
      <c r="D7284" t="s">
        <v>13</v>
      </c>
      <c r="F7284">
        <f t="shared" ref="F7284:H7284" si="4368">F3864-F444</f>
        <v>0</v>
      </c>
      <c r="G7284">
        <f t="shared" si="4368"/>
        <v>1</v>
      </c>
      <c r="H7284">
        <f t="shared" si="4368"/>
        <v>1</v>
      </c>
      <c r="I7284" t="str">
        <f t="shared" si="4253"/>
        <v>Option2 minus Baseline</v>
      </c>
      <c r="J7284" t="str">
        <f t="shared" ref="J7284:L7284" si="4369">J3864</f>
        <v>Short-Haul Combination Trucks</v>
      </c>
      <c r="K7284" t="str">
        <f t="shared" si="4369"/>
        <v>MHD67</v>
      </c>
      <c r="L7284" t="str">
        <f t="shared" si="4369"/>
        <v>Diesel</v>
      </c>
    </row>
    <row r="7285" spans="1:12" x14ac:dyDescent="0.25">
      <c r="A7285" t="s">
        <v>73</v>
      </c>
      <c r="B7285">
        <f t="shared" si="4289"/>
        <v>20</v>
      </c>
      <c r="C7285">
        <v>2031</v>
      </c>
      <c r="D7285" t="s">
        <v>18</v>
      </c>
      <c r="F7285">
        <f t="shared" ref="F7285:H7285" si="4370">F3865-F445</f>
        <v>0</v>
      </c>
      <c r="G7285">
        <f t="shared" si="4370"/>
        <v>2</v>
      </c>
      <c r="H7285">
        <f t="shared" si="4370"/>
        <v>2</v>
      </c>
      <c r="I7285" t="str">
        <f t="shared" si="4253"/>
        <v>Option2 minus Baseline</v>
      </c>
      <c r="J7285" t="str">
        <f t="shared" ref="J7285:L7285" si="4371">J3865</f>
        <v>Short-Haul Combination Trucks</v>
      </c>
      <c r="K7285" t="str">
        <f t="shared" si="4371"/>
        <v>MHD67</v>
      </c>
      <c r="L7285" t="str">
        <f t="shared" si="4371"/>
        <v>Diesel</v>
      </c>
    </row>
    <row r="7286" spans="1:12" x14ac:dyDescent="0.25">
      <c r="A7286" t="s">
        <v>75</v>
      </c>
      <c r="B7286">
        <f t="shared" si="4289"/>
        <v>20</v>
      </c>
      <c r="C7286">
        <v>2031</v>
      </c>
      <c r="D7286" t="s">
        <v>13</v>
      </c>
      <c r="F7286">
        <f t="shared" ref="F7286:H7286" si="4372">F3866-F446</f>
        <v>0</v>
      </c>
      <c r="G7286">
        <f t="shared" si="4372"/>
        <v>4</v>
      </c>
      <c r="H7286">
        <f t="shared" si="4372"/>
        <v>4</v>
      </c>
      <c r="I7286" t="str">
        <f t="shared" si="4253"/>
        <v>Option2 minus Baseline</v>
      </c>
      <c r="J7286" t="str">
        <f t="shared" ref="J7286:L7286" si="4373">J3866</f>
        <v>Short-Haul Combination Trucks</v>
      </c>
      <c r="K7286" t="str">
        <f t="shared" si="4373"/>
        <v>HHD8</v>
      </c>
      <c r="L7286" t="str">
        <f t="shared" si="4373"/>
        <v>Diesel</v>
      </c>
    </row>
    <row r="7287" spans="1:12" x14ac:dyDescent="0.25">
      <c r="A7287" t="s">
        <v>75</v>
      </c>
      <c r="B7287">
        <f t="shared" si="4289"/>
        <v>20</v>
      </c>
      <c r="C7287">
        <v>2031</v>
      </c>
      <c r="D7287" t="s">
        <v>18</v>
      </c>
      <c r="F7287">
        <f t="shared" ref="F7287:H7287" si="4374">F3867-F447</f>
        <v>0</v>
      </c>
      <c r="G7287">
        <f t="shared" si="4374"/>
        <v>2</v>
      </c>
      <c r="H7287">
        <f t="shared" si="4374"/>
        <v>2</v>
      </c>
      <c r="I7287" t="str">
        <f t="shared" si="4253"/>
        <v>Option2 minus Baseline</v>
      </c>
      <c r="J7287" t="str">
        <f t="shared" ref="J7287:L7287" si="4375">J3867</f>
        <v>Short-Haul Combination Trucks</v>
      </c>
      <c r="K7287" t="str">
        <f t="shared" si="4375"/>
        <v>HHD8</v>
      </c>
      <c r="L7287" t="str">
        <f t="shared" si="4375"/>
        <v>Diesel</v>
      </c>
    </row>
    <row r="7288" spans="1:12" x14ac:dyDescent="0.25">
      <c r="A7288" t="s">
        <v>76</v>
      </c>
      <c r="B7288">
        <f t="shared" si="4289"/>
        <v>20</v>
      </c>
      <c r="C7288">
        <v>2031</v>
      </c>
      <c r="D7288" t="s">
        <v>13</v>
      </c>
      <c r="F7288">
        <f t="shared" ref="F7288:H7288" si="4376">F3868-F448</f>
        <v>0</v>
      </c>
      <c r="G7288">
        <f t="shared" si="4376"/>
        <v>4</v>
      </c>
      <c r="H7288">
        <f t="shared" si="4376"/>
        <v>4</v>
      </c>
      <c r="I7288" t="str">
        <f t="shared" si="4253"/>
        <v>Option2 minus Baseline</v>
      </c>
      <c r="J7288" t="str">
        <f t="shared" ref="J7288:L7288" si="4377">J3868</f>
        <v>Short-Haul Combination Trucks</v>
      </c>
      <c r="K7288" t="str">
        <f t="shared" si="4377"/>
        <v>HHD8</v>
      </c>
      <c r="L7288" t="str">
        <f t="shared" si="4377"/>
        <v>CNG</v>
      </c>
    </row>
    <row r="7289" spans="1:12" x14ac:dyDescent="0.25">
      <c r="A7289" t="s">
        <v>76</v>
      </c>
      <c r="B7289">
        <f t="shared" si="4289"/>
        <v>20</v>
      </c>
      <c r="C7289">
        <v>2031</v>
      </c>
      <c r="D7289" t="s">
        <v>18</v>
      </c>
      <c r="F7289">
        <f t="shared" ref="F7289:H7289" si="4378">F3869-F449</f>
        <v>0</v>
      </c>
      <c r="G7289">
        <f t="shared" si="4378"/>
        <v>2</v>
      </c>
      <c r="H7289">
        <f t="shared" si="4378"/>
        <v>2</v>
      </c>
      <c r="I7289" t="str">
        <f t="shared" si="4253"/>
        <v>Option2 minus Baseline</v>
      </c>
      <c r="J7289" t="str">
        <f t="shared" ref="J7289:L7289" si="4379">J3869</f>
        <v>Short-Haul Combination Trucks</v>
      </c>
      <c r="K7289" t="str">
        <f t="shared" si="4379"/>
        <v>HHD8</v>
      </c>
      <c r="L7289" t="str">
        <f t="shared" si="4379"/>
        <v>CNG</v>
      </c>
    </row>
    <row r="7290" spans="1:12" x14ac:dyDescent="0.25">
      <c r="A7290" t="s">
        <v>77</v>
      </c>
      <c r="B7290">
        <f t="shared" si="4289"/>
        <v>20</v>
      </c>
      <c r="C7290">
        <v>2031</v>
      </c>
      <c r="D7290" t="s">
        <v>13</v>
      </c>
      <c r="F7290">
        <f t="shared" ref="F7290:H7290" si="4380">F3870-F450</f>
        <v>0</v>
      </c>
      <c r="G7290">
        <f t="shared" si="4380"/>
        <v>1</v>
      </c>
      <c r="H7290">
        <f t="shared" si="4380"/>
        <v>1</v>
      </c>
      <c r="I7290" t="str">
        <f t="shared" si="4253"/>
        <v>Option2 minus Baseline</v>
      </c>
      <c r="J7290" t="str">
        <f t="shared" ref="J7290:L7290" si="4381">J3870</f>
        <v>Long-Haul Combination Trucks</v>
      </c>
      <c r="K7290" t="str">
        <f t="shared" si="4381"/>
        <v>HHD8</v>
      </c>
      <c r="L7290" t="str">
        <f t="shared" si="4381"/>
        <v>Diesel</v>
      </c>
    </row>
    <row r="7291" spans="1:12" x14ac:dyDescent="0.25">
      <c r="A7291" t="s">
        <v>77</v>
      </c>
      <c r="B7291">
        <f t="shared" si="4289"/>
        <v>20</v>
      </c>
      <c r="C7291">
        <v>2031</v>
      </c>
      <c r="D7291" t="s">
        <v>18</v>
      </c>
      <c r="F7291">
        <f t="shared" ref="F7291:H7291" si="4382">F3871-F451</f>
        <v>0</v>
      </c>
      <c r="G7291">
        <f t="shared" si="4382"/>
        <v>1</v>
      </c>
      <c r="H7291">
        <f t="shared" si="4382"/>
        <v>1</v>
      </c>
      <c r="I7291" t="str">
        <f t="shared" ref="I7291:I7354" si="4383">CONCATENATE(I3871," minus ",I451)</f>
        <v>Option2 minus Baseline</v>
      </c>
      <c r="J7291" t="str">
        <f t="shared" ref="J7291:L7291" si="4384">J3871</f>
        <v>Long-Haul Combination Trucks</v>
      </c>
      <c r="K7291" t="str">
        <f t="shared" si="4384"/>
        <v>HHD8</v>
      </c>
      <c r="L7291" t="str">
        <f t="shared" si="4384"/>
        <v>Diesel</v>
      </c>
    </row>
    <row r="7292" spans="1:12" x14ac:dyDescent="0.25">
      <c r="A7292" t="s">
        <v>12</v>
      </c>
      <c r="B7292">
        <f t="shared" si="4289"/>
        <v>20</v>
      </c>
      <c r="C7292">
        <v>2032</v>
      </c>
      <c r="D7292" t="s">
        <v>13</v>
      </c>
      <c r="F7292">
        <f t="shared" ref="F7292:H7292" si="4385">F3872-F452</f>
        <v>0</v>
      </c>
      <c r="G7292">
        <f t="shared" si="4385"/>
        <v>0</v>
      </c>
      <c r="H7292">
        <f t="shared" si="4385"/>
        <v>0</v>
      </c>
      <c r="I7292" t="str">
        <f t="shared" si="4383"/>
        <v>Option2 minus Baseline</v>
      </c>
      <c r="J7292" t="str">
        <f t="shared" ref="J7292:L7292" si="4386">J3872</f>
        <v>Passenger Trucks</v>
      </c>
      <c r="K7292" t="str">
        <f t="shared" si="4386"/>
        <v>LHD</v>
      </c>
      <c r="L7292" t="str">
        <f t="shared" si="4386"/>
        <v>Diesel</v>
      </c>
    </row>
    <row r="7293" spans="1:12" x14ac:dyDescent="0.25">
      <c r="A7293" t="s">
        <v>12</v>
      </c>
      <c r="B7293">
        <f t="shared" si="4289"/>
        <v>20</v>
      </c>
      <c r="C7293">
        <v>2032</v>
      </c>
      <c r="D7293" t="s">
        <v>18</v>
      </c>
      <c r="F7293">
        <f t="shared" ref="F7293:H7293" si="4387">F3873-F453</f>
        <v>0</v>
      </c>
      <c r="G7293">
        <f t="shared" si="4387"/>
        <v>10</v>
      </c>
      <c r="H7293">
        <f t="shared" si="4387"/>
        <v>3</v>
      </c>
      <c r="I7293" t="str">
        <f t="shared" si="4383"/>
        <v>Option2 minus Baseline</v>
      </c>
      <c r="J7293" t="str">
        <f t="shared" ref="J7293:L7293" si="4388">J3873</f>
        <v>Passenger Trucks</v>
      </c>
      <c r="K7293" t="str">
        <f t="shared" si="4388"/>
        <v>LHD</v>
      </c>
      <c r="L7293" t="str">
        <f t="shared" si="4388"/>
        <v>Diesel</v>
      </c>
    </row>
    <row r="7294" spans="1:12" x14ac:dyDescent="0.25">
      <c r="A7294" t="s">
        <v>19</v>
      </c>
      <c r="B7294">
        <f t="shared" si="4289"/>
        <v>20</v>
      </c>
      <c r="C7294">
        <v>2032</v>
      </c>
      <c r="D7294" t="s">
        <v>13</v>
      </c>
      <c r="F7294">
        <f t="shared" ref="F7294:H7294" si="4389">F3874-F454</f>
        <v>0</v>
      </c>
      <c r="G7294">
        <f t="shared" si="4389"/>
        <v>0</v>
      </c>
      <c r="H7294">
        <f t="shared" si="4389"/>
        <v>0</v>
      </c>
      <c r="I7294" t="str">
        <f t="shared" si="4383"/>
        <v>Option2 minus Baseline</v>
      </c>
      <c r="J7294" t="str">
        <f t="shared" ref="J7294:L7294" si="4390">J3874</f>
        <v>Light Commercial Trucks</v>
      </c>
      <c r="K7294" t="str">
        <f t="shared" si="4390"/>
        <v>LHD</v>
      </c>
      <c r="L7294" t="str">
        <f t="shared" si="4390"/>
        <v>Diesel</v>
      </c>
    </row>
    <row r="7295" spans="1:12" x14ac:dyDescent="0.25">
      <c r="A7295" t="s">
        <v>19</v>
      </c>
      <c r="B7295">
        <f t="shared" si="4289"/>
        <v>20</v>
      </c>
      <c r="C7295">
        <v>2032</v>
      </c>
      <c r="D7295" t="s">
        <v>18</v>
      </c>
      <c r="F7295">
        <f t="shared" ref="F7295:H7295" si="4391">F3875-F455</f>
        <v>0</v>
      </c>
      <c r="G7295">
        <f t="shared" si="4391"/>
        <v>10</v>
      </c>
      <c r="H7295">
        <f t="shared" si="4391"/>
        <v>3</v>
      </c>
      <c r="I7295" t="str">
        <f t="shared" si="4383"/>
        <v>Option2 minus Baseline</v>
      </c>
      <c r="J7295" t="str">
        <f t="shared" ref="J7295:L7295" si="4392">J3875</f>
        <v>Light Commercial Trucks</v>
      </c>
      <c r="K7295" t="str">
        <f t="shared" si="4392"/>
        <v>LHD</v>
      </c>
      <c r="L7295" t="str">
        <f t="shared" si="4392"/>
        <v>Diesel</v>
      </c>
    </row>
    <row r="7296" spans="1:12" x14ac:dyDescent="0.25">
      <c r="A7296" t="s">
        <v>21</v>
      </c>
      <c r="B7296">
        <f t="shared" si="4289"/>
        <v>20</v>
      </c>
      <c r="C7296">
        <v>2032</v>
      </c>
      <c r="D7296" t="s">
        <v>13</v>
      </c>
      <c r="F7296">
        <f t="shared" ref="F7296:H7296" si="4393">F3876-F456</f>
        <v>0</v>
      </c>
      <c r="G7296">
        <f t="shared" si="4393"/>
        <v>2</v>
      </c>
      <c r="H7296">
        <f t="shared" si="4393"/>
        <v>2</v>
      </c>
      <c r="I7296" t="str">
        <f t="shared" si="4383"/>
        <v>Option2 minus Baseline</v>
      </c>
      <c r="J7296" t="str">
        <f t="shared" ref="J7296:L7296" si="4394">J3876</f>
        <v>Other Buses</v>
      </c>
      <c r="K7296" t="str">
        <f t="shared" si="4394"/>
        <v>LHD45</v>
      </c>
      <c r="L7296" t="str">
        <f t="shared" si="4394"/>
        <v>Gasoline</v>
      </c>
    </row>
    <row r="7297" spans="1:12" x14ac:dyDescent="0.25">
      <c r="A7297" t="s">
        <v>21</v>
      </c>
      <c r="B7297">
        <f t="shared" si="4289"/>
        <v>20</v>
      </c>
      <c r="C7297">
        <v>2032</v>
      </c>
      <c r="D7297" t="s">
        <v>18</v>
      </c>
      <c r="F7297">
        <f t="shared" ref="F7297:H7297" si="4395">F3877-F457</f>
        <v>0</v>
      </c>
      <c r="G7297">
        <f t="shared" si="4395"/>
        <v>2</v>
      </c>
      <c r="H7297">
        <f t="shared" si="4395"/>
        <v>2</v>
      </c>
      <c r="I7297" t="str">
        <f t="shared" si="4383"/>
        <v>Option2 minus Baseline</v>
      </c>
      <c r="J7297" t="str">
        <f t="shared" ref="J7297:L7297" si="4396">J3877</f>
        <v>Other Buses</v>
      </c>
      <c r="K7297" t="str">
        <f t="shared" si="4396"/>
        <v>LHD45</v>
      </c>
      <c r="L7297" t="str">
        <f t="shared" si="4396"/>
        <v>Gasoline</v>
      </c>
    </row>
    <row r="7298" spans="1:12" x14ac:dyDescent="0.25">
      <c r="A7298" t="s">
        <v>25</v>
      </c>
      <c r="B7298">
        <f t="shared" si="4289"/>
        <v>20</v>
      </c>
      <c r="C7298">
        <v>2032</v>
      </c>
      <c r="D7298" t="s">
        <v>13</v>
      </c>
      <c r="F7298">
        <f t="shared" ref="F7298:H7298" si="4397">F3878-F458</f>
        <v>0</v>
      </c>
      <c r="G7298">
        <f t="shared" si="4397"/>
        <v>0</v>
      </c>
      <c r="H7298">
        <f t="shared" si="4397"/>
        <v>0</v>
      </c>
      <c r="I7298" t="str">
        <f t="shared" si="4383"/>
        <v>Option2 minus Baseline</v>
      </c>
      <c r="J7298" t="str">
        <f t="shared" ref="J7298:L7298" si="4398">J3878</f>
        <v>Other Buses</v>
      </c>
      <c r="K7298" t="str">
        <f t="shared" si="4398"/>
        <v>LHD45</v>
      </c>
      <c r="L7298" t="str">
        <f t="shared" si="4398"/>
        <v>Diesel</v>
      </c>
    </row>
    <row r="7299" spans="1:12" x14ac:dyDescent="0.25">
      <c r="A7299" t="s">
        <v>25</v>
      </c>
      <c r="B7299">
        <f t="shared" si="4289"/>
        <v>20</v>
      </c>
      <c r="C7299">
        <v>2032</v>
      </c>
      <c r="D7299" t="s">
        <v>18</v>
      </c>
      <c r="F7299">
        <f t="shared" ref="F7299:H7299" si="4399">F3879-F459</f>
        <v>0</v>
      </c>
      <c r="G7299">
        <f t="shared" si="4399"/>
        <v>4</v>
      </c>
      <c r="H7299">
        <f t="shared" si="4399"/>
        <v>4</v>
      </c>
      <c r="I7299" t="str">
        <f t="shared" si="4383"/>
        <v>Option2 minus Baseline</v>
      </c>
      <c r="J7299" t="str">
        <f t="shared" ref="J7299:L7299" si="4400">J3879</f>
        <v>Other Buses</v>
      </c>
      <c r="K7299" t="str">
        <f t="shared" si="4400"/>
        <v>LHD45</v>
      </c>
      <c r="L7299" t="str">
        <f t="shared" si="4400"/>
        <v>Diesel</v>
      </c>
    </row>
    <row r="7300" spans="1:12" x14ac:dyDescent="0.25">
      <c r="A7300" t="s">
        <v>26</v>
      </c>
      <c r="B7300">
        <f t="shared" si="4289"/>
        <v>20</v>
      </c>
      <c r="C7300">
        <v>2032</v>
      </c>
      <c r="D7300" t="s">
        <v>13</v>
      </c>
      <c r="F7300">
        <f t="shared" ref="F7300:H7300" si="4401">F3880-F460</f>
        <v>0</v>
      </c>
      <c r="G7300">
        <f t="shared" si="4401"/>
        <v>1</v>
      </c>
      <c r="H7300">
        <f t="shared" si="4401"/>
        <v>1</v>
      </c>
      <c r="I7300" t="str">
        <f t="shared" si="4383"/>
        <v>Option2 minus Baseline</v>
      </c>
      <c r="J7300" t="str">
        <f t="shared" ref="J7300:L7300" si="4402">J3880</f>
        <v>Other Buses</v>
      </c>
      <c r="K7300" t="str">
        <f t="shared" si="4402"/>
        <v>MHD67</v>
      </c>
      <c r="L7300" t="str">
        <f t="shared" si="4402"/>
        <v>Diesel</v>
      </c>
    </row>
    <row r="7301" spans="1:12" x14ac:dyDescent="0.25">
      <c r="A7301" t="s">
        <v>26</v>
      </c>
      <c r="B7301">
        <f t="shared" si="4289"/>
        <v>20</v>
      </c>
      <c r="C7301">
        <v>2032</v>
      </c>
      <c r="D7301" t="s">
        <v>18</v>
      </c>
      <c r="F7301">
        <f t="shared" ref="F7301:H7301" si="4403">F3881-F461</f>
        <v>0</v>
      </c>
      <c r="G7301">
        <f t="shared" si="4403"/>
        <v>4</v>
      </c>
      <c r="H7301">
        <f t="shared" si="4403"/>
        <v>4</v>
      </c>
      <c r="I7301" t="str">
        <f t="shared" si="4383"/>
        <v>Option2 minus Baseline</v>
      </c>
      <c r="J7301" t="str">
        <f t="shared" ref="J7301:L7301" si="4404">J3881</f>
        <v>Other Buses</v>
      </c>
      <c r="K7301" t="str">
        <f t="shared" si="4404"/>
        <v>MHD67</v>
      </c>
      <c r="L7301" t="str">
        <f t="shared" si="4404"/>
        <v>Diesel</v>
      </c>
    </row>
    <row r="7302" spans="1:12" x14ac:dyDescent="0.25">
      <c r="A7302" t="s">
        <v>28</v>
      </c>
      <c r="B7302">
        <f t="shared" si="4289"/>
        <v>20</v>
      </c>
      <c r="C7302">
        <v>2032</v>
      </c>
      <c r="D7302" t="s">
        <v>13</v>
      </c>
      <c r="F7302">
        <f t="shared" ref="F7302:H7302" si="4405">F3882-F462</f>
        <v>0</v>
      </c>
      <c r="G7302">
        <f t="shared" si="4405"/>
        <v>6</v>
      </c>
      <c r="H7302">
        <f t="shared" si="4405"/>
        <v>2</v>
      </c>
      <c r="I7302" t="str">
        <f t="shared" si="4383"/>
        <v>Option2 minus Baseline</v>
      </c>
      <c r="J7302" t="str">
        <f t="shared" ref="J7302:L7302" si="4406">J3882</f>
        <v>Other Buses</v>
      </c>
      <c r="K7302" t="str">
        <f t="shared" si="4406"/>
        <v>HHD8</v>
      </c>
      <c r="L7302" t="str">
        <f t="shared" si="4406"/>
        <v>Diesel</v>
      </c>
    </row>
    <row r="7303" spans="1:12" x14ac:dyDescent="0.25">
      <c r="A7303" t="s">
        <v>28</v>
      </c>
      <c r="B7303">
        <f t="shared" si="4289"/>
        <v>20</v>
      </c>
      <c r="C7303">
        <v>2032</v>
      </c>
      <c r="D7303" t="s">
        <v>18</v>
      </c>
      <c r="F7303">
        <f t="shared" ref="F7303:H7303" si="4407">F3883-F463</f>
        <v>0</v>
      </c>
      <c r="G7303">
        <f t="shared" si="4407"/>
        <v>6</v>
      </c>
      <c r="H7303">
        <f t="shared" si="4407"/>
        <v>0</v>
      </c>
      <c r="I7303" t="str">
        <f t="shared" si="4383"/>
        <v>Option2 minus Baseline</v>
      </c>
      <c r="J7303" t="str">
        <f t="shared" ref="J7303:L7303" si="4408">J3883</f>
        <v>Other Buses</v>
      </c>
      <c r="K7303" t="str">
        <f t="shared" si="4408"/>
        <v>HHD8</v>
      </c>
      <c r="L7303" t="str">
        <f t="shared" si="4408"/>
        <v>Diesel</v>
      </c>
    </row>
    <row r="7304" spans="1:12" x14ac:dyDescent="0.25">
      <c r="A7304" t="s">
        <v>30</v>
      </c>
      <c r="B7304">
        <f t="shared" si="4289"/>
        <v>20</v>
      </c>
      <c r="C7304">
        <v>2032</v>
      </c>
      <c r="D7304" t="s">
        <v>13</v>
      </c>
      <c r="F7304">
        <f t="shared" ref="F7304:H7304" si="4409">F3884-F464</f>
        <v>0</v>
      </c>
      <c r="G7304">
        <f t="shared" si="4409"/>
        <v>6</v>
      </c>
      <c r="H7304">
        <f t="shared" si="4409"/>
        <v>2</v>
      </c>
      <c r="I7304" t="str">
        <f t="shared" si="4383"/>
        <v>Option2 minus Baseline</v>
      </c>
      <c r="J7304" t="str">
        <f t="shared" ref="J7304:L7304" si="4410">J3884</f>
        <v>Other Buses</v>
      </c>
      <c r="K7304" t="str">
        <f t="shared" si="4410"/>
        <v>HHD8</v>
      </c>
      <c r="L7304" t="str">
        <f t="shared" si="4410"/>
        <v>CNG</v>
      </c>
    </row>
    <row r="7305" spans="1:12" x14ac:dyDescent="0.25">
      <c r="A7305" t="s">
        <v>30</v>
      </c>
      <c r="B7305">
        <f t="shared" si="4289"/>
        <v>20</v>
      </c>
      <c r="C7305">
        <v>2032</v>
      </c>
      <c r="D7305" t="s">
        <v>18</v>
      </c>
      <c r="F7305">
        <f t="shared" ref="F7305:H7305" si="4411">F3885-F465</f>
        <v>0</v>
      </c>
      <c r="G7305">
        <f t="shared" si="4411"/>
        <v>6</v>
      </c>
      <c r="H7305">
        <f t="shared" si="4411"/>
        <v>0</v>
      </c>
      <c r="I7305" t="str">
        <f t="shared" si="4383"/>
        <v>Option2 minus Baseline</v>
      </c>
      <c r="J7305" t="str">
        <f t="shared" ref="J7305:L7305" si="4412">J3885</f>
        <v>Other Buses</v>
      </c>
      <c r="K7305" t="str">
        <f t="shared" si="4412"/>
        <v>HHD8</v>
      </c>
      <c r="L7305" t="str">
        <f t="shared" si="4412"/>
        <v>CNG</v>
      </c>
    </row>
    <row r="7306" spans="1:12" x14ac:dyDescent="0.25">
      <c r="A7306" t="s">
        <v>32</v>
      </c>
      <c r="B7306">
        <f t="shared" si="4289"/>
        <v>20</v>
      </c>
      <c r="C7306">
        <v>2032</v>
      </c>
      <c r="D7306" t="s">
        <v>13</v>
      </c>
      <c r="F7306">
        <f t="shared" ref="F7306:H7306" si="4413">F3886-F466</f>
        <v>0</v>
      </c>
      <c r="G7306">
        <f t="shared" si="4413"/>
        <v>2</v>
      </c>
      <c r="H7306">
        <f t="shared" si="4413"/>
        <v>2</v>
      </c>
      <c r="I7306" t="str">
        <f t="shared" si="4383"/>
        <v>Option2 minus Baseline</v>
      </c>
      <c r="J7306" t="str">
        <f t="shared" ref="J7306:L7306" si="4414">J3886</f>
        <v>Transit Buses</v>
      </c>
      <c r="K7306" t="str">
        <f t="shared" si="4414"/>
        <v>LHD45</v>
      </c>
      <c r="L7306" t="str">
        <f t="shared" si="4414"/>
        <v>Gasoline</v>
      </c>
    </row>
    <row r="7307" spans="1:12" x14ac:dyDescent="0.25">
      <c r="A7307" t="s">
        <v>32</v>
      </c>
      <c r="B7307">
        <f t="shared" si="4289"/>
        <v>20</v>
      </c>
      <c r="C7307">
        <v>2032</v>
      </c>
      <c r="D7307" t="s">
        <v>18</v>
      </c>
      <c r="F7307">
        <f t="shared" ref="F7307:H7307" si="4415">F3887-F467</f>
        <v>0</v>
      </c>
      <c r="G7307">
        <f t="shared" si="4415"/>
        <v>2</v>
      </c>
      <c r="H7307">
        <f t="shared" si="4415"/>
        <v>2</v>
      </c>
      <c r="I7307" t="str">
        <f t="shared" si="4383"/>
        <v>Option2 minus Baseline</v>
      </c>
      <c r="J7307" t="str">
        <f t="shared" ref="J7307:L7307" si="4416">J3887</f>
        <v>Transit Buses</v>
      </c>
      <c r="K7307" t="str">
        <f t="shared" si="4416"/>
        <v>LHD45</v>
      </c>
      <c r="L7307" t="str">
        <f t="shared" si="4416"/>
        <v>Gasoline</v>
      </c>
    </row>
    <row r="7308" spans="1:12" x14ac:dyDescent="0.25">
      <c r="A7308" t="s">
        <v>34</v>
      </c>
      <c r="B7308">
        <f t="shared" si="4289"/>
        <v>20</v>
      </c>
      <c r="C7308">
        <v>2032</v>
      </c>
      <c r="D7308" t="s">
        <v>13</v>
      </c>
      <c r="F7308">
        <f t="shared" ref="F7308:H7308" si="4417">F3888-F468</f>
        <v>0</v>
      </c>
      <c r="G7308">
        <f t="shared" si="4417"/>
        <v>0</v>
      </c>
      <c r="H7308">
        <f t="shared" si="4417"/>
        <v>0</v>
      </c>
      <c r="I7308" t="str">
        <f t="shared" si="4383"/>
        <v>Option2 minus Baseline</v>
      </c>
      <c r="J7308" t="str">
        <f t="shared" ref="J7308:L7308" si="4418">J3888</f>
        <v>Transit Buses</v>
      </c>
      <c r="K7308" t="str">
        <f t="shared" si="4418"/>
        <v>LHD45</v>
      </c>
      <c r="L7308" t="str">
        <f t="shared" si="4418"/>
        <v>Diesel</v>
      </c>
    </row>
    <row r="7309" spans="1:12" x14ac:dyDescent="0.25">
      <c r="A7309" t="s">
        <v>34</v>
      </c>
      <c r="B7309">
        <f t="shared" ref="B7309:B7372" si="4419">B3889*10</f>
        <v>20</v>
      </c>
      <c r="C7309">
        <v>2032</v>
      </c>
      <c r="D7309" t="s">
        <v>18</v>
      </c>
      <c r="F7309">
        <f t="shared" ref="F7309:H7309" si="4420">F3889-F469</f>
        <v>0</v>
      </c>
      <c r="G7309">
        <f t="shared" si="4420"/>
        <v>4</v>
      </c>
      <c r="H7309">
        <f t="shared" si="4420"/>
        <v>4</v>
      </c>
      <c r="I7309" t="str">
        <f t="shared" si="4383"/>
        <v>Option2 minus Baseline</v>
      </c>
      <c r="J7309" t="str">
        <f t="shared" ref="J7309:L7309" si="4421">J3889</f>
        <v>Transit Buses</v>
      </c>
      <c r="K7309" t="str">
        <f t="shared" si="4421"/>
        <v>LHD45</v>
      </c>
      <c r="L7309" t="str">
        <f t="shared" si="4421"/>
        <v>Diesel</v>
      </c>
    </row>
    <row r="7310" spans="1:12" x14ac:dyDescent="0.25">
      <c r="A7310" t="s">
        <v>35</v>
      </c>
      <c r="B7310">
        <f t="shared" si="4419"/>
        <v>20</v>
      </c>
      <c r="C7310">
        <v>2032</v>
      </c>
      <c r="D7310" t="s">
        <v>13</v>
      </c>
      <c r="F7310">
        <f t="shared" ref="F7310:H7310" si="4422">F3890-F470</f>
        <v>0</v>
      </c>
      <c r="G7310">
        <f t="shared" si="4422"/>
        <v>1</v>
      </c>
      <c r="H7310">
        <f t="shared" si="4422"/>
        <v>1</v>
      </c>
      <c r="I7310" t="str">
        <f t="shared" si="4383"/>
        <v>Option2 minus Baseline</v>
      </c>
      <c r="J7310" t="str">
        <f t="shared" ref="J7310:L7310" si="4423">J3890</f>
        <v>Transit Buses</v>
      </c>
      <c r="K7310" t="str">
        <f t="shared" si="4423"/>
        <v>MHD67</v>
      </c>
      <c r="L7310" t="str">
        <f t="shared" si="4423"/>
        <v>Diesel</v>
      </c>
    </row>
    <row r="7311" spans="1:12" x14ac:dyDescent="0.25">
      <c r="A7311" t="s">
        <v>35</v>
      </c>
      <c r="B7311">
        <f t="shared" si="4419"/>
        <v>20</v>
      </c>
      <c r="C7311">
        <v>2032</v>
      </c>
      <c r="D7311" t="s">
        <v>18</v>
      </c>
      <c r="F7311">
        <f t="shared" ref="F7311:H7311" si="4424">F3891-F471</f>
        <v>0</v>
      </c>
      <c r="G7311">
        <f t="shared" si="4424"/>
        <v>4</v>
      </c>
      <c r="H7311">
        <f t="shared" si="4424"/>
        <v>4</v>
      </c>
      <c r="I7311" t="str">
        <f t="shared" si="4383"/>
        <v>Option2 minus Baseline</v>
      </c>
      <c r="J7311" t="str">
        <f t="shared" ref="J7311:L7311" si="4425">J3891</f>
        <v>Transit Buses</v>
      </c>
      <c r="K7311" t="str">
        <f t="shared" si="4425"/>
        <v>MHD67</v>
      </c>
      <c r="L7311" t="str">
        <f t="shared" si="4425"/>
        <v>Diesel</v>
      </c>
    </row>
    <row r="7312" spans="1:12" x14ac:dyDescent="0.25">
      <c r="A7312" t="s">
        <v>36</v>
      </c>
      <c r="B7312">
        <f t="shared" si="4419"/>
        <v>20</v>
      </c>
      <c r="C7312">
        <v>2032</v>
      </c>
      <c r="D7312" t="s">
        <v>13</v>
      </c>
      <c r="F7312">
        <f t="shared" ref="F7312:H7312" si="4426">F3892-F472</f>
        <v>0</v>
      </c>
      <c r="G7312">
        <f t="shared" si="4426"/>
        <v>6</v>
      </c>
      <c r="H7312">
        <f t="shared" si="4426"/>
        <v>2</v>
      </c>
      <c r="I7312" t="str">
        <f t="shared" si="4383"/>
        <v>Option2 minus Baseline</v>
      </c>
      <c r="J7312" t="str">
        <f t="shared" ref="J7312:L7312" si="4427">J3892</f>
        <v>Transit Buses</v>
      </c>
      <c r="K7312" t="str">
        <f t="shared" si="4427"/>
        <v>Urban Bus</v>
      </c>
      <c r="L7312" t="str">
        <f t="shared" si="4427"/>
        <v>Diesel</v>
      </c>
    </row>
    <row r="7313" spans="1:12" x14ac:dyDescent="0.25">
      <c r="A7313" t="s">
        <v>36</v>
      </c>
      <c r="B7313">
        <f t="shared" si="4419"/>
        <v>20</v>
      </c>
      <c r="C7313">
        <v>2032</v>
      </c>
      <c r="D7313" t="s">
        <v>18</v>
      </c>
      <c r="F7313">
        <f t="shared" ref="F7313:H7313" si="4428">F3893-F473</f>
        <v>0</v>
      </c>
      <c r="G7313">
        <f t="shared" si="4428"/>
        <v>6</v>
      </c>
      <c r="H7313">
        <f t="shared" si="4428"/>
        <v>0</v>
      </c>
      <c r="I7313" t="str">
        <f t="shared" si="4383"/>
        <v>Option2 minus Baseline</v>
      </c>
      <c r="J7313" t="str">
        <f t="shared" ref="J7313:L7313" si="4429">J3893</f>
        <v>Transit Buses</v>
      </c>
      <c r="K7313" t="str">
        <f t="shared" si="4429"/>
        <v>Urban Bus</v>
      </c>
      <c r="L7313" t="str">
        <f t="shared" si="4429"/>
        <v>Diesel</v>
      </c>
    </row>
    <row r="7314" spans="1:12" x14ac:dyDescent="0.25">
      <c r="A7314" t="s">
        <v>38</v>
      </c>
      <c r="B7314">
        <f t="shared" si="4419"/>
        <v>20</v>
      </c>
      <c r="C7314">
        <v>2032</v>
      </c>
      <c r="D7314" t="s">
        <v>13</v>
      </c>
      <c r="F7314">
        <f t="shared" ref="F7314:H7314" si="4430">F3894-F474</f>
        <v>0</v>
      </c>
      <c r="G7314">
        <f t="shared" si="4430"/>
        <v>6</v>
      </c>
      <c r="H7314">
        <f t="shared" si="4430"/>
        <v>2</v>
      </c>
      <c r="I7314" t="str">
        <f t="shared" si="4383"/>
        <v>Option2 minus Baseline</v>
      </c>
      <c r="J7314" t="str">
        <f t="shared" ref="J7314:L7314" si="4431">J3894</f>
        <v>Transit Buses</v>
      </c>
      <c r="K7314" t="str">
        <f t="shared" si="4431"/>
        <v>Urban Bus</v>
      </c>
      <c r="L7314" t="str">
        <f t="shared" si="4431"/>
        <v>CNG</v>
      </c>
    </row>
    <row r="7315" spans="1:12" x14ac:dyDescent="0.25">
      <c r="A7315" t="s">
        <v>38</v>
      </c>
      <c r="B7315">
        <f t="shared" si="4419"/>
        <v>20</v>
      </c>
      <c r="C7315">
        <v>2032</v>
      </c>
      <c r="D7315" t="s">
        <v>18</v>
      </c>
      <c r="F7315">
        <f t="shared" ref="F7315:H7315" si="4432">F3895-F475</f>
        <v>0</v>
      </c>
      <c r="G7315">
        <f t="shared" si="4432"/>
        <v>6</v>
      </c>
      <c r="H7315">
        <f t="shared" si="4432"/>
        <v>0</v>
      </c>
      <c r="I7315" t="str">
        <f t="shared" si="4383"/>
        <v>Option2 minus Baseline</v>
      </c>
      <c r="J7315" t="str">
        <f t="shared" ref="J7315:L7315" si="4433">J3895</f>
        <v>Transit Buses</v>
      </c>
      <c r="K7315" t="str">
        <f t="shared" si="4433"/>
        <v>Urban Bus</v>
      </c>
      <c r="L7315" t="str">
        <f t="shared" si="4433"/>
        <v>CNG</v>
      </c>
    </row>
    <row r="7316" spans="1:12" x14ac:dyDescent="0.25">
      <c r="A7316" t="s">
        <v>39</v>
      </c>
      <c r="B7316">
        <f t="shared" si="4419"/>
        <v>20</v>
      </c>
      <c r="C7316">
        <v>2032</v>
      </c>
      <c r="D7316" t="s">
        <v>13</v>
      </c>
      <c r="F7316">
        <f t="shared" ref="F7316:H7316" si="4434">F3896-F476</f>
        <v>0</v>
      </c>
      <c r="G7316">
        <f t="shared" si="4434"/>
        <v>7</v>
      </c>
      <c r="H7316">
        <f t="shared" si="4434"/>
        <v>0</v>
      </c>
      <c r="I7316" t="str">
        <f t="shared" si="4383"/>
        <v>Option2 minus Baseline</v>
      </c>
      <c r="J7316" t="str">
        <f t="shared" ref="J7316:L7316" si="4435">J3896</f>
        <v>School Buses</v>
      </c>
      <c r="K7316" t="str">
        <f t="shared" si="4435"/>
        <v>LHD45</v>
      </c>
      <c r="L7316" t="str">
        <f t="shared" si="4435"/>
        <v>Gasoline</v>
      </c>
    </row>
    <row r="7317" spans="1:12" x14ac:dyDescent="0.25">
      <c r="A7317" t="s">
        <v>39</v>
      </c>
      <c r="B7317">
        <f t="shared" si="4419"/>
        <v>20</v>
      </c>
      <c r="C7317">
        <v>2032</v>
      </c>
      <c r="D7317" t="s">
        <v>18</v>
      </c>
      <c r="F7317">
        <f t="shared" ref="F7317:H7317" si="4436">F3897-F477</f>
        <v>0</v>
      </c>
      <c r="G7317">
        <f t="shared" si="4436"/>
        <v>10</v>
      </c>
      <c r="H7317">
        <f t="shared" si="4436"/>
        <v>0</v>
      </c>
      <c r="I7317" t="str">
        <f t="shared" si="4383"/>
        <v>Option2 minus Baseline</v>
      </c>
      <c r="J7317" t="str">
        <f t="shared" ref="J7317:L7317" si="4437">J3897</f>
        <v>School Buses</v>
      </c>
      <c r="K7317" t="str">
        <f t="shared" si="4437"/>
        <v>LHD45</v>
      </c>
      <c r="L7317" t="str">
        <f t="shared" si="4437"/>
        <v>Gasoline</v>
      </c>
    </row>
    <row r="7318" spans="1:12" x14ac:dyDescent="0.25">
      <c r="A7318" t="s">
        <v>41</v>
      </c>
      <c r="B7318">
        <f t="shared" si="4419"/>
        <v>20</v>
      </c>
      <c r="C7318">
        <v>2032</v>
      </c>
      <c r="D7318" t="s">
        <v>13</v>
      </c>
      <c r="F7318">
        <f t="shared" ref="F7318:H7318" si="4438">F3898-F478</f>
        <v>0</v>
      </c>
      <c r="G7318">
        <f t="shared" si="4438"/>
        <v>1</v>
      </c>
      <c r="H7318">
        <f t="shared" si="4438"/>
        <v>0</v>
      </c>
      <c r="I7318" t="str">
        <f t="shared" si="4383"/>
        <v>Option2 minus Baseline</v>
      </c>
      <c r="J7318" t="str">
        <f t="shared" ref="J7318:L7318" si="4439">J3898</f>
        <v>School Buses</v>
      </c>
      <c r="K7318" t="str">
        <f t="shared" si="4439"/>
        <v>LHD45</v>
      </c>
      <c r="L7318" t="str">
        <f t="shared" si="4439"/>
        <v>Diesel</v>
      </c>
    </row>
    <row r="7319" spans="1:12" x14ac:dyDescent="0.25">
      <c r="A7319" t="s">
        <v>41</v>
      </c>
      <c r="B7319">
        <f t="shared" si="4419"/>
        <v>20</v>
      </c>
      <c r="C7319">
        <v>2032</v>
      </c>
      <c r="D7319" t="s">
        <v>18</v>
      </c>
      <c r="F7319">
        <f t="shared" ref="F7319:H7319" si="4440">F3899-F479</f>
        <v>0</v>
      </c>
      <c r="G7319">
        <f t="shared" si="4440"/>
        <v>15</v>
      </c>
      <c r="H7319">
        <f t="shared" si="4440"/>
        <v>0</v>
      </c>
      <c r="I7319" t="str">
        <f t="shared" si="4383"/>
        <v>Option2 minus Baseline</v>
      </c>
      <c r="J7319" t="str">
        <f t="shared" ref="J7319:L7319" si="4441">J3899</f>
        <v>School Buses</v>
      </c>
      <c r="K7319" t="str">
        <f t="shared" si="4441"/>
        <v>LHD45</v>
      </c>
      <c r="L7319" t="str">
        <f t="shared" si="4441"/>
        <v>Diesel</v>
      </c>
    </row>
    <row r="7320" spans="1:12" x14ac:dyDescent="0.25">
      <c r="A7320" t="s">
        <v>42</v>
      </c>
      <c r="B7320">
        <f t="shared" si="4419"/>
        <v>20</v>
      </c>
      <c r="C7320">
        <v>2032</v>
      </c>
      <c r="D7320" t="s">
        <v>13</v>
      </c>
      <c r="F7320">
        <f t="shared" ref="F7320:H7320" si="4442">F3900-F480</f>
        <v>0</v>
      </c>
      <c r="G7320">
        <f t="shared" si="4442"/>
        <v>5</v>
      </c>
      <c r="H7320">
        <f t="shared" si="4442"/>
        <v>0</v>
      </c>
      <c r="I7320" t="str">
        <f t="shared" si="4383"/>
        <v>Option2 minus Baseline</v>
      </c>
      <c r="J7320" t="str">
        <f t="shared" ref="J7320:L7320" si="4443">J3900</f>
        <v>School Buses</v>
      </c>
      <c r="K7320" t="str">
        <f t="shared" si="4443"/>
        <v>MHD67</v>
      </c>
      <c r="L7320" t="str">
        <f t="shared" si="4443"/>
        <v>Diesel</v>
      </c>
    </row>
    <row r="7321" spans="1:12" x14ac:dyDescent="0.25">
      <c r="A7321" t="s">
        <v>42</v>
      </c>
      <c r="B7321">
        <f t="shared" si="4419"/>
        <v>20</v>
      </c>
      <c r="C7321">
        <v>2032</v>
      </c>
      <c r="D7321" t="s">
        <v>18</v>
      </c>
      <c r="F7321">
        <f t="shared" ref="F7321:H7321" si="4444">F3901-F481</f>
        <v>0</v>
      </c>
      <c r="G7321">
        <f t="shared" si="4444"/>
        <v>15</v>
      </c>
      <c r="H7321">
        <f t="shared" si="4444"/>
        <v>0</v>
      </c>
      <c r="I7321" t="str">
        <f t="shared" si="4383"/>
        <v>Option2 minus Baseline</v>
      </c>
      <c r="J7321" t="str">
        <f t="shared" ref="J7321:L7321" si="4445">J3901</f>
        <v>School Buses</v>
      </c>
      <c r="K7321" t="str">
        <f t="shared" si="4445"/>
        <v>MHD67</v>
      </c>
      <c r="L7321" t="str">
        <f t="shared" si="4445"/>
        <v>Diesel</v>
      </c>
    </row>
    <row r="7322" spans="1:12" x14ac:dyDescent="0.25">
      <c r="A7322" t="s">
        <v>43</v>
      </c>
      <c r="B7322">
        <f t="shared" si="4419"/>
        <v>20</v>
      </c>
      <c r="C7322">
        <v>2032</v>
      </c>
      <c r="D7322" t="s">
        <v>13</v>
      </c>
      <c r="F7322">
        <f t="shared" ref="F7322:H7322" si="4446">F3902-F482</f>
        <v>0</v>
      </c>
      <c r="G7322">
        <f t="shared" si="4446"/>
        <v>27</v>
      </c>
      <c r="H7322">
        <f t="shared" si="4446"/>
        <v>0</v>
      </c>
      <c r="I7322" t="str">
        <f t="shared" si="4383"/>
        <v>Option2 minus Baseline</v>
      </c>
      <c r="J7322" t="str">
        <f t="shared" ref="J7322:L7322" si="4447">J3902</f>
        <v>School Buses</v>
      </c>
      <c r="K7322" t="str">
        <f t="shared" si="4447"/>
        <v>HHD8</v>
      </c>
      <c r="L7322" t="str">
        <f t="shared" si="4447"/>
        <v>Diesel</v>
      </c>
    </row>
    <row r="7323" spans="1:12" x14ac:dyDescent="0.25">
      <c r="A7323" t="s">
        <v>43</v>
      </c>
      <c r="B7323">
        <f t="shared" si="4419"/>
        <v>20</v>
      </c>
      <c r="C7323">
        <v>2032</v>
      </c>
      <c r="D7323" t="s">
        <v>18</v>
      </c>
      <c r="F7323">
        <f t="shared" ref="F7323:H7323" si="4448">F3903-F483</f>
        <v>0</v>
      </c>
      <c r="G7323">
        <f t="shared" si="4448"/>
        <v>24</v>
      </c>
      <c r="H7323">
        <f t="shared" si="4448"/>
        <v>0</v>
      </c>
      <c r="I7323" t="str">
        <f t="shared" si="4383"/>
        <v>Option2 minus Baseline</v>
      </c>
      <c r="J7323" t="str">
        <f t="shared" ref="J7323:L7323" si="4449">J3903</f>
        <v>School Buses</v>
      </c>
      <c r="K7323" t="str">
        <f t="shared" si="4449"/>
        <v>HHD8</v>
      </c>
      <c r="L7323" t="str">
        <f t="shared" si="4449"/>
        <v>Diesel</v>
      </c>
    </row>
    <row r="7324" spans="1:12" x14ac:dyDescent="0.25">
      <c r="A7324" t="s">
        <v>44</v>
      </c>
      <c r="B7324">
        <f t="shared" si="4419"/>
        <v>20</v>
      </c>
      <c r="C7324">
        <v>2032</v>
      </c>
      <c r="D7324" t="s">
        <v>13</v>
      </c>
      <c r="F7324">
        <f t="shared" ref="F7324:H7324" si="4450">F3904-F484</f>
        <v>0</v>
      </c>
      <c r="G7324">
        <f t="shared" si="4450"/>
        <v>27</v>
      </c>
      <c r="H7324">
        <f t="shared" si="4450"/>
        <v>0</v>
      </c>
      <c r="I7324" t="str">
        <f t="shared" si="4383"/>
        <v>Option2 minus Baseline</v>
      </c>
      <c r="J7324" t="str">
        <f t="shared" ref="J7324:L7324" si="4451">J3904</f>
        <v>School Buses</v>
      </c>
      <c r="K7324" t="str">
        <f t="shared" si="4451"/>
        <v>HHD8</v>
      </c>
      <c r="L7324" t="str">
        <f t="shared" si="4451"/>
        <v>CNG</v>
      </c>
    </row>
    <row r="7325" spans="1:12" x14ac:dyDescent="0.25">
      <c r="A7325" t="s">
        <v>44</v>
      </c>
      <c r="B7325">
        <f t="shared" si="4419"/>
        <v>20</v>
      </c>
      <c r="C7325">
        <v>2032</v>
      </c>
      <c r="D7325" t="s">
        <v>18</v>
      </c>
      <c r="F7325">
        <f t="shared" ref="F7325:H7325" si="4452">F3905-F485</f>
        <v>0</v>
      </c>
      <c r="G7325">
        <f t="shared" si="4452"/>
        <v>24</v>
      </c>
      <c r="H7325">
        <f t="shared" si="4452"/>
        <v>0</v>
      </c>
      <c r="I7325" t="str">
        <f t="shared" si="4383"/>
        <v>Option2 minus Baseline</v>
      </c>
      <c r="J7325" t="str">
        <f t="shared" ref="J7325:L7325" si="4453">J3905</f>
        <v>School Buses</v>
      </c>
      <c r="K7325" t="str">
        <f t="shared" si="4453"/>
        <v>HHD8</v>
      </c>
      <c r="L7325" t="str">
        <f t="shared" si="4453"/>
        <v>CNG</v>
      </c>
    </row>
    <row r="7326" spans="1:12" x14ac:dyDescent="0.25">
      <c r="A7326" t="s">
        <v>45</v>
      </c>
      <c r="B7326">
        <f t="shared" si="4419"/>
        <v>20</v>
      </c>
      <c r="C7326">
        <v>2032</v>
      </c>
      <c r="D7326" t="s">
        <v>13</v>
      </c>
      <c r="F7326">
        <f t="shared" ref="F7326:H7326" si="4454">F3906-F486</f>
        <v>0</v>
      </c>
      <c r="G7326">
        <f t="shared" si="4454"/>
        <v>2</v>
      </c>
      <c r="H7326">
        <f t="shared" si="4454"/>
        <v>2</v>
      </c>
      <c r="I7326" t="str">
        <f t="shared" si="4383"/>
        <v>Option2 minus Baseline</v>
      </c>
      <c r="J7326" t="str">
        <f t="shared" ref="J7326:L7326" si="4455">J3906</f>
        <v>Refuse Trucks</v>
      </c>
      <c r="K7326" t="str">
        <f t="shared" si="4455"/>
        <v>MHD67</v>
      </c>
      <c r="L7326" t="str">
        <f t="shared" si="4455"/>
        <v>Diesel</v>
      </c>
    </row>
    <row r="7327" spans="1:12" x14ac:dyDescent="0.25">
      <c r="A7327" t="s">
        <v>45</v>
      </c>
      <c r="B7327">
        <f t="shared" si="4419"/>
        <v>20</v>
      </c>
      <c r="C7327">
        <v>2032</v>
      </c>
      <c r="D7327" t="s">
        <v>18</v>
      </c>
      <c r="F7327">
        <f t="shared" ref="F7327:H7327" si="4456">F3907-F487</f>
        <v>0</v>
      </c>
      <c r="G7327">
        <f t="shared" si="4456"/>
        <v>4</v>
      </c>
      <c r="H7327">
        <f t="shared" si="4456"/>
        <v>4</v>
      </c>
      <c r="I7327" t="str">
        <f t="shared" si="4383"/>
        <v>Option2 minus Baseline</v>
      </c>
      <c r="J7327" t="str">
        <f t="shared" ref="J7327:L7327" si="4457">J3907</f>
        <v>Refuse Trucks</v>
      </c>
      <c r="K7327" t="str">
        <f t="shared" si="4457"/>
        <v>MHD67</v>
      </c>
      <c r="L7327" t="str">
        <f t="shared" si="4457"/>
        <v>Diesel</v>
      </c>
    </row>
    <row r="7328" spans="1:12" x14ac:dyDescent="0.25">
      <c r="A7328" t="s">
        <v>47</v>
      </c>
      <c r="B7328">
        <f t="shared" si="4419"/>
        <v>20</v>
      </c>
      <c r="C7328">
        <v>2032</v>
      </c>
      <c r="D7328" t="s">
        <v>13</v>
      </c>
      <c r="F7328">
        <f t="shared" ref="F7328:H7328" si="4458">F3908-F488</f>
        <v>0</v>
      </c>
      <c r="G7328">
        <f t="shared" si="4458"/>
        <v>8</v>
      </c>
      <c r="H7328">
        <f t="shared" si="4458"/>
        <v>2</v>
      </c>
      <c r="I7328" t="str">
        <f t="shared" si="4383"/>
        <v>Option2 minus Baseline</v>
      </c>
      <c r="J7328" t="str">
        <f t="shared" ref="J7328:L7328" si="4459">J3908</f>
        <v>Refuse Trucks</v>
      </c>
      <c r="K7328" t="str">
        <f t="shared" si="4459"/>
        <v>HHD8</v>
      </c>
      <c r="L7328" t="str">
        <f t="shared" si="4459"/>
        <v>Diesel</v>
      </c>
    </row>
    <row r="7329" spans="1:12" x14ac:dyDescent="0.25">
      <c r="A7329" t="s">
        <v>47</v>
      </c>
      <c r="B7329">
        <f t="shared" si="4419"/>
        <v>20</v>
      </c>
      <c r="C7329">
        <v>2032</v>
      </c>
      <c r="D7329" t="s">
        <v>18</v>
      </c>
      <c r="F7329">
        <f t="shared" ref="F7329:H7329" si="4460">F3909-F489</f>
        <v>0</v>
      </c>
      <c r="G7329">
        <f t="shared" si="4460"/>
        <v>7</v>
      </c>
      <c r="H7329">
        <f t="shared" si="4460"/>
        <v>0</v>
      </c>
      <c r="I7329" t="str">
        <f t="shared" si="4383"/>
        <v>Option2 minus Baseline</v>
      </c>
      <c r="J7329" t="str">
        <f t="shared" ref="J7329:L7329" si="4461">J3909</f>
        <v>Refuse Trucks</v>
      </c>
      <c r="K7329" t="str">
        <f t="shared" si="4461"/>
        <v>HHD8</v>
      </c>
      <c r="L7329" t="str">
        <f t="shared" si="4461"/>
        <v>Diesel</v>
      </c>
    </row>
    <row r="7330" spans="1:12" x14ac:dyDescent="0.25">
      <c r="A7330" t="s">
        <v>48</v>
      </c>
      <c r="B7330">
        <f t="shared" si="4419"/>
        <v>20</v>
      </c>
      <c r="C7330">
        <v>2032</v>
      </c>
      <c r="D7330" t="s">
        <v>13</v>
      </c>
      <c r="F7330">
        <f t="shared" ref="F7330:H7330" si="4462">F3910-F490</f>
        <v>0</v>
      </c>
      <c r="G7330">
        <f t="shared" si="4462"/>
        <v>8</v>
      </c>
      <c r="H7330">
        <f t="shared" si="4462"/>
        <v>2</v>
      </c>
      <c r="I7330" t="str">
        <f t="shared" si="4383"/>
        <v>Option2 minus Baseline</v>
      </c>
      <c r="J7330" t="str">
        <f t="shared" ref="J7330:L7330" si="4463">J3910</f>
        <v>Refuse Trucks</v>
      </c>
      <c r="K7330" t="str">
        <f t="shared" si="4463"/>
        <v>HHD8</v>
      </c>
      <c r="L7330" t="str">
        <f t="shared" si="4463"/>
        <v>CNG</v>
      </c>
    </row>
    <row r="7331" spans="1:12" x14ac:dyDescent="0.25">
      <c r="A7331" t="s">
        <v>48</v>
      </c>
      <c r="B7331">
        <f t="shared" si="4419"/>
        <v>20</v>
      </c>
      <c r="C7331">
        <v>2032</v>
      </c>
      <c r="D7331" t="s">
        <v>18</v>
      </c>
      <c r="F7331">
        <f t="shared" ref="F7331:H7331" si="4464">F3911-F491</f>
        <v>0</v>
      </c>
      <c r="G7331">
        <f t="shared" si="4464"/>
        <v>7</v>
      </c>
      <c r="H7331">
        <f t="shared" si="4464"/>
        <v>0</v>
      </c>
      <c r="I7331" t="str">
        <f t="shared" si="4383"/>
        <v>Option2 minus Baseline</v>
      </c>
      <c r="J7331" t="str">
        <f t="shared" ref="J7331:L7331" si="4465">J3911</f>
        <v>Refuse Trucks</v>
      </c>
      <c r="K7331" t="str">
        <f t="shared" si="4465"/>
        <v>HHD8</v>
      </c>
      <c r="L7331" t="str">
        <f t="shared" si="4465"/>
        <v>CNG</v>
      </c>
    </row>
    <row r="7332" spans="1:12" x14ac:dyDescent="0.25">
      <c r="A7332" t="s">
        <v>49</v>
      </c>
      <c r="B7332">
        <f t="shared" si="4419"/>
        <v>20</v>
      </c>
      <c r="C7332">
        <v>2032</v>
      </c>
      <c r="D7332" t="s">
        <v>13</v>
      </c>
      <c r="F7332">
        <f t="shared" ref="F7332:H7332" si="4466">F3912-F492</f>
        <v>0</v>
      </c>
      <c r="G7332">
        <f t="shared" si="4466"/>
        <v>1</v>
      </c>
      <c r="H7332">
        <f t="shared" si="4466"/>
        <v>1</v>
      </c>
      <c r="I7332" t="str">
        <f t="shared" si="4383"/>
        <v>Option2 minus Baseline</v>
      </c>
      <c r="J7332" t="str">
        <f t="shared" ref="J7332:L7332" si="4467">J3912</f>
        <v>Short-Haul Single Unit Trucks</v>
      </c>
      <c r="K7332" t="str">
        <f t="shared" si="4467"/>
        <v>LHD</v>
      </c>
      <c r="L7332" t="str">
        <f t="shared" si="4467"/>
        <v>Diesel</v>
      </c>
    </row>
    <row r="7333" spans="1:12" x14ac:dyDescent="0.25">
      <c r="A7333" t="s">
        <v>49</v>
      </c>
      <c r="B7333">
        <f t="shared" si="4419"/>
        <v>20</v>
      </c>
      <c r="C7333">
        <v>2032</v>
      </c>
      <c r="D7333" t="s">
        <v>18</v>
      </c>
      <c r="F7333">
        <f t="shared" ref="F7333:H7333" si="4468">F3913-F493</f>
        <v>0</v>
      </c>
      <c r="G7333">
        <f t="shared" si="4468"/>
        <v>6</v>
      </c>
      <c r="H7333">
        <f t="shared" si="4468"/>
        <v>5</v>
      </c>
      <c r="I7333" t="str">
        <f t="shared" si="4383"/>
        <v>Option2 minus Baseline</v>
      </c>
      <c r="J7333" t="str">
        <f t="shared" ref="J7333:L7333" si="4469">J3913</f>
        <v>Short-Haul Single Unit Trucks</v>
      </c>
      <c r="K7333" t="str">
        <f t="shared" si="4469"/>
        <v>LHD</v>
      </c>
      <c r="L7333" t="str">
        <f t="shared" si="4469"/>
        <v>Diesel</v>
      </c>
    </row>
    <row r="7334" spans="1:12" x14ac:dyDescent="0.25">
      <c r="A7334" t="s">
        <v>51</v>
      </c>
      <c r="B7334">
        <f t="shared" si="4419"/>
        <v>20</v>
      </c>
      <c r="C7334">
        <v>2032</v>
      </c>
      <c r="D7334" t="s">
        <v>13</v>
      </c>
      <c r="F7334">
        <f t="shared" ref="F7334:H7334" si="4470">F3914-F494</f>
        <v>0</v>
      </c>
      <c r="G7334">
        <f t="shared" si="4470"/>
        <v>3</v>
      </c>
      <c r="H7334">
        <f t="shared" si="4470"/>
        <v>3</v>
      </c>
      <c r="I7334" t="str">
        <f t="shared" si="4383"/>
        <v>Option2 minus Baseline</v>
      </c>
      <c r="J7334" t="str">
        <f t="shared" ref="J7334:L7334" si="4471">J3914</f>
        <v>Short-Haul Single Unit Trucks</v>
      </c>
      <c r="K7334" t="str">
        <f t="shared" si="4471"/>
        <v>LHD45</v>
      </c>
      <c r="L7334" t="str">
        <f t="shared" si="4471"/>
        <v>Gasoline</v>
      </c>
    </row>
    <row r="7335" spans="1:12" x14ac:dyDescent="0.25">
      <c r="A7335" t="s">
        <v>51</v>
      </c>
      <c r="B7335">
        <f t="shared" si="4419"/>
        <v>20</v>
      </c>
      <c r="C7335">
        <v>2032</v>
      </c>
      <c r="D7335" t="s">
        <v>18</v>
      </c>
      <c r="F7335">
        <f t="shared" ref="F7335:H7335" si="4472">F3915-F495</f>
        <v>0</v>
      </c>
      <c r="G7335">
        <f t="shared" si="4472"/>
        <v>3</v>
      </c>
      <c r="H7335">
        <f t="shared" si="4472"/>
        <v>3</v>
      </c>
      <c r="I7335" t="str">
        <f t="shared" si="4383"/>
        <v>Option2 minus Baseline</v>
      </c>
      <c r="J7335" t="str">
        <f t="shared" ref="J7335:L7335" si="4473">J3915</f>
        <v>Short-Haul Single Unit Trucks</v>
      </c>
      <c r="K7335" t="str">
        <f t="shared" si="4473"/>
        <v>LHD45</v>
      </c>
      <c r="L7335" t="str">
        <f t="shared" si="4473"/>
        <v>Gasoline</v>
      </c>
    </row>
    <row r="7336" spans="1:12" x14ac:dyDescent="0.25">
      <c r="A7336" t="s">
        <v>52</v>
      </c>
      <c r="B7336">
        <f t="shared" si="4419"/>
        <v>20</v>
      </c>
      <c r="C7336">
        <v>2032</v>
      </c>
      <c r="D7336" t="s">
        <v>13</v>
      </c>
      <c r="F7336">
        <f t="shared" ref="F7336:H7336" si="4474">F3916-F496</f>
        <v>0</v>
      </c>
      <c r="G7336">
        <f t="shared" si="4474"/>
        <v>1</v>
      </c>
      <c r="H7336">
        <f t="shared" si="4474"/>
        <v>1</v>
      </c>
      <c r="I7336" t="str">
        <f t="shared" si="4383"/>
        <v>Option2 minus Baseline</v>
      </c>
      <c r="J7336" t="str">
        <f t="shared" ref="J7336:L7336" si="4475">J3916</f>
        <v>Short-Haul Single Unit Trucks</v>
      </c>
      <c r="K7336" t="str">
        <f t="shared" si="4475"/>
        <v>LHD45</v>
      </c>
      <c r="L7336" t="str">
        <f t="shared" si="4475"/>
        <v>Diesel</v>
      </c>
    </row>
    <row r="7337" spans="1:12" x14ac:dyDescent="0.25">
      <c r="A7337" t="s">
        <v>52</v>
      </c>
      <c r="B7337">
        <f t="shared" si="4419"/>
        <v>20</v>
      </c>
      <c r="C7337">
        <v>2032</v>
      </c>
      <c r="D7337" t="s">
        <v>18</v>
      </c>
      <c r="F7337">
        <f t="shared" ref="F7337:H7337" si="4476">F3917-F497</f>
        <v>0</v>
      </c>
      <c r="G7337">
        <f t="shared" si="4476"/>
        <v>6</v>
      </c>
      <c r="H7337">
        <f t="shared" si="4476"/>
        <v>5</v>
      </c>
      <c r="I7337" t="str">
        <f t="shared" si="4383"/>
        <v>Option2 minus Baseline</v>
      </c>
      <c r="J7337" t="str">
        <f t="shared" ref="J7337:L7337" si="4477">J3917</f>
        <v>Short-Haul Single Unit Trucks</v>
      </c>
      <c r="K7337" t="str">
        <f t="shared" si="4477"/>
        <v>LHD45</v>
      </c>
      <c r="L7337" t="str">
        <f t="shared" si="4477"/>
        <v>Diesel</v>
      </c>
    </row>
    <row r="7338" spans="1:12" x14ac:dyDescent="0.25">
      <c r="A7338" t="s">
        <v>53</v>
      </c>
      <c r="B7338">
        <f t="shared" si="4419"/>
        <v>20</v>
      </c>
      <c r="C7338">
        <v>2032</v>
      </c>
      <c r="D7338" t="s">
        <v>13</v>
      </c>
      <c r="F7338">
        <f t="shared" ref="F7338:H7338" si="4478">F3918-F498</f>
        <v>0</v>
      </c>
      <c r="G7338">
        <f t="shared" si="4478"/>
        <v>3</v>
      </c>
      <c r="H7338">
        <f t="shared" si="4478"/>
        <v>3</v>
      </c>
      <c r="I7338" t="str">
        <f t="shared" si="4383"/>
        <v>Option2 minus Baseline</v>
      </c>
      <c r="J7338" t="str">
        <f t="shared" ref="J7338:L7338" si="4479">J3918</f>
        <v>Short-Haul Single Unit Trucks</v>
      </c>
      <c r="K7338" t="str">
        <f t="shared" si="4479"/>
        <v>MHD67</v>
      </c>
      <c r="L7338" t="str">
        <f t="shared" si="4479"/>
        <v>Gasoline</v>
      </c>
    </row>
    <row r="7339" spans="1:12" x14ac:dyDescent="0.25">
      <c r="A7339" t="s">
        <v>53</v>
      </c>
      <c r="B7339">
        <f t="shared" si="4419"/>
        <v>20</v>
      </c>
      <c r="C7339">
        <v>2032</v>
      </c>
      <c r="D7339" t="s">
        <v>18</v>
      </c>
      <c r="F7339">
        <f t="shared" ref="F7339:H7339" si="4480">F3919-F499</f>
        <v>0</v>
      </c>
      <c r="G7339">
        <f t="shared" si="4480"/>
        <v>3</v>
      </c>
      <c r="H7339">
        <f t="shared" si="4480"/>
        <v>3</v>
      </c>
      <c r="I7339" t="str">
        <f t="shared" si="4383"/>
        <v>Option2 minus Baseline</v>
      </c>
      <c r="J7339" t="str">
        <f t="shared" ref="J7339:L7339" si="4481">J3919</f>
        <v>Short-Haul Single Unit Trucks</v>
      </c>
      <c r="K7339" t="str">
        <f t="shared" si="4481"/>
        <v>MHD67</v>
      </c>
      <c r="L7339" t="str">
        <f t="shared" si="4481"/>
        <v>Gasoline</v>
      </c>
    </row>
    <row r="7340" spans="1:12" x14ac:dyDescent="0.25">
      <c r="A7340" t="s">
        <v>54</v>
      </c>
      <c r="B7340">
        <f t="shared" si="4419"/>
        <v>20</v>
      </c>
      <c r="C7340">
        <v>2032</v>
      </c>
      <c r="D7340" t="s">
        <v>13</v>
      </c>
      <c r="F7340">
        <f t="shared" ref="F7340:H7340" si="4482">F3920-F500</f>
        <v>0</v>
      </c>
      <c r="G7340">
        <f t="shared" si="4482"/>
        <v>2</v>
      </c>
      <c r="H7340">
        <f t="shared" si="4482"/>
        <v>1</v>
      </c>
      <c r="I7340" t="str">
        <f t="shared" si="4383"/>
        <v>Option2 minus Baseline</v>
      </c>
      <c r="J7340" t="str">
        <f t="shared" ref="J7340:L7340" si="4483">J3920</f>
        <v>Short-Haul Single Unit Trucks</v>
      </c>
      <c r="K7340" t="str">
        <f t="shared" si="4483"/>
        <v>MHD67</v>
      </c>
      <c r="L7340" t="str">
        <f t="shared" si="4483"/>
        <v>Diesel</v>
      </c>
    </row>
    <row r="7341" spans="1:12" x14ac:dyDescent="0.25">
      <c r="A7341" t="s">
        <v>54</v>
      </c>
      <c r="B7341">
        <f t="shared" si="4419"/>
        <v>20</v>
      </c>
      <c r="C7341">
        <v>2032</v>
      </c>
      <c r="D7341" t="s">
        <v>18</v>
      </c>
      <c r="F7341">
        <f t="shared" ref="F7341:H7341" si="4484">F3921-F501</f>
        <v>0</v>
      </c>
      <c r="G7341">
        <f t="shared" si="4484"/>
        <v>6</v>
      </c>
      <c r="H7341">
        <f t="shared" si="4484"/>
        <v>2</v>
      </c>
      <c r="I7341" t="str">
        <f t="shared" si="4383"/>
        <v>Option2 minus Baseline</v>
      </c>
      <c r="J7341" t="str">
        <f t="shared" ref="J7341:L7341" si="4485">J3921</f>
        <v>Short-Haul Single Unit Trucks</v>
      </c>
      <c r="K7341" t="str">
        <f t="shared" si="4485"/>
        <v>MHD67</v>
      </c>
      <c r="L7341" t="str">
        <f t="shared" si="4485"/>
        <v>Diesel</v>
      </c>
    </row>
    <row r="7342" spans="1:12" x14ac:dyDescent="0.25">
      <c r="A7342" t="s">
        <v>55</v>
      </c>
      <c r="B7342">
        <f t="shared" si="4419"/>
        <v>20</v>
      </c>
      <c r="C7342">
        <v>2032</v>
      </c>
      <c r="D7342" t="s">
        <v>13</v>
      </c>
      <c r="F7342">
        <f t="shared" ref="F7342:H7342" si="4486">F3922-F502</f>
        <v>0</v>
      </c>
      <c r="G7342">
        <f t="shared" si="4486"/>
        <v>3</v>
      </c>
      <c r="H7342">
        <f t="shared" si="4486"/>
        <v>3</v>
      </c>
      <c r="I7342" t="str">
        <f t="shared" si="4383"/>
        <v>Option2 minus Baseline</v>
      </c>
      <c r="J7342" t="str">
        <f t="shared" ref="J7342:L7342" si="4487">J3922</f>
        <v>Short-Haul Single Unit Trucks</v>
      </c>
      <c r="K7342" t="str">
        <f t="shared" si="4487"/>
        <v>HHD8</v>
      </c>
      <c r="L7342" t="str">
        <f t="shared" si="4487"/>
        <v>Gasoline</v>
      </c>
    </row>
    <row r="7343" spans="1:12" x14ac:dyDescent="0.25">
      <c r="A7343" t="s">
        <v>55</v>
      </c>
      <c r="B7343">
        <f t="shared" si="4419"/>
        <v>20</v>
      </c>
      <c r="C7343">
        <v>2032</v>
      </c>
      <c r="D7343" t="s">
        <v>18</v>
      </c>
      <c r="F7343">
        <f t="shared" ref="F7343:H7343" si="4488">F3923-F503</f>
        <v>0</v>
      </c>
      <c r="G7343">
        <f t="shared" si="4488"/>
        <v>3</v>
      </c>
      <c r="H7343">
        <f t="shared" si="4488"/>
        <v>3</v>
      </c>
      <c r="I7343" t="str">
        <f t="shared" si="4383"/>
        <v>Option2 minus Baseline</v>
      </c>
      <c r="J7343" t="str">
        <f t="shared" ref="J7343:L7343" si="4489">J3923</f>
        <v>Short-Haul Single Unit Trucks</v>
      </c>
      <c r="K7343" t="str">
        <f t="shared" si="4489"/>
        <v>HHD8</v>
      </c>
      <c r="L7343" t="str">
        <f t="shared" si="4489"/>
        <v>Gasoline</v>
      </c>
    </row>
    <row r="7344" spans="1:12" x14ac:dyDescent="0.25">
      <c r="A7344" t="s">
        <v>56</v>
      </c>
      <c r="B7344">
        <f t="shared" si="4419"/>
        <v>20</v>
      </c>
      <c r="C7344">
        <v>2032</v>
      </c>
      <c r="D7344" t="s">
        <v>13</v>
      </c>
      <c r="F7344">
        <f t="shared" ref="F7344:H7344" si="4490">F3924-F504</f>
        <v>0</v>
      </c>
      <c r="G7344">
        <f t="shared" si="4490"/>
        <v>11</v>
      </c>
      <c r="H7344">
        <f t="shared" si="4490"/>
        <v>1</v>
      </c>
      <c r="I7344" t="str">
        <f t="shared" si="4383"/>
        <v>Option2 minus Baseline</v>
      </c>
      <c r="J7344" t="str">
        <f t="shared" ref="J7344:L7344" si="4491">J3924</f>
        <v>Short-Haul Single Unit Trucks</v>
      </c>
      <c r="K7344" t="str">
        <f t="shared" si="4491"/>
        <v>HHD8</v>
      </c>
      <c r="L7344" t="str">
        <f t="shared" si="4491"/>
        <v>Diesel</v>
      </c>
    </row>
    <row r="7345" spans="1:12" x14ac:dyDescent="0.25">
      <c r="A7345" t="s">
        <v>56</v>
      </c>
      <c r="B7345">
        <f t="shared" si="4419"/>
        <v>20</v>
      </c>
      <c r="C7345">
        <v>2032</v>
      </c>
      <c r="D7345" t="s">
        <v>18</v>
      </c>
      <c r="F7345">
        <f t="shared" ref="F7345:H7345" si="4492">F3925-F505</f>
        <v>0</v>
      </c>
      <c r="G7345">
        <f t="shared" si="4492"/>
        <v>10</v>
      </c>
      <c r="H7345">
        <f t="shared" si="4492"/>
        <v>0</v>
      </c>
      <c r="I7345" t="str">
        <f t="shared" si="4383"/>
        <v>Option2 minus Baseline</v>
      </c>
      <c r="J7345" t="str">
        <f t="shared" ref="J7345:L7345" si="4493">J3925</f>
        <v>Short-Haul Single Unit Trucks</v>
      </c>
      <c r="K7345" t="str">
        <f t="shared" si="4493"/>
        <v>HHD8</v>
      </c>
      <c r="L7345" t="str">
        <f t="shared" si="4493"/>
        <v>Diesel</v>
      </c>
    </row>
    <row r="7346" spans="1:12" x14ac:dyDescent="0.25">
      <c r="A7346" t="s">
        <v>57</v>
      </c>
      <c r="B7346">
        <f t="shared" si="4419"/>
        <v>20</v>
      </c>
      <c r="C7346">
        <v>2032</v>
      </c>
      <c r="D7346" t="s">
        <v>13</v>
      </c>
      <c r="F7346">
        <f t="shared" ref="F7346:H7346" si="4494">F3926-F506</f>
        <v>0</v>
      </c>
      <c r="G7346">
        <f t="shared" si="4494"/>
        <v>11</v>
      </c>
      <c r="H7346">
        <f t="shared" si="4494"/>
        <v>1</v>
      </c>
      <c r="I7346" t="str">
        <f t="shared" si="4383"/>
        <v>Option2 minus Baseline</v>
      </c>
      <c r="J7346" t="str">
        <f t="shared" ref="J7346:L7346" si="4495">J3926</f>
        <v>Short-Haul Single Unit Trucks</v>
      </c>
      <c r="K7346" t="str">
        <f t="shared" si="4495"/>
        <v>HHD8</v>
      </c>
      <c r="L7346" t="str">
        <f t="shared" si="4495"/>
        <v>CNG</v>
      </c>
    </row>
    <row r="7347" spans="1:12" x14ac:dyDescent="0.25">
      <c r="A7347" t="s">
        <v>57</v>
      </c>
      <c r="B7347">
        <f t="shared" si="4419"/>
        <v>20</v>
      </c>
      <c r="C7347">
        <v>2032</v>
      </c>
      <c r="D7347" t="s">
        <v>18</v>
      </c>
      <c r="F7347">
        <f t="shared" ref="F7347:H7347" si="4496">F3927-F507</f>
        <v>0</v>
      </c>
      <c r="G7347">
        <f t="shared" si="4496"/>
        <v>10</v>
      </c>
      <c r="H7347">
        <f t="shared" si="4496"/>
        <v>0</v>
      </c>
      <c r="I7347" t="str">
        <f t="shared" si="4383"/>
        <v>Option2 minus Baseline</v>
      </c>
      <c r="J7347" t="str">
        <f t="shared" ref="J7347:L7347" si="4497">J3927</f>
        <v>Short-Haul Single Unit Trucks</v>
      </c>
      <c r="K7347" t="str">
        <f t="shared" si="4497"/>
        <v>HHD8</v>
      </c>
      <c r="L7347" t="str">
        <f t="shared" si="4497"/>
        <v>CNG</v>
      </c>
    </row>
    <row r="7348" spans="1:12" x14ac:dyDescent="0.25">
      <c r="A7348" t="s">
        <v>58</v>
      </c>
      <c r="B7348">
        <f t="shared" si="4419"/>
        <v>20</v>
      </c>
      <c r="C7348">
        <v>2032</v>
      </c>
      <c r="D7348" t="s">
        <v>13</v>
      </c>
      <c r="F7348">
        <f t="shared" ref="F7348:H7348" si="4498">F3928-F508</f>
        <v>0</v>
      </c>
      <c r="G7348">
        <f t="shared" si="4498"/>
        <v>0</v>
      </c>
      <c r="H7348">
        <f t="shared" si="4498"/>
        <v>0</v>
      </c>
      <c r="I7348" t="str">
        <f t="shared" si="4383"/>
        <v>Option2 minus Baseline</v>
      </c>
      <c r="J7348" t="str">
        <f t="shared" ref="J7348:L7348" si="4499">J3928</f>
        <v>Long-Haul Single Unit Trucks</v>
      </c>
      <c r="K7348" t="str">
        <f t="shared" si="4499"/>
        <v>LHD</v>
      </c>
      <c r="L7348" t="str">
        <f t="shared" si="4499"/>
        <v>Diesel</v>
      </c>
    </row>
    <row r="7349" spans="1:12" x14ac:dyDescent="0.25">
      <c r="A7349" t="s">
        <v>58</v>
      </c>
      <c r="B7349">
        <f t="shared" si="4419"/>
        <v>20</v>
      </c>
      <c r="C7349">
        <v>2032</v>
      </c>
      <c r="D7349" t="s">
        <v>18</v>
      </c>
      <c r="F7349">
        <f t="shared" ref="F7349:H7349" si="4500">F3929-F509</f>
        <v>0</v>
      </c>
      <c r="G7349">
        <f t="shared" si="4500"/>
        <v>4</v>
      </c>
      <c r="H7349">
        <f t="shared" si="4500"/>
        <v>4</v>
      </c>
      <c r="I7349" t="str">
        <f t="shared" si="4383"/>
        <v>Option2 minus Baseline</v>
      </c>
      <c r="J7349" t="str">
        <f t="shared" ref="J7349:L7349" si="4501">J3929</f>
        <v>Long-Haul Single Unit Trucks</v>
      </c>
      <c r="K7349" t="str">
        <f t="shared" si="4501"/>
        <v>LHD</v>
      </c>
      <c r="L7349" t="str">
        <f t="shared" si="4501"/>
        <v>Diesel</v>
      </c>
    </row>
    <row r="7350" spans="1:12" x14ac:dyDescent="0.25">
      <c r="A7350" t="s">
        <v>60</v>
      </c>
      <c r="B7350">
        <f t="shared" si="4419"/>
        <v>20</v>
      </c>
      <c r="C7350">
        <v>2032</v>
      </c>
      <c r="D7350" t="s">
        <v>13</v>
      </c>
      <c r="F7350">
        <f t="shared" ref="F7350:H7350" si="4502">F3930-F510</f>
        <v>0</v>
      </c>
      <c r="G7350">
        <f t="shared" si="4502"/>
        <v>2</v>
      </c>
      <c r="H7350">
        <f t="shared" si="4502"/>
        <v>2</v>
      </c>
      <c r="I7350" t="str">
        <f t="shared" si="4383"/>
        <v>Option2 minus Baseline</v>
      </c>
      <c r="J7350" t="str">
        <f t="shared" ref="J7350:L7350" si="4503">J3930</f>
        <v>Long-Haul Single Unit Trucks</v>
      </c>
      <c r="K7350" t="str">
        <f t="shared" si="4503"/>
        <v>LHD45</v>
      </c>
      <c r="L7350" t="str">
        <f t="shared" si="4503"/>
        <v>Gasoline</v>
      </c>
    </row>
    <row r="7351" spans="1:12" x14ac:dyDescent="0.25">
      <c r="A7351" t="s">
        <v>60</v>
      </c>
      <c r="B7351">
        <f t="shared" si="4419"/>
        <v>20</v>
      </c>
      <c r="C7351">
        <v>2032</v>
      </c>
      <c r="D7351" t="s">
        <v>18</v>
      </c>
      <c r="F7351">
        <f t="shared" ref="F7351:H7351" si="4504">F3931-F511</f>
        <v>0</v>
      </c>
      <c r="G7351">
        <f t="shared" si="4504"/>
        <v>2</v>
      </c>
      <c r="H7351">
        <f t="shared" si="4504"/>
        <v>2</v>
      </c>
      <c r="I7351" t="str">
        <f t="shared" si="4383"/>
        <v>Option2 minus Baseline</v>
      </c>
      <c r="J7351" t="str">
        <f t="shared" ref="J7351:L7351" si="4505">J3931</f>
        <v>Long-Haul Single Unit Trucks</v>
      </c>
      <c r="K7351" t="str">
        <f t="shared" si="4505"/>
        <v>LHD45</v>
      </c>
      <c r="L7351" t="str">
        <f t="shared" si="4505"/>
        <v>Gasoline</v>
      </c>
    </row>
    <row r="7352" spans="1:12" x14ac:dyDescent="0.25">
      <c r="A7352" t="s">
        <v>61</v>
      </c>
      <c r="B7352">
        <f t="shared" si="4419"/>
        <v>20</v>
      </c>
      <c r="C7352">
        <v>2032</v>
      </c>
      <c r="D7352" t="s">
        <v>13</v>
      </c>
      <c r="F7352">
        <f t="shared" ref="F7352:H7352" si="4506">F3932-F512</f>
        <v>0</v>
      </c>
      <c r="G7352">
        <f t="shared" si="4506"/>
        <v>0</v>
      </c>
      <c r="H7352">
        <f t="shared" si="4506"/>
        <v>0</v>
      </c>
      <c r="I7352" t="str">
        <f t="shared" si="4383"/>
        <v>Option2 minus Baseline</v>
      </c>
      <c r="J7352" t="str">
        <f t="shared" ref="J7352:L7352" si="4507">J3932</f>
        <v>Long-Haul Single Unit Trucks</v>
      </c>
      <c r="K7352" t="str">
        <f t="shared" si="4507"/>
        <v>LHD45</v>
      </c>
      <c r="L7352" t="str">
        <f t="shared" si="4507"/>
        <v>Diesel</v>
      </c>
    </row>
    <row r="7353" spans="1:12" x14ac:dyDescent="0.25">
      <c r="A7353" t="s">
        <v>61</v>
      </c>
      <c r="B7353">
        <f t="shared" si="4419"/>
        <v>20</v>
      </c>
      <c r="C7353">
        <v>2032</v>
      </c>
      <c r="D7353" t="s">
        <v>18</v>
      </c>
      <c r="F7353">
        <f t="shared" ref="F7353:H7353" si="4508">F3933-F513</f>
        <v>0</v>
      </c>
      <c r="G7353">
        <f t="shared" si="4508"/>
        <v>4</v>
      </c>
      <c r="H7353">
        <f t="shared" si="4508"/>
        <v>4</v>
      </c>
      <c r="I7353" t="str">
        <f t="shared" si="4383"/>
        <v>Option2 minus Baseline</v>
      </c>
      <c r="J7353" t="str">
        <f t="shared" ref="J7353:L7353" si="4509">J3933</f>
        <v>Long-Haul Single Unit Trucks</v>
      </c>
      <c r="K7353" t="str">
        <f t="shared" si="4509"/>
        <v>LHD45</v>
      </c>
      <c r="L7353" t="str">
        <f t="shared" si="4509"/>
        <v>Diesel</v>
      </c>
    </row>
    <row r="7354" spans="1:12" x14ac:dyDescent="0.25">
      <c r="A7354" t="s">
        <v>62</v>
      </c>
      <c r="B7354">
        <f t="shared" si="4419"/>
        <v>20</v>
      </c>
      <c r="C7354">
        <v>2032</v>
      </c>
      <c r="D7354" t="s">
        <v>13</v>
      </c>
      <c r="F7354">
        <f t="shared" ref="F7354:H7354" si="4510">F3934-F514</f>
        <v>0</v>
      </c>
      <c r="G7354">
        <f t="shared" si="4510"/>
        <v>2</v>
      </c>
      <c r="H7354">
        <f t="shared" si="4510"/>
        <v>2</v>
      </c>
      <c r="I7354" t="str">
        <f t="shared" si="4383"/>
        <v>Option2 minus Baseline</v>
      </c>
      <c r="J7354" t="str">
        <f t="shared" ref="J7354:L7354" si="4511">J3934</f>
        <v>Long-Haul Single Unit Trucks</v>
      </c>
      <c r="K7354" t="str">
        <f t="shared" si="4511"/>
        <v>MHD67</v>
      </c>
      <c r="L7354" t="str">
        <f t="shared" si="4511"/>
        <v>Gasoline</v>
      </c>
    </row>
    <row r="7355" spans="1:12" x14ac:dyDescent="0.25">
      <c r="A7355" t="s">
        <v>62</v>
      </c>
      <c r="B7355">
        <f t="shared" si="4419"/>
        <v>20</v>
      </c>
      <c r="C7355">
        <v>2032</v>
      </c>
      <c r="D7355" t="s">
        <v>18</v>
      </c>
      <c r="F7355">
        <f t="shared" ref="F7355:H7355" si="4512">F3935-F515</f>
        <v>0</v>
      </c>
      <c r="G7355">
        <f t="shared" si="4512"/>
        <v>2</v>
      </c>
      <c r="H7355">
        <f t="shared" si="4512"/>
        <v>2</v>
      </c>
      <c r="I7355" t="str">
        <f t="shared" ref="I7355:I7418" si="4513">CONCATENATE(I3935," minus ",I515)</f>
        <v>Option2 minus Baseline</v>
      </c>
      <c r="J7355" t="str">
        <f t="shared" ref="J7355:L7355" si="4514">J3935</f>
        <v>Long-Haul Single Unit Trucks</v>
      </c>
      <c r="K7355" t="str">
        <f t="shared" si="4514"/>
        <v>MHD67</v>
      </c>
      <c r="L7355" t="str">
        <f t="shared" si="4514"/>
        <v>Gasoline</v>
      </c>
    </row>
    <row r="7356" spans="1:12" x14ac:dyDescent="0.25">
      <c r="A7356" t="s">
        <v>63</v>
      </c>
      <c r="B7356">
        <f t="shared" si="4419"/>
        <v>20</v>
      </c>
      <c r="C7356">
        <v>2032</v>
      </c>
      <c r="D7356" t="s">
        <v>13</v>
      </c>
      <c r="F7356">
        <f t="shared" ref="F7356:H7356" si="4515">F3936-F516</f>
        <v>0</v>
      </c>
      <c r="G7356">
        <f t="shared" si="4515"/>
        <v>1</v>
      </c>
      <c r="H7356">
        <f t="shared" si="4515"/>
        <v>1</v>
      </c>
      <c r="I7356" t="str">
        <f t="shared" si="4513"/>
        <v>Option2 minus Baseline</v>
      </c>
      <c r="J7356" t="str">
        <f t="shared" ref="J7356:L7356" si="4516">J3936</f>
        <v>Long-Haul Single Unit Trucks</v>
      </c>
      <c r="K7356" t="str">
        <f t="shared" si="4516"/>
        <v>MHD67</v>
      </c>
      <c r="L7356" t="str">
        <f t="shared" si="4516"/>
        <v>Diesel</v>
      </c>
    </row>
    <row r="7357" spans="1:12" x14ac:dyDescent="0.25">
      <c r="A7357" t="s">
        <v>63</v>
      </c>
      <c r="B7357">
        <f t="shared" si="4419"/>
        <v>20</v>
      </c>
      <c r="C7357">
        <v>2032</v>
      </c>
      <c r="D7357" t="s">
        <v>18</v>
      </c>
      <c r="F7357">
        <f t="shared" ref="F7357:H7357" si="4517">F3937-F517</f>
        <v>0</v>
      </c>
      <c r="G7357">
        <f t="shared" si="4517"/>
        <v>4</v>
      </c>
      <c r="H7357">
        <f t="shared" si="4517"/>
        <v>4</v>
      </c>
      <c r="I7357" t="str">
        <f t="shared" si="4513"/>
        <v>Option2 minus Baseline</v>
      </c>
      <c r="J7357" t="str">
        <f t="shared" ref="J7357:L7357" si="4518">J3937</f>
        <v>Long-Haul Single Unit Trucks</v>
      </c>
      <c r="K7357" t="str">
        <f t="shared" si="4518"/>
        <v>MHD67</v>
      </c>
      <c r="L7357" t="str">
        <f t="shared" si="4518"/>
        <v>Diesel</v>
      </c>
    </row>
    <row r="7358" spans="1:12" x14ac:dyDescent="0.25">
      <c r="A7358" t="s">
        <v>64</v>
      </c>
      <c r="B7358">
        <f t="shared" si="4419"/>
        <v>20</v>
      </c>
      <c r="C7358">
        <v>2032</v>
      </c>
      <c r="D7358" t="s">
        <v>13</v>
      </c>
      <c r="F7358">
        <f t="shared" ref="F7358:H7358" si="4519">F3938-F518</f>
        <v>0</v>
      </c>
      <c r="G7358">
        <f t="shared" si="4519"/>
        <v>2</v>
      </c>
      <c r="H7358">
        <f t="shared" si="4519"/>
        <v>2</v>
      </c>
      <c r="I7358" t="str">
        <f t="shared" si="4513"/>
        <v>Option2 minus Baseline</v>
      </c>
      <c r="J7358" t="str">
        <f t="shared" ref="J7358:L7358" si="4520">J3938</f>
        <v>Long-Haul Single Unit Trucks</v>
      </c>
      <c r="K7358" t="str">
        <f t="shared" si="4520"/>
        <v>HHD8</v>
      </c>
      <c r="L7358" t="str">
        <f t="shared" si="4520"/>
        <v>Gasoline</v>
      </c>
    </row>
    <row r="7359" spans="1:12" x14ac:dyDescent="0.25">
      <c r="A7359" t="s">
        <v>64</v>
      </c>
      <c r="B7359">
        <f t="shared" si="4419"/>
        <v>20</v>
      </c>
      <c r="C7359">
        <v>2032</v>
      </c>
      <c r="D7359" t="s">
        <v>18</v>
      </c>
      <c r="F7359">
        <f t="shared" ref="F7359:H7359" si="4521">F3939-F519</f>
        <v>0</v>
      </c>
      <c r="G7359">
        <f t="shared" si="4521"/>
        <v>2</v>
      </c>
      <c r="H7359">
        <f t="shared" si="4521"/>
        <v>2</v>
      </c>
      <c r="I7359" t="str">
        <f t="shared" si="4513"/>
        <v>Option2 minus Baseline</v>
      </c>
      <c r="J7359" t="str">
        <f t="shared" ref="J7359:L7359" si="4522">J3939</f>
        <v>Long-Haul Single Unit Trucks</v>
      </c>
      <c r="K7359" t="str">
        <f t="shared" si="4522"/>
        <v>HHD8</v>
      </c>
      <c r="L7359" t="str">
        <f t="shared" si="4522"/>
        <v>Gasoline</v>
      </c>
    </row>
    <row r="7360" spans="1:12" x14ac:dyDescent="0.25">
      <c r="A7360" t="s">
        <v>65</v>
      </c>
      <c r="B7360">
        <f t="shared" si="4419"/>
        <v>20</v>
      </c>
      <c r="C7360">
        <v>2032</v>
      </c>
      <c r="D7360" t="s">
        <v>13</v>
      </c>
      <c r="F7360">
        <f t="shared" ref="F7360:H7360" si="4523">F3940-F520</f>
        <v>0</v>
      </c>
      <c r="G7360">
        <f t="shared" si="4523"/>
        <v>6</v>
      </c>
      <c r="H7360">
        <f t="shared" si="4523"/>
        <v>2</v>
      </c>
      <c r="I7360" t="str">
        <f t="shared" si="4513"/>
        <v>Option2 minus Baseline</v>
      </c>
      <c r="J7360" t="str">
        <f t="shared" ref="J7360:L7360" si="4524">J3940</f>
        <v>Long-Haul Single Unit Trucks</v>
      </c>
      <c r="K7360" t="str">
        <f t="shared" si="4524"/>
        <v>HHD8</v>
      </c>
      <c r="L7360" t="str">
        <f t="shared" si="4524"/>
        <v>Diesel</v>
      </c>
    </row>
    <row r="7361" spans="1:12" x14ac:dyDescent="0.25">
      <c r="A7361" t="s">
        <v>65</v>
      </c>
      <c r="B7361">
        <f t="shared" si="4419"/>
        <v>20</v>
      </c>
      <c r="C7361">
        <v>2032</v>
      </c>
      <c r="D7361" t="s">
        <v>18</v>
      </c>
      <c r="F7361">
        <f t="shared" ref="F7361:H7361" si="4525">F3941-F521</f>
        <v>0</v>
      </c>
      <c r="G7361">
        <f t="shared" si="4525"/>
        <v>5</v>
      </c>
      <c r="H7361">
        <f t="shared" si="4525"/>
        <v>0</v>
      </c>
      <c r="I7361" t="str">
        <f t="shared" si="4513"/>
        <v>Option2 minus Baseline</v>
      </c>
      <c r="J7361" t="str">
        <f t="shared" ref="J7361:L7361" si="4526">J3941</f>
        <v>Long-Haul Single Unit Trucks</v>
      </c>
      <c r="K7361" t="str">
        <f t="shared" si="4526"/>
        <v>HHD8</v>
      </c>
      <c r="L7361" t="str">
        <f t="shared" si="4526"/>
        <v>Diesel</v>
      </c>
    </row>
    <row r="7362" spans="1:12" x14ac:dyDescent="0.25">
      <c r="A7362" t="s">
        <v>66</v>
      </c>
      <c r="B7362">
        <f t="shared" si="4419"/>
        <v>20</v>
      </c>
      <c r="C7362">
        <v>2032</v>
      </c>
      <c r="D7362" t="s">
        <v>13</v>
      </c>
      <c r="F7362">
        <f t="shared" ref="F7362:H7362" si="4527">F3942-F522</f>
        <v>0</v>
      </c>
      <c r="G7362">
        <f t="shared" si="4527"/>
        <v>6</v>
      </c>
      <c r="H7362">
        <f t="shared" si="4527"/>
        <v>2</v>
      </c>
      <c r="I7362" t="str">
        <f t="shared" si="4513"/>
        <v>Option2 minus Baseline</v>
      </c>
      <c r="J7362" t="str">
        <f t="shared" ref="J7362:L7362" si="4528">J3942</f>
        <v>Long-Haul Single Unit Trucks</v>
      </c>
      <c r="K7362" t="str">
        <f t="shared" si="4528"/>
        <v>HHD8</v>
      </c>
      <c r="L7362" t="str">
        <f t="shared" si="4528"/>
        <v>CNG</v>
      </c>
    </row>
    <row r="7363" spans="1:12" x14ac:dyDescent="0.25">
      <c r="A7363" t="s">
        <v>66</v>
      </c>
      <c r="B7363">
        <f t="shared" si="4419"/>
        <v>20</v>
      </c>
      <c r="C7363">
        <v>2032</v>
      </c>
      <c r="D7363" t="s">
        <v>18</v>
      </c>
      <c r="F7363">
        <f t="shared" ref="F7363:H7363" si="4529">F3943-F523</f>
        <v>0</v>
      </c>
      <c r="G7363">
        <f t="shared" si="4529"/>
        <v>5</v>
      </c>
      <c r="H7363">
        <f t="shared" si="4529"/>
        <v>0</v>
      </c>
      <c r="I7363" t="str">
        <f t="shared" si="4513"/>
        <v>Option2 minus Baseline</v>
      </c>
      <c r="J7363" t="str">
        <f t="shared" ref="J7363:L7363" si="4530">J3943</f>
        <v>Long-Haul Single Unit Trucks</v>
      </c>
      <c r="K7363" t="str">
        <f t="shared" si="4530"/>
        <v>HHD8</v>
      </c>
      <c r="L7363" t="str">
        <f t="shared" si="4530"/>
        <v>CNG</v>
      </c>
    </row>
    <row r="7364" spans="1:12" x14ac:dyDescent="0.25">
      <c r="A7364" t="s">
        <v>67</v>
      </c>
      <c r="B7364">
        <f t="shared" si="4419"/>
        <v>20</v>
      </c>
      <c r="C7364">
        <v>2032</v>
      </c>
      <c r="D7364" t="s">
        <v>13</v>
      </c>
      <c r="F7364">
        <f t="shared" ref="F7364:H7364" si="4531">F3944-F524</f>
        <v>0</v>
      </c>
      <c r="G7364">
        <f t="shared" si="4531"/>
        <v>9</v>
      </c>
      <c r="H7364">
        <f t="shared" si="4531"/>
        <v>0</v>
      </c>
      <c r="I7364" t="str">
        <f t="shared" si="4513"/>
        <v>Option2 minus Baseline</v>
      </c>
      <c r="J7364" t="str">
        <f t="shared" ref="J7364:L7364" si="4532">J3944</f>
        <v>Motor Homes</v>
      </c>
      <c r="K7364" t="str">
        <f t="shared" si="4532"/>
        <v>LHD45</v>
      </c>
      <c r="L7364" t="str">
        <f t="shared" si="4532"/>
        <v>Gasoline</v>
      </c>
    </row>
    <row r="7365" spans="1:12" x14ac:dyDescent="0.25">
      <c r="A7365" t="s">
        <v>67</v>
      </c>
      <c r="B7365">
        <f t="shared" si="4419"/>
        <v>20</v>
      </c>
      <c r="C7365">
        <v>2032</v>
      </c>
      <c r="D7365" t="s">
        <v>18</v>
      </c>
      <c r="F7365">
        <f t="shared" ref="F7365:H7365" si="4533">F3945-F525</f>
        <v>0</v>
      </c>
      <c r="G7365">
        <f t="shared" si="4533"/>
        <v>15</v>
      </c>
      <c r="H7365">
        <f t="shared" si="4533"/>
        <v>0</v>
      </c>
      <c r="I7365" t="str">
        <f t="shared" si="4513"/>
        <v>Option2 minus Baseline</v>
      </c>
      <c r="J7365" t="str">
        <f t="shared" ref="J7365:L7365" si="4534">J3945</f>
        <v>Motor Homes</v>
      </c>
      <c r="K7365" t="str">
        <f t="shared" si="4534"/>
        <v>LHD45</v>
      </c>
      <c r="L7365" t="str">
        <f t="shared" si="4534"/>
        <v>Gasoline</v>
      </c>
    </row>
    <row r="7366" spans="1:12" x14ac:dyDescent="0.25">
      <c r="A7366" t="s">
        <v>69</v>
      </c>
      <c r="B7366">
        <f t="shared" si="4419"/>
        <v>20</v>
      </c>
      <c r="C7366">
        <v>2032</v>
      </c>
      <c r="D7366" t="s">
        <v>13</v>
      </c>
      <c r="F7366">
        <f t="shared" ref="F7366:H7366" si="4535">F3946-F526</f>
        <v>0</v>
      </c>
      <c r="G7366">
        <f t="shared" si="4535"/>
        <v>9</v>
      </c>
      <c r="H7366">
        <f t="shared" si="4535"/>
        <v>0</v>
      </c>
      <c r="I7366" t="str">
        <f t="shared" si="4513"/>
        <v>Option2 minus Baseline</v>
      </c>
      <c r="J7366" t="str">
        <f t="shared" ref="J7366:L7366" si="4536">J3946</f>
        <v>Motor Homes</v>
      </c>
      <c r="K7366" t="str">
        <f t="shared" si="4536"/>
        <v>MHD67</v>
      </c>
      <c r="L7366" t="str">
        <f t="shared" si="4536"/>
        <v>Gasoline</v>
      </c>
    </row>
    <row r="7367" spans="1:12" x14ac:dyDescent="0.25">
      <c r="A7367" t="s">
        <v>69</v>
      </c>
      <c r="B7367">
        <f t="shared" si="4419"/>
        <v>20</v>
      </c>
      <c r="C7367">
        <v>2032</v>
      </c>
      <c r="D7367" t="s">
        <v>18</v>
      </c>
      <c r="F7367">
        <f t="shared" ref="F7367:H7367" si="4537">F3947-F527</f>
        <v>0</v>
      </c>
      <c r="G7367">
        <f t="shared" si="4537"/>
        <v>15</v>
      </c>
      <c r="H7367">
        <f t="shared" si="4537"/>
        <v>0</v>
      </c>
      <c r="I7367" t="str">
        <f t="shared" si="4513"/>
        <v>Option2 minus Baseline</v>
      </c>
      <c r="J7367" t="str">
        <f t="shared" ref="J7367:L7367" si="4538">J3947</f>
        <v>Motor Homes</v>
      </c>
      <c r="K7367" t="str">
        <f t="shared" si="4538"/>
        <v>MHD67</v>
      </c>
      <c r="L7367" t="str">
        <f t="shared" si="4538"/>
        <v>Gasoline</v>
      </c>
    </row>
    <row r="7368" spans="1:12" x14ac:dyDescent="0.25">
      <c r="A7368" t="s">
        <v>70</v>
      </c>
      <c r="B7368">
        <f t="shared" si="4419"/>
        <v>20</v>
      </c>
      <c r="C7368">
        <v>2032</v>
      </c>
      <c r="D7368" t="s">
        <v>13</v>
      </c>
      <c r="F7368">
        <f t="shared" ref="F7368:H7368" si="4539">F3948-F528</f>
        <v>0</v>
      </c>
      <c r="G7368">
        <f t="shared" si="4539"/>
        <v>8</v>
      </c>
      <c r="H7368">
        <f t="shared" si="4539"/>
        <v>0</v>
      </c>
      <c r="I7368" t="str">
        <f t="shared" si="4513"/>
        <v>Option2 minus Baseline</v>
      </c>
      <c r="J7368" t="str">
        <f t="shared" ref="J7368:L7368" si="4540">J3948</f>
        <v>Motor Homes</v>
      </c>
      <c r="K7368" t="str">
        <f t="shared" si="4540"/>
        <v>MHD67</v>
      </c>
      <c r="L7368" t="str">
        <f t="shared" si="4540"/>
        <v>Diesel</v>
      </c>
    </row>
    <row r="7369" spans="1:12" x14ac:dyDescent="0.25">
      <c r="A7369" t="s">
        <v>70</v>
      </c>
      <c r="B7369">
        <f t="shared" si="4419"/>
        <v>20</v>
      </c>
      <c r="C7369">
        <v>2032</v>
      </c>
      <c r="D7369" t="s">
        <v>18</v>
      </c>
      <c r="F7369">
        <f t="shared" ref="F7369:H7369" si="4541">F3949-F529</f>
        <v>0</v>
      </c>
      <c r="G7369">
        <f t="shared" si="4541"/>
        <v>22</v>
      </c>
      <c r="H7369">
        <f t="shared" si="4541"/>
        <v>0</v>
      </c>
      <c r="I7369" t="str">
        <f t="shared" si="4513"/>
        <v>Option2 minus Baseline</v>
      </c>
      <c r="J7369" t="str">
        <f t="shared" ref="J7369:L7369" si="4542">J3949</f>
        <v>Motor Homes</v>
      </c>
      <c r="K7369" t="str">
        <f t="shared" si="4542"/>
        <v>MHD67</v>
      </c>
      <c r="L7369" t="str">
        <f t="shared" si="4542"/>
        <v>Diesel</v>
      </c>
    </row>
    <row r="7370" spans="1:12" x14ac:dyDescent="0.25">
      <c r="A7370" t="s">
        <v>71</v>
      </c>
      <c r="B7370">
        <f t="shared" si="4419"/>
        <v>20</v>
      </c>
      <c r="C7370">
        <v>2032</v>
      </c>
      <c r="D7370" t="s">
        <v>13</v>
      </c>
      <c r="F7370">
        <f t="shared" ref="F7370:H7370" si="4543">F3950-F530</f>
        <v>0</v>
      </c>
      <c r="G7370">
        <f t="shared" si="4543"/>
        <v>9</v>
      </c>
      <c r="H7370">
        <f t="shared" si="4543"/>
        <v>0</v>
      </c>
      <c r="I7370" t="str">
        <f t="shared" si="4513"/>
        <v>Option2 minus Baseline</v>
      </c>
      <c r="J7370" t="str">
        <f t="shared" ref="J7370:L7370" si="4544">J3950</f>
        <v>Motor Homes</v>
      </c>
      <c r="K7370" t="str">
        <f t="shared" si="4544"/>
        <v>HHD8</v>
      </c>
      <c r="L7370" t="str">
        <f t="shared" si="4544"/>
        <v>Gasoline</v>
      </c>
    </row>
    <row r="7371" spans="1:12" x14ac:dyDescent="0.25">
      <c r="A7371" t="s">
        <v>71</v>
      </c>
      <c r="B7371">
        <f t="shared" si="4419"/>
        <v>20</v>
      </c>
      <c r="C7371">
        <v>2032</v>
      </c>
      <c r="D7371" t="s">
        <v>18</v>
      </c>
      <c r="F7371">
        <f t="shared" ref="F7371:H7371" si="4545">F3951-F531</f>
        <v>0</v>
      </c>
      <c r="G7371">
        <f t="shared" si="4545"/>
        <v>15</v>
      </c>
      <c r="H7371">
        <f t="shared" si="4545"/>
        <v>0</v>
      </c>
      <c r="I7371" t="str">
        <f t="shared" si="4513"/>
        <v>Option2 minus Baseline</v>
      </c>
      <c r="J7371" t="str">
        <f t="shared" ref="J7371:L7371" si="4546">J3951</f>
        <v>Motor Homes</v>
      </c>
      <c r="K7371" t="str">
        <f t="shared" si="4546"/>
        <v>HHD8</v>
      </c>
      <c r="L7371" t="str">
        <f t="shared" si="4546"/>
        <v>Gasoline</v>
      </c>
    </row>
    <row r="7372" spans="1:12" x14ac:dyDescent="0.25">
      <c r="A7372" t="s">
        <v>72</v>
      </c>
      <c r="B7372">
        <f t="shared" si="4419"/>
        <v>20</v>
      </c>
      <c r="C7372">
        <v>2032</v>
      </c>
      <c r="D7372" t="s">
        <v>13</v>
      </c>
      <c r="F7372">
        <f t="shared" ref="F7372:H7372" si="4547">F3952-F532</f>
        <v>0</v>
      </c>
      <c r="G7372">
        <f t="shared" si="4547"/>
        <v>39</v>
      </c>
      <c r="H7372">
        <f t="shared" si="4547"/>
        <v>0</v>
      </c>
      <c r="I7372" t="str">
        <f t="shared" si="4513"/>
        <v>Option2 minus Baseline</v>
      </c>
      <c r="J7372" t="str">
        <f t="shared" ref="J7372:L7372" si="4548">J3952</f>
        <v>Motor Homes</v>
      </c>
      <c r="K7372" t="str">
        <f t="shared" si="4548"/>
        <v>HHD8</v>
      </c>
      <c r="L7372" t="str">
        <f t="shared" si="4548"/>
        <v>Diesel</v>
      </c>
    </row>
    <row r="7373" spans="1:12" x14ac:dyDescent="0.25">
      <c r="A7373" t="s">
        <v>72</v>
      </c>
      <c r="B7373">
        <f t="shared" ref="B7373:B7436" si="4549">B3953*10</f>
        <v>20</v>
      </c>
      <c r="C7373">
        <v>2032</v>
      </c>
      <c r="D7373" t="s">
        <v>18</v>
      </c>
      <c r="F7373">
        <f t="shared" ref="F7373:H7373" si="4550">F3953-F533</f>
        <v>0</v>
      </c>
      <c r="G7373">
        <f t="shared" si="4550"/>
        <v>34</v>
      </c>
      <c r="H7373">
        <f t="shared" si="4550"/>
        <v>0</v>
      </c>
      <c r="I7373" t="str">
        <f t="shared" si="4513"/>
        <v>Option2 minus Baseline</v>
      </c>
      <c r="J7373" t="str">
        <f t="shared" ref="J7373:L7373" si="4551">J3953</f>
        <v>Motor Homes</v>
      </c>
      <c r="K7373" t="str">
        <f t="shared" si="4551"/>
        <v>HHD8</v>
      </c>
      <c r="L7373" t="str">
        <f t="shared" si="4551"/>
        <v>Diesel</v>
      </c>
    </row>
    <row r="7374" spans="1:12" x14ac:dyDescent="0.25">
      <c r="A7374" t="s">
        <v>73</v>
      </c>
      <c r="B7374">
        <f t="shared" si="4549"/>
        <v>20</v>
      </c>
      <c r="C7374">
        <v>2032</v>
      </c>
      <c r="D7374" t="s">
        <v>13</v>
      </c>
      <c r="F7374">
        <f t="shared" ref="F7374:H7374" si="4552">F3954-F534</f>
        <v>0</v>
      </c>
      <c r="G7374">
        <f t="shared" si="4552"/>
        <v>1</v>
      </c>
      <c r="H7374">
        <f t="shared" si="4552"/>
        <v>1</v>
      </c>
      <c r="I7374" t="str">
        <f t="shared" si="4513"/>
        <v>Option2 minus Baseline</v>
      </c>
      <c r="J7374" t="str">
        <f t="shared" ref="J7374:L7374" si="4553">J3954</f>
        <v>Short-Haul Combination Trucks</v>
      </c>
      <c r="K7374" t="str">
        <f t="shared" si="4553"/>
        <v>MHD67</v>
      </c>
      <c r="L7374" t="str">
        <f t="shared" si="4553"/>
        <v>Diesel</v>
      </c>
    </row>
    <row r="7375" spans="1:12" x14ac:dyDescent="0.25">
      <c r="A7375" t="s">
        <v>73</v>
      </c>
      <c r="B7375">
        <f t="shared" si="4549"/>
        <v>20</v>
      </c>
      <c r="C7375">
        <v>2032</v>
      </c>
      <c r="D7375" t="s">
        <v>18</v>
      </c>
      <c r="F7375">
        <f t="shared" ref="F7375:H7375" si="4554">F3955-F535</f>
        <v>0</v>
      </c>
      <c r="G7375">
        <f t="shared" si="4554"/>
        <v>2</v>
      </c>
      <c r="H7375">
        <f t="shared" si="4554"/>
        <v>2</v>
      </c>
      <c r="I7375" t="str">
        <f t="shared" si="4513"/>
        <v>Option2 minus Baseline</v>
      </c>
      <c r="J7375" t="str">
        <f t="shared" ref="J7375:L7375" si="4555">J3955</f>
        <v>Short-Haul Combination Trucks</v>
      </c>
      <c r="K7375" t="str">
        <f t="shared" si="4555"/>
        <v>MHD67</v>
      </c>
      <c r="L7375" t="str">
        <f t="shared" si="4555"/>
        <v>Diesel</v>
      </c>
    </row>
    <row r="7376" spans="1:12" x14ac:dyDescent="0.25">
      <c r="A7376" t="s">
        <v>75</v>
      </c>
      <c r="B7376">
        <f t="shared" si="4549"/>
        <v>20</v>
      </c>
      <c r="C7376">
        <v>2032</v>
      </c>
      <c r="D7376" t="s">
        <v>13</v>
      </c>
      <c r="F7376">
        <f t="shared" ref="F7376:H7376" si="4556">F3956-F536</f>
        <v>0</v>
      </c>
      <c r="G7376">
        <f t="shared" si="4556"/>
        <v>4</v>
      </c>
      <c r="H7376">
        <f t="shared" si="4556"/>
        <v>4</v>
      </c>
      <c r="I7376" t="str">
        <f t="shared" si="4513"/>
        <v>Option2 minus Baseline</v>
      </c>
      <c r="J7376" t="str">
        <f t="shared" ref="J7376:L7376" si="4557">J3956</f>
        <v>Short-Haul Combination Trucks</v>
      </c>
      <c r="K7376" t="str">
        <f t="shared" si="4557"/>
        <v>HHD8</v>
      </c>
      <c r="L7376" t="str">
        <f t="shared" si="4557"/>
        <v>Diesel</v>
      </c>
    </row>
    <row r="7377" spans="1:12" x14ac:dyDescent="0.25">
      <c r="A7377" t="s">
        <v>75</v>
      </c>
      <c r="B7377">
        <f t="shared" si="4549"/>
        <v>20</v>
      </c>
      <c r="C7377">
        <v>2032</v>
      </c>
      <c r="D7377" t="s">
        <v>18</v>
      </c>
      <c r="F7377">
        <f t="shared" ref="F7377:H7377" si="4558">F3957-F537</f>
        <v>0</v>
      </c>
      <c r="G7377">
        <f t="shared" si="4558"/>
        <v>2</v>
      </c>
      <c r="H7377">
        <f t="shared" si="4558"/>
        <v>2</v>
      </c>
      <c r="I7377" t="str">
        <f t="shared" si="4513"/>
        <v>Option2 minus Baseline</v>
      </c>
      <c r="J7377" t="str">
        <f t="shared" ref="J7377:L7377" si="4559">J3957</f>
        <v>Short-Haul Combination Trucks</v>
      </c>
      <c r="K7377" t="str">
        <f t="shared" si="4559"/>
        <v>HHD8</v>
      </c>
      <c r="L7377" t="str">
        <f t="shared" si="4559"/>
        <v>Diesel</v>
      </c>
    </row>
    <row r="7378" spans="1:12" x14ac:dyDescent="0.25">
      <c r="A7378" t="s">
        <v>76</v>
      </c>
      <c r="B7378">
        <f t="shared" si="4549"/>
        <v>20</v>
      </c>
      <c r="C7378">
        <v>2032</v>
      </c>
      <c r="D7378" t="s">
        <v>13</v>
      </c>
      <c r="F7378">
        <f t="shared" ref="F7378:H7378" si="4560">F3958-F538</f>
        <v>0</v>
      </c>
      <c r="G7378">
        <f t="shared" si="4560"/>
        <v>4</v>
      </c>
      <c r="H7378">
        <f t="shared" si="4560"/>
        <v>4</v>
      </c>
      <c r="I7378" t="str">
        <f t="shared" si="4513"/>
        <v>Option2 minus Baseline</v>
      </c>
      <c r="J7378" t="str">
        <f t="shared" ref="J7378:L7378" si="4561">J3958</f>
        <v>Short-Haul Combination Trucks</v>
      </c>
      <c r="K7378" t="str">
        <f t="shared" si="4561"/>
        <v>HHD8</v>
      </c>
      <c r="L7378" t="str">
        <f t="shared" si="4561"/>
        <v>CNG</v>
      </c>
    </row>
    <row r="7379" spans="1:12" x14ac:dyDescent="0.25">
      <c r="A7379" t="s">
        <v>76</v>
      </c>
      <c r="B7379">
        <f t="shared" si="4549"/>
        <v>20</v>
      </c>
      <c r="C7379">
        <v>2032</v>
      </c>
      <c r="D7379" t="s">
        <v>18</v>
      </c>
      <c r="F7379">
        <f t="shared" ref="F7379:H7379" si="4562">F3959-F539</f>
        <v>0</v>
      </c>
      <c r="G7379">
        <f t="shared" si="4562"/>
        <v>2</v>
      </c>
      <c r="H7379">
        <f t="shared" si="4562"/>
        <v>2</v>
      </c>
      <c r="I7379" t="str">
        <f t="shared" si="4513"/>
        <v>Option2 minus Baseline</v>
      </c>
      <c r="J7379" t="str">
        <f t="shared" ref="J7379:L7379" si="4563">J3959</f>
        <v>Short-Haul Combination Trucks</v>
      </c>
      <c r="K7379" t="str">
        <f t="shared" si="4563"/>
        <v>HHD8</v>
      </c>
      <c r="L7379" t="str">
        <f t="shared" si="4563"/>
        <v>CNG</v>
      </c>
    </row>
    <row r="7380" spans="1:12" x14ac:dyDescent="0.25">
      <c r="A7380" t="s">
        <v>77</v>
      </c>
      <c r="B7380">
        <f t="shared" si="4549"/>
        <v>20</v>
      </c>
      <c r="C7380">
        <v>2032</v>
      </c>
      <c r="D7380" t="s">
        <v>13</v>
      </c>
      <c r="F7380">
        <f t="shared" ref="F7380:H7380" si="4564">F3960-F540</f>
        <v>0</v>
      </c>
      <c r="G7380">
        <f t="shared" si="4564"/>
        <v>1</v>
      </c>
      <c r="H7380">
        <f t="shared" si="4564"/>
        <v>1</v>
      </c>
      <c r="I7380" t="str">
        <f t="shared" si="4513"/>
        <v>Option2 minus Baseline</v>
      </c>
      <c r="J7380" t="str">
        <f t="shared" ref="J7380:L7380" si="4565">J3960</f>
        <v>Long-Haul Combination Trucks</v>
      </c>
      <c r="K7380" t="str">
        <f t="shared" si="4565"/>
        <v>HHD8</v>
      </c>
      <c r="L7380" t="str">
        <f t="shared" si="4565"/>
        <v>Diesel</v>
      </c>
    </row>
    <row r="7381" spans="1:12" x14ac:dyDescent="0.25">
      <c r="A7381" t="s">
        <v>77</v>
      </c>
      <c r="B7381">
        <f t="shared" si="4549"/>
        <v>20</v>
      </c>
      <c r="C7381">
        <v>2032</v>
      </c>
      <c r="D7381" t="s">
        <v>18</v>
      </c>
      <c r="F7381">
        <f t="shared" ref="F7381:H7381" si="4566">F3961-F541</f>
        <v>0</v>
      </c>
      <c r="G7381">
        <f t="shared" si="4566"/>
        <v>1</v>
      </c>
      <c r="H7381">
        <f t="shared" si="4566"/>
        <v>1</v>
      </c>
      <c r="I7381" t="str">
        <f t="shared" si="4513"/>
        <v>Option2 minus Baseline</v>
      </c>
      <c r="J7381" t="str">
        <f t="shared" ref="J7381:L7381" si="4567">J3961</f>
        <v>Long-Haul Combination Trucks</v>
      </c>
      <c r="K7381" t="str">
        <f t="shared" si="4567"/>
        <v>HHD8</v>
      </c>
      <c r="L7381" t="str">
        <f t="shared" si="4567"/>
        <v>Diesel</v>
      </c>
    </row>
    <row r="7382" spans="1:12" x14ac:dyDescent="0.25">
      <c r="A7382" t="s">
        <v>12</v>
      </c>
      <c r="B7382">
        <f t="shared" si="4549"/>
        <v>20</v>
      </c>
      <c r="C7382">
        <v>2033</v>
      </c>
      <c r="D7382" t="s">
        <v>13</v>
      </c>
      <c r="F7382">
        <f t="shared" ref="F7382:H7382" si="4568">F3962-F542</f>
        <v>0</v>
      </c>
      <c r="G7382">
        <f t="shared" si="4568"/>
        <v>0</v>
      </c>
      <c r="H7382">
        <f t="shared" si="4568"/>
        <v>0</v>
      </c>
      <c r="I7382" t="str">
        <f t="shared" si="4513"/>
        <v>Option2 minus Baseline</v>
      </c>
      <c r="J7382" t="str">
        <f t="shared" ref="J7382:L7382" si="4569">J3962</f>
        <v>Passenger Trucks</v>
      </c>
      <c r="K7382" t="str">
        <f t="shared" si="4569"/>
        <v>LHD</v>
      </c>
      <c r="L7382" t="str">
        <f t="shared" si="4569"/>
        <v>Diesel</v>
      </c>
    </row>
    <row r="7383" spans="1:12" x14ac:dyDescent="0.25">
      <c r="A7383" t="s">
        <v>12</v>
      </c>
      <c r="B7383">
        <f t="shared" si="4549"/>
        <v>20</v>
      </c>
      <c r="C7383">
        <v>2033</v>
      </c>
      <c r="D7383" t="s">
        <v>18</v>
      </c>
      <c r="F7383">
        <f t="shared" ref="F7383:H7383" si="4570">F3963-F543</f>
        <v>0</v>
      </c>
      <c r="G7383">
        <f t="shared" si="4570"/>
        <v>10</v>
      </c>
      <c r="H7383">
        <f t="shared" si="4570"/>
        <v>3</v>
      </c>
      <c r="I7383" t="str">
        <f t="shared" si="4513"/>
        <v>Option2 minus Baseline</v>
      </c>
      <c r="J7383" t="str">
        <f t="shared" ref="J7383:L7383" si="4571">J3963</f>
        <v>Passenger Trucks</v>
      </c>
      <c r="K7383" t="str">
        <f t="shared" si="4571"/>
        <v>LHD</v>
      </c>
      <c r="L7383" t="str">
        <f t="shared" si="4571"/>
        <v>Diesel</v>
      </c>
    </row>
    <row r="7384" spans="1:12" x14ac:dyDescent="0.25">
      <c r="A7384" t="s">
        <v>19</v>
      </c>
      <c r="B7384">
        <f t="shared" si="4549"/>
        <v>20</v>
      </c>
      <c r="C7384">
        <v>2033</v>
      </c>
      <c r="D7384" t="s">
        <v>13</v>
      </c>
      <c r="F7384">
        <f t="shared" ref="F7384:H7384" si="4572">F3964-F544</f>
        <v>0</v>
      </c>
      <c r="G7384">
        <f t="shared" si="4572"/>
        <v>0</v>
      </c>
      <c r="H7384">
        <f t="shared" si="4572"/>
        <v>0</v>
      </c>
      <c r="I7384" t="str">
        <f t="shared" si="4513"/>
        <v>Option2 minus Baseline</v>
      </c>
      <c r="J7384" t="str">
        <f t="shared" ref="J7384:L7384" si="4573">J3964</f>
        <v>Light Commercial Trucks</v>
      </c>
      <c r="K7384" t="str">
        <f t="shared" si="4573"/>
        <v>LHD</v>
      </c>
      <c r="L7384" t="str">
        <f t="shared" si="4573"/>
        <v>Diesel</v>
      </c>
    </row>
    <row r="7385" spans="1:12" x14ac:dyDescent="0.25">
      <c r="A7385" t="s">
        <v>19</v>
      </c>
      <c r="B7385">
        <f t="shared" si="4549"/>
        <v>20</v>
      </c>
      <c r="C7385">
        <v>2033</v>
      </c>
      <c r="D7385" t="s">
        <v>18</v>
      </c>
      <c r="F7385">
        <f t="shared" ref="F7385:H7385" si="4574">F3965-F545</f>
        <v>0</v>
      </c>
      <c r="G7385">
        <f t="shared" si="4574"/>
        <v>10</v>
      </c>
      <c r="H7385">
        <f t="shared" si="4574"/>
        <v>3</v>
      </c>
      <c r="I7385" t="str">
        <f t="shared" si="4513"/>
        <v>Option2 minus Baseline</v>
      </c>
      <c r="J7385" t="str">
        <f t="shared" ref="J7385:L7385" si="4575">J3965</f>
        <v>Light Commercial Trucks</v>
      </c>
      <c r="K7385" t="str">
        <f t="shared" si="4575"/>
        <v>LHD</v>
      </c>
      <c r="L7385" t="str">
        <f t="shared" si="4575"/>
        <v>Diesel</v>
      </c>
    </row>
    <row r="7386" spans="1:12" x14ac:dyDescent="0.25">
      <c r="A7386" t="s">
        <v>21</v>
      </c>
      <c r="B7386">
        <f t="shared" si="4549"/>
        <v>20</v>
      </c>
      <c r="C7386">
        <v>2033</v>
      </c>
      <c r="D7386" t="s">
        <v>13</v>
      </c>
      <c r="F7386">
        <f t="shared" ref="F7386:H7386" si="4576">F3966-F546</f>
        <v>0</v>
      </c>
      <c r="G7386">
        <f t="shared" si="4576"/>
        <v>2</v>
      </c>
      <c r="H7386">
        <f t="shared" si="4576"/>
        <v>2</v>
      </c>
      <c r="I7386" t="str">
        <f t="shared" si="4513"/>
        <v>Option2 minus Baseline</v>
      </c>
      <c r="J7386" t="str">
        <f t="shared" ref="J7386:L7386" si="4577">J3966</f>
        <v>Other Buses</v>
      </c>
      <c r="K7386" t="str">
        <f t="shared" si="4577"/>
        <v>LHD45</v>
      </c>
      <c r="L7386" t="str">
        <f t="shared" si="4577"/>
        <v>Gasoline</v>
      </c>
    </row>
    <row r="7387" spans="1:12" x14ac:dyDescent="0.25">
      <c r="A7387" t="s">
        <v>21</v>
      </c>
      <c r="B7387">
        <f t="shared" si="4549"/>
        <v>20</v>
      </c>
      <c r="C7387">
        <v>2033</v>
      </c>
      <c r="D7387" t="s">
        <v>18</v>
      </c>
      <c r="F7387">
        <f t="shared" ref="F7387:H7387" si="4578">F3967-F547</f>
        <v>0</v>
      </c>
      <c r="G7387">
        <f t="shared" si="4578"/>
        <v>2</v>
      </c>
      <c r="H7387">
        <f t="shared" si="4578"/>
        <v>2</v>
      </c>
      <c r="I7387" t="str">
        <f t="shared" si="4513"/>
        <v>Option2 minus Baseline</v>
      </c>
      <c r="J7387" t="str">
        <f t="shared" ref="J7387:L7387" si="4579">J3967</f>
        <v>Other Buses</v>
      </c>
      <c r="K7387" t="str">
        <f t="shared" si="4579"/>
        <v>LHD45</v>
      </c>
      <c r="L7387" t="str">
        <f t="shared" si="4579"/>
        <v>Gasoline</v>
      </c>
    </row>
    <row r="7388" spans="1:12" x14ac:dyDescent="0.25">
      <c r="A7388" t="s">
        <v>25</v>
      </c>
      <c r="B7388">
        <f t="shared" si="4549"/>
        <v>20</v>
      </c>
      <c r="C7388">
        <v>2033</v>
      </c>
      <c r="D7388" t="s">
        <v>13</v>
      </c>
      <c r="F7388">
        <f t="shared" ref="F7388:H7388" si="4580">F3968-F548</f>
        <v>0</v>
      </c>
      <c r="G7388">
        <f t="shared" si="4580"/>
        <v>0</v>
      </c>
      <c r="H7388">
        <f t="shared" si="4580"/>
        <v>0</v>
      </c>
      <c r="I7388" t="str">
        <f t="shared" si="4513"/>
        <v>Option2 minus Baseline</v>
      </c>
      <c r="J7388" t="str">
        <f t="shared" ref="J7388:L7388" si="4581">J3968</f>
        <v>Other Buses</v>
      </c>
      <c r="K7388" t="str">
        <f t="shared" si="4581"/>
        <v>LHD45</v>
      </c>
      <c r="L7388" t="str">
        <f t="shared" si="4581"/>
        <v>Diesel</v>
      </c>
    </row>
    <row r="7389" spans="1:12" x14ac:dyDescent="0.25">
      <c r="A7389" t="s">
        <v>25</v>
      </c>
      <c r="B7389">
        <f t="shared" si="4549"/>
        <v>20</v>
      </c>
      <c r="C7389">
        <v>2033</v>
      </c>
      <c r="D7389" t="s">
        <v>18</v>
      </c>
      <c r="F7389">
        <f t="shared" ref="F7389:H7389" si="4582">F3969-F549</f>
        <v>0</v>
      </c>
      <c r="G7389">
        <f t="shared" si="4582"/>
        <v>4</v>
      </c>
      <c r="H7389">
        <f t="shared" si="4582"/>
        <v>4</v>
      </c>
      <c r="I7389" t="str">
        <f t="shared" si="4513"/>
        <v>Option2 minus Baseline</v>
      </c>
      <c r="J7389" t="str">
        <f t="shared" ref="J7389:L7389" si="4583">J3969</f>
        <v>Other Buses</v>
      </c>
      <c r="K7389" t="str">
        <f t="shared" si="4583"/>
        <v>LHD45</v>
      </c>
      <c r="L7389" t="str">
        <f t="shared" si="4583"/>
        <v>Diesel</v>
      </c>
    </row>
    <row r="7390" spans="1:12" x14ac:dyDescent="0.25">
      <c r="A7390" t="s">
        <v>26</v>
      </c>
      <c r="B7390">
        <f t="shared" si="4549"/>
        <v>20</v>
      </c>
      <c r="C7390">
        <v>2033</v>
      </c>
      <c r="D7390" t="s">
        <v>13</v>
      </c>
      <c r="F7390">
        <f t="shared" ref="F7390:H7390" si="4584">F3970-F550</f>
        <v>0</v>
      </c>
      <c r="G7390">
        <f t="shared" si="4584"/>
        <v>1</v>
      </c>
      <c r="H7390">
        <f t="shared" si="4584"/>
        <v>1</v>
      </c>
      <c r="I7390" t="str">
        <f t="shared" si="4513"/>
        <v>Option2 minus Baseline</v>
      </c>
      <c r="J7390" t="str">
        <f t="shared" ref="J7390:L7390" si="4585">J3970</f>
        <v>Other Buses</v>
      </c>
      <c r="K7390" t="str">
        <f t="shared" si="4585"/>
        <v>MHD67</v>
      </c>
      <c r="L7390" t="str">
        <f t="shared" si="4585"/>
        <v>Diesel</v>
      </c>
    </row>
    <row r="7391" spans="1:12" x14ac:dyDescent="0.25">
      <c r="A7391" t="s">
        <v>26</v>
      </c>
      <c r="B7391">
        <f t="shared" si="4549"/>
        <v>20</v>
      </c>
      <c r="C7391">
        <v>2033</v>
      </c>
      <c r="D7391" t="s">
        <v>18</v>
      </c>
      <c r="F7391">
        <f t="shared" ref="F7391:H7391" si="4586">F3971-F551</f>
        <v>0</v>
      </c>
      <c r="G7391">
        <f t="shared" si="4586"/>
        <v>4</v>
      </c>
      <c r="H7391">
        <f t="shared" si="4586"/>
        <v>4</v>
      </c>
      <c r="I7391" t="str">
        <f t="shared" si="4513"/>
        <v>Option2 minus Baseline</v>
      </c>
      <c r="J7391" t="str">
        <f t="shared" ref="J7391:L7391" si="4587">J3971</f>
        <v>Other Buses</v>
      </c>
      <c r="K7391" t="str">
        <f t="shared" si="4587"/>
        <v>MHD67</v>
      </c>
      <c r="L7391" t="str">
        <f t="shared" si="4587"/>
        <v>Diesel</v>
      </c>
    </row>
    <row r="7392" spans="1:12" x14ac:dyDescent="0.25">
      <c r="A7392" t="s">
        <v>28</v>
      </c>
      <c r="B7392">
        <f t="shared" si="4549"/>
        <v>20</v>
      </c>
      <c r="C7392">
        <v>2033</v>
      </c>
      <c r="D7392" t="s">
        <v>13</v>
      </c>
      <c r="F7392">
        <f t="shared" ref="F7392:H7392" si="4588">F3972-F552</f>
        <v>0</v>
      </c>
      <c r="G7392">
        <f t="shared" si="4588"/>
        <v>6</v>
      </c>
      <c r="H7392">
        <f t="shared" si="4588"/>
        <v>2</v>
      </c>
      <c r="I7392" t="str">
        <f t="shared" si="4513"/>
        <v>Option2 minus Baseline</v>
      </c>
      <c r="J7392" t="str">
        <f t="shared" ref="J7392:L7392" si="4589">J3972</f>
        <v>Other Buses</v>
      </c>
      <c r="K7392" t="str">
        <f t="shared" si="4589"/>
        <v>HHD8</v>
      </c>
      <c r="L7392" t="str">
        <f t="shared" si="4589"/>
        <v>Diesel</v>
      </c>
    </row>
    <row r="7393" spans="1:12" x14ac:dyDescent="0.25">
      <c r="A7393" t="s">
        <v>28</v>
      </c>
      <c r="B7393">
        <f t="shared" si="4549"/>
        <v>20</v>
      </c>
      <c r="C7393">
        <v>2033</v>
      </c>
      <c r="D7393" t="s">
        <v>18</v>
      </c>
      <c r="F7393">
        <f t="shared" ref="F7393:H7393" si="4590">F3973-F553</f>
        <v>0</v>
      </c>
      <c r="G7393">
        <f t="shared" si="4590"/>
        <v>6</v>
      </c>
      <c r="H7393">
        <f t="shared" si="4590"/>
        <v>0</v>
      </c>
      <c r="I7393" t="str">
        <f t="shared" si="4513"/>
        <v>Option2 minus Baseline</v>
      </c>
      <c r="J7393" t="str">
        <f t="shared" ref="J7393:L7393" si="4591">J3973</f>
        <v>Other Buses</v>
      </c>
      <c r="K7393" t="str">
        <f t="shared" si="4591"/>
        <v>HHD8</v>
      </c>
      <c r="L7393" t="str">
        <f t="shared" si="4591"/>
        <v>Diesel</v>
      </c>
    </row>
    <row r="7394" spans="1:12" x14ac:dyDescent="0.25">
      <c r="A7394" t="s">
        <v>30</v>
      </c>
      <c r="B7394">
        <f t="shared" si="4549"/>
        <v>20</v>
      </c>
      <c r="C7394">
        <v>2033</v>
      </c>
      <c r="D7394" t="s">
        <v>13</v>
      </c>
      <c r="F7394">
        <f t="shared" ref="F7394:H7394" si="4592">F3974-F554</f>
        <v>0</v>
      </c>
      <c r="G7394">
        <f t="shared" si="4592"/>
        <v>6</v>
      </c>
      <c r="H7394">
        <f t="shared" si="4592"/>
        <v>2</v>
      </c>
      <c r="I7394" t="str">
        <f t="shared" si="4513"/>
        <v>Option2 minus Baseline</v>
      </c>
      <c r="J7394" t="str">
        <f t="shared" ref="J7394:L7394" si="4593">J3974</f>
        <v>Other Buses</v>
      </c>
      <c r="K7394" t="str">
        <f t="shared" si="4593"/>
        <v>HHD8</v>
      </c>
      <c r="L7394" t="str">
        <f t="shared" si="4593"/>
        <v>CNG</v>
      </c>
    </row>
    <row r="7395" spans="1:12" x14ac:dyDescent="0.25">
      <c r="A7395" t="s">
        <v>30</v>
      </c>
      <c r="B7395">
        <f t="shared" si="4549"/>
        <v>20</v>
      </c>
      <c r="C7395">
        <v>2033</v>
      </c>
      <c r="D7395" t="s">
        <v>18</v>
      </c>
      <c r="F7395">
        <f t="shared" ref="F7395:H7395" si="4594">F3975-F555</f>
        <v>0</v>
      </c>
      <c r="G7395">
        <f t="shared" si="4594"/>
        <v>6</v>
      </c>
      <c r="H7395">
        <f t="shared" si="4594"/>
        <v>0</v>
      </c>
      <c r="I7395" t="str">
        <f t="shared" si="4513"/>
        <v>Option2 minus Baseline</v>
      </c>
      <c r="J7395" t="str">
        <f t="shared" ref="J7395:L7395" si="4595">J3975</f>
        <v>Other Buses</v>
      </c>
      <c r="K7395" t="str">
        <f t="shared" si="4595"/>
        <v>HHD8</v>
      </c>
      <c r="L7395" t="str">
        <f t="shared" si="4595"/>
        <v>CNG</v>
      </c>
    </row>
    <row r="7396" spans="1:12" x14ac:dyDescent="0.25">
      <c r="A7396" t="s">
        <v>32</v>
      </c>
      <c r="B7396">
        <f t="shared" si="4549"/>
        <v>20</v>
      </c>
      <c r="C7396">
        <v>2033</v>
      </c>
      <c r="D7396" t="s">
        <v>13</v>
      </c>
      <c r="F7396">
        <f t="shared" ref="F7396:H7396" si="4596">F3976-F556</f>
        <v>0</v>
      </c>
      <c r="G7396">
        <f t="shared" si="4596"/>
        <v>2</v>
      </c>
      <c r="H7396">
        <f t="shared" si="4596"/>
        <v>2</v>
      </c>
      <c r="I7396" t="str">
        <f t="shared" si="4513"/>
        <v>Option2 minus Baseline</v>
      </c>
      <c r="J7396" t="str">
        <f t="shared" ref="J7396:L7396" si="4597">J3976</f>
        <v>Transit Buses</v>
      </c>
      <c r="K7396" t="str">
        <f t="shared" si="4597"/>
        <v>LHD45</v>
      </c>
      <c r="L7396" t="str">
        <f t="shared" si="4597"/>
        <v>Gasoline</v>
      </c>
    </row>
    <row r="7397" spans="1:12" x14ac:dyDescent="0.25">
      <c r="A7397" t="s">
        <v>32</v>
      </c>
      <c r="B7397">
        <f t="shared" si="4549"/>
        <v>20</v>
      </c>
      <c r="C7397">
        <v>2033</v>
      </c>
      <c r="D7397" t="s">
        <v>18</v>
      </c>
      <c r="F7397">
        <f t="shared" ref="F7397:H7397" si="4598">F3977-F557</f>
        <v>0</v>
      </c>
      <c r="G7397">
        <f t="shared" si="4598"/>
        <v>2</v>
      </c>
      <c r="H7397">
        <f t="shared" si="4598"/>
        <v>2</v>
      </c>
      <c r="I7397" t="str">
        <f t="shared" si="4513"/>
        <v>Option2 minus Baseline</v>
      </c>
      <c r="J7397" t="str">
        <f t="shared" ref="J7397:L7397" si="4599">J3977</f>
        <v>Transit Buses</v>
      </c>
      <c r="K7397" t="str">
        <f t="shared" si="4599"/>
        <v>LHD45</v>
      </c>
      <c r="L7397" t="str">
        <f t="shared" si="4599"/>
        <v>Gasoline</v>
      </c>
    </row>
    <row r="7398" spans="1:12" x14ac:dyDescent="0.25">
      <c r="A7398" t="s">
        <v>34</v>
      </c>
      <c r="B7398">
        <f t="shared" si="4549"/>
        <v>20</v>
      </c>
      <c r="C7398">
        <v>2033</v>
      </c>
      <c r="D7398" t="s">
        <v>13</v>
      </c>
      <c r="F7398">
        <f t="shared" ref="F7398:H7398" si="4600">F3978-F558</f>
        <v>0</v>
      </c>
      <c r="G7398">
        <f t="shared" si="4600"/>
        <v>0</v>
      </c>
      <c r="H7398">
        <f t="shared" si="4600"/>
        <v>0</v>
      </c>
      <c r="I7398" t="str">
        <f t="shared" si="4513"/>
        <v>Option2 minus Baseline</v>
      </c>
      <c r="J7398" t="str">
        <f t="shared" ref="J7398:L7398" si="4601">J3978</f>
        <v>Transit Buses</v>
      </c>
      <c r="K7398" t="str">
        <f t="shared" si="4601"/>
        <v>LHD45</v>
      </c>
      <c r="L7398" t="str">
        <f t="shared" si="4601"/>
        <v>Diesel</v>
      </c>
    </row>
    <row r="7399" spans="1:12" x14ac:dyDescent="0.25">
      <c r="A7399" t="s">
        <v>34</v>
      </c>
      <c r="B7399">
        <f t="shared" si="4549"/>
        <v>20</v>
      </c>
      <c r="C7399">
        <v>2033</v>
      </c>
      <c r="D7399" t="s">
        <v>18</v>
      </c>
      <c r="F7399">
        <f t="shared" ref="F7399:H7399" si="4602">F3979-F559</f>
        <v>0</v>
      </c>
      <c r="G7399">
        <f t="shared" si="4602"/>
        <v>4</v>
      </c>
      <c r="H7399">
        <f t="shared" si="4602"/>
        <v>4</v>
      </c>
      <c r="I7399" t="str">
        <f t="shared" si="4513"/>
        <v>Option2 minus Baseline</v>
      </c>
      <c r="J7399" t="str">
        <f t="shared" ref="J7399:L7399" si="4603">J3979</f>
        <v>Transit Buses</v>
      </c>
      <c r="K7399" t="str">
        <f t="shared" si="4603"/>
        <v>LHD45</v>
      </c>
      <c r="L7399" t="str">
        <f t="shared" si="4603"/>
        <v>Diesel</v>
      </c>
    </row>
    <row r="7400" spans="1:12" x14ac:dyDescent="0.25">
      <c r="A7400" t="s">
        <v>35</v>
      </c>
      <c r="B7400">
        <f t="shared" si="4549"/>
        <v>20</v>
      </c>
      <c r="C7400">
        <v>2033</v>
      </c>
      <c r="D7400" t="s">
        <v>13</v>
      </c>
      <c r="F7400">
        <f t="shared" ref="F7400:H7400" si="4604">F3980-F560</f>
        <v>0</v>
      </c>
      <c r="G7400">
        <f t="shared" si="4604"/>
        <v>1</v>
      </c>
      <c r="H7400">
        <f t="shared" si="4604"/>
        <v>1</v>
      </c>
      <c r="I7400" t="str">
        <f t="shared" si="4513"/>
        <v>Option2 minus Baseline</v>
      </c>
      <c r="J7400" t="str">
        <f t="shared" ref="J7400:L7400" si="4605">J3980</f>
        <v>Transit Buses</v>
      </c>
      <c r="K7400" t="str">
        <f t="shared" si="4605"/>
        <v>MHD67</v>
      </c>
      <c r="L7400" t="str">
        <f t="shared" si="4605"/>
        <v>Diesel</v>
      </c>
    </row>
    <row r="7401" spans="1:12" x14ac:dyDescent="0.25">
      <c r="A7401" t="s">
        <v>35</v>
      </c>
      <c r="B7401">
        <f t="shared" si="4549"/>
        <v>20</v>
      </c>
      <c r="C7401">
        <v>2033</v>
      </c>
      <c r="D7401" t="s">
        <v>18</v>
      </c>
      <c r="F7401">
        <f t="shared" ref="F7401:H7401" si="4606">F3981-F561</f>
        <v>0</v>
      </c>
      <c r="G7401">
        <f t="shared" si="4606"/>
        <v>4</v>
      </c>
      <c r="H7401">
        <f t="shared" si="4606"/>
        <v>4</v>
      </c>
      <c r="I7401" t="str">
        <f t="shared" si="4513"/>
        <v>Option2 minus Baseline</v>
      </c>
      <c r="J7401" t="str">
        <f t="shared" ref="J7401:L7401" si="4607">J3981</f>
        <v>Transit Buses</v>
      </c>
      <c r="K7401" t="str">
        <f t="shared" si="4607"/>
        <v>MHD67</v>
      </c>
      <c r="L7401" t="str">
        <f t="shared" si="4607"/>
        <v>Diesel</v>
      </c>
    </row>
    <row r="7402" spans="1:12" x14ac:dyDescent="0.25">
      <c r="A7402" t="s">
        <v>36</v>
      </c>
      <c r="B7402">
        <f t="shared" si="4549"/>
        <v>20</v>
      </c>
      <c r="C7402">
        <v>2033</v>
      </c>
      <c r="D7402" t="s">
        <v>13</v>
      </c>
      <c r="F7402">
        <f t="shared" ref="F7402:H7402" si="4608">F3982-F562</f>
        <v>0</v>
      </c>
      <c r="G7402">
        <f t="shared" si="4608"/>
        <v>6</v>
      </c>
      <c r="H7402">
        <f t="shared" si="4608"/>
        <v>2</v>
      </c>
      <c r="I7402" t="str">
        <f t="shared" si="4513"/>
        <v>Option2 minus Baseline</v>
      </c>
      <c r="J7402" t="str">
        <f t="shared" ref="J7402:L7402" si="4609">J3982</f>
        <v>Transit Buses</v>
      </c>
      <c r="K7402" t="str">
        <f t="shared" si="4609"/>
        <v>Urban Bus</v>
      </c>
      <c r="L7402" t="str">
        <f t="shared" si="4609"/>
        <v>Diesel</v>
      </c>
    </row>
    <row r="7403" spans="1:12" x14ac:dyDescent="0.25">
      <c r="A7403" t="s">
        <v>36</v>
      </c>
      <c r="B7403">
        <f t="shared" si="4549"/>
        <v>20</v>
      </c>
      <c r="C7403">
        <v>2033</v>
      </c>
      <c r="D7403" t="s">
        <v>18</v>
      </c>
      <c r="F7403">
        <f t="shared" ref="F7403:H7403" si="4610">F3983-F563</f>
        <v>0</v>
      </c>
      <c r="G7403">
        <f t="shared" si="4610"/>
        <v>6</v>
      </c>
      <c r="H7403">
        <f t="shared" si="4610"/>
        <v>0</v>
      </c>
      <c r="I7403" t="str">
        <f t="shared" si="4513"/>
        <v>Option2 minus Baseline</v>
      </c>
      <c r="J7403" t="str">
        <f t="shared" ref="J7403:L7403" si="4611">J3983</f>
        <v>Transit Buses</v>
      </c>
      <c r="K7403" t="str">
        <f t="shared" si="4611"/>
        <v>Urban Bus</v>
      </c>
      <c r="L7403" t="str">
        <f t="shared" si="4611"/>
        <v>Diesel</v>
      </c>
    </row>
    <row r="7404" spans="1:12" x14ac:dyDescent="0.25">
      <c r="A7404" t="s">
        <v>38</v>
      </c>
      <c r="B7404">
        <f t="shared" si="4549"/>
        <v>20</v>
      </c>
      <c r="C7404">
        <v>2033</v>
      </c>
      <c r="D7404" t="s">
        <v>13</v>
      </c>
      <c r="F7404">
        <f t="shared" ref="F7404:H7404" si="4612">F3984-F564</f>
        <v>0</v>
      </c>
      <c r="G7404">
        <f t="shared" si="4612"/>
        <v>6</v>
      </c>
      <c r="H7404">
        <f t="shared" si="4612"/>
        <v>2</v>
      </c>
      <c r="I7404" t="str">
        <f t="shared" si="4513"/>
        <v>Option2 minus Baseline</v>
      </c>
      <c r="J7404" t="str">
        <f t="shared" ref="J7404:L7404" si="4613">J3984</f>
        <v>Transit Buses</v>
      </c>
      <c r="K7404" t="str">
        <f t="shared" si="4613"/>
        <v>Urban Bus</v>
      </c>
      <c r="L7404" t="str">
        <f t="shared" si="4613"/>
        <v>CNG</v>
      </c>
    </row>
    <row r="7405" spans="1:12" x14ac:dyDescent="0.25">
      <c r="A7405" t="s">
        <v>38</v>
      </c>
      <c r="B7405">
        <f t="shared" si="4549"/>
        <v>20</v>
      </c>
      <c r="C7405">
        <v>2033</v>
      </c>
      <c r="D7405" t="s">
        <v>18</v>
      </c>
      <c r="F7405">
        <f t="shared" ref="F7405:H7405" si="4614">F3985-F565</f>
        <v>0</v>
      </c>
      <c r="G7405">
        <f t="shared" si="4614"/>
        <v>6</v>
      </c>
      <c r="H7405">
        <f t="shared" si="4614"/>
        <v>0</v>
      </c>
      <c r="I7405" t="str">
        <f t="shared" si="4513"/>
        <v>Option2 minus Baseline</v>
      </c>
      <c r="J7405" t="str">
        <f t="shared" ref="J7405:L7405" si="4615">J3985</f>
        <v>Transit Buses</v>
      </c>
      <c r="K7405" t="str">
        <f t="shared" si="4615"/>
        <v>Urban Bus</v>
      </c>
      <c r="L7405" t="str">
        <f t="shared" si="4615"/>
        <v>CNG</v>
      </c>
    </row>
    <row r="7406" spans="1:12" x14ac:dyDescent="0.25">
      <c r="A7406" t="s">
        <v>39</v>
      </c>
      <c r="B7406">
        <f t="shared" si="4549"/>
        <v>20</v>
      </c>
      <c r="C7406">
        <v>2033</v>
      </c>
      <c r="D7406" t="s">
        <v>13</v>
      </c>
      <c r="F7406">
        <f t="shared" ref="F7406:H7406" si="4616">F3986-F566</f>
        <v>0</v>
      </c>
      <c r="G7406">
        <f t="shared" si="4616"/>
        <v>7</v>
      </c>
      <c r="H7406">
        <f t="shared" si="4616"/>
        <v>0</v>
      </c>
      <c r="I7406" t="str">
        <f t="shared" si="4513"/>
        <v>Option2 minus Baseline</v>
      </c>
      <c r="J7406" t="str">
        <f t="shared" ref="J7406:L7406" si="4617">J3986</f>
        <v>School Buses</v>
      </c>
      <c r="K7406" t="str">
        <f t="shared" si="4617"/>
        <v>LHD45</v>
      </c>
      <c r="L7406" t="str">
        <f t="shared" si="4617"/>
        <v>Gasoline</v>
      </c>
    </row>
    <row r="7407" spans="1:12" x14ac:dyDescent="0.25">
      <c r="A7407" t="s">
        <v>39</v>
      </c>
      <c r="B7407">
        <f t="shared" si="4549"/>
        <v>20</v>
      </c>
      <c r="C7407">
        <v>2033</v>
      </c>
      <c r="D7407" t="s">
        <v>18</v>
      </c>
      <c r="F7407">
        <f t="shared" ref="F7407:H7407" si="4618">F3987-F567</f>
        <v>0</v>
      </c>
      <c r="G7407">
        <f t="shared" si="4618"/>
        <v>10</v>
      </c>
      <c r="H7407">
        <f t="shared" si="4618"/>
        <v>0</v>
      </c>
      <c r="I7407" t="str">
        <f t="shared" si="4513"/>
        <v>Option2 minus Baseline</v>
      </c>
      <c r="J7407" t="str">
        <f t="shared" ref="J7407:L7407" si="4619">J3987</f>
        <v>School Buses</v>
      </c>
      <c r="K7407" t="str">
        <f t="shared" si="4619"/>
        <v>LHD45</v>
      </c>
      <c r="L7407" t="str">
        <f t="shared" si="4619"/>
        <v>Gasoline</v>
      </c>
    </row>
    <row r="7408" spans="1:12" x14ac:dyDescent="0.25">
      <c r="A7408" t="s">
        <v>41</v>
      </c>
      <c r="B7408">
        <f t="shared" si="4549"/>
        <v>20</v>
      </c>
      <c r="C7408">
        <v>2033</v>
      </c>
      <c r="D7408" t="s">
        <v>13</v>
      </c>
      <c r="F7408">
        <f t="shared" ref="F7408:H7408" si="4620">F3988-F568</f>
        <v>0</v>
      </c>
      <c r="G7408">
        <f t="shared" si="4620"/>
        <v>1</v>
      </c>
      <c r="H7408">
        <f t="shared" si="4620"/>
        <v>0</v>
      </c>
      <c r="I7408" t="str">
        <f t="shared" si="4513"/>
        <v>Option2 minus Baseline</v>
      </c>
      <c r="J7408" t="str">
        <f t="shared" ref="J7408:L7408" si="4621">J3988</f>
        <v>School Buses</v>
      </c>
      <c r="K7408" t="str">
        <f t="shared" si="4621"/>
        <v>LHD45</v>
      </c>
      <c r="L7408" t="str">
        <f t="shared" si="4621"/>
        <v>Diesel</v>
      </c>
    </row>
    <row r="7409" spans="1:12" x14ac:dyDescent="0.25">
      <c r="A7409" t="s">
        <v>41</v>
      </c>
      <c r="B7409">
        <f t="shared" si="4549"/>
        <v>20</v>
      </c>
      <c r="C7409">
        <v>2033</v>
      </c>
      <c r="D7409" t="s">
        <v>18</v>
      </c>
      <c r="F7409">
        <f t="shared" ref="F7409:H7409" si="4622">F3989-F569</f>
        <v>0</v>
      </c>
      <c r="G7409">
        <f t="shared" si="4622"/>
        <v>15</v>
      </c>
      <c r="H7409">
        <f t="shared" si="4622"/>
        <v>0</v>
      </c>
      <c r="I7409" t="str">
        <f t="shared" si="4513"/>
        <v>Option2 minus Baseline</v>
      </c>
      <c r="J7409" t="str">
        <f t="shared" ref="J7409:L7409" si="4623">J3989</f>
        <v>School Buses</v>
      </c>
      <c r="K7409" t="str">
        <f t="shared" si="4623"/>
        <v>LHD45</v>
      </c>
      <c r="L7409" t="str">
        <f t="shared" si="4623"/>
        <v>Diesel</v>
      </c>
    </row>
    <row r="7410" spans="1:12" x14ac:dyDescent="0.25">
      <c r="A7410" t="s">
        <v>42</v>
      </c>
      <c r="B7410">
        <f t="shared" si="4549"/>
        <v>20</v>
      </c>
      <c r="C7410">
        <v>2033</v>
      </c>
      <c r="D7410" t="s">
        <v>13</v>
      </c>
      <c r="F7410">
        <f t="shared" ref="F7410:H7410" si="4624">F3990-F570</f>
        <v>0</v>
      </c>
      <c r="G7410">
        <f t="shared" si="4624"/>
        <v>5</v>
      </c>
      <c r="H7410">
        <f t="shared" si="4624"/>
        <v>0</v>
      </c>
      <c r="I7410" t="str">
        <f t="shared" si="4513"/>
        <v>Option2 minus Baseline</v>
      </c>
      <c r="J7410" t="str">
        <f t="shared" ref="J7410:L7410" si="4625">J3990</f>
        <v>School Buses</v>
      </c>
      <c r="K7410" t="str">
        <f t="shared" si="4625"/>
        <v>MHD67</v>
      </c>
      <c r="L7410" t="str">
        <f t="shared" si="4625"/>
        <v>Diesel</v>
      </c>
    </row>
    <row r="7411" spans="1:12" x14ac:dyDescent="0.25">
      <c r="A7411" t="s">
        <v>42</v>
      </c>
      <c r="B7411">
        <f t="shared" si="4549"/>
        <v>20</v>
      </c>
      <c r="C7411">
        <v>2033</v>
      </c>
      <c r="D7411" t="s">
        <v>18</v>
      </c>
      <c r="F7411">
        <f t="shared" ref="F7411:H7411" si="4626">F3991-F571</f>
        <v>0</v>
      </c>
      <c r="G7411">
        <f t="shared" si="4626"/>
        <v>15</v>
      </c>
      <c r="H7411">
        <f t="shared" si="4626"/>
        <v>0</v>
      </c>
      <c r="I7411" t="str">
        <f t="shared" si="4513"/>
        <v>Option2 minus Baseline</v>
      </c>
      <c r="J7411" t="str">
        <f t="shared" ref="J7411:L7411" si="4627">J3991</f>
        <v>School Buses</v>
      </c>
      <c r="K7411" t="str">
        <f t="shared" si="4627"/>
        <v>MHD67</v>
      </c>
      <c r="L7411" t="str">
        <f t="shared" si="4627"/>
        <v>Diesel</v>
      </c>
    </row>
    <row r="7412" spans="1:12" x14ac:dyDescent="0.25">
      <c r="A7412" t="s">
        <v>43</v>
      </c>
      <c r="B7412">
        <f t="shared" si="4549"/>
        <v>20</v>
      </c>
      <c r="C7412">
        <v>2033</v>
      </c>
      <c r="D7412" t="s">
        <v>13</v>
      </c>
      <c r="F7412">
        <f t="shared" ref="F7412:H7412" si="4628">F3992-F572</f>
        <v>0</v>
      </c>
      <c r="G7412">
        <f t="shared" si="4628"/>
        <v>27</v>
      </c>
      <c r="H7412">
        <f t="shared" si="4628"/>
        <v>0</v>
      </c>
      <c r="I7412" t="str">
        <f t="shared" si="4513"/>
        <v>Option2 minus Baseline</v>
      </c>
      <c r="J7412" t="str">
        <f t="shared" ref="J7412:L7412" si="4629">J3992</f>
        <v>School Buses</v>
      </c>
      <c r="K7412" t="str">
        <f t="shared" si="4629"/>
        <v>HHD8</v>
      </c>
      <c r="L7412" t="str">
        <f t="shared" si="4629"/>
        <v>Diesel</v>
      </c>
    </row>
    <row r="7413" spans="1:12" x14ac:dyDescent="0.25">
      <c r="A7413" t="s">
        <v>43</v>
      </c>
      <c r="B7413">
        <f t="shared" si="4549"/>
        <v>20</v>
      </c>
      <c r="C7413">
        <v>2033</v>
      </c>
      <c r="D7413" t="s">
        <v>18</v>
      </c>
      <c r="F7413">
        <f t="shared" ref="F7413:H7413" si="4630">F3993-F573</f>
        <v>0</v>
      </c>
      <c r="G7413">
        <f t="shared" si="4630"/>
        <v>24</v>
      </c>
      <c r="H7413">
        <f t="shared" si="4630"/>
        <v>0</v>
      </c>
      <c r="I7413" t="str">
        <f t="shared" si="4513"/>
        <v>Option2 minus Baseline</v>
      </c>
      <c r="J7413" t="str">
        <f t="shared" ref="J7413:L7413" si="4631">J3993</f>
        <v>School Buses</v>
      </c>
      <c r="K7413" t="str">
        <f t="shared" si="4631"/>
        <v>HHD8</v>
      </c>
      <c r="L7413" t="str">
        <f t="shared" si="4631"/>
        <v>Diesel</v>
      </c>
    </row>
    <row r="7414" spans="1:12" x14ac:dyDescent="0.25">
      <c r="A7414" t="s">
        <v>44</v>
      </c>
      <c r="B7414">
        <f t="shared" si="4549"/>
        <v>20</v>
      </c>
      <c r="C7414">
        <v>2033</v>
      </c>
      <c r="D7414" t="s">
        <v>13</v>
      </c>
      <c r="F7414">
        <f t="shared" ref="F7414:H7414" si="4632">F3994-F574</f>
        <v>0</v>
      </c>
      <c r="G7414">
        <f t="shared" si="4632"/>
        <v>27</v>
      </c>
      <c r="H7414">
        <f t="shared" si="4632"/>
        <v>0</v>
      </c>
      <c r="I7414" t="str">
        <f t="shared" si="4513"/>
        <v>Option2 minus Baseline</v>
      </c>
      <c r="J7414" t="str">
        <f t="shared" ref="J7414:L7414" si="4633">J3994</f>
        <v>School Buses</v>
      </c>
      <c r="K7414" t="str">
        <f t="shared" si="4633"/>
        <v>HHD8</v>
      </c>
      <c r="L7414" t="str">
        <f t="shared" si="4633"/>
        <v>CNG</v>
      </c>
    </row>
    <row r="7415" spans="1:12" x14ac:dyDescent="0.25">
      <c r="A7415" t="s">
        <v>44</v>
      </c>
      <c r="B7415">
        <f t="shared" si="4549"/>
        <v>20</v>
      </c>
      <c r="C7415">
        <v>2033</v>
      </c>
      <c r="D7415" t="s">
        <v>18</v>
      </c>
      <c r="F7415">
        <f t="shared" ref="F7415:H7415" si="4634">F3995-F575</f>
        <v>0</v>
      </c>
      <c r="G7415">
        <f t="shared" si="4634"/>
        <v>24</v>
      </c>
      <c r="H7415">
        <f t="shared" si="4634"/>
        <v>0</v>
      </c>
      <c r="I7415" t="str">
        <f t="shared" si="4513"/>
        <v>Option2 minus Baseline</v>
      </c>
      <c r="J7415" t="str">
        <f t="shared" ref="J7415:L7415" si="4635">J3995</f>
        <v>School Buses</v>
      </c>
      <c r="K7415" t="str">
        <f t="shared" si="4635"/>
        <v>HHD8</v>
      </c>
      <c r="L7415" t="str">
        <f t="shared" si="4635"/>
        <v>CNG</v>
      </c>
    </row>
    <row r="7416" spans="1:12" x14ac:dyDescent="0.25">
      <c r="A7416" t="s">
        <v>45</v>
      </c>
      <c r="B7416">
        <f t="shared" si="4549"/>
        <v>20</v>
      </c>
      <c r="C7416">
        <v>2033</v>
      </c>
      <c r="D7416" t="s">
        <v>13</v>
      </c>
      <c r="F7416">
        <f t="shared" ref="F7416:H7416" si="4636">F3996-F576</f>
        <v>0</v>
      </c>
      <c r="G7416">
        <f t="shared" si="4636"/>
        <v>2</v>
      </c>
      <c r="H7416">
        <f t="shared" si="4636"/>
        <v>2</v>
      </c>
      <c r="I7416" t="str">
        <f t="shared" si="4513"/>
        <v>Option2 minus Baseline</v>
      </c>
      <c r="J7416" t="str">
        <f t="shared" ref="J7416:L7416" si="4637">J3996</f>
        <v>Refuse Trucks</v>
      </c>
      <c r="K7416" t="str">
        <f t="shared" si="4637"/>
        <v>MHD67</v>
      </c>
      <c r="L7416" t="str">
        <f t="shared" si="4637"/>
        <v>Diesel</v>
      </c>
    </row>
    <row r="7417" spans="1:12" x14ac:dyDescent="0.25">
      <c r="A7417" t="s">
        <v>45</v>
      </c>
      <c r="B7417">
        <f t="shared" si="4549"/>
        <v>20</v>
      </c>
      <c r="C7417">
        <v>2033</v>
      </c>
      <c r="D7417" t="s">
        <v>18</v>
      </c>
      <c r="F7417">
        <f t="shared" ref="F7417:H7417" si="4638">F3997-F577</f>
        <v>0</v>
      </c>
      <c r="G7417">
        <f t="shared" si="4638"/>
        <v>4</v>
      </c>
      <c r="H7417">
        <f t="shared" si="4638"/>
        <v>4</v>
      </c>
      <c r="I7417" t="str">
        <f t="shared" si="4513"/>
        <v>Option2 minus Baseline</v>
      </c>
      <c r="J7417" t="str">
        <f t="shared" ref="J7417:L7417" si="4639">J3997</f>
        <v>Refuse Trucks</v>
      </c>
      <c r="K7417" t="str">
        <f t="shared" si="4639"/>
        <v>MHD67</v>
      </c>
      <c r="L7417" t="str">
        <f t="shared" si="4639"/>
        <v>Diesel</v>
      </c>
    </row>
    <row r="7418" spans="1:12" x14ac:dyDescent="0.25">
      <c r="A7418" t="s">
        <v>47</v>
      </c>
      <c r="B7418">
        <f t="shared" si="4549"/>
        <v>20</v>
      </c>
      <c r="C7418">
        <v>2033</v>
      </c>
      <c r="D7418" t="s">
        <v>13</v>
      </c>
      <c r="F7418">
        <f t="shared" ref="F7418:H7418" si="4640">F3998-F578</f>
        <v>0</v>
      </c>
      <c r="G7418">
        <f t="shared" si="4640"/>
        <v>8</v>
      </c>
      <c r="H7418">
        <f t="shared" si="4640"/>
        <v>2</v>
      </c>
      <c r="I7418" t="str">
        <f t="shared" si="4513"/>
        <v>Option2 minus Baseline</v>
      </c>
      <c r="J7418" t="str">
        <f t="shared" ref="J7418:L7418" si="4641">J3998</f>
        <v>Refuse Trucks</v>
      </c>
      <c r="K7418" t="str">
        <f t="shared" si="4641"/>
        <v>HHD8</v>
      </c>
      <c r="L7418" t="str">
        <f t="shared" si="4641"/>
        <v>Diesel</v>
      </c>
    </row>
    <row r="7419" spans="1:12" x14ac:dyDescent="0.25">
      <c r="A7419" t="s">
        <v>47</v>
      </c>
      <c r="B7419">
        <f t="shared" si="4549"/>
        <v>20</v>
      </c>
      <c r="C7419">
        <v>2033</v>
      </c>
      <c r="D7419" t="s">
        <v>18</v>
      </c>
      <c r="F7419">
        <f t="shared" ref="F7419:H7419" si="4642">F3999-F579</f>
        <v>0</v>
      </c>
      <c r="G7419">
        <f t="shared" si="4642"/>
        <v>7</v>
      </c>
      <c r="H7419">
        <f t="shared" si="4642"/>
        <v>0</v>
      </c>
      <c r="I7419" t="str">
        <f t="shared" ref="I7419:I7482" si="4643">CONCATENATE(I3999," minus ",I579)</f>
        <v>Option2 minus Baseline</v>
      </c>
      <c r="J7419" t="str">
        <f t="shared" ref="J7419:L7419" si="4644">J3999</f>
        <v>Refuse Trucks</v>
      </c>
      <c r="K7419" t="str">
        <f t="shared" si="4644"/>
        <v>HHD8</v>
      </c>
      <c r="L7419" t="str">
        <f t="shared" si="4644"/>
        <v>Diesel</v>
      </c>
    </row>
    <row r="7420" spans="1:12" x14ac:dyDescent="0.25">
      <c r="A7420" t="s">
        <v>48</v>
      </c>
      <c r="B7420">
        <f t="shared" si="4549"/>
        <v>20</v>
      </c>
      <c r="C7420">
        <v>2033</v>
      </c>
      <c r="D7420" t="s">
        <v>13</v>
      </c>
      <c r="F7420">
        <f t="shared" ref="F7420:H7420" si="4645">F4000-F580</f>
        <v>0</v>
      </c>
      <c r="G7420">
        <f t="shared" si="4645"/>
        <v>8</v>
      </c>
      <c r="H7420">
        <f t="shared" si="4645"/>
        <v>2</v>
      </c>
      <c r="I7420" t="str">
        <f t="shared" si="4643"/>
        <v>Option2 minus Baseline</v>
      </c>
      <c r="J7420" t="str">
        <f t="shared" ref="J7420:L7420" si="4646">J4000</f>
        <v>Refuse Trucks</v>
      </c>
      <c r="K7420" t="str">
        <f t="shared" si="4646"/>
        <v>HHD8</v>
      </c>
      <c r="L7420" t="str">
        <f t="shared" si="4646"/>
        <v>CNG</v>
      </c>
    </row>
    <row r="7421" spans="1:12" x14ac:dyDescent="0.25">
      <c r="A7421" t="s">
        <v>48</v>
      </c>
      <c r="B7421">
        <f t="shared" si="4549"/>
        <v>20</v>
      </c>
      <c r="C7421">
        <v>2033</v>
      </c>
      <c r="D7421" t="s">
        <v>18</v>
      </c>
      <c r="F7421">
        <f t="shared" ref="F7421:H7421" si="4647">F4001-F581</f>
        <v>0</v>
      </c>
      <c r="G7421">
        <f t="shared" si="4647"/>
        <v>7</v>
      </c>
      <c r="H7421">
        <f t="shared" si="4647"/>
        <v>0</v>
      </c>
      <c r="I7421" t="str">
        <f t="shared" si="4643"/>
        <v>Option2 minus Baseline</v>
      </c>
      <c r="J7421" t="str">
        <f t="shared" ref="J7421:L7421" si="4648">J4001</f>
        <v>Refuse Trucks</v>
      </c>
      <c r="K7421" t="str">
        <f t="shared" si="4648"/>
        <v>HHD8</v>
      </c>
      <c r="L7421" t="str">
        <f t="shared" si="4648"/>
        <v>CNG</v>
      </c>
    </row>
    <row r="7422" spans="1:12" x14ac:dyDescent="0.25">
      <c r="A7422" t="s">
        <v>49</v>
      </c>
      <c r="B7422">
        <f t="shared" si="4549"/>
        <v>20</v>
      </c>
      <c r="C7422">
        <v>2033</v>
      </c>
      <c r="D7422" t="s">
        <v>13</v>
      </c>
      <c r="F7422">
        <f t="shared" ref="F7422:H7422" si="4649">F4002-F582</f>
        <v>0</v>
      </c>
      <c r="G7422">
        <f t="shared" si="4649"/>
        <v>1</v>
      </c>
      <c r="H7422">
        <f t="shared" si="4649"/>
        <v>1</v>
      </c>
      <c r="I7422" t="str">
        <f t="shared" si="4643"/>
        <v>Option2 minus Baseline</v>
      </c>
      <c r="J7422" t="str">
        <f t="shared" ref="J7422:L7422" si="4650">J4002</f>
        <v>Short-Haul Single Unit Trucks</v>
      </c>
      <c r="K7422" t="str">
        <f t="shared" si="4650"/>
        <v>LHD</v>
      </c>
      <c r="L7422" t="str">
        <f t="shared" si="4650"/>
        <v>Diesel</v>
      </c>
    </row>
    <row r="7423" spans="1:12" x14ac:dyDescent="0.25">
      <c r="A7423" t="s">
        <v>49</v>
      </c>
      <c r="B7423">
        <f t="shared" si="4549"/>
        <v>20</v>
      </c>
      <c r="C7423">
        <v>2033</v>
      </c>
      <c r="D7423" t="s">
        <v>18</v>
      </c>
      <c r="F7423">
        <f t="shared" ref="F7423:H7423" si="4651">F4003-F583</f>
        <v>0</v>
      </c>
      <c r="G7423">
        <f t="shared" si="4651"/>
        <v>6</v>
      </c>
      <c r="H7423">
        <f t="shared" si="4651"/>
        <v>5</v>
      </c>
      <c r="I7423" t="str">
        <f t="shared" si="4643"/>
        <v>Option2 minus Baseline</v>
      </c>
      <c r="J7423" t="str">
        <f t="shared" ref="J7423:L7423" si="4652">J4003</f>
        <v>Short-Haul Single Unit Trucks</v>
      </c>
      <c r="K7423" t="str">
        <f t="shared" si="4652"/>
        <v>LHD</v>
      </c>
      <c r="L7423" t="str">
        <f t="shared" si="4652"/>
        <v>Diesel</v>
      </c>
    </row>
    <row r="7424" spans="1:12" x14ac:dyDescent="0.25">
      <c r="A7424" t="s">
        <v>51</v>
      </c>
      <c r="B7424">
        <f t="shared" si="4549"/>
        <v>20</v>
      </c>
      <c r="C7424">
        <v>2033</v>
      </c>
      <c r="D7424" t="s">
        <v>13</v>
      </c>
      <c r="F7424">
        <f t="shared" ref="F7424:H7424" si="4653">F4004-F584</f>
        <v>0</v>
      </c>
      <c r="G7424">
        <f t="shared" si="4653"/>
        <v>3</v>
      </c>
      <c r="H7424">
        <f t="shared" si="4653"/>
        <v>3</v>
      </c>
      <c r="I7424" t="str">
        <f t="shared" si="4643"/>
        <v>Option2 minus Baseline</v>
      </c>
      <c r="J7424" t="str">
        <f t="shared" ref="J7424:L7424" si="4654">J4004</f>
        <v>Short-Haul Single Unit Trucks</v>
      </c>
      <c r="K7424" t="str">
        <f t="shared" si="4654"/>
        <v>LHD45</v>
      </c>
      <c r="L7424" t="str">
        <f t="shared" si="4654"/>
        <v>Gasoline</v>
      </c>
    </row>
    <row r="7425" spans="1:12" x14ac:dyDescent="0.25">
      <c r="A7425" t="s">
        <v>51</v>
      </c>
      <c r="B7425">
        <f t="shared" si="4549"/>
        <v>20</v>
      </c>
      <c r="C7425">
        <v>2033</v>
      </c>
      <c r="D7425" t="s">
        <v>18</v>
      </c>
      <c r="F7425">
        <f t="shared" ref="F7425:H7425" si="4655">F4005-F585</f>
        <v>0</v>
      </c>
      <c r="G7425">
        <f t="shared" si="4655"/>
        <v>3</v>
      </c>
      <c r="H7425">
        <f t="shared" si="4655"/>
        <v>3</v>
      </c>
      <c r="I7425" t="str">
        <f t="shared" si="4643"/>
        <v>Option2 minus Baseline</v>
      </c>
      <c r="J7425" t="str">
        <f t="shared" ref="J7425:L7425" si="4656">J4005</f>
        <v>Short-Haul Single Unit Trucks</v>
      </c>
      <c r="K7425" t="str">
        <f t="shared" si="4656"/>
        <v>LHD45</v>
      </c>
      <c r="L7425" t="str">
        <f t="shared" si="4656"/>
        <v>Gasoline</v>
      </c>
    </row>
    <row r="7426" spans="1:12" x14ac:dyDescent="0.25">
      <c r="A7426" t="s">
        <v>52</v>
      </c>
      <c r="B7426">
        <f t="shared" si="4549"/>
        <v>20</v>
      </c>
      <c r="C7426">
        <v>2033</v>
      </c>
      <c r="D7426" t="s">
        <v>13</v>
      </c>
      <c r="F7426">
        <f t="shared" ref="F7426:H7426" si="4657">F4006-F586</f>
        <v>0</v>
      </c>
      <c r="G7426">
        <f t="shared" si="4657"/>
        <v>1</v>
      </c>
      <c r="H7426">
        <f t="shared" si="4657"/>
        <v>1</v>
      </c>
      <c r="I7426" t="str">
        <f t="shared" si="4643"/>
        <v>Option2 minus Baseline</v>
      </c>
      <c r="J7426" t="str">
        <f t="shared" ref="J7426:L7426" si="4658">J4006</f>
        <v>Short-Haul Single Unit Trucks</v>
      </c>
      <c r="K7426" t="str">
        <f t="shared" si="4658"/>
        <v>LHD45</v>
      </c>
      <c r="L7426" t="str">
        <f t="shared" si="4658"/>
        <v>Diesel</v>
      </c>
    </row>
    <row r="7427" spans="1:12" x14ac:dyDescent="0.25">
      <c r="A7427" t="s">
        <v>52</v>
      </c>
      <c r="B7427">
        <f t="shared" si="4549"/>
        <v>20</v>
      </c>
      <c r="C7427">
        <v>2033</v>
      </c>
      <c r="D7427" t="s">
        <v>18</v>
      </c>
      <c r="F7427">
        <f t="shared" ref="F7427:H7427" si="4659">F4007-F587</f>
        <v>0</v>
      </c>
      <c r="G7427">
        <f t="shared" si="4659"/>
        <v>6</v>
      </c>
      <c r="H7427">
        <f t="shared" si="4659"/>
        <v>5</v>
      </c>
      <c r="I7427" t="str">
        <f t="shared" si="4643"/>
        <v>Option2 minus Baseline</v>
      </c>
      <c r="J7427" t="str">
        <f t="shared" ref="J7427:L7427" si="4660">J4007</f>
        <v>Short-Haul Single Unit Trucks</v>
      </c>
      <c r="K7427" t="str">
        <f t="shared" si="4660"/>
        <v>LHD45</v>
      </c>
      <c r="L7427" t="str">
        <f t="shared" si="4660"/>
        <v>Diesel</v>
      </c>
    </row>
    <row r="7428" spans="1:12" x14ac:dyDescent="0.25">
      <c r="A7428" t="s">
        <v>53</v>
      </c>
      <c r="B7428">
        <f t="shared" si="4549"/>
        <v>20</v>
      </c>
      <c r="C7428">
        <v>2033</v>
      </c>
      <c r="D7428" t="s">
        <v>13</v>
      </c>
      <c r="F7428">
        <f t="shared" ref="F7428:H7428" si="4661">F4008-F588</f>
        <v>0</v>
      </c>
      <c r="G7428">
        <f t="shared" si="4661"/>
        <v>3</v>
      </c>
      <c r="H7428">
        <f t="shared" si="4661"/>
        <v>3</v>
      </c>
      <c r="I7428" t="str">
        <f t="shared" si="4643"/>
        <v>Option2 minus Baseline</v>
      </c>
      <c r="J7428" t="str">
        <f t="shared" ref="J7428:L7428" si="4662">J4008</f>
        <v>Short-Haul Single Unit Trucks</v>
      </c>
      <c r="K7428" t="str">
        <f t="shared" si="4662"/>
        <v>MHD67</v>
      </c>
      <c r="L7428" t="str">
        <f t="shared" si="4662"/>
        <v>Gasoline</v>
      </c>
    </row>
    <row r="7429" spans="1:12" x14ac:dyDescent="0.25">
      <c r="A7429" t="s">
        <v>53</v>
      </c>
      <c r="B7429">
        <f t="shared" si="4549"/>
        <v>20</v>
      </c>
      <c r="C7429">
        <v>2033</v>
      </c>
      <c r="D7429" t="s">
        <v>18</v>
      </c>
      <c r="F7429">
        <f t="shared" ref="F7429:H7429" si="4663">F4009-F589</f>
        <v>0</v>
      </c>
      <c r="G7429">
        <f t="shared" si="4663"/>
        <v>3</v>
      </c>
      <c r="H7429">
        <f t="shared" si="4663"/>
        <v>3</v>
      </c>
      <c r="I7429" t="str">
        <f t="shared" si="4643"/>
        <v>Option2 minus Baseline</v>
      </c>
      <c r="J7429" t="str">
        <f t="shared" ref="J7429:L7429" si="4664">J4009</f>
        <v>Short-Haul Single Unit Trucks</v>
      </c>
      <c r="K7429" t="str">
        <f t="shared" si="4664"/>
        <v>MHD67</v>
      </c>
      <c r="L7429" t="str">
        <f t="shared" si="4664"/>
        <v>Gasoline</v>
      </c>
    </row>
    <row r="7430" spans="1:12" x14ac:dyDescent="0.25">
      <c r="A7430" t="s">
        <v>54</v>
      </c>
      <c r="B7430">
        <f t="shared" si="4549"/>
        <v>20</v>
      </c>
      <c r="C7430">
        <v>2033</v>
      </c>
      <c r="D7430" t="s">
        <v>13</v>
      </c>
      <c r="F7430">
        <f t="shared" ref="F7430:H7430" si="4665">F4010-F590</f>
        <v>0</v>
      </c>
      <c r="G7430">
        <f t="shared" si="4665"/>
        <v>2</v>
      </c>
      <c r="H7430">
        <f t="shared" si="4665"/>
        <v>1</v>
      </c>
      <c r="I7430" t="str">
        <f t="shared" si="4643"/>
        <v>Option2 minus Baseline</v>
      </c>
      <c r="J7430" t="str">
        <f t="shared" ref="J7430:L7430" si="4666">J4010</f>
        <v>Short-Haul Single Unit Trucks</v>
      </c>
      <c r="K7430" t="str">
        <f t="shared" si="4666"/>
        <v>MHD67</v>
      </c>
      <c r="L7430" t="str">
        <f t="shared" si="4666"/>
        <v>Diesel</v>
      </c>
    </row>
    <row r="7431" spans="1:12" x14ac:dyDescent="0.25">
      <c r="A7431" t="s">
        <v>54</v>
      </c>
      <c r="B7431">
        <f t="shared" si="4549"/>
        <v>20</v>
      </c>
      <c r="C7431">
        <v>2033</v>
      </c>
      <c r="D7431" t="s">
        <v>18</v>
      </c>
      <c r="F7431">
        <f t="shared" ref="F7431:H7431" si="4667">F4011-F591</f>
        <v>0</v>
      </c>
      <c r="G7431">
        <f t="shared" si="4667"/>
        <v>6</v>
      </c>
      <c r="H7431">
        <f t="shared" si="4667"/>
        <v>2</v>
      </c>
      <c r="I7431" t="str">
        <f t="shared" si="4643"/>
        <v>Option2 minus Baseline</v>
      </c>
      <c r="J7431" t="str">
        <f t="shared" ref="J7431:L7431" si="4668">J4011</f>
        <v>Short-Haul Single Unit Trucks</v>
      </c>
      <c r="K7431" t="str">
        <f t="shared" si="4668"/>
        <v>MHD67</v>
      </c>
      <c r="L7431" t="str">
        <f t="shared" si="4668"/>
        <v>Diesel</v>
      </c>
    </row>
    <row r="7432" spans="1:12" x14ac:dyDescent="0.25">
      <c r="A7432" t="s">
        <v>55</v>
      </c>
      <c r="B7432">
        <f t="shared" si="4549"/>
        <v>20</v>
      </c>
      <c r="C7432">
        <v>2033</v>
      </c>
      <c r="D7432" t="s">
        <v>13</v>
      </c>
      <c r="F7432">
        <f t="shared" ref="F7432:H7432" si="4669">F4012-F592</f>
        <v>0</v>
      </c>
      <c r="G7432">
        <f t="shared" si="4669"/>
        <v>3</v>
      </c>
      <c r="H7432">
        <f t="shared" si="4669"/>
        <v>3</v>
      </c>
      <c r="I7432" t="str">
        <f t="shared" si="4643"/>
        <v>Option2 minus Baseline</v>
      </c>
      <c r="J7432" t="str">
        <f t="shared" ref="J7432:L7432" si="4670">J4012</f>
        <v>Short-Haul Single Unit Trucks</v>
      </c>
      <c r="K7432" t="str">
        <f t="shared" si="4670"/>
        <v>HHD8</v>
      </c>
      <c r="L7432" t="str">
        <f t="shared" si="4670"/>
        <v>Gasoline</v>
      </c>
    </row>
    <row r="7433" spans="1:12" x14ac:dyDescent="0.25">
      <c r="A7433" t="s">
        <v>55</v>
      </c>
      <c r="B7433">
        <f t="shared" si="4549"/>
        <v>20</v>
      </c>
      <c r="C7433">
        <v>2033</v>
      </c>
      <c r="D7433" t="s">
        <v>18</v>
      </c>
      <c r="F7433">
        <f t="shared" ref="F7433:H7433" si="4671">F4013-F593</f>
        <v>0</v>
      </c>
      <c r="G7433">
        <f t="shared" si="4671"/>
        <v>3</v>
      </c>
      <c r="H7433">
        <f t="shared" si="4671"/>
        <v>3</v>
      </c>
      <c r="I7433" t="str">
        <f t="shared" si="4643"/>
        <v>Option2 minus Baseline</v>
      </c>
      <c r="J7433" t="str">
        <f t="shared" ref="J7433:L7433" si="4672">J4013</f>
        <v>Short-Haul Single Unit Trucks</v>
      </c>
      <c r="K7433" t="str">
        <f t="shared" si="4672"/>
        <v>HHD8</v>
      </c>
      <c r="L7433" t="str">
        <f t="shared" si="4672"/>
        <v>Gasoline</v>
      </c>
    </row>
    <row r="7434" spans="1:12" x14ac:dyDescent="0.25">
      <c r="A7434" t="s">
        <v>56</v>
      </c>
      <c r="B7434">
        <f t="shared" si="4549"/>
        <v>20</v>
      </c>
      <c r="C7434">
        <v>2033</v>
      </c>
      <c r="D7434" t="s">
        <v>13</v>
      </c>
      <c r="F7434">
        <f t="shared" ref="F7434:H7434" si="4673">F4014-F594</f>
        <v>0</v>
      </c>
      <c r="G7434">
        <f t="shared" si="4673"/>
        <v>11</v>
      </c>
      <c r="H7434">
        <f t="shared" si="4673"/>
        <v>1</v>
      </c>
      <c r="I7434" t="str">
        <f t="shared" si="4643"/>
        <v>Option2 minus Baseline</v>
      </c>
      <c r="J7434" t="str">
        <f t="shared" ref="J7434:L7434" si="4674">J4014</f>
        <v>Short-Haul Single Unit Trucks</v>
      </c>
      <c r="K7434" t="str">
        <f t="shared" si="4674"/>
        <v>HHD8</v>
      </c>
      <c r="L7434" t="str">
        <f t="shared" si="4674"/>
        <v>Diesel</v>
      </c>
    </row>
    <row r="7435" spans="1:12" x14ac:dyDescent="0.25">
      <c r="A7435" t="s">
        <v>56</v>
      </c>
      <c r="B7435">
        <f t="shared" si="4549"/>
        <v>20</v>
      </c>
      <c r="C7435">
        <v>2033</v>
      </c>
      <c r="D7435" t="s">
        <v>18</v>
      </c>
      <c r="F7435">
        <f t="shared" ref="F7435:H7435" si="4675">F4015-F595</f>
        <v>0</v>
      </c>
      <c r="G7435">
        <f t="shared" si="4675"/>
        <v>10</v>
      </c>
      <c r="H7435">
        <f t="shared" si="4675"/>
        <v>0</v>
      </c>
      <c r="I7435" t="str">
        <f t="shared" si="4643"/>
        <v>Option2 minus Baseline</v>
      </c>
      <c r="J7435" t="str">
        <f t="shared" ref="J7435:L7435" si="4676">J4015</f>
        <v>Short-Haul Single Unit Trucks</v>
      </c>
      <c r="K7435" t="str">
        <f t="shared" si="4676"/>
        <v>HHD8</v>
      </c>
      <c r="L7435" t="str">
        <f t="shared" si="4676"/>
        <v>Diesel</v>
      </c>
    </row>
    <row r="7436" spans="1:12" x14ac:dyDescent="0.25">
      <c r="A7436" t="s">
        <v>57</v>
      </c>
      <c r="B7436">
        <f t="shared" si="4549"/>
        <v>20</v>
      </c>
      <c r="C7436">
        <v>2033</v>
      </c>
      <c r="D7436" t="s">
        <v>13</v>
      </c>
      <c r="F7436">
        <f t="shared" ref="F7436:H7436" si="4677">F4016-F596</f>
        <v>0</v>
      </c>
      <c r="G7436">
        <f t="shared" si="4677"/>
        <v>11</v>
      </c>
      <c r="H7436">
        <f t="shared" si="4677"/>
        <v>1</v>
      </c>
      <c r="I7436" t="str">
        <f t="shared" si="4643"/>
        <v>Option2 minus Baseline</v>
      </c>
      <c r="J7436" t="str">
        <f t="shared" ref="J7436:L7436" si="4678">J4016</f>
        <v>Short-Haul Single Unit Trucks</v>
      </c>
      <c r="K7436" t="str">
        <f t="shared" si="4678"/>
        <v>HHD8</v>
      </c>
      <c r="L7436" t="str">
        <f t="shared" si="4678"/>
        <v>CNG</v>
      </c>
    </row>
    <row r="7437" spans="1:12" x14ac:dyDescent="0.25">
      <c r="A7437" t="s">
        <v>57</v>
      </c>
      <c r="B7437">
        <f t="shared" ref="B7437:B7500" si="4679">B4017*10</f>
        <v>20</v>
      </c>
      <c r="C7437">
        <v>2033</v>
      </c>
      <c r="D7437" t="s">
        <v>18</v>
      </c>
      <c r="F7437">
        <f t="shared" ref="F7437:H7437" si="4680">F4017-F597</f>
        <v>0</v>
      </c>
      <c r="G7437">
        <f t="shared" si="4680"/>
        <v>10</v>
      </c>
      <c r="H7437">
        <f t="shared" si="4680"/>
        <v>0</v>
      </c>
      <c r="I7437" t="str">
        <f t="shared" si="4643"/>
        <v>Option2 minus Baseline</v>
      </c>
      <c r="J7437" t="str">
        <f t="shared" ref="J7437:L7437" si="4681">J4017</f>
        <v>Short-Haul Single Unit Trucks</v>
      </c>
      <c r="K7437" t="str">
        <f t="shared" si="4681"/>
        <v>HHD8</v>
      </c>
      <c r="L7437" t="str">
        <f t="shared" si="4681"/>
        <v>CNG</v>
      </c>
    </row>
    <row r="7438" spans="1:12" x14ac:dyDescent="0.25">
      <c r="A7438" t="s">
        <v>58</v>
      </c>
      <c r="B7438">
        <f t="shared" si="4679"/>
        <v>20</v>
      </c>
      <c r="C7438">
        <v>2033</v>
      </c>
      <c r="D7438" t="s">
        <v>13</v>
      </c>
      <c r="F7438">
        <f t="shared" ref="F7438:H7438" si="4682">F4018-F598</f>
        <v>0</v>
      </c>
      <c r="G7438">
        <f t="shared" si="4682"/>
        <v>0</v>
      </c>
      <c r="H7438">
        <f t="shared" si="4682"/>
        <v>0</v>
      </c>
      <c r="I7438" t="str">
        <f t="shared" si="4643"/>
        <v>Option2 minus Baseline</v>
      </c>
      <c r="J7438" t="str">
        <f t="shared" ref="J7438:L7438" si="4683">J4018</f>
        <v>Long-Haul Single Unit Trucks</v>
      </c>
      <c r="K7438" t="str">
        <f t="shared" si="4683"/>
        <v>LHD</v>
      </c>
      <c r="L7438" t="str">
        <f t="shared" si="4683"/>
        <v>Diesel</v>
      </c>
    </row>
    <row r="7439" spans="1:12" x14ac:dyDescent="0.25">
      <c r="A7439" t="s">
        <v>58</v>
      </c>
      <c r="B7439">
        <f t="shared" si="4679"/>
        <v>20</v>
      </c>
      <c r="C7439">
        <v>2033</v>
      </c>
      <c r="D7439" t="s">
        <v>18</v>
      </c>
      <c r="F7439">
        <f t="shared" ref="F7439:H7439" si="4684">F4019-F599</f>
        <v>0</v>
      </c>
      <c r="G7439">
        <f t="shared" si="4684"/>
        <v>4</v>
      </c>
      <c r="H7439">
        <f t="shared" si="4684"/>
        <v>4</v>
      </c>
      <c r="I7439" t="str">
        <f t="shared" si="4643"/>
        <v>Option2 minus Baseline</v>
      </c>
      <c r="J7439" t="str">
        <f t="shared" ref="J7439:L7439" si="4685">J4019</f>
        <v>Long-Haul Single Unit Trucks</v>
      </c>
      <c r="K7439" t="str">
        <f t="shared" si="4685"/>
        <v>LHD</v>
      </c>
      <c r="L7439" t="str">
        <f t="shared" si="4685"/>
        <v>Diesel</v>
      </c>
    </row>
    <row r="7440" spans="1:12" x14ac:dyDescent="0.25">
      <c r="A7440" t="s">
        <v>60</v>
      </c>
      <c r="B7440">
        <f t="shared" si="4679"/>
        <v>20</v>
      </c>
      <c r="C7440">
        <v>2033</v>
      </c>
      <c r="D7440" t="s">
        <v>13</v>
      </c>
      <c r="F7440">
        <f t="shared" ref="F7440:H7440" si="4686">F4020-F600</f>
        <v>0</v>
      </c>
      <c r="G7440">
        <f t="shared" si="4686"/>
        <v>2</v>
      </c>
      <c r="H7440">
        <f t="shared" si="4686"/>
        <v>2</v>
      </c>
      <c r="I7440" t="str">
        <f t="shared" si="4643"/>
        <v>Option2 minus Baseline</v>
      </c>
      <c r="J7440" t="str">
        <f t="shared" ref="J7440:L7440" si="4687">J4020</f>
        <v>Long-Haul Single Unit Trucks</v>
      </c>
      <c r="K7440" t="str">
        <f t="shared" si="4687"/>
        <v>LHD45</v>
      </c>
      <c r="L7440" t="str">
        <f t="shared" si="4687"/>
        <v>Gasoline</v>
      </c>
    </row>
    <row r="7441" spans="1:12" x14ac:dyDescent="0.25">
      <c r="A7441" t="s">
        <v>60</v>
      </c>
      <c r="B7441">
        <f t="shared" si="4679"/>
        <v>20</v>
      </c>
      <c r="C7441">
        <v>2033</v>
      </c>
      <c r="D7441" t="s">
        <v>18</v>
      </c>
      <c r="F7441">
        <f t="shared" ref="F7441:H7441" si="4688">F4021-F601</f>
        <v>0</v>
      </c>
      <c r="G7441">
        <f t="shared" si="4688"/>
        <v>2</v>
      </c>
      <c r="H7441">
        <f t="shared" si="4688"/>
        <v>2</v>
      </c>
      <c r="I7441" t="str">
        <f t="shared" si="4643"/>
        <v>Option2 minus Baseline</v>
      </c>
      <c r="J7441" t="str">
        <f t="shared" ref="J7441:L7441" si="4689">J4021</f>
        <v>Long-Haul Single Unit Trucks</v>
      </c>
      <c r="K7441" t="str">
        <f t="shared" si="4689"/>
        <v>LHD45</v>
      </c>
      <c r="L7441" t="str">
        <f t="shared" si="4689"/>
        <v>Gasoline</v>
      </c>
    </row>
    <row r="7442" spans="1:12" x14ac:dyDescent="0.25">
      <c r="A7442" t="s">
        <v>61</v>
      </c>
      <c r="B7442">
        <f t="shared" si="4679"/>
        <v>20</v>
      </c>
      <c r="C7442">
        <v>2033</v>
      </c>
      <c r="D7442" t="s">
        <v>13</v>
      </c>
      <c r="F7442">
        <f t="shared" ref="F7442:H7442" si="4690">F4022-F602</f>
        <v>0</v>
      </c>
      <c r="G7442">
        <f t="shared" si="4690"/>
        <v>0</v>
      </c>
      <c r="H7442">
        <f t="shared" si="4690"/>
        <v>0</v>
      </c>
      <c r="I7442" t="str">
        <f t="shared" si="4643"/>
        <v>Option2 minus Baseline</v>
      </c>
      <c r="J7442" t="str">
        <f t="shared" ref="J7442:L7442" si="4691">J4022</f>
        <v>Long-Haul Single Unit Trucks</v>
      </c>
      <c r="K7442" t="str">
        <f t="shared" si="4691"/>
        <v>LHD45</v>
      </c>
      <c r="L7442" t="str">
        <f t="shared" si="4691"/>
        <v>Diesel</v>
      </c>
    </row>
    <row r="7443" spans="1:12" x14ac:dyDescent="0.25">
      <c r="A7443" t="s">
        <v>61</v>
      </c>
      <c r="B7443">
        <f t="shared" si="4679"/>
        <v>20</v>
      </c>
      <c r="C7443">
        <v>2033</v>
      </c>
      <c r="D7443" t="s">
        <v>18</v>
      </c>
      <c r="F7443">
        <f t="shared" ref="F7443:H7443" si="4692">F4023-F603</f>
        <v>0</v>
      </c>
      <c r="G7443">
        <f t="shared" si="4692"/>
        <v>4</v>
      </c>
      <c r="H7443">
        <f t="shared" si="4692"/>
        <v>4</v>
      </c>
      <c r="I7443" t="str">
        <f t="shared" si="4643"/>
        <v>Option2 minus Baseline</v>
      </c>
      <c r="J7443" t="str">
        <f t="shared" ref="J7443:L7443" si="4693">J4023</f>
        <v>Long-Haul Single Unit Trucks</v>
      </c>
      <c r="K7443" t="str">
        <f t="shared" si="4693"/>
        <v>LHD45</v>
      </c>
      <c r="L7443" t="str">
        <f t="shared" si="4693"/>
        <v>Diesel</v>
      </c>
    </row>
    <row r="7444" spans="1:12" x14ac:dyDescent="0.25">
      <c r="A7444" t="s">
        <v>62</v>
      </c>
      <c r="B7444">
        <f t="shared" si="4679"/>
        <v>20</v>
      </c>
      <c r="C7444">
        <v>2033</v>
      </c>
      <c r="D7444" t="s">
        <v>13</v>
      </c>
      <c r="F7444">
        <f t="shared" ref="F7444:H7444" si="4694">F4024-F604</f>
        <v>0</v>
      </c>
      <c r="G7444">
        <f t="shared" si="4694"/>
        <v>2</v>
      </c>
      <c r="H7444">
        <f t="shared" si="4694"/>
        <v>2</v>
      </c>
      <c r="I7444" t="str">
        <f t="shared" si="4643"/>
        <v>Option2 minus Baseline</v>
      </c>
      <c r="J7444" t="str">
        <f t="shared" ref="J7444:L7444" si="4695">J4024</f>
        <v>Long-Haul Single Unit Trucks</v>
      </c>
      <c r="K7444" t="str">
        <f t="shared" si="4695"/>
        <v>MHD67</v>
      </c>
      <c r="L7444" t="str">
        <f t="shared" si="4695"/>
        <v>Gasoline</v>
      </c>
    </row>
    <row r="7445" spans="1:12" x14ac:dyDescent="0.25">
      <c r="A7445" t="s">
        <v>62</v>
      </c>
      <c r="B7445">
        <f t="shared" si="4679"/>
        <v>20</v>
      </c>
      <c r="C7445">
        <v>2033</v>
      </c>
      <c r="D7445" t="s">
        <v>18</v>
      </c>
      <c r="F7445">
        <f t="shared" ref="F7445:H7445" si="4696">F4025-F605</f>
        <v>0</v>
      </c>
      <c r="G7445">
        <f t="shared" si="4696"/>
        <v>2</v>
      </c>
      <c r="H7445">
        <f t="shared" si="4696"/>
        <v>2</v>
      </c>
      <c r="I7445" t="str">
        <f t="shared" si="4643"/>
        <v>Option2 minus Baseline</v>
      </c>
      <c r="J7445" t="str">
        <f t="shared" ref="J7445:L7445" si="4697">J4025</f>
        <v>Long-Haul Single Unit Trucks</v>
      </c>
      <c r="K7445" t="str">
        <f t="shared" si="4697"/>
        <v>MHD67</v>
      </c>
      <c r="L7445" t="str">
        <f t="shared" si="4697"/>
        <v>Gasoline</v>
      </c>
    </row>
    <row r="7446" spans="1:12" x14ac:dyDescent="0.25">
      <c r="A7446" t="s">
        <v>63</v>
      </c>
      <c r="B7446">
        <f t="shared" si="4679"/>
        <v>20</v>
      </c>
      <c r="C7446">
        <v>2033</v>
      </c>
      <c r="D7446" t="s">
        <v>13</v>
      </c>
      <c r="F7446">
        <f t="shared" ref="F7446:H7446" si="4698">F4026-F606</f>
        <v>0</v>
      </c>
      <c r="G7446">
        <f t="shared" si="4698"/>
        <v>1</v>
      </c>
      <c r="H7446">
        <f t="shared" si="4698"/>
        <v>1</v>
      </c>
      <c r="I7446" t="str">
        <f t="shared" si="4643"/>
        <v>Option2 minus Baseline</v>
      </c>
      <c r="J7446" t="str">
        <f t="shared" ref="J7446:L7446" si="4699">J4026</f>
        <v>Long-Haul Single Unit Trucks</v>
      </c>
      <c r="K7446" t="str">
        <f t="shared" si="4699"/>
        <v>MHD67</v>
      </c>
      <c r="L7446" t="str">
        <f t="shared" si="4699"/>
        <v>Diesel</v>
      </c>
    </row>
    <row r="7447" spans="1:12" x14ac:dyDescent="0.25">
      <c r="A7447" t="s">
        <v>63</v>
      </c>
      <c r="B7447">
        <f t="shared" si="4679"/>
        <v>20</v>
      </c>
      <c r="C7447">
        <v>2033</v>
      </c>
      <c r="D7447" t="s">
        <v>18</v>
      </c>
      <c r="F7447">
        <f t="shared" ref="F7447:H7447" si="4700">F4027-F607</f>
        <v>0</v>
      </c>
      <c r="G7447">
        <f t="shared" si="4700"/>
        <v>4</v>
      </c>
      <c r="H7447">
        <f t="shared" si="4700"/>
        <v>4</v>
      </c>
      <c r="I7447" t="str">
        <f t="shared" si="4643"/>
        <v>Option2 minus Baseline</v>
      </c>
      <c r="J7447" t="str">
        <f t="shared" ref="J7447:L7447" si="4701">J4027</f>
        <v>Long-Haul Single Unit Trucks</v>
      </c>
      <c r="K7447" t="str">
        <f t="shared" si="4701"/>
        <v>MHD67</v>
      </c>
      <c r="L7447" t="str">
        <f t="shared" si="4701"/>
        <v>Diesel</v>
      </c>
    </row>
    <row r="7448" spans="1:12" x14ac:dyDescent="0.25">
      <c r="A7448" t="s">
        <v>64</v>
      </c>
      <c r="B7448">
        <f t="shared" si="4679"/>
        <v>20</v>
      </c>
      <c r="C7448">
        <v>2033</v>
      </c>
      <c r="D7448" t="s">
        <v>13</v>
      </c>
      <c r="F7448">
        <f t="shared" ref="F7448:H7448" si="4702">F4028-F608</f>
        <v>0</v>
      </c>
      <c r="G7448">
        <f t="shared" si="4702"/>
        <v>2</v>
      </c>
      <c r="H7448">
        <f t="shared" si="4702"/>
        <v>2</v>
      </c>
      <c r="I7448" t="str">
        <f t="shared" si="4643"/>
        <v>Option2 minus Baseline</v>
      </c>
      <c r="J7448" t="str">
        <f t="shared" ref="J7448:L7448" si="4703">J4028</f>
        <v>Long-Haul Single Unit Trucks</v>
      </c>
      <c r="K7448" t="str">
        <f t="shared" si="4703"/>
        <v>HHD8</v>
      </c>
      <c r="L7448" t="str">
        <f t="shared" si="4703"/>
        <v>Gasoline</v>
      </c>
    </row>
    <row r="7449" spans="1:12" x14ac:dyDescent="0.25">
      <c r="A7449" t="s">
        <v>64</v>
      </c>
      <c r="B7449">
        <f t="shared" si="4679"/>
        <v>20</v>
      </c>
      <c r="C7449">
        <v>2033</v>
      </c>
      <c r="D7449" t="s">
        <v>18</v>
      </c>
      <c r="F7449">
        <f t="shared" ref="F7449:H7449" si="4704">F4029-F609</f>
        <v>0</v>
      </c>
      <c r="G7449">
        <f t="shared" si="4704"/>
        <v>2</v>
      </c>
      <c r="H7449">
        <f t="shared" si="4704"/>
        <v>2</v>
      </c>
      <c r="I7449" t="str">
        <f t="shared" si="4643"/>
        <v>Option2 minus Baseline</v>
      </c>
      <c r="J7449" t="str">
        <f t="shared" ref="J7449:L7449" si="4705">J4029</f>
        <v>Long-Haul Single Unit Trucks</v>
      </c>
      <c r="K7449" t="str">
        <f t="shared" si="4705"/>
        <v>HHD8</v>
      </c>
      <c r="L7449" t="str">
        <f t="shared" si="4705"/>
        <v>Gasoline</v>
      </c>
    </row>
    <row r="7450" spans="1:12" x14ac:dyDescent="0.25">
      <c r="A7450" t="s">
        <v>65</v>
      </c>
      <c r="B7450">
        <f t="shared" si="4679"/>
        <v>20</v>
      </c>
      <c r="C7450">
        <v>2033</v>
      </c>
      <c r="D7450" t="s">
        <v>13</v>
      </c>
      <c r="F7450">
        <f t="shared" ref="F7450:H7450" si="4706">F4030-F610</f>
        <v>0</v>
      </c>
      <c r="G7450">
        <f t="shared" si="4706"/>
        <v>6</v>
      </c>
      <c r="H7450">
        <f t="shared" si="4706"/>
        <v>2</v>
      </c>
      <c r="I7450" t="str">
        <f t="shared" si="4643"/>
        <v>Option2 minus Baseline</v>
      </c>
      <c r="J7450" t="str">
        <f t="shared" ref="J7450:L7450" si="4707">J4030</f>
        <v>Long-Haul Single Unit Trucks</v>
      </c>
      <c r="K7450" t="str">
        <f t="shared" si="4707"/>
        <v>HHD8</v>
      </c>
      <c r="L7450" t="str">
        <f t="shared" si="4707"/>
        <v>Diesel</v>
      </c>
    </row>
    <row r="7451" spans="1:12" x14ac:dyDescent="0.25">
      <c r="A7451" t="s">
        <v>65</v>
      </c>
      <c r="B7451">
        <f t="shared" si="4679"/>
        <v>20</v>
      </c>
      <c r="C7451">
        <v>2033</v>
      </c>
      <c r="D7451" t="s">
        <v>18</v>
      </c>
      <c r="F7451">
        <f t="shared" ref="F7451:H7451" si="4708">F4031-F611</f>
        <v>0</v>
      </c>
      <c r="G7451">
        <f t="shared" si="4708"/>
        <v>5</v>
      </c>
      <c r="H7451">
        <f t="shared" si="4708"/>
        <v>0</v>
      </c>
      <c r="I7451" t="str">
        <f t="shared" si="4643"/>
        <v>Option2 minus Baseline</v>
      </c>
      <c r="J7451" t="str">
        <f t="shared" ref="J7451:L7451" si="4709">J4031</f>
        <v>Long-Haul Single Unit Trucks</v>
      </c>
      <c r="K7451" t="str">
        <f t="shared" si="4709"/>
        <v>HHD8</v>
      </c>
      <c r="L7451" t="str">
        <f t="shared" si="4709"/>
        <v>Diesel</v>
      </c>
    </row>
    <row r="7452" spans="1:12" x14ac:dyDescent="0.25">
      <c r="A7452" t="s">
        <v>66</v>
      </c>
      <c r="B7452">
        <f t="shared" si="4679"/>
        <v>20</v>
      </c>
      <c r="C7452">
        <v>2033</v>
      </c>
      <c r="D7452" t="s">
        <v>13</v>
      </c>
      <c r="F7452">
        <f t="shared" ref="F7452:H7452" si="4710">F4032-F612</f>
        <v>0</v>
      </c>
      <c r="G7452">
        <f t="shared" si="4710"/>
        <v>6</v>
      </c>
      <c r="H7452">
        <f t="shared" si="4710"/>
        <v>2</v>
      </c>
      <c r="I7452" t="str">
        <f t="shared" si="4643"/>
        <v>Option2 minus Baseline</v>
      </c>
      <c r="J7452" t="str">
        <f t="shared" ref="J7452:L7452" si="4711">J4032</f>
        <v>Long-Haul Single Unit Trucks</v>
      </c>
      <c r="K7452" t="str">
        <f t="shared" si="4711"/>
        <v>HHD8</v>
      </c>
      <c r="L7452" t="str">
        <f t="shared" si="4711"/>
        <v>CNG</v>
      </c>
    </row>
    <row r="7453" spans="1:12" x14ac:dyDescent="0.25">
      <c r="A7453" t="s">
        <v>66</v>
      </c>
      <c r="B7453">
        <f t="shared" si="4679"/>
        <v>20</v>
      </c>
      <c r="C7453">
        <v>2033</v>
      </c>
      <c r="D7453" t="s">
        <v>18</v>
      </c>
      <c r="F7453">
        <f t="shared" ref="F7453:H7453" si="4712">F4033-F613</f>
        <v>0</v>
      </c>
      <c r="G7453">
        <f t="shared" si="4712"/>
        <v>5</v>
      </c>
      <c r="H7453">
        <f t="shared" si="4712"/>
        <v>0</v>
      </c>
      <c r="I7453" t="str">
        <f t="shared" si="4643"/>
        <v>Option2 minus Baseline</v>
      </c>
      <c r="J7453" t="str">
        <f t="shared" ref="J7453:L7453" si="4713">J4033</f>
        <v>Long-Haul Single Unit Trucks</v>
      </c>
      <c r="K7453" t="str">
        <f t="shared" si="4713"/>
        <v>HHD8</v>
      </c>
      <c r="L7453" t="str">
        <f t="shared" si="4713"/>
        <v>CNG</v>
      </c>
    </row>
    <row r="7454" spans="1:12" x14ac:dyDescent="0.25">
      <c r="A7454" t="s">
        <v>67</v>
      </c>
      <c r="B7454">
        <f t="shared" si="4679"/>
        <v>20</v>
      </c>
      <c r="C7454">
        <v>2033</v>
      </c>
      <c r="D7454" t="s">
        <v>13</v>
      </c>
      <c r="F7454">
        <f t="shared" ref="F7454:H7454" si="4714">F4034-F614</f>
        <v>0</v>
      </c>
      <c r="G7454">
        <f t="shared" si="4714"/>
        <v>9</v>
      </c>
      <c r="H7454">
        <f t="shared" si="4714"/>
        <v>0</v>
      </c>
      <c r="I7454" t="str">
        <f t="shared" si="4643"/>
        <v>Option2 minus Baseline</v>
      </c>
      <c r="J7454" t="str">
        <f t="shared" ref="J7454:L7454" si="4715">J4034</f>
        <v>Motor Homes</v>
      </c>
      <c r="K7454" t="str">
        <f t="shared" si="4715"/>
        <v>LHD45</v>
      </c>
      <c r="L7454" t="str">
        <f t="shared" si="4715"/>
        <v>Gasoline</v>
      </c>
    </row>
    <row r="7455" spans="1:12" x14ac:dyDescent="0.25">
      <c r="A7455" t="s">
        <v>67</v>
      </c>
      <c r="B7455">
        <f t="shared" si="4679"/>
        <v>20</v>
      </c>
      <c r="C7455">
        <v>2033</v>
      </c>
      <c r="D7455" t="s">
        <v>18</v>
      </c>
      <c r="F7455">
        <f t="shared" ref="F7455:H7455" si="4716">F4035-F615</f>
        <v>0</v>
      </c>
      <c r="G7455">
        <f t="shared" si="4716"/>
        <v>15</v>
      </c>
      <c r="H7455">
        <f t="shared" si="4716"/>
        <v>0</v>
      </c>
      <c r="I7455" t="str">
        <f t="shared" si="4643"/>
        <v>Option2 minus Baseline</v>
      </c>
      <c r="J7455" t="str">
        <f t="shared" ref="J7455:L7455" si="4717">J4035</f>
        <v>Motor Homes</v>
      </c>
      <c r="K7455" t="str">
        <f t="shared" si="4717"/>
        <v>LHD45</v>
      </c>
      <c r="L7455" t="str">
        <f t="shared" si="4717"/>
        <v>Gasoline</v>
      </c>
    </row>
    <row r="7456" spans="1:12" x14ac:dyDescent="0.25">
      <c r="A7456" t="s">
        <v>69</v>
      </c>
      <c r="B7456">
        <f t="shared" si="4679"/>
        <v>20</v>
      </c>
      <c r="C7456">
        <v>2033</v>
      </c>
      <c r="D7456" t="s">
        <v>13</v>
      </c>
      <c r="F7456">
        <f t="shared" ref="F7456:H7456" si="4718">F4036-F616</f>
        <v>0</v>
      </c>
      <c r="G7456">
        <f t="shared" si="4718"/>
        <v>9</v>
      </c>
      <c r="H7456">
        <f t="shared" si="4718"/>
        <v>0</v>
      </c>
      <c r="I7456" t="str">
        <f t="shared" si="4643"/>
        <v>Option2 minus Baseline</v>
      </c>
      <c r="J7456" t="str">
        <f t="shared" ref="J7456:L7456" si="4719">J4036</f>
        <v>Motor Homes</v>
      </c>
      <c r="K7456" t="str">
        <f t="shared" si="4719"/>
        <v>MHD67</v>
      </c>
      <c r="L7456" t="str">
        <f t="shared" si="4719"/>
        <v>Gasoline</v>
      </c>
    </row>
    <row r="7457" spans="1:12" x14ac:dyDescent="0.25">
      <c r="A7457" t="s">
        <v>69</v>
      </c>
      <c r="B7457">
        <f t="shared" si="4679"/>
        <v>20</v>
      </c>
      <c r="C7457">
        <v>2033</v>
      </c>
      <c r="D7457" t="s">
        <v>18</v>
      </c>
      <c r="F7457">
        <f t="shared" ref="F7457:H7457" si="4720">F4037-F617</f>
        <v>0</v>
      </c>
      <c r="G7457">
        <f t="shared" si="4720"/>
        <v>15</v>
      </c>
      <c r="H7457">
        <f t="shared" si="4720"/>
        <v>0</v>
      </c>
      <c r="I7457" t="str">
        <f t="shared" si="4643"/>
        <v>Option2 minus Baseline</v>
      </c>
      <c r="J7457" t="str">
        <f t="shared" ref="J7457:L7457" si="4721">J4037</f>
        <v>Motor Homes</v>
      </c>
      <c r="K7457" t="str">
        <f t="shared" si="4721"/>
        <v>MHD67</v>
      </c>
      <c r="L7457" t="str">
        <f t="shared" si="4721"/>
        <v>Gasoline</v>
      </c>
    </row>
    <row r="7458" spans="1:12" x14ac:dyDescent="0.25">
      <c r="A7458" t="s">
        <v>70</v>
      </c>
      <c r="B7458">
        <f t="shared" si="4679"/>
        <v>20</v>
      </c>
      <c r="C7458">
        <v>2033</v>
      </c>
      <c r="D7458" t="s">
        <v>13</v>
      </c>
      <c r="F7458">
        <f t="shared" ref="F7458:H7458" si="4722">F4038-F618</f>
        <v>0</v>
      </c>
      <c r="G7458">
        <f t="shared" si="4722"/>
        <v>8</v>
      </c>
      <c r="H7458">
        <f t="shared" si="4722"/>
        <v>0</v>
      </c>
      <c r="I7458" t="str">
        <f t="shared" si="4643"/>
        <v>Option2 minus Baseline</v>
      </c>
      <c r="J7458" t="str">
        <f t="shared" ref="J7458:L7458" si="4723">J4038</f>
        <v>Motor Homes</v>
      </c>
      <c r="K7458" t="str">
        <f t="shared" si="4723"/>
        <v>MHD67</v>
      </c>
      <c r="L7458" t="str">
        <f t="shared" si="4723"/>
        <v>Diesel</v>
      </c>
    </row>
    <row r="7459" spans="1:12" x14ac:dyDescent="0.25">
      <c r="A7459" t="s">
        <v>70</v>
      </c>
      <c r="B7459">
        <f t="shared" si="4679"/>
        <v>20</v>
      </c>
      <c r="C7459">
        <v>2033</v>
      </c>
      <c r="D7459" t="s">
        <v>18</v>
      </c>
      <c r="F7459">
        <f t="shared" ref="F7459:H7459" si="4724">F4039-F619</f>
        <v>0</v>
      </c>
      <c r="G7459">
        <f t="shared" si="4724"/>
        <v>22</v>
      </c>
      <c r="H7459">
        <f t="shared" si="4724"/>
        <v>0</v>
      </c>
      <c r="I7459" t="str">
        <f t="shared" si="4643"/>
        <v>Option2 minus Baseline</v>
      </c>
      <c r="J7459" t="str">
        <f t="shared" ref="J7459:L7459" si="4725">J4039</f>
        <v>Motor Homes</v>
      </c>
      <c r="K7459" t="str">
        <f t="shared" si="4725"/>
        <v>MHD67</v>
      </c>
      <c r="L7459" t="str">
        <f t="shared" si="4725"/>
        <v>Diesel</v>
      </c>
    </row>
    <row r="7460" spans="1:12" x14ac:dyDescent="0.25">
      <c r="A7460" t="s">
        <v>71</v>
      </c>
      <c r="B7460">
        <f t="shared" si="4679"/>
        <v>20</v>
      </c>
      <c r="C7460">
        <v>2033</v>
      </c>
      <c r="D7460" t="s">
        <v>13</v>
      </c>
      <c r="F7460">
        <f t="shared" ref="F7460:H7460" si="4726">F4040-F620</f>
        <v>0</v>
      </c>
      <c r="G7460">
        <f t="shared" si="4726"/>
        <v>9</v>
      </c>
      <c r="H7460">
        <f t="shared" si="4726"/>
        <v>0</v>
      </c>
      <c r="I7460" t="str">
        <f t="shared" si="4643"/>
        <v>Option2 minus Baseline</v>
      </c>
      <c r="J7460" t="str">
        <f t="shared" ref="J7460:L7460" si="4727">J4040</f>
        <v>Motor Homes</v>
      </c>
      <c r="K7460" t="str">
        <f t="shared" si="4727"/>
        <v>HHD8</v>
      </c>
      <c r="L7460" t="str">
        <f t="shared" si="4727"/>
        <v>Gasoline</v>
      </c>
    </row>
    <row r="7461" spans="1:12" x14ac:dyDescent="0.25">
      <c r="A7461" t="s">
        <v>71</v>
      </c>
      <c r="B7461">
        <f t="shared" si="4679"/>
        <v>20</v>
      </c>
      <c r="C7461">
        <v>2033</v>
      </c>
      <c r="D7461" t="s">
        <v>18</v>
      </c>
      <c r="F7461">
        <f t="shared" ref="F7461:H7461" si="4728">F4041-F621</f>
        <v>0</v>
      </c>
      <c r="G7461">
        <f t="shared" si="4728"/>
        <v>15</v>
      </c>
      <c r="H7461">
        <f t="shared" si="4728"/>
        <v>0</v>
      </c>
      <c r="I7461" t="str">
        <f t="shared" si="4643"/>
        <v>Option2 minus Baseline</v>
      </c>
      <c r="J7461" t="str">
        <f t="shared" ref="J7461:L7461" si="4729">J4041</f>
        <v>Motor Homes</v>
      </c>
      <c r="K7461" t="str">
        <f t="shared" si="4729"/>
        <v>HHD8</v>
      </c>
      <c r="L7461" t="str">
        <f t="shared" si="4729"/>
        <v>Gasoline</v>
      </c>
    </row>
    <row r="7462" spans="1:12" x14ac:dyDescent="0.25">
      <c r="A7462" t="s">
        <v>72</v>
      </c>
      <c r="B7462">
        <f t="shared" si="4679"/>
        <v>20</v>
      </c>
      <c r="C7462">
        <v>2033</v>
      </c>
      <c r="D7462" t="s">
        <v>13</v>
      </c>
      <c r="F7462">
        <f t="shared" ref="F7462:H7462" si="4730">F4042-F622</f>
        <v>0</v>
      </c>
      <c r="G7462">
        <f t="shared" si="4730"/>
        <v>39</v>
      </c>
      <c r="H7462">
        <f t="shared" si="4730"/>
        <v>0</v>
      </c>
      <c r="I7462" t="str">
        <f t="shared" si="4643"/>
        <v>Option2 minus Baseline</v>
      </c>
      <c r="J7462" t="str">
        <f t="shared" ref="J7462:L7462" si="4731">J4042</f>
        <v>Motor Homes</v>
      </c>
      <c r="K7462" t="str">
        <f t="shared" si="4731"/>
        <v>HHD8</v>
      </c>
      <c r="L7462" t="str">
        <f t="shared" si="4731"/>
        <v>Diesel</v>
      </c>
    </row>
    <row r="7463" spans="1:12" x14ac:dyDescent="0.25">
      <c r="A7463" t="s">
        <v>72</v>
      </c>
      <c r="B7463">
        <f t="shared" si="4679"/>
        <v>20</v>
      </c>
      <c r="C7463">
        <v>2033</v>
      </c>
      <c r="D7463" t="s">
        <v>18</v>
      </c>
      <c r="F7463">
        <f t="shared" ref="F7463:H7463" si="4732">F4043-F623</f>
        <v>0</v>
      </c>
      <c r="G7463">
        <f t="shared" si="4732"/>
        <v>33</v>
      </c>
      <c r="H7463">
        <f t="shared" si="4732"/>
        <v>0</v>
      </c>
      <c r="I7463" t="str">
        <f t="shared" si="4643"/>
        <v>Option2 minus Baseline</v>
      </c>
      <c r="J7463" t="str">
        <f t="shared" ref="J7463:L7463" si="4733">J4043</f>
        <v>Motor Homes</v>
      </c>
      <c r="K7463" t="str">
        <f t="shared" si="4733"/>
        <v>HHD8</v>
      </c>
      <c r="L7463" t="str">
        <f t="shared" si="4733"/>
        <v>Diesel</v>
      </c>
    </row>
    <row r="7464" spans="1:12" x14ac:dyDescent="0.25">
      <c r="A7464" t="s">
        <v>73</v>
      </c>
      <c r="B7464">
        <f t="shared" si="4679"/>
        <v>20</v>
      </c>
      <c r="C7464">
        <v>2033</v>
      </c>
      <c r="D7464" t="s">
        <v>13</v>
      </c>
      <c r="F7464">
        <f t="shared" ref="F7464:H7464" si="4734">F4044-F624</f>
        <v>0</v>
      </c>
      <c r="G7464">
        <f t="shared" si="4734"/>
        <v>1</v>
      </c>
      <c r="H7464">
        <f t="shared" si="4734"/>
        <v>1</v>
      </c>
      <c r="I7464" t="str">
        <f t="shared" si="4643"/>
        <v>Option2 minus Baseline</v>
      </c>
      <c r="J7464" t="str">
        <f t="shared" ref="J7464:L7464" si="4735">J4044</f>
        <v>Short-Haul Combination Trucks</v>
      </c>
      <c r="K7464" t="str">
        <f t="shared" si="4735"/>
        <v>MHD67</v>
      </c>
      <c r="L7464" t="str">
        <f t="shared" si="4735"/>
        <v>Diesel</v>
      </c>
    </row>
    <row r="7465" spans="1:12" x14ac:dyDescent="0.25">
      <c r="A7465" t="s">
        <v>73</v>
      </c>
      <c r="B7465">
        <f t="shared" si="4679"/>
        <v>20</v>
      </c>
      <c r="C7465">
        <v>2033</v>
      </c>
      <c r="D7465" t="s">
        <v>18</v>
      </c>
      <c r="F7465">
        <f t="shared" ref="F7465:H7465" si="4736">F4045-F625</f>
        <v>0</v>
      </c>
      <c r="G7465">
        <f t="shared" si="4736"/>
        <v>2</v>
      </c>
      <c r="H7465">
        <f t="shared" si="4736"/>
        <v>2</v>
      </c>
      <c r="I7465" t="str">
        <f t="shared" si="4643"/>
        <v>Option2 minus Baseline</v>
      </c>
      <c r="J7465" t="str">
        <f t="shared" ref="J7465:L7465" si="4737">J4045</f>
        <v>Short-Haul Combination Trucks</v>
      </c>
      <c r="K7465" t="str">
        <f t="shared" si="4737"/>
        <v>MHD67</v>
      </c>
      <c r="L7465" t="str">
        <f t="shared" si="4737"/>
        <v>Diesel</v>
      </c>
    </row>
    <row r="7466" spans="1:12" x14ac:dyDescent="0.25">
      <c r="A7466" t="s">
        <v>75</v>
      </c>
      <c r="B7466">
        <f t="shared" si="4679"/>
        <v>20</v>
      </c>
      <c r="C7466">
        <v>2033</v>
      </c>
      <c r="D7466" t="s">
        <v>13</v>
      </c>
      <c r="F7466">
        <f t="shared" ref="F7466:H7466" si="4738">F4046-F626</f>
        <v>0</v>
      </c>
      <c r="G7466">
        <f t="shared" si="4738"/>
        <v>4</v>
      </c>
      <c r="H7466">
        <f t="shared" si="4738"/>
        <v>4</v>
      </c>
      <c r="I7466" t="str">
        <f t="shared" si="4643"/>
        <v>Option2 minus Baseline</v>
      </c>
      <c r="J7466" t="str">
        <f t="shared" ref="J7466:L7466" si="4739">J4046</f>
        <v>Short-Haul Combination Trucks</v>
      </c>
      <c r="K7466" t="str">
        <f t="shared" si="4739"/>
        <v>HHD8</v>
      </c>
      <c r="L7466" t="str">
        <f t="shared" si="4739"/>
        <v>Diesel</v>
      </c>
    </row>
    <row r="7467" spans="1:12" x14ac:dyDescent="0.25">
      <c r="A7467" t="s">
        <v>75</v>
      </c>
      <c r="B7467">
        <f t="shared" si="4679"/>
        <v>20</v>
      </c>
      <c r="C7467">
        <v>2033</v>
      </c>
      <c r="D7467" t="s">
        <v>18</v>
      </c>
      <c r="F7467">
        <f t="shared" ref="F7467:H7467" si="4740">F4047-F627</f>
        <v>0</v>
      </c>
      <c r="G7467">
        <f t="shared" si="4740"/>
        <v>2</v>
      </c>
      <c r="H7467">
        <f t="shared" si="4740"/>
        <v>2</v>
      </c>
      <c r="I7467" t="str">
        <f t="shared" si="4643"/>
        <v>Option2 minus Baseline</v>
      </c>
      <c r="J7467" t="str">
        <f t="shared" ref="J7467:L7467" si="4741">J4047</f>
        <v>Short-Haul Combination Trucks</v>
      </c>
      <c r="K7467" t="str">
        <f t="shared" si="4741"/>
        <v>HHD8</v>
      </c>
      <c r="L7467" t="str">
        <f t="shared" si="4741"/>
        <v>Diesel</v>
      </c>
    </row>
    <row r="7468" spans="1:12" x14ac:dyDescent="0.25">
      <c r="A7468" t="s">
        <v>76</v>
      </c>
      <c r="B7468">
        <f t="shared" si="4679"/>
        <v>20</v>
      </c>
      <c r="C7468">
        <v>2033</v>
      </c>
      <c r="D7468" t="s">
        <v>13</v>
      </c>
      <c r="F7468">
        <f t="shared" ref="F7468:H7468" si="4742">F4048-F628</f>
        <v>0</v>
      </c>
      <c r="G7468">
        <f t="shared" si="4742"/>
        <v>4</v>
      </c>
      <c r="H7468">
        <f t="shared" si="4742"/>
        <v>4</v>
      </c>
      <c r="I7468" t="str">
        <f t="shared" si="4643"/>
        <v>Option2 minus Baseline</v>
      </c>
      <c r="J7468" t="str">
        <f t="shared" ref="J7468:L7468" si="4743">J4048</f>
        <v>Short-Haul Combination Trucks</v>
      </c>
      <c r="K7468" t="str">
        <f t="shared" si="4743"/>
        <v>HHD8</v>
      </c>
      <c r="L7468" t="str">
        <f t="shared" si="4743"/>
        <v>CNG</v>
      </c>
    </row>
    <row r="7469" spans="1:12" x14ac:dyDescent="0.25">
      <c r="A7469" t="s">
        <v>76</v>
      </c>
      <c r="B7469">
        <f t="shared" si="4679"/>
        <v>20</v>
      </c>
      <c r="C7469">
        <v>2033</v>
      </c>
      <c r="D7469" t="s">
        <v>18</v>
      </c>
      <c r="F7469">
        <f t="shared" ref="F7469:H7469" si="4744">F4049-F629</f>
        <v>0</v>
      </c>
      <c r="G7469">
        <f t="shared" si="4744"/>
        <v>2</v>
      </c>
      <c r="H7469">
        <f t="shared" si="4744"/>
        <v>2</v>
      </c>
      <c r="I7469" t="str">
        <f t="shared" si="4643"/>
        <v>Option2 minus Baseline</v>
      </c>
      <c r="J7469" t="str">
        <f t="shared" ref="J7469:L7469" si="4745">J4049</f>
        <v>Short-Haul Combination Trucks</v>
      </c>
      <c r="K7469" t="str">
        <f t="shared" si="4745"/>
        <v>HHD8</v>
      </c>
      <c r="L7469" t="str">
        <f t="shared" si="4745"/>
        <v>CNG</v>
      </c>
    </row>
    <row r="7470" spans="1:12" x14ac:dyDescent="0.25">
      <c r="A7470" t="s">
        <v>77</v>
      </c>
      <c r="B7470">
        <f t="shared" si="4679"/>
        <v>20</v>
      </c>
      <c r="C7470">
        <v>2033</v>
      </c>
      <c r="D7470" t="s">
        <v>13</v>
      </c>
      <c r="F7470">
        <f t="shared" ref="F7470:H7470" si="4746">F4050-F630</f>
        <v>0</v>
      </c>
      <c r="G7470">
        <f t="shared" si="4746"/>
        <v>1</v>
      </c>
      <c r="H7470">
        <f t="shared" si="4746"/>
        <v>1</v>
      </c>
      <c r="I7470" t="str">
        <f t="shared" si="4643"/>
        <v>Option2 minus Baseline</v>
      </c>
      <c r="J7470" t="str">
        <f t="shared" ref="J7470:L7470" si="4747">J4050</f>
        <v>Long-Haul Combination Trucks</v>
      </c>
      <c r="K7470" t="str">
        <f t="shared" si="4747"/>
        <v>HHD8</v>
      </c>
      <c r="L7470" t="str">
        <f t="shared" si="4747"/>
        <v>Diesel</v>
      </c>
    </row>
    <row r="7471" spans="1:12" x14ac:dyDescent="0.25">
      <c r="A7471" t="s">
        <v>77</v>
      </c>
      <c r="B7471">
        <f t="shared" si="4679"/>
        <v>20</v>
      </c>
      <c r="C7471">
        <v>2033</v>
      </c>
      <c r="D7471" t="s">
        <v>18</v>
      </c>
      <c r="F7471">
        <f t="shared" ref="F7471:H7471" si="4748">F4051-F631</f>
        <v>0</v>
      </c>
      <c r="G7471">
        <f t="shared" si="4748"/>
        <v>1</v>
      </c>
      <c r="H7471">
        <f t="shared" si="4748"/>
        <v>1</v>
      </c>
      <c r="I7471" t="str">
        <f t="shared" si="4643"/>
        <v>Option2 minus Baseline</v>
      </c>
      <c r="J7471" t="str">
        <f t="shared" ref="J7471:L7471" si="4749">J4051</f>
        <v>Long-Haul Combination Trucks</v>
      </c>
      <c r="K7471" t="str">
        <f t="shared" si="4749"/>
        <v>HHD8</v>
      </c>
      <c r="L7471" t="str">
        <f t="shared" si="4749"/>
        <v>Diesel</v>
      </c>
    </row>
    <row r="7472" spans="1:12" x14ac:dyDescent="0.25">
      <c r="A7472" t="s">
        <v>12</v>
      </c>
      <c r="B7472">
        <f t="shared" si="4679"/>
        <v>20</v>
      </c>
      <c r="C7472">
        <v>2034</v>
      </c>
      <c r="D7472" t="s">
        <v>13</v>
      </c>
      <c r="F7472">
        <f t="shared" ref="F7472:H7472" si="4750">F4052-F632</f>
        <v>0</v>
      </c>
      <c r="G7472">
        <f t="shared" si="4750"/>
        <v>0</v>
      </c>
      <c r="H7472">
        <f t="shared" si="4750"/>
        <v>0</v>
      </c>
      <c r="I7472" t="str">
        <f t="shared" si="4643"/>
        <v>Option2 minus Baseline</v>
      </c>
      <c r="J7472" t="str">
        <f t="shared" ref="J7472:L7472" si="4751">J4052</f>
        <v>Passenger Trucks</v>
      </c>
      <c r="K7472" t="str">
        <f t="shared" si="4751"/>
        <v>LHD</v>
      </c>
      <c r="L7472" t="str">
        <f t="shared" si="4751"/>
        <v>Diesel</v>
      </c>
    </row>
    <row r="7473" spans="1:12" x14ac:dyDescent="0.25">
      <c r="A7473" t="s">
        <v>12</v>
      </c>
      <c r="B7473">
        <f t="shared" si="4679"/>
        <v>20</v>
      </c>
      <c r="C7473">
        <v>2034</v>
      </c>
      <c r="D7473" t="s">
        <v>18</v>
      </c>
      <c r="F7473">
        <f t="shared" ref="F7473:H7473" si="4752">F4053-F633</f>
        <v>0</v>
      </c>
      <c r="G7473">
        <f t="shared" si="4752"/>
        <v>10</v>
      </c>
      <c r="H7473">
        <f t="shared" si="4752"/>
        <v>3</v>
      </c>
      <c r="I7473" t="str">
        <f t="shared" si="4643"/>
        <v>Option2 minus Baseline</v>
      </c>
      <c r="J7473" t="str">
        <f t="shared" ref="J7473:L7473" si="4753">J4053</f>
        <v>Passenger Trucks</v>
      </c>
      <c r="K7473" t="str">
        <f t="shared" si="4753"/>
        <v>LHD</v>
      </c>
      <c r="L7473" t="str">
        <f t="shared" si="4753"/>
        <v>Diesel</v>
      </c>
    </row>
    <row r="7474" spans="1:12" x14ac:dyDescent="0.25">
      <c r="A7474" t="s">
        <v>19</v>
      </c>
      <c r="B7474">
        <f t="shared" si="4679"/>
        <v>20</v>
      </c>
      <c r="C7474">
        <v>2034</v>
      </c>
      <c r="D7474" t="s">
        <v>13</v>
      </c>
      <c r="F7474">
        <f t="shared" ref="F7474:H7474" si="4754">F4054-F634</f>
        <v>0</v>
      </c>
      <c r="G7474">
        <f t="shared" si="4754"/>
        <v>0</v>
      </c>
      <c r="H7474">
        <f t="shared" si="4754"/>
        <v>0</v>
      </c>
      <c r="I7474" t="str">
        <f t="shared" si="4643"/>
        <v>Option2 minus Baseline</v>
      </c>
      <c r="J7474" t="str">
        <f t="shared" ref="J7474:L7474" si="4755">J4054</f>
        <v>Light Commercial Trucks</v>
      </c>
      <c r="K7474" t="str">
        <f t="shared" si="4755"/>
        <v>LHD</v>
      </c>
      <c r="L7474" t="str">
        <f t="shared" si="4755"/>
        <v>Diesel</v>
      </c>
    </row>
    <row r="7475" spans="1:12" x14ac:dyDescent="0.25">
      <c r="A7475" t="s">
        <v>19</v>
      </c>
      <c r="B7475">
        <f t="shared" si="4679"/>
        <v>20</v>
      </c>
      <c r="C7475">
        <v>2034</v>
      </c>
      <c r="D7475" t="s">
        <v>18</v>
      </c>
      <c r="F7475">
        <f t="shared" ref="F7475:H7475" si="4756">F4055-F635</f>
        <v>0</v>
      </c>
      <c r="G7475">
        <f t="shared" si="4756"/>
        <v>10</v>
      </c>
      <c r="H7475">
        <f t="shared" si="4756"/>
        <v>3</v>
      </c>
      <c r="I7475" t="str">
        <f t="shared" si="4643"/>
        <v>Option2 minus Baseline</v>
      </c>
      <c r="J7475" t="str">
        <f t="shared" ref="J7475:L7475" si="4757">J4055</f>
        <v>Light Commercial Trucks</v>
      </c>
      <c r="K7475" t="str">
        <f t="shared" si="4757"/>
        <v>LHD</v>
      </c>
      <c r="L7475" t="str">
        <f t="shared" si="4757"/>
        <v>Diesel</v>
      </c>
    </row>
    <row r="7476" spans="1:12" x14ac:dyDescent="0.25">
      <c r="A7476" t="s">
        <v>21</v>
      </c>
      <c r="B7476">
        <f t="shared" si="4679"/>
        <v>20</v>
      </c>
      <c r="C7476">
        <v>2034</v>
      </c>
      <c r="D7476" t="s">
        <v>13</v>
      </c>
      <c r="F7476">
        <f t="shared" ref="F7476:H7476" si="4758">F4056-F636</f>
        <v>0</v>
      </c>
      <c r="G7476">
        <f t="shared" si="4758"/>
        <v>2</v>
      </c>
      <c r="H7476">
        <f t="shared" si="4758"/>
        <v>2</v>
      </c>
      <c r="I7476" t="str">
        <f t="shared" si="4643"/>
        <v>Option2 minus Baseline</v>
      </c>
      <c r="J7476" t="str">
        <f t="shared" ref="J7476:L7476" si="4759">J4056</f>
        <v>Other Buses</v>
      </c>
      <c r="K7476" t="str">
        <f t="shared" si="4759"/>
        <v>LHD45</v>
      </c>
      <c r="L7476" t="str">
        <f t="shared" si="4759"/>
        <v>Gasoline</v>
      </c>
    </row>
    <row r="7477" spans="1:12" x14ac:dyDescent="0.25">
      <c r="A7477" t="s">
        <v>21</v>
      </c>
      <c r="B7477">
        <f t="shared" si="4679"/>
        <v>20</v>
      </c>
      <c r="C7477">
        <v>2034</v>
      </c>
      <c r="D7477" t="s">
        <v>18</v>
      </c>
      <c r="F7477">
        <f t="shared" ref="F7477:H7477" si="4760">F4057-F637</f>
        <v>0</v>
      </c>
      <c r="G7477">
        <f t="shared" si="4760"/>
        <v>2</v>
      </c>
      <c r="H7477">
        <f t="shared" si="4760"/>
        <v>2</v>
      </c>
      <c r="I7477" t="str">
        <f t="shared" si="4643"/>
        <v>Option2 minus Baseline</v>
      </c>
      <c r="J7477" t="str">
        <f t="shared" ref="J7477:L7477" si="4761">J4057</f>
        <v>Other Buses</v>
      </c>
      <c r="K7477" t="str">
        <f t="shared" si="4761"/>
        <v>LHD45</v>
      </c>
      <c r="L7477" t="str">
        <f t="shared" si="4761"/>
        <v>Gasoline</v>
      </c>
    </row>
    <row r="7478" spans="1:12" x14ac:dyDescent="0.25">
      <c r="A7478" t="s">
        <v>25</v>
      </c>
      <c r="B7478">
        <f t="shared" si="4679"/>
        <v>20</v>
      </c>
      <c r="C7478">
        <v>2034</v>
      </c>
      <c r="D7478" t="s">
        <v>13</v>
      </c>
      <c r="F7478">
        <f t="shared" ref="F7478:H7478" si="4762">F4058-F638</f>
        <v>0</v>
      </c>
      <c r="G7478">
        <f t="shared" si="4762"/>
        <v>0</v>
      </c>
      <c r="H7478">
        <f t="shared" si="4762"/>
        <v>0</v>
      </c>
      <c r="I7478" t="str">
        <f t="shared" si="4643"/>
        <v>Option2 minus Baseline</v>
      </c>
      <c r="J7478" t="str">
        <f t="shared" ref="J7478:L7478" si="4763">J4058</f>
        <v>Other Buses</v>
      </c>
      <c r="K7478" t="str">
        <f t="shared" si="4763"/>
        <v>LHD45</v>
      </c>
      <c r="L7478" t="str">
        <f t="shared" si="4763"/>
        <v>Diesel</v>
      </c>
    </row>
    <row r="7479" spans="1:12" x14ac:dyDescent="0.25">
      <c r="A7479" t="s">
        <v>25</v>
      </c>
      <c r="B7479">
        <f t="shared" si="4679"/>
        <v>20</v>
      </c>
      <c r="C7479">
        <v>2034</v>
      </c>
      <c r="D7479" t="s">
        <v>18</v>
      </c>
      <c r="F7479">
        <f t="shared" ref="F7479:H7479" si="4764">F4059-F639</f>
        <v>0</v>
      </c>
      <c r="G7479">
        <f t="shared" si="4764"/>
        <v>4</v>
      </c>
      <c r="H7479">
        <f t="shared" si="4764"/>
        <v>4</v>
      </c>
      <c r="I7479" t="str">
        <f t="shared" si="4643"/>
        <v>Option2 minus Baseline</v>
      </c>
      <c r="J7479" t="str">
        <f t="shared" ref="J7479:L7479" si="4765">J4059</f>
        <v>Other Buses</v>
      </c>
      <c r="K7479" t="str">
        <f t="shared" si="4765"/>
        <v>LHD45</v>
      </c>
      <c r="L7479" t="str">
        <f t="shared" si="4765"/>
        <v>Diesel</v>
      </c>
    </row>
    <row r="7480" spans="1:12" x14ac:dyDescent="0.25">
      <c r="A7480" t="s">
        <v>26</v>
      </c>
      <c r="B7480">
        <f t="shared" si="4679"/>
        <v>20</v>
      </c>
      <c r="C7480">
        <v>2034</v>
      </c>
      <c r="D7480" t="s">
        <v>13</v>
      </c>
      <c r="F7480">
        <f t="shared" ref="F7480:H7480" si="4766">F4060-F640</f>
        <v>0</v>
      </c>
      <c r="G7480">
        <f t="shared" si="4766"/>
        <v>1</v>
      </c>
      <c r="H7480">
        <f t="shared" si="4766"/>
        <v>1</v>
      </c>
      <c r="I7480" t="str">
        <f t="shared" si="4643"/>
        <v>Option2 minus Baseline</v>
      </c>
      <c r="J7480" t="str">
        <f t="shared" ref="J7480:L7480" si="4767">J4060</f>
        <v>Other Buses</v>
      </c>
      <c r="K7480" t="str">
        <f t="shared" si="4767"/>
        <v>MHD67</v>
      </c>
      <c r="L7480" t="str">
        <f t="shared" si="4767"/>
        <v>Diesel</v>
      </c>
    </row>
    <row r="7481" spans="1:12" x14ac:dyDescent="0.25">
      <c r="A7481" t="s">
        <v>26</v>
      </c>
      <c r="B7481">
        <f t="shared" si="4679"/>
        <v>20</v>
      </c>
      <c r="C7481">
        <v>2034</v>
      </c>
      <c r="D7481" t="s">
        <v>18</v>
      </c>
      <c r="F7481">
        <f t="shared" ref="F7481:H7481" si="4768">F4061-F641</f>
        <v>0</v>
      </c>
      <c r="G7481">
        <f t="shared" si="4768"/>
        <v>4</v>
      </c>
      <c r="H7481">
        <f t="shared" si="4768"/>
        <v>4</v>
      </c>
      <c r="I7481" t="str">
        <f t="shared" si="4643"/>
        <v>Option2 minus Baseline</v>
      </c>
      <c r="J7481" t="str">
        <f t="shared" ref="J7481:L7481" si="4769">J4061</f>
        <v>Other Buses</v>
      </c>
      <c r="K7481" t="str">
        <f t="shared" si="4769"/>
        <v>MHD67</v>
      </c>
      <c r="L7481" t="str">
        <f t="shared" si="4769"/>
        <v>Diesel</v>
      </c>
    </row>
    <row r="7482" spans="1:12" x14ac:dyDescent="0.25">
      <c r="A7482" t="s">
        <v>28</v>
      </c>
      <c r="B7482">
        <f t="shared" si="4679"/>
        <v>20</v>
      </c>
      <c r="C7482">
        <v>2034</v>
      </c>
      <c r="D7482" t="s">
        <v>13</v>
      </c>
      <c r="F7482">
        <f t="shared" ref="F7482:H7482" si="4770">F4062-F642</f>
        <v>0</v>
      </c>
      <c r="G7482">
        <f t="shared" si="4770"/>
        <v>6</v>
      </c>
      <c r="H7482">
        <f t="shared" si="4770"/>
        <v>2</v>
      </c>
      <c r="I7482" t="str">
        <f t="shared" si="4643"/>
        <v>Option2 minus Baseline</v>
      </c>
      <c r="J7482" t="str">
        <f t="shared" ref="J7482:L7482" si="4771">J4062</f>
        <v>Other Buses</v>
      </c>
      <c r="K7482" t="str">
        <f t="shared" si="4771"/>
        <v>HHD8</v>
      </c>
      <c r="L7482" t="str">
        <f t="shared" si="4771"/>
        <v>Diesel</v>
      </c>
    </row>
    <row r="7483" spans="1:12" x14ac:dyDescent="0.25">
      <c r="A7483" t="s">
        <v>28</v>
      </c>
      <c r="B7483">
        <f t="shared" si="4679"/>
        <v>20</v>
      </c>
      <c r="C7483">
        <v>2034</v>
      </c>
      <c r="D7483" t="s">
        <v>18</v>
      </c>
      <c r="F7483">
        <f t="shared" ref="F7483:H7483" si="4772">F4063-F643</f>
        <v>0</v>
      </c>
      <c r="G7483">
        <f t="shared" si="4772"/>
        <v>6</v>
      </c>
      <c r="H7483">
        <f t="shared" si="4772"/>
        <v>0</v>
      </c>
      <c r="I7483" t="str">
        <f t="shared" ref="I7483:I7546" si="4773">CONCATENATE(I4063," minus ",I643)</f>
        <v>Option2 minus Baseline</v>
      </c>
      <c r="J7483" t="str">
        <f t="shared" ref="J7483:L7483" si="4774">J4063</f>
        <v>Other Buses</v>
      </c>
      <c r="K7483" t="str">
        <f t="shared" si="4774"/>
        <v>HHD8</v>
      </c>
      <c r="L7483" t="str">
        <f t="shared" si="4774"/>
        <v>Diesel</v>
      </c>
    </row>
    <row r="7484" spans="1:12" x14ac:dyDescent="0.25">
      <c r="A7484" t="s">
        <v>30</v>
      </c>
      <c r="B7484">
        <f t="shared" si="4679"/>
        <v>20</v>
      </c>
      <c r="C7484">
        <v>2034</v>
      </c>
      <c r="D7484" t="s">
        <v>13</v>
      </c>
      <c r="F7484">
        <f t="shared" ref="F7484:H7484" si="4775">F4064-F644</f>
        <v>0</v>
      </c>
      <c r="G7484">
        <f t="shared" si="4775"/>
        <v>6</v>
      </c>
      <c r="H7484">
        <f t="shared" si="4775"/>
        <v>2</v>
      </c>
      <c r="I7484" t="str">
        <f t="shared" si="4773"/>
        <v>Option2 minus Baseline</v>
      </c>
      <c r="J7484" t="str">
        <f t="shared" ref="J7484:L7484" si="4776">J4064</f>
        <v>Other Buses</v>
      </c>
      <c r="K7484" t="str">
        <f t="shared" si="4776"/>
        <v>HHD8</v>
      </c>
      <c r="L7484" t="str">
        <f t="shared" si="4776"/>
        <v>CNG</v>
      </c>
    </row>
    <row r="7485" spans="1:12" x14ac:dyDescent="0.25">
      <c r="A7485" t="s">
        <v>30</v>
      </c>
      <c r="B7485">
        <f t="shared" si="4679"/>
        <v>20</v>
      </c>
      <c r="C7485">
        <v>2034</v>
      </c>
      <c r="D7485" t="s">
        <v>18</v>
      </c>
      <c r="F7485">
        <f t="shared" ref="F7485:H7485" si="4777">F4065-F645</f>
        <v>0</v>
      </c>
      <c r="G7485">
        <f t="shared" si="4777"/>
        <v>6</v>
      </c>
      <c r="H7485">
        <f t="shared" si="4777"/>
        <v>0</v>
      </c>
      <c r="I7485" t="str">
        <f t="shared" si="4773"/>
        <v>Option2 minus Baseline</v>
      </c>
      <c r="J7485" t="str">
        <f t="shared" ref="J7485:L7485" si="4778">J4065</f>
        <v>Other Buses</v>
      </c>
      <c r="K7485" t="str">
        <f t="shared" si="4778"/>
        <v>HHD8</v>
      </c>
      <c r="L7485" t="str">
        <f t="shared" si="4778"/>
        <v>CNG</v>
      </c>
    </row>
    <row r="7486" spans="1:12" x14ac:dyDescent="0.25">
      <c r="A7486" t="s">
        <v>32</v>
      </c>
      <c r="B7486">
        <f t="shared" si="4679"/>
        <v>20</v>
      </c>
      <c r="C7486">
        <v>2034</v>
      </c>
      <c r="D7486" t="s">
        <v>13</v>
      </c>
      <c r="F7486">
        <f t="shared" ref="F7486:H7486" si="4779">F4066-F646</f>
        <v>0</v>
      </c>
      <c r="G7486">
        <f t="shared" si="4779"/>
        <v>2</v>
      </c>
      <c r="H7486">
        <f t="shared" si="4779"/>
        <v>2</v>
      </c>
      <c r="I7486" t="str">
        <f t="shared" si="4773"/>
        <v>Option2 minus Baseline</v>
      </c>
      <c r="J7486" t="str">
        <f t="shared" ref="J7486:L7486" si="4780">J4066</f>
        <v>Transit Buses</v>
      </c>
      <c r="K7486" t="str">
        <f t="shared" si="4780"/>
        <v>LHD45</v>
      </c>
      <c r="L7486" t="str">
        <f t="shared" si="4780"/>
        <v>Gasoline</v>
      </c>
    </row>
    <row r="7487" spans="1:12" x14ac:dyDescent="0.25">
      <c r="A7487" t="s">
        <v>32</v>
      </c>
      <c r="B7487">
        <f t="shared" si="4679"/>
        <v>20</v>
      </c>
      <c r="C7487">
        <v>2034</v>
      </c>
      <c r="D7487" t="s">
        <v>18</v>
      </c>
      <c r="F7487">
        <f t="shared" ref="F7487:H7487" si="4781">F4067-F647</f>
        <v>0</v>
      </c>
      <c r="G7487">
        <f t="shared" si="4781"/>
        <v>2</v>
      </c>
      <c r="H7487">
        <f t="shared" si="4781"/>
        <v>2</v>
      </c>
      <c r="I7487" t="str">
        <f t="shared" si="4773"/>
        <v>Option2 minus Baseline</v>
      </c>
      <c r="J7487" t="str">
        <f t="shared" ref="J7487:L7487" si="4782">J4067</f>
        <v>Transit Buses</v>
      </c>
      <c r="K7487" t="str">
        <f t="shared" si="4782"/>
        <v>LHD45</v>
      </c>
      <c r="L7487" t="str">
        <f t="shared" si="4782"/>
        <v>Gasoline</v>
      </c>
    </row>
    <row r="7488" spans="1:12" x14ac:dyDescent="0.25">
      <c r="A7488" t="s">
        <v>34</v>
      </c>
      <c r="B7488">
        <f t="shared" si="4679"/>
        <v>20</v>
      </c>
      <c r="C7488">
        <v>2034</v>
      </c>
      <c r="D7488" t="s">
        <v>13</v>
      </c>
      <c r="F7488">
        <f t="shared" ref="F7488:H7488" si="4783">F4068-F648</f>
        <v>0</v>
      </c>
      <c r="G7488">
        <f t="shared" si="4783"/>
        <v>0</v>
      </c>
      <c r="H7488">
        <f t="shared" si="4783"/>
        <v>0</v>
      </c>
      <c r="I7488" t="str">
        <f t="shared" si="4773"/>
        <v>Option2 minus Baseline</v>
      </c>
      <c r="J7488" t="str">
        <f t="shared" ref="J7488:L7488" si="4784">J4068</f>
        <v>Transit Buses</v>
      </c>
      <c r="K7488" t="str">
        <f t="shared" si="4784"/>
        <v>LHD45</v>
      </c>
      <c r="L7488" t="str">
        <f t="shared" si="4784"/>
        <v>Diesel</v>
      </c>
    </row>
    <row r="7489" spans="1:12" x14ac:dyDescent="0.25">
      <c r="A7489" t="s">
        <v>34</v>
      </c>
      <c r="B7489">
        <f t="shared" si="4679"/>
        <v>20</v>
      </c>
      <c r="C7489">
        <v>2034</v>
      </c>
      <c r="D7489" t="s">
        <v>18</v>
      </c>
      <c r="F7489">
        <f t="shared" ref="F7489:H7489" si="4785">F4069-F649</f>
        <v>0</v>
      </c>
      <c r="G7489">
        <f t="shared" si="4785"/>
        <v>4</v>
      </c>
      <c r="H7489">
        <f t="shared" si="4785"/>
        <v>4</v>
      </c>
      <c r="I7489" t="str">
        <f t="shared" si="4773"/>
        <v>Option2 minus Baseline</v>
      </c>
      <c r="J7489" t="str">
        <f t="shared" ref="J7489:L7489" si="4786">J4069</f>
        <v>Transit Buses</v>
      </c>
      <c r="K7489" t="str">
        <f t="shared" si="4786"/>
        <v>LHD45</v>
      </c>
      <c r="L7489" t="str">
        <f t="shared" si="4786"/>
        <v>Diesel</v>
      </c>
    </row>
    <row r="7490" spans="1:12" x14ac:dyDescent="0.25">
      <c r="A7490" t="s">
        <v>35</v>
      </c>
      <c r="B7490">
        <f t="shared" si="4679"/>
        <v>20</v>
      </c>
      <c r="C7490">
        <v>2034</v>
      </c>
      <c r="D7490" t="s">
        <v>13</v>
      </c>
      <c r="F7490">
        <f t="shared" ref="F7490:H7490" si="4787">F4070-F650</f>
        <v>0</v>
      </c>
      <c r="G7490">
        <f t="shared" si="4787"/>
        <v>1</v>
      </c>
      <c r="H7490">
        <f t="shared" si="4787"/>
        <v>1</v>
      </c>
      <c r="I7490" t="str">
        <f t="shared" si="4773"/>
        <v>Option2 minus Baseline</v>
      </c>
      <c r="J7490" t="str">
        <f t="shared" ref="J7490:L7490" si="4788">J4070</f>
        <v>Transit Buses</v>
      </c>
      <c r="K7490" t="str">
        <f t="shared" si="4788"/>
        <v>MHD67</v>
      </c>
      <c r="L7490" t="str">
        <f t="shared" si="4788"/>
        <v>Diesel</v>
      </c>
    </row>
    <row r="7491" spans="1:12" x14ac:dyDescent="0.25">
      <c r="A7491" t="s">
        <v>35</v>
      </c>
      <c r="B7491">
        <f t="shared" si="4679"/>
        <v>20</v>
      </c>
      <c r="C7491">
        <v>2034</v>
      </c>
      <c r="D7491" t="s">
        <v>18</v>
      </c>
      <c r="F7491">
        <f t="shared" ref="F7491:H7491" si="4789">F4071-F651</f>
        <v>0</v>
      </c>
      <c r="G7491">
        <f t="shared" si="4789"/>
        <v>4</v>
      </c>
      <c r="H7491">
        <f t="shared" si="4789"/>
        <v>4</v>
      </c>
      <c r="I7491" t="str">
        <f t="shared" si="4773"/>
        <v>Option2 minus Baseline</v>
      </c>
      <c r="J7491" t="str">
        <f t="shared" ref="J7491:L7491" si="4790">J4071</f>
        <v>Transit Buses</v>
      </c>
      <c r="K7491" t="str">
        <f t="shared" si="4790"/>
        <v>MHD67</v>
      </c>
      <c r="L7491" t="str">
        <f t="shared" si="4790"/>
        <v>Diesel</v>
      </c>
    </row>
    <row r="7492" spans="1:12" x14ac:dyDescent="0.25">
      <c r="A7492" t="s">
        <v>36</v>
      </c>
      <c r="B7492">
        <f t="shared" si="4679"/>
        <v>20</v>
      </c>
      <c r="C7492">
        <v>2034</v>
      </c>
      <c r="D7492" t="s">
        <v>13</v>
      </c>
      <c r="F7492">
        <f t="shared" ref="F7492:H7492" si="4791">F4072-F652</f>
        <v>0</v>
      </c>
      <c r="G7492">
        <f t="shared" si="4791"/>
        <v>6</v>
      </c>
      <c r="H7492">
        <f t="shared" si="4791"/>
        <v>2</v>
      </c>
      <c r="I7492" t="str">
        <f t="shared" si="4773"/>
        <v>Option2 minus Baseline</v>
      </c>
      <c r="J7492" t="str">
        <f t="shared" ref="J7492:L7492" si="4792">J4072</f>
        <v>Transit Buses</v>
      </c>
      <c r="K7492" t="str">
        <f t="shared" si="4792"/>
        <v>Urban Bus</v>
      </c>
      <c r="L7492" t="str">
        <f t="shared" si="4792"/>
        <v>Diesel</v>
      </c>
    </row>
    <row r="7493" spans="1:12" x14ac:dyDescent="0.25">
      <c r="A7493" t="s">
        <v>36</v>
      </c>
      <c r="B7493">
        <f t="shared" si="4679"/>
        <v>20</v>
      </c>
      <c r="C7493">
        <v>2034</v>
      </c>
      <c r="D7493" t="s">
        <v>18</v>
      </c>
      <c r="F7493">
        <f t="shared" ref="F7493:H7493" si="4793">F4073-F653</f>
        <v>0</v>
      </c>
      <c r="G7493">
        <f t="shared" si="4793"/>
        <v>6</v>
      </c>
      <c r="H7493">
        <f t="shared" si="4793"/>
        <v>0</v>
      </c>
      <c r="I7493" t="str">
        <f t="shared" si="4773"/>
        <v>Option2 minus Baseline</v>
      </c>
      <c r="J7493" t="str">
        <f t="shared" ref="J7493:L7493" si="4794">J4073</f>
        <v>Transit Buses</v>
      </c>
      <c r="K7493" t="str">
        <f t="shared" si="4794"/>
        <v>Urban Bus</v>
      </c>
      <c r="L7493" t="str">
        <f t="shared" si="4794"/>
        <v>Diesel</v>
      </c>
    </row>
    <row r="7494" spans="1:12" x14ac:dyDescent="0.25">
      <c r="A7494" t="s">
        <v>38</v>
      </c>
      <c r="B7494">
        <f t="shared" si="4679"/>
        <v>20</v>
      </c>
      <c r="C7494">
        <v>2034</v>
      </c>
      <c r="D7494" t="s">
        <v>13</v>
      </c>
      <c r="F7494">
        <f t="shared" ref="F7494:H7494" si="4795">F4074-F654</f>
        <v>0</v>
      </c>
      <c r="G7494">
        <f t="shared" si="4795"/>
        <v>6</v>
      </c>
      <c r="H7494">
        <f t="shared" si="4795"/>
        <v>2</v>
      </c>
      <c r="I7494" t="str">
        <f t="shared" si="4773"/>
        <v>Option2 minus Baseline</v>
      </c>
      <c r="J7494" t="str">
        <f t="shared" ref="J7494:L7494" si="4796">J4074</f>
        <v>Transit Buses</v>
      </c>
      <c r="K7494" t="str">
        <f t="shared" si="4796"/>
        <v>Urban Bus</v>
      </c>
      <c r="L7494" t="str">
        <f t="shared" si="4796"/>
        <v>CNG</v>
      </c>
    </row>
    <row r="7495" spans="1:12" x14ac:dyDescent="0.25">
      <c r="A7495" t="s">
        <v>38</v>
      </c>
      <c r="B7495">
        <f t="shared" si="4679"/>
        <v>20</v>
      </c>
      <c r="C7495">
        <v>2034</v>
      </c>
      <c r="D7495" t="s">
        <v>18</v>
      </c>
      <c r="F7495">
        <f t="shared" ref="F7495:H7495" si="4797">F4075-F655</f>
        <v>0</v>
      </c>
      <c r="G7495">
        <f t="shared" si="4797"/>
        <v>6</v>
      </c>
      <c r="H7495">
        <f t="shared" si="4797"/>
        <v>0</v>
      </c>
      <c r="I7495" t="str">
        <f t="shared" si="4773"/>
        <v>Option2 minus Baseline</v>
      </c>
      <c r="J7495" t="str">
        <f t="shared" ref="J7495:L7495" si="4798">J4075</f>
        <v>Transit Buses</v>
      </c>
      <c r="K7495" t="str">
        <f t="shared" si="4798"/>
        <v>Urban Bus</v>
      </c>
      <c r="L7495" t="str">
        <f t="shared" si="4798"/>
        <v>CNG</v>
      </c>
    </row>
    <row r="7496" spans="1:12" x14ac:dyDescent="0.25">
      <c r="A7496" t="s">
        <v>39</v>
      </c>
      <c r="B7496">
        <f t="shared" si="4679"/>
        <v>20</v>
      </c>
      <c r="C7496">
        <v>2034</v>
      </c>
      <c r="D7496" t="s">
        <v>13</v>
      </c>
      <c r="F7496">
        <f t="shared" ref="F7496:H7496" si="4799">F4076-F656</f>
        <v>0</v>
      </c>
      <c r="G7496">
        <f t="shared" si="4799"/>
        <v>7</v>
      </c>
      <c r="H7496">
        <f t="shared" si="4799"/>
        <v>0</v>
      </c>
      <c r="I7496" t="str">
        <f t="shared" si="4773"/>
        <v>Option2 minus Baseline</v>
      </c>
      <c r="J7496" t="str">
        <f t="shared" ref="J7496:L7496" si="4800">J4076</f>
        <v>School Buses</v>
      </c>
      <c r="K7496" t="str">
        <f t="shared" si="4800"/>
        <v>LHD45</v>
      </c>
      <c r="L7496" t="str">
        <f t="shared" si="4800"/>
        <v>Gasoline</v>
      </c>
    </row>
    <row r="7497" spans="1:12" x14ac:dyDescent="0.25">
      <c r="A7497" t="s">
        <v>39</v>
      </c>
      <c r="B7497">
        <f t="shared" si="4679"/>
        <v>20</v>
      </c>
      <c r="C7497">
        <v>2034</v>
      </c>
      <c r="D7497" t="s">
        <v>18</v>
      </c>
      <c r="F7497">
        <f t="shared" ref="F7497:H7497" si="4801">F4077-F657</f>
        <v>0</v>
      </c>
      <c r="G7497">
        <f t="shared" si="4801"/>
        <v>10</v>
      </c>
      <c r="H7497">
        <f t="shared" si="4801"/>
        <v>0</v>
      </c>
      <c r="I7497" t="str">
        <f t="shared" si="4773"/>
        <v>Option2 minus Baseline</v>
      </c>
      <c r="J7497" t="str">
        <f t="shared" ref="J7497:L7497" si="4802">J4077</f>
        <v>School Buses</v>
      </c>
      <c r="K7497" t="str">
        <f t="shared" si="4802"/>
        <v>LHD45</v>
      </c>
      <c r="L7497" t="str">
        <f t="shared" si="4802"/>
        <v>Gasoline</v>
      </c>
    </row>
    <row r="7498" spans="1:12" x14ac:dyDescent="0.25">
      <c r="A7498" t="s">
        <v>41</v>
      </c>
      <c r="B7498">
        <f t="shared" si="4679"/>
        <v>20</v>
      </c>
      <c r="C7498">
        <v>2034</v>
      </c>
      <c r="D7498" t="s">
        <v>13</v>
      </c>
      <c r="F7498">
        <f t="shared" ref="F7498:H7498" si="4803">F4078-F658</f>
        <v>0</v>
      </c>
      <c r="G7498">
        <f t="shared" si="4803"/>
        <v>1</v>
      </c>
      <c r="H7498">
        <f t="shared" si="4803"/>
        <v>0</v>
      </c>
      <c r="I7498" t="str">
        <f t="shared" si="4773"/>
        <v>Option2 minus Baseline</v>
      </c>
      <c r="J7498" t="str">
        <f t="shared" ref="J7498:L7498" si="4804">J4078</f>
        <v>School Buses</v>
      </c>
      <c r="K7498" t="str">
        <f t="shared" si="4804"/>
        <v>LHD45</v>
      </c>
      <c r="L7498" t="str">
        <f t="shared" si="4804"/>
        <v>Diesel</v>
      </c>
    </row>
    <row r="7499" spans="1:12" x14ac:dyDescent="0.25">
      <c r="A7499" t="s">
        <v>41</v>
      </c>
      <c r="B7499">
        <f t="shared" si="4679"/>
        <v>20</v>
      </c>
      <c r="C7499">
        <v>2034</v>
      </c>
      <c r="D7499" t="s">
        <v>18</v>
      </c>
      <c r="F7499">
        <f t="shared" ref="F7499:H7499" si="4805">F4079-F659</f>
        <v>0</v>
      </c>
      <c r="G7499">
        <f t="shared" si="4805"/>
        <v>15</v>
      </c>
      <c r="H7499">
        <f t="shared" si="4805"/>
        <v>0</v>
      </c>
      <c r="I7499" t="str">
        <f t="shared" si="4773"/>
        <v>Option2 minus Baseline</v>
      </c>
      <c r="J7499" t="str">
        <f t="shared" ref="J7499:L7499" si="4806">J4079</f>
        <v>School Buses</v>
      </c>
      <c r="K7499" t="str">
        <f t="shared" si="4806"/>
        <v>LHD45</v>
      </c>
      <c r="L7499" t="str">
        <f t="shared" si="4806"/>
        <v>Diesel</v>
      </c>
    </row>
    <row r="7500" spans="1:12" x14ac:dyDescent="0.25">
      <c r="A7500" t="s">
        <v>42</v>
      </c>
      <c r="B7500">
        <f t="shared" si="4679"/>
        <v>20</v>
      </c>
      <c r="C7500">
        <v>2034</v>
      </c>
      <c r="D7500" t="s">
        <v>13</v>
      </c>
      <c r="F7500">
        <f t="shared" ref="F7500:H7500" si="4807">F4080-F660</f>
        <v>0</v>
      </c>
      <c r="G7500">
        <f t="shared" si="4807"/>
        <v>5</v>
      </c>
      <c r="H7500">
        <f t="shared" si="4807"/>
        <v>0</v>
      </c>
      <c r="I7500" t="str">
        <f t="shared" si="4773"/>
        <v>Option2 minus Baseline</v>
      </c>
      <c r="J7500" t="str">
        <f t="shared" ref="J7500:L7500" si="4808">J4080</f>
        <v>School Buses</v>
      </c>
      <c r="K7500" t="str">
        <f t="shared" si="4808"/>
        <v>MHD67</v>
      </c>
      <c r="L7500" t="str">
        <f t="shared" si="4808"/>
        <v>Diesel</v>
      </c>
    </row>
    <row r="7501" spans="1:12" x14ac:dyDescent="0.25">
      <c r="A7501" t="s">
        <v>42</v>
      </c>
      <c r="B7501">
        <f t="shared" ref="B7501:B7564" si="4809">B4081*10</f>
        <v>20</v>
      </c>
      <c r="C7501">
        <v>2034</v>
      </c>
      <c r="D7501" t="s">
        <v>18</v>
      </c>
      <c r="F7501">
        <f t="shared" ref="F7501:H7501" si="4810">F4081-F661</f>
        <v>0</v>
      </c>
      <c r="G7501">
        <f t="shared" si="4810"/>
        <v>15</v>
      </c>
      <c r="H7501">
        <f t="shared" si="4810"/>
        <v>0</v>
      </c>
      <c r="I7501" t="str">
        <f t="shared" si="4773"/>
        <v>Option2 minus Baseline</v>
      </c>
      <c r="J7501" t="str">
        <f t="shared" ref="J7501:L7501" si="4811">J4081</f>
        <v>School Buses</v>
      </c>
      <c r="K7501" t="str">
        <f t="shared" si="4811"/>
        <v>MHD67</v>
      </c>
      <c r="L7501" t="str">
        <f t="shared" si="4811"/>
        <v>Diesel</v>
      </c>
    </row>
    <row r="7502" spans="1:12" x14ac:dyDescent="0.25">
      <c r="A7502" t="s">
        <v>43</v>
      </c>
      <c r="B7502">
        <f t="shared" si="4809"/>
        <v>20</v>
      </c>
      <c r="C7502">
        <v>2034</v>
      </c>
      <c r="D7502" t="s">
        <v>13</v>
      </c>
      <c r="F7502">
        <f t="shared" ref="F7502:H7502" si="4812">F4082-F662</f>
        <v>0</v>
      </c>
      <c r="G7502">
        <f t="shared" si="4812"/>
        <v>27</v>
      </c>
      <c r="H7502">
        <f t="shared" si="4812"/>
        <v>0</v>
      </c>
      <c r="I7502" t="str">
        <f t="shared" si="4773"/>
        <v>Option2 minus Baseline</v>
      </c>
      <c r="J7502" t="str">
        <f t="shared" ref="J7502:L7502" si="4813">J4082</f>
        <v>School Buses</v>
      </c>
      <c r="K7502" t="str">
        <f t="shared" si="4813"/>
        <v>HHD8</v>
      </c>
      <c r="L7502" t="str">
        <f t="shared" si="4813"/>
        <v>Diesel</v>
      </c>
    </row>
    <row r="7503" spans="1:12" x14ac:dyDescent="0.25">
      <c r="A7503" t="s">
        <v>43</v>
      </c>
      <c r="B7503">
        <f t="shared" si="4809"/>
        <v>20</v>
      </c>
      <c r="C7503">
        <v>2034</v>
      </c>
      <c r="D7503" t="s">
        <v>18</v>
      </c>
      <c r="F7503">
        <f t="shared" ref="F7503:H7503" si="4814">F4083-F663</f>
        <v>0</v>
      </c>
      <c r="G7503">
        <f t="shared" si="4814"/>
        <v>24</v>
      </c>
      <c r="H7503">
        <f t="shared" si="4814"/>
        <v>0</v>
      </c>
      <c r="I7503" t="str">
        <f t="shared" si="4773"/>
        <v>Option2 minus Baseline</v>
      </c>
      <c r="J7503" t="str">
        <f t="shared" ref="J7503:L7503" si="4815">J4083</f>
        <v>School Buses</v>
      </c>
      <c r="K7503" t="str">
        <f t="shared" si="4815"/>
        <v>HHD8</v>
      </c>
      <c r="L7503" t="str">
        <f t="shared" si="4815"/>
        <v>Diesel</v>
      </c>
    </row>
    <row r="7504" spans="1:12" x14ac:dyDescent="0.25">
      <c r="A7504" t="s">
        <v>44</v>
      </c>
      <c r="B7504">
        <f t="shared" si="4809"/>
        <v>20</v>
      </c>
      <c r="C7504">
        <v>2034</v>
      </c>
      <c r="D7504" t="s">
        <v>13</v>
      </c>
      <c r="F7504">
        <f t="shared" ref="F7504:H7504" si="4816">F4084-F664</f>
        <v>0</v>
      </c>
      <c r="G7504">
        <f t="shared" si="4816"/>
        <v>27</v>
      </c>
      <c r="H7504">
        <f t="shared" si="4816"/>
        <v>0</v>
      </c>
      <c r="I7504" t="str">
        <f t="shared" si="4773"/>
        <v>Option2 minus Baseline</v>
      </c>
      <c r="J7504" t="str">
        <f t="shared" ref="J7504:L7504" si="4817">J4084</f>
        <v>School Buses</v>
      </c>
      <c r="K7504" t="str">
        <f t="shared" si="4817"/>
        <v>HHD8</v>
      </c>
      <c r="L7504" t="str">
        <f t="shared" si="4817"/>
        <v>CNG</v>
      </c>
    </row>
    <row r="7505" spans="1:12" x14ac:dyDescent="0.25">
      <c r="A7505" t="s">
        <v>44</v>
      </c>
      <c r="B7505">
        <f t="shared" si="4809"/>
        <v>20</v>
      </c>
      <c r="C7505">
        <v>2034</v>
      </c>
      <c r="D7505" t="s">
        <v>18</v>
      </c>
      <c r="F7505">
        <f t="shared" ref="F7505:H7505" si="4818">F4085-F665</f>
        <v>0</v>
      </c>
      <c r="G7505">
        <f t="shared" si="4818"/>
        <v>24</v>
      </c>
      <c r="H7505">
        <f t="shared" si="4818"/>
        <v>0</v>
      </c>
      <c r="I7505" t="str">
        <f t="shared" si="4773"/>
        <v>Option2 minus Baseline</v>
      </c>
      <c r="J7505" t="str">
        <f t="shared" ref="J7505:L7505" si="4819">J4085</f>
        <v>School Buses</v>
      </c>
      <c r="K7505" t="str">
        <f t="shared" si="4819"/>
        <v>HHD8</v>
      </c>
      <c r="L7505" t="str">
        <f t="shared" si="4819"/>
        <v>CNG</v>
      </c>
    </row>
    <row r="7506" spans="1:12" x14ac:dyDescent="0.25">
      <c r="A7506" t="s">
        <v>45</v>
      </c>
      <c r="B7506">
        <f t="shared" si="4809"/>
        <v>20</v>
      </c>
      <c r="C7506">
        <v>2034</v>
      </c>
      <c r="D7506" t="s">
        <v>13</v>
      </c>
      <c r="F7506">
        <f t="shared" ref="F7506:H7506" si="4820">F4086-F666</f>
        <v>0</v>
      </c>
      <c r="G7506">
        <f t="shared" si="4820"/>
        <v>2</v>
      </c>
      <c r="H7506">
        <f t="shared" si="4820"/>
        <v>2</v>
      </c>
      <c r="I7506" t="str">
        <f t="shared" si="4773"/>
        <v>Option2 minus Baseline</v>
      </c>
      <c r="J7506" t="str">
        <f t="shared" ref="J7506:L7506" si="4821">J4086</f>
        <v>Refuse Trucks</v>
      </c>
      <c r="K7506" t="str">
        <f t="shared" si="4821"/>
        <v>MHD67</v>
      </c>
      <c r="L7506" t="str">
        <f t="shared" si="4821"/>
        <v>Diesel</v>
      </c>
    </row>
    <row r="7507" spans="1:12" x14ac:dyDescent="0.25">
      <c r="A7507" t="s">
        <v>45</v>
      </c>
      <c r="B7507">
        <f t="shared" si="4809"/>
        <v>20</v>
      </c>
      <c r="C7507">
        <v>2034</v>
      </c>
      <c r="D7507" t="s">
        <v>18</v>
      </c>
      <c r="F7507">
        <f t="shared" ref="F7507:H7507" si="4822">F4087-F667</f>
        <v>0</v>
      </c>
      <c r="G7507">
        <f t="shared" si="4822"/>
        <v>4</v>
      </c>
      <c r="H7507">
        <f t="shared" si="4822"/>
        <v>4</v>
      </c>
      <c r="I7507" t="str">
        <f t="shared" si="4773"/>
        <v>Option2 minus Baseline</v>
      </c>
      <c r="J7507" t="str">
        <f t="shared" ref="J7507:L7507" si="4823">J4087</f>
        <v>Refuse Trucks</v>
      </c>
      <c r="K7507" t="str">
        <f t="shared" si="4823"/>
        <v>MHD67</v>
      </c>
      <c r="L7507" t="str">
        <f t="shared" si="4823"/>
        <v>Diesel</v>
      </c>
    </row>
    <row r="7508" spans="1:12" x14ac:dyDescent="0.25">
      <c r="A7508" t="s">
        <v>47</v>
      </c>
      <c r="B7508">
        <f t="shared" si="4809"/>
        <v>20</v>
      </c>
      <c r="C7508">
        <v>2034</v>
      </c>
      <c r="D7508" t="s">
        <v>13</v>
      </c>
      <c r="F7508">
        <f t="shared" ref="F7508:H7508" si="4824">F4088-F668</f>
        <v>0</v>
      </c>
      <c r="G7508">
        <f t="shared" si="4824"/>
        <v>8</v>
      </c>
      <c r="H7508">
        <f t="shared" si="4824"/>
        <v>2</v>
      </c>
      <c r="I7508" t="str">
        <f t="shared" si="4773"/>
        <v>Option2 minus Baseline</v>
      </c>
      <c r="J7508" t="str">
        <f t="shared" ref="J7508:L7508" si="4825">J4088</f>
        <v>Refuse Trucks</v>
      </c>
      <c r="K7508" t="str">
        <f t="shared" si="4825"/>
        <v>HHD8</v>
      </c>
      <c r="L7508" t="str">
        <f t="shared" si="4825"/>
        <v>Diesel</v>
      </c>
    </row>
    <row r="7509" spans="1:12" x14ac:dyDescent="0.25">
      <c r="A7509" t="s">
        <v>47</v>
      </c>
      <c r="B7509">
        <f t="shared" si="4809"/>
        <v>20</v>
      </c>
      <c r="C7509">
        <v>2034</v>
      </c>
      <c r="D7509" t="s">
        <v>18</v>
      </c>
      <c r="F7509">
        <f t="shared" ref="F7509:H7509" si="4826">F4089-F669</f>
        <v>0</v>
      </c>
      <c r="G7509">
        <f t="shared" si="4826"/>
        <v>7</v>
      </c>
      <c r="H7509">
        <f t="shared" si="4826"/>
        <v>0</v>
      </c>
      <c r="I7509" t="str">
        <f t="shared" si="4773"/>
        <v>Option2 minus Baseline</v>
      </c>
      <c r="J7509" t="str">
        <f t="shared" ref="J7509:L7509" si="4827">J4089</f>
        <v>Refuse Trucks</v>
      </c>
      <c r="K7509" t="str">
        <f t="shared" si="4827"/>
        <v>HHD8</v>
      </c>
      <c r="L7509" t="str">
        <f t="shared" si="4827"/>
        <v>Diesel</v>
      </c>
    </row>
    <row r="7510" spans="1:12" x14ac:dyDescent="0.25">
      <c r="A7510" t="s">
        <v>48</v>
      </c>
      <c r="B7510">
        <f t="shared" si="4809"/>
        <v>20</v>
      </c>
      <c r="C7510">
        <v>2034</v>
      </c>
      <c r="D7510" t="s">
        <v>13</v>
      </c>
      <c r="F7510">
        <f t="shared" ref="F7510:H7510" si="4828">F4090-F670</f>
        <v>0</v>
      </c>
      <c r="G7510">
        <f t="shared" si="4828"/>
        <v>8</v>
      </c>
      <c r="H7510">
        <f t="shared" si="4828"/>
        <v>2</v>
      </c>
      <c r="I7510" t="str">
        <f t="shared" si="4773"/>
        <v>Option2 minus Baseline</v>
      </c>
      <c r="J7510" t="str">
        <f t="shared" ref="J7510:L7510" si="4829">J4090</f>
        <v>Refuse Trucks</v>
      </c>
      <c r="K7510" t="str">
        <f t="shared" si="4829"/>
        <v>HHD8</v>
      </c>
      <c r="L7510" t="str">
        <f t="shared" si="4829"/>
        <v>CNG</v>
      </c>
    </row>
    <row r="7511" spans="1:12" x14ac:dyDescent="0.25">
      <c r="A7511" t="s">
        <v>48</v>
      </c>
      <c r="B7511">
        <f t="shared" si="4809"/>
        <v>20</v>
      </c>
      <c r="C7511">
        <v>2034</v>
      </c>
      <c r="D7511" t="s">
        <v>18</v>
      </c>
      <c r="F7511">
        <f t="shared" ref="F7511:H7511" si="4830">F4091-F671</f>
        <v>0</v>
      </c>
      <c r="G7511">
        <f t="shared" si="4830"/>
        <v>7</v>
      </c>
      <c r="H7511">
        <f t="shared" si="4830"/>
        <v>0</v>
      </c>
      <c r="I7511" t="str">
        <f t="shared" si="4773"/>
        <v>Option2 minus Baseline</v>
      </c>
      <c r="J7511" t="str">
        <f t="shared" ref="J7511:L7511" si="4831">J4091</f>
        <v>Refuse Trucks</v>
      </c>
      <c r="K7511" t="str">
        <f t="shared" si="4831"/>
        <v>HHD8</v>
      </c>
      <c r="L7511" t="str">
        <f t="shared" si="4831"/>
        <v>CNG</v>
      </c>
    </row>
    <row r="7512" spans="1:12" x14ac:dyDescent="0.25">
      <c r="A7512" t="s">
        <v>49</v>
      </c>
      <c r="B7512">
        <f t="shared" si="4809"/>
        <v>20</v>
      </c>
      <c r="C7512">
        <v>2034</v>
      </c>
      <c r="D7512" t="s">
        <v>13</v>
      </c>
      <c r="F7512">
        <f t="shared" ref="F7512:H7512" si="4832">F4092-F672</f>
        <v>0</v>
      </c>
      <c r="G7512">
        <f t="shared" si="4832"/>
        <v>1</v>
      </c>
      <c r="H7512">
        <f t="shared" si="4832"/>
        <v>1</v>
      </c>
      <c r="I7512" t="str">
        <f t="shared" si="4773"/>
        <v>Option2 minus Baseline</v>
      </c>
      <c r="J7512" t="str">
        <f t="shared" ref="J7512:L7512" si="4833">J4092</f>
        <v>Short-Haul Single Unit Trucks</v>
      </c>
      <c r="K7512" t="str">
        <f t="shared" si="4833"/>
        <v>LHD</v>
      </c>
      <c r="L7512" t="str">
        <f t="shared" si="4833"/>
        <v>Diesel</v>
      </c>
    </row>
    <row r="7513" spans="1:12" x14ac:dyDescent="0.25">
      <c r="A7513" t="s">
        <v>49</v>
      </c>
      <c r="B7513">
        <f t="shared" si="4809"/>
        <v>20</v>
      </c>
      <c r="C7513">
        <v>2034</v>
      </c>
      <c r="D7513" t="s">
        <v>18</v>
      </c>
      <c r="F7513">
        <f t="shared" ref="F7513:H7513" si="4834">F4093-F673</f>
        <v>0</v>
      </c>
      <c r="G7513">
        <f t="shared" si="4834"/>
        <v>6</v>
      </c>
      <c r="H7513">
        <f t="shared" si="4834"/>
        <v>5</v>
      </c>
      <c r="I7513" t="str">
        <f t="shared" si="4773"/>
        <v>Option2 minus Baseline</v>
      </c>
      <c r="J7513" t="str">
        <f t="shared" ref="J7513:L7513" si="4835">J4093</f>
        <v>Short-Haul Single Unit Trucks</v>
      </c>
      <c r="K7513" t="str">
        <f t="shared" si="4835"/>
        <v>LHD</v>
      </c>
      <c r="L7513" t="str">
        <f t="shared" si="4835"/>
        <v>Diesel</v>
      </c>
    </row>
    <row r="7514" spans="1:12" x14ac:dyDescent="0.25">
      <c r="A7514" t="s">
        <v>51</v>
      </c>
      <c r="B7514">
        <f t="shared" si="4809"/>
        <v>20</v>
      </c>
      <c r="C7514">
        <v>2034</v>
      </c>
      <c r="D7514" t="s">
        <v>13</v>
      </c>
      <c r="F7514">
        <f t="shared" ref="F7514:H7514" si="4836">F4094-F674</f>
        <v>0</v>
      </c>
      <c r="G7514">
        <f t="shared" si="4836"/>
        <v>3</v>
      </c>
      <c r="H7514">
        <f t="shared" si="4836"/>
        <v>3</v>
      </c>
      <c r="I7514" t="str">
        <f t="shared" si="4773"/>
        <v>Option2 minus Baseline</v>
      </c>
      <c r="J7514" t="str">
        <f t="shared" ref="J7514:L7514" si="4837">J4094</f>
        <v>Short-Haul Single Unit Trucks</v>
      </c>
      <c r="K7514" t="str">
        <f t="shared" si="4837"/>
        <v>LHD45</v>
      </c>
      <c r="L7514" t="str">
        <f t="shared" si="4837"/>
        <v>Gasoline</v>
      </c>
    </row>
    <row r="7515" spans="1:12" x14ac:dyDescent="0.25">
      <c r="A7515" t="s">
        <v>51</v>
      </c>
      <c r="B7515">
        <f t="shared" si="4809"/>
        <v>20</v>
      </c>
      <c r="C7515">
        <v>2034</v>
      </c>
      <c r="D7515" t="s">
        <v>18</v>
      </c>
      <c r="F7515">
        <f t="shared" ref="F7515:H7515" si="4838">F4095-F675</f>
        <v>0</v>
      </c>
      <c r="G7515">
        <f t="shared" si="4838"/>
        <v>3</v>
      </c>
      <c r="H7515">
        <f t="shared" si="4838"/>
        <v>3</v>
      </c>
      <c r="I7515" t="str">
        <f t="shared" si="4773"/>
        <v>Option2 minus Baseline</v>
      </c>
      <c r="J7515" t="str">
        <f t="shared" ref="J7515:L7515" si="4839">J4095</f>
        <v>Short-Haul Single Unit Trucks</v>
      </c>
      <c r="K7515" t="str">
        <f t="shared" si="4839"/>
        <v>LHD45</v>
      </c>
      <c r="L7515" t="str">
        <f t="shared" si="4839"/>
        <v>Gasoline</v>
      </c>
    </row>
    <row r="7516" spans="1:12" x14ac:dyDescent="0.25">
      <c r="A7516" t="s">
        <v>52</v>
      </c>
      <c r="B7516">
        <f t="shared" si="4809"/>
        <v>20</v>
      </c>
      <c r="C7516">
        <v>2034</v>
      </c>
      <c r="D7516" t="s">
        <v>13</v>
      </c>
      <c r="F7516">
        <f t="shared" ref="F7516:H7516" si="4840">F4096-F676</f>
        <v>0</v>
      </c>
      <c r="G7516">
        <f t="shared" si="4840"/>
        <v>1</v>
      </c>
      <c r="H7516">
        <f t="shared" si="4840"/>
        <v>1</v>
      </c>
      <c r="I7516" t="str">
        <f t="shared" si="4773"/>
        <v>Option2 minus Baseline</v>
      </c>
      <c r="J7516" t="str">
        <f t="shared" ref="J7516:L7516" si="4841">J4096</f>
        <v>Short-Haul Single Unit Trucks</v>
      </c>
      <c r="K7516" t="str">
        <f t="shared" si="4841"/>
        <v>LHD45</v>
      </c>
      <c r="L7516" t="str">
        <f t="shared" si="4841"/>
        <v>Diesel</v>
      </c>
    </row>
    <row r="7517" spans="1:12" x14ac:dyDescent="0.25">
      <c r="A7517" t="s">
        <v>52</v>
      </c>
      <c r="B7517">
        <f t="shared" si="4809"/>
        <v>20</v>
      </c>
      <c r="C7517">
        <v>2034</v>
      </c>
      <c r="D7517" t="s">
        <v>18</v>
      </c>
      <c r="F7517">
        <f t="shared" ref="F7517:H7517" si="4842">F4097-F677</f>
        <v>0</v>
      </c>
      <c r="G7517">
        <f t="shared" si="4842"/>
        <v>6</v>
      </c>
      <c r="H7517">
        <f t="shared" si="4842"/>
        <v>5</v>
      </c>
      <c r="I7517" t="str">
        <f t="shared" si="4773"/>
        <v>Option2 minus Baseline</v>
      </c>
      <c r="J7517" t="str">
        <f t="shared" ref="J7517:L7517" si="4843">J4097</f>
        <v>Short-Haul Single Unit Trucks</v>
      </c>
      <c r="K7517" t="str">
        <f t="shared" si="4843"/>
        <v>LHD45</v>
      </c>
      <c r="L7517" t="str">
        <f t="shared" si="4843"/>
        <v>Diesel</v>
      </c>
    </row>
    <row r="7518" spans="1:12" x14ac:dyDescent="0.25">
      <c r="A7518" t="s">
        <v>53</v>
      </c>
      <c r="B7518">
        <f t="shared" si="4809"/>
        <v>20</v>
      </c>
      <c r="C7518">
        <v>2034</v>
      </c>
      <c r="D7518" t="s">
        <v>13</v>
      </c>
      <c r="F7518">
        <f t="shared" ref="F7518:H7518" si="4844">F4098-F678</f>
        <v>0</v>
      </c>
      <c r="G7518">
        <f t="shared" si="4844"/>
        <v>3</v>
      </c>
      <c r="H7518">
        <f t="shared" si="4844"/>
        <v>3</v>
      </c>
      <c r="I7518" t="str">
        <f t="shared" si="4773"/>
        <v>Option2 minus Baseline</v>
      </c>
      <c r="J7518" t="str">
        <f t="shared" ref="J7518:L7518" si="4845">J4098</f>
        <v>Short-Haul Single Unit Trucks</v>
      </c>
      <c r="K7518" t="str">
        <f t="shared" si="4845"/>
        <v>MHD67</v>
      </c>
      <c r="L7518" t="str">
        <f t="shared" si="4845"/>
        <v>Gasoline</v>
      </c>
    </row>
    <row r="7519" spans="1:12" x14ac:dyDescent="0.25">
      <c r="A7519" t="s">
        <v>53</v>
      </c>
      <c r="B7519">
        <f t="shared" si="4809"/>
        <v>20</v>
      </c>
      <c r="C7519">
        <v>2034</v>
      </c>
      <c r="D7519" t="s">
        <v>18</v>
      </c>
      <c r="F7519">
        <f t="shared" ref="F7519:H7519" si="4846">F4099-F679</f>
        <v>0</v>
      </c>
      <c r="G7519">
        <f t="shared" si="4846"/>
        <v>3</v>
      </c>
      <c r="H7519">
        <f t="shared" si="4846"/>
        <v>3</v>
      </c>
      <c r="I7519" t="str">
        <f t="shared" si="4773"/>
        <v>Option2 minus Baseline</v>
      </c>
      <c r="J7519" t="str">
        <f t="shared" ref="J7519:L7519" si="4847">J4099</f>
        <v>Short-Haul Single Unit Trucks</v>
      </c>
      <c r="K7519" t="str">
        <f t="shared" si="4847"/>
        <v>MHD67</v>
      </c>
      <c r="L7519" t="str">
        <f t="shared" si="4847"/>
        <v>Gasoline</v>
      </c>
    </row>
    <row r="7520" spans="1:12" x14ac:dyDescent="0.25">
      <c r="A7520" t="s">
        <v>54</v>
      </c>
      <c r="B7520">
        <f t="shared" si="4809"/>
        <v>20</v>
      </c>
      <c r="C7520">
        <v>2034</v>
      </c>
      <c r="D7520" t="s">
        <v>13</v>
      </c>
      <c r="F7520">
        <f t="shared" ref="F7520:H7520" si="4848">F4100-F680</f>
        <v>0</v>
      </c>
      <c r="G7520">
        <f t="shared" si="4848"/>
        <v>2</v>
      </c>
      <c r="H7520">
        <f t="shared" si="4848"/>
        <v>1</v>
      </c>
      <c r="I7520" t="str">
        <f t="shared" si="4773"/>
        <v>Option2 minus Baseline</v>
      </c>
      <c r="J7520" t="str">
        <f t="shared" ref="J7520:L7520" si="4849">J4100</f>
        <v>Short-Haul Single Unit Trucks</v>
      </c>
      <c r="K7520" t="str">
        <f t="shared" si="4849"/>
        <v>MHD67</v>
      </c>
      <c r="L7520" t="str">
        <f t="shared" si="4849"/>
        <v>Diesel</v>
      </c>
    </row>
    <row r="7521" spans="1:12" x14ac:dyDescent="0.25">
      <c r="A7521" t="s">
        <v>54</v>
      </c>
      <c r="B7521">
        <f t="shared" si="4809"/>
        <v>20</v>
      </c>
      <c r="C7521">
        <v>2034</v>
      </c>
      <c r="D7521" t="s">
        <v>18</v>
      </c>
      <c r="F7521">
        <f t="shared" ref="F7521:H7521" si="4850">F4101-F681</f>
        <v>0</v>
      </c>
      <c r="G7521">
        <f t="shared" si="4850"/>
        <v>6</v>
      </c>
      <c r="H7521">
        <f t="shared" si="4850"/>
        <v>2</v>
      </c>
      <c r="I7521" t="str">
        <f t="shared" si="4773"/>
        <v>Option2 minus Baseline</v>
      </c>
      <c r="J7521" t="str">
        <f t="shared" ref="J7521:L7521" si="4851">J4101</f>
        <v>Short-Haul Single Unit Trucks</v>
      </c>
      <c r="K7521" t="str">
        <f t="shared" si="4851"/>
        <v>MHD67</v>
      </c>
      <c r="L7521" t="str">
        <f t="shared" si="4851"/>
        <v>Diesel</v>
      </c>
    </row>
    <row r="7522" spans="1:12" x14ac:dyDescent="0.25">
      <c r="A7522" t="s">
        <v>55</v>
      </c>
      <c r="B7522">
        <f t="shared" si="4809"/>
        <v>20</v>
      </c>
      <c r="C7522">
        <v>2034</v>
      </c>
      <c r="D7522" t="s">
        <v>13</v>
      </c>
      <c r="F7522">
        <f t="shared" ref="F7522:H7522" si="4852">F4102-F682</f>
        <v>0</v>
      </c>
      <c r="G7522">
        <f t="shared" si="4852"/>
        <v>3</v>
      </c>
      <c r="H7522">
        <f t="shared" si="4852"/>
        <v>3</v>
      </c>
      <c r="I7522" t="str">
        <f t="shared" si="4773"/>
        <v>Option2 minus Baseline</v>
      </c>
      <c r="J7522" t="str">
        <f t="shared" ref="J7522:L7522" si="4853">J4102</f>
        <v>Short-Haul Single Unit Trucks</v>
      </c>
      <c r="K7522" t="str">
        <f t="shared" si="4853"/>
        <v>HHD8</v>
      </c>
      <c r="L7522" t="str">
        <f t="shared" si="4853"/>
        <v>Gasoline</v>
      </c>
    </row>
    <row r="7523" spans="1:12" x14ac:dyDescent="0.25">
      <c r="A7523" t="s">
        <v>55</v>
      </c>
      <c r="B7523">
        <f t="shared" si="4809"/>
        <v>20</v>
      </c>
      <c r="C7523">
        <v>2034</v>
      </c>
      <c r="D7523" t="s">
        <v>18</v>
      </c>
      <c r="F7523">
        <f t="shared" ref="F7523:H7523" si="4854">F4103-F683</f>
        <v>0</v>
      </c>
      <c r="G7523">
        <f t="shared" si="4854"/>
        <v>3</v>
      </c>
      <c r="H7523">
        <f t="shared" si="4854"/>
        <v>3</v>
      </c>
      <c r="I7523" t="str">
        <f t="shared" si="4773"/>
        <v>Option2 minus Baseline</v>
      </c>
      <c r="J7523" t="str">
        <f t="shared" ref="J7523:L7523" si="4855">J4103</f>
        <v>Short-Haul Single Unit Trucks</v>
      </c>
      <c r="K7523" t="str">
        <f t="shared" si="4855"/>
        <v>HHD8</v>
      </c>
      <c r="L7523" t="str">
        <f t="shared" si="4855"/>
        <v>Gasoline</v>
      </c>
    </row>
    <row r="7524" spans="1:12" x14ac:dyDescent="0.25">
      <c r="A7524" t="s">
        <v>56</v>
      </c>
      <c r="B7524">
        <f t="shared" si="4809"/>
        <v>20</v>
      </c>
      <c r="C7524">
        <v>2034</v>
      </c>
      <c r="D7524" t="s">
        <v>13</v>
      </c>
      <c r="F7524">
        <f t="shared" ref="F7524:H7524" si="4856">F4104-F684</f>
        <v>0</v>
      </c>
      <c r="G7524">
        <f t="shared" si="4856"/>
        <v>11</v>
      </c>
      <c r="H7524">
        <f t="shared" si="4856"/>
        <v>1</v>
      </c>
      <c r="I7524" t="str">
        <f t="shared" si="4773"/>
        <v>Option2 minus Baseline</v>
      </c>
      <c r="J7524" t="str">
        <f t="shared" ref="J7524:L7524" si="4857">J4104</f>
        <v>Short-Haul Single Unit Trucks</v>
      </c>
      <c r="K7524" t="str">
        <f t="shared" si="4857"/>
        <v>HHD8</v>
      </c>
      <c r="L7524" t="str">
        <f t="shared" si="4857"/>
        <v>Diesel</v>
      </c>
    </row>
    <row r="7525" spans="1:12" x14ac:dyDescent="0.25">
      <c r="A7525" t="s">
        <v>56</v>
      </c>
      <c r="B7525">
        <f t="shared" si="4809"/>
        <v>20</v>
      </c>
      <c r="C7525">
        <v>2034</v>
      </c>
      <c r="D7525" t="s">
        <v>18</v>
      </c>
      <c r="F7525">
        <f t="shared" ref="F7525:H7525" si="4858">F4105-F685</f>
        <v>0</v>
      </c>
      <c r="G7525">
        <f t="shared" si="4858"/>
        <v>9</v>
      </c>
      <c r="H7525">
        <f t="shared" si="4858"/>
        <v>0</v>
      </c>
      <c r="I7525" t="str">
        <f t="shared" si="4773"/>
        <v>Option2 minus Baseline</v>
      </c>
      <c r="J7525" t="str">
        <f t="shared" ref="J7525:L7525" si="4859">J4105</f>
        <v>Short-Haul Single Unit Trucks</v>
      </c>
      <c r="K7525" t="str">
        <f t="shared" si="4859"/>
        <v>HHD8</v>
      </c>
      <c r="L7525" t="str">
        <f t="shared" si="4859"/>
        <v>Diesel</v>
      </c>
    </row>
    <row r="7526" spans="1:12" x14ac:dyDescent="0.25">
      <c r="A7526" t="s">
        <v>57</v>
      </c>
      <c r="B7526">
        <f t="shared" si="4809"/>
        <v>20</v>
      </c>
      <c r="C7526">
        <v>2034</v>
      </c>
      <c r="D7526" t="s">
        <v>13</v>
      </c>
      <c r="F7526">
        <f t="shared" ref="F7526:H7526" si="4860">F4106-F686</f>
        <v>0</v>
      </c>
      <c r="G7526">
        <f t="shared" si="4860"/>
        <v>11</v>
      </c>
      <c r="H7526">
        <f t="shared" si="4860"/>
        <v>1</v>
      </c>
      <c r="I7526" t="str">
        <f t="shared" si="4773"/>
        <v>Option2 minus Baseline</v>
      </c>
      <c r="J7526" t="str">
        <f t="shared" ref="J7526:L7526" si="4861">J4106</f>
        <v>Short-Haul Single Unit Trucks</v>
      </c>
      <c r="K7526" t="str">
        <f t="shared" si="4861"/>
        <v>HHD8</v>
      </c>
      <c r="L7526" t="str">
        <f t="shared" si="4861"/>
        <v>CNG</v>
      </c>
    </row>
    <row r="7527" spans="1:12" x14ac:dyDescent="0.25">
      <c r="A7527" t="s">
        <v>57</v>
      </c>
      <c r="B7527">
        <f t="shared" si="4809"/>
        <v>20</v>
      </c>
      <c r="C7527">
        <v>2034</v>
      </c>
      <c r="D7527" t="s">
        <v>18</v>
      </c>
      <c r="F7527">
        <f t="shared" ref="F7527:H7527" si="4862">F4107-F687</f>
        <v>0</v>
      </c>
      <c r="G7527">
        <f t="shared" si="4862"/>
        <v>9</v>
      </c>
      <c r="H7527">
        <f t="shared" si="4862"/>
        <v>0</v>
      </c>
      <c r="I7527" t="str">
        <f t="shared" si="4773"/>
        <v>Option2 minus Baseline</v>
      </c>
      <c r="J7527" t="str">
        <f t="shared" ref="J7527:L7527" si="4863">J4107</f>
        <v>Short-Haul Single Unit Trucks</v>
      </c>
      <c r="K7527" t="str">
        <f t="shared" si="4863"/>
        <v>HHD8</v>
      </c>
      <c r="L7527" t="str">
        <f t="shared" si="4863"/>
        <v>CNG</v>
      </c>
    </row>
    <row r="7528" spans="1:12" x14ac:dyDescent="0.25">
      <c r="A7528" t="s">
        <v>58</v>
      </c>
      <c r="B7528">
        <f t="shared" si="4809"/>
        <v>20</v>
      </c>
      <c r="C7528">
        <v>2034</v>
      </c>
      <c r="D7528" t="s">
        <v>13</v>
      </c>
      <c r="F7528">
        <f t="shared" ref="F7528:H7528" si="4864">F4108-F688</f>
        <v>0</v>
      </c>
      <c r="G7528">
        <f t="shared" si="4864"/>
        <v>0</v>
      </c>
      <c r="H7528">
        <f t="shared" si="4864"/>
        <v>0</v>
      </c>
      <c r="I7528" t="str">
        <f t="shared" si="4773"/>
        <v>Option2 minus Baseline</v>
      </c>
      <c r="J7528" t="str">
        <f t="shared" ref="J7528:L7528" si="4865">J4108</f>
        <v>Long-Haul Single Unit Trucks</v>
      </c>
      <c r="K7528" t="str">
        <f t="shared" si="4865"/>
        <v>LHD</v>
      </c>
      <c r="L7528" t="str">
        <f t="shared" si="4865"/>
        <v>Diesel</v>
      </c>
    </row>
    <row r="7529" spans="1:12" x14ac:dyDescent="0.25">
      <c r="A7529" t="s">
        <v>58</v>
      </c>
      <c r="B7529">
        <f t="shared" si="4809"/>
        <v>20</v>
      </c>
      <c r="C7529">
        <v>2034</v>
      </c>
      <c r="D7529" t="s">
        <v>18</v>
      </c>
      <c r="F7529">
        <f t="shared" ref="F7529:H7529" si="4866">F4109-F689</f>
        <v>0</v>
      </c>
      <c r="G7529">
        <f t="shared" si="4866"/>
        <v>4</v>
      </c>
      <c r="H7529">
        <f t="shared" si="4866"/>
        <v>4</v>
      </c>
      <c r="I7529" t="str">
        <f t="shared" si="4773"/>
        <v>Option2 minus Baseline</v>
      </c>
      <c r="J7529" t="str">
        <f t="shared" ref="J7529:L7529" si="4867">J4109</f>
        <v>Long-Haul Single Unit Trucks</v>
      </c>
      <c r="K7529" t="str">
        <f t="shared" si="4867"/>
        <v>LHD</v>
      </c>
      <c r="L7529" t="str">
        <f t="shared" si="4867"/>
        <v>Diesel</v>
      </c>
    </row>
    <row r="7530" spans="1:12" x14ac:dyDescent="0.25">
      <c r="A7530" t="s">
        <v>60</v>
      </c>
      <c r="B7530">
        <f t="shared" si="4809"/>
        <v>20</v>
      </c>
      <c r="C7530">
        <v>2034</v>
      </c>
      <c r="D7530" t="s">
        <v>13</v>
      </c>
      <c r="F7530">
        <f t="shared" ref="F7530:H7530" si="4868">F4110-F690</f>
        <v>0</v>
      </c>
      <c r="G7530">
        <f t="shared" si="4868"/>
        <v>2</v>
      </c>
      <c r="H7530">
        <f t="shared" si="4868"/>
        <v>2</v>
      </c>
      <c r="I7530" t="str">
        <f t="shared" si="4773"/>
        <v>Option2 minus Baseline</v>
      </c>
      <c r="J7530" t="str">
        <f t="shared" ref="J7530:L7530" si="4869">J4110</f>
        <v>Long-Haul Single Unit Trucks</v>
      </c>
      <c r="K7530" t="str">
        <f t="shared" si="4869"/>
        <v>LHD45</v>
      </c>
      <c r="L7530" t="str">
        <f t="shared" si="4869"/>
        <v>Gasoline</v>
      </c>
    </row>
    <row r="7531" spans="1:12" x14ac:dyDescent="0.25">
      <c r="A7531" t="s">
        <v>60</v>
      </c>
      <c r="B7531">
        <f t="shared" si="4809"/>
        <v>20</v>
      </c>
      <c r="C7531">
        <v>2034</v>
      </c>
      <c r="D7531" t="s">
        <v>18</v>
      </c>
      <c r="F7531">
        <f t="shared" ref="F7531:H7531" si="4870">F4111-F691</f>
        <v>0</v>
      </c>
      <c r="G7531">
        <f t="shared" si="4870"/>
        <v>2</v>
      </c>
      <c r="H7531">
        <f t="shared" si="4870"/>
        <v>2</v>
      </c>
      <c r="I7531" t="str">
        <f t="shared" si="4773"/>
        <v>Option2 minus Baseline</v>
      </c>
      <c r="J7531" t="str">
        <f t="shared" ref="J7531:L7531" si="4871">J4111</f>
        <v>Long-Haul Single Unit Trucks</v>
      </c>
      <c r="K7531" t="str">
        <f t="shared" si="4871"/>
        <v>LHD45</v>
      </c>
      <c r="L7531" t="str">
        <f t="shared" si="4871"/>
        <v>Gasoline</v>
      </c>
    </row>
    <row r="7532" spans="1:12" x14ac:dyDescent="0.25">
      <c r="A7532" t="s">
        <v>61</v>
      </c>
      <c r="B7532">
        <f t="shared" si="4809"/>
        <v>20</v>
      </c>
      <c r="C7532">
        <v>2034</v>
      </c>
      <c r="D7532" t="s">
        <v>13</v>
      </c>
      <c r="F7532">
        <f t="shared" ref="F7532:H7532" si="4872">F4112-F692</f>
        <v>0</v>
      </c>
      <c r="G7532">
        <f t="shared" si="4872"/>
        <v>0</v>
      </c>
      <c r="H7532">
        <f t="shared" si="4872"/>
        <v>0</v>
      </c>
      <c r="I7532" t="str">
        <f t="shared" si="4773"/>
        <v>Option2 minus Baseline</v>
      </c>
      <c r="J7532" t="str">
        <f t="shared" ref="J7532:L7532" si="4873">J4112</f>
        <v>Long-Haul Single Unit Trucks</v>
      </c>
      <c r="K7532" t="str">
        <f t="shared" si="4873"/>
        <v>LHD45</v>
      </c>
      <c r="L7532" t="str">
        <f t="shared" si="4873"/>
        <v>Diesel</v>
      </c>
    </row>
    <row r="7533" spans="1:12" x14ac:dyDescent="0.25">
      <c r="A7533" t="s">
        <v>61</v>
      </c>
      <c r="B7533">
        <f t="shared" si="4809"/>
        <v>20</v>
      </c>
      <c r="C7533">
        <v>2034</v>
      </c>
      <c r="D7533" t="s">
        <v>18</v>
      </c>
      <c r="F7533">
        <f t="shared" ref="F7533:H7533" si="4874">F4113-F693</f>
        <v>0</v>
      </c>
      <c r="G7533">
        <f t="shared" si="4874"/>
        <v>4</v>
      </c>
      <c r="H7533">
        <f t="shared" si="4874"/>
        <v>4</v>
      </c>
      <c r="I7533" t="str">
        <f t="shared" si="4773"/>
        <v>Option2 minus Baseline</v>
      </c>
      <c r="J7533" t="str">
        <f t="shared" ref="J7533:L7533" si="4875">J4113</f>
        <v>Long-Haul Single Unit Trucks</v>
      </c>
      <c r="K7533" t="str">
        <f t="shared" si="4875"/>
        <v>LHD45</v>
      </c>
      <c r="L7533" t="str">
        <f t="shared" si="4875"/>
        <v>Diesel</v>
      </c>
    </row>
    <row r="7534" spans="1:12" x14ac:dyDescent="0.25">
      <c r="A7534" t="s">
        <v>62</v>
      </c>
      <c r="B7534">
        <f t="shared" si="4809"/>
        <v>20</v>
      </c>
      <c r="C7534">
        <v>2034</v>
      </c>
      <c r="D7534" t="s">
        <v>13</v>
      </c>
      <c r="F7534">
        <f t="shared" ref="F7534:H7534" si="4876">F4114-F694</f>
        <v>0</v>
      </c>
      <c r="G7534">
        <f t="shared" si="4876"/>
        <v>2</v>
      </c>
      <c r="H7534">
        <f t="shared" si="4876"/>
        <v>2</v>
      </c>
      <c r="I7534" t="str">
        <f t="shared" si="4773"/>
        <v>Option2 minus Baseline</v>
      </c>
      <c r="J7534" t="str">
        <f t="shared" ref="J7534:L7534" si="4877">J4114</f>
        <v>Long-Haul Single Unit Trucks</v>
      </c>
      <c r="K7534" t="str">
        <f t="shared" si="4877"/>
        <v>MHD67</v>
      </c>
      <c r="L7534" t="str">
        <f t="shared" si="4877"/>
        <v>Gasoline</v>
      </c>
    </row>
    <row r="7535" spans="1:12" x14ac:dyDescent="0.25">
      <c r="A7535" t="s">
        <v>62</v>
      </c>
      <c r="B7535">
        <f t="shared" si="4809"/>
        <v>20</v>
      </c>
      <c r="C7535">
        <v>2034</v>
      </c>
      <c r="D7535" t="s">
        <v>18</v>
      </c>
      <c r="F7535">
        <f t="shared" ref="F7535:H7535" si="4878">F4115-F695</f>
        <v>0</v>
      </c>
      <c r="G7535">
        <f t="shared" si="4878"/>
        <v>2</v>
      </c>
      <c r="H7535">
        <f t="shared" si="4878"/>
        <v>2</v>
      </c>
      <c r="I7535" t="str">
        <f t="shared" si="4773"/>
        <v>Option2 minus Baseline</v>
      </c>
      <c r="J7535" t="str">
        <f t="shared" ref="J7535:L7535" si="4879">J4115</f>
        <v>Long-Haul Single Unit Trucks</v>
      </c>
      <c r="K7535" t="str">
        <f t="shared" si="4879"/>
        <v>MHD67</v>
      </c>
      <c r="L7535" t="str">
        <f t="shared" si="4879"/>
        <v>Gasoline</v>
      </c>
    </row>
    <row r="7536" spans="1:12" x14ac:dyDescent="0.25">
      <c r="A7536" t="s">
        <v>63</v>
      </c>
      <c r="B7536">
        <f t="shared" si="4809"/>
        <v>20</v>
      </c>
      <c r="C7536">
        <v>2034</v>
      </c>
      <c r="D7536" t="s">
        <v>13</v>
      </c>
      <c r="F7536">
        <f t="shared" ref="F7536:H7536" si="4880">F4116-F696</f>
        <v>0</v>
      </c>
      <c r="G7536">
        <f t="shared" si="4880"/>
        <v>1</v>
      </c>
      <c r="H7536">
        <f t="shared" si="4880"/>
        <v>1</v>
      </c>
      <c r="I7536" t="str">
        <f t="shared" si="4773"/>
        <v>Option2 minus Baseline</v>
      </c>
      <c r="J7536" t="str">
        <f t="shared" ref="J7536:L7536" si="4881">J4116</f>
        <v>Long-Haul Single Unit Trucks</v>
      </c>
      <c r="K7536" t="str">
        <f t="shared" si="4881"/>
        <v>MHD67</v>
      </c>
      <c r="L7536" t="str">
        <f t="shared" si="4881"/>
        <v>Diesel</v>
      </c>
    </row>
    <row r="7537" spans="1:12" x14ac:dyDescent="0.25">
      <c r="A7537" t="s">
        <v>63</v>
      </c>
      <c r="B7537">
        <f t="shared" si="4809"/>
        <v>20</v>
      </c>
      <c r="C7537">
        <v>2034</v>
      </c>
      <c r="D7537" t="s">
        <v>18</v>
      </c>
      <c r="F7537">
        <f t="shared" ref="F7537:H7537" si="4882">F4117-F697</f>
        <v>0</v>
      </c>
      <c r="G7537">
        <f t="shared" si="4882"/>
        <v>4</v>
      </c>
      <c r="H7537">
        <f t="shared" si="4882"/>
        <v>4</v>
      </c>
      <c r="I7537" t="str">
        <f t="shared" si="4773"/>
        <v>Option2 minus Baseline</v>
      </c>
      <c r="J7537" t="str">
        <f t="shared" ref="J7537:L7537" si="4883">J4117</f>
        <v>Long-Haul Single Unit Trucks</v>
      </c>
      <c r="K7537" t="str">
        <f t="shared" si="4883"/>
        <v>MHD67</v>
      </c>
      <c r="L7537" t="str">
        <f t="shared" si="4883"/>
        <v>Diesel</v>
      </c>
    </row>
    <row r="7538" spans="1:12" x14ac:dyDescent="0.25">
      <c r="A7538" t="s">
        <v>64</v>
      </c>
      <c r="B7538">
        <f t="shared" si="4809"/>
        <v>20</v>
      </c>
      <c r="C7538">
        <v>2034</v>
      </c>
      <c r="D7538" t="s">
        <v>13</v>
      </c>
      <c r="F7538">
        <f t="shared" ref="F7538:H7538" si="4884">F4118-F698</f>
        <v>0</v>
      </c>
      <c r="G7538">
        <f t="shared" si="4884"/>
        <v>2</v>
      </c>
      <c r="H7538">
        <f t="shared" si="4884"/>
        <v>2</v>
      </c>
      <c r="I7538" t="str">
        <f t="shared" si="4773"/>
        <v>Option2 minus Baseline</v>
      </c>
      <c r="J7538" t="str">
        <f t="shared" ref="J7538:L7538" si="4885">J4118</f>
        <v>Long-Haul Single Unit Trucks</v>
      </c>
      <c r="K7538" t="str">
        <f t="shared" si="4885"/>
        <v>HHD8</v>
      </c>
      <c r="L7538" t="str">
        <f t="shared" si="4885"/>
        <v>Gasoline</v>
      </c>
    </row>
    <row r="7539" spans="1:12" x14ac:dyDescent="0.25">
      <c r="A7539" t="s">
        <v>64</v>
      </c>
      <c r="B7539">
        <f t="shared" si="4809"/>
        <v>20</v>
      </c>
      <c r="C7539">
        <v>2034</v>
      </c>
      <c r="D7539" t="s">
        <v>18</v>
      </c>
      <c r="F7539">
        <f t="shared" ref="F7539:H7539" si="4886">F4119-F699</f>
        <v>0</v>
      </c>
      <c r="G7539">
        <f t="shared" si="4886"/>
        <v>2</v>
      </c>
      <c r="H7539">
        <f t="shared" si="4886"/>
        <v>2</v>
      </c>
      <c r="I7539" t="str">
        <f t="shared" si="4773"/>
        <v>Option2 minus Baseline</v>
      </c>
      <c r="J7539" t="str">
        <f t="shared" ref="J7539:L7539" si="4887">J4119</f>
        <v>Long-Haul Single Unit Trucks</v>
      </c>
      <c r="K7539" t="str">
        <f t="shared" si="4887"/>
        <v>HHD8</v>
      </c>
      <c r="L7539" t="str">
        <f t="shared" si="4887"/>
        <v>Gasoline</v>
      </c>
    </row>
    <row r="7540" spans="1:12" x14ac:dyDescent="0.25">
      <c r="A7540" t="s">
        <v>65</v>
      </c>
      <c r="B7540">
        <f t="shared" si="4809"/>
        <v>20</v>
      </c>
      <c r="C7540">
        <v>2034</v>
      </c>
      <c r="D7540" t="s">
        <v>13</v>
      </c>
      <c r="F7540">
        <f t="shared" ref="F7540:H7540" si="4888">F4120-F700</f>
        <v>0</v>
      </c>
      <c r="G7540">
        <f t="shared" si="4888"/>
        <v>6</v>
      </c>
      <c r="H7540">
        <f t="shared" si="4888"/>
        <v>2</v>
      </c>
      <c r="I7540" t="str">
        <f t="shared" si="4773"/>
        <v>Option2 minus Baseline</v>
      </c>
      <c r="J7540" t="str">
        <f t="shared" ref="J7540:L7540" si="4889">J4120</f>
        <v>Long-Haul Single Unit Trucks</v>
      </c>
      <c r="K7540" t="str">
        <f t="shared" si="4889"/>
        <v>HHD8</v>
      </c>
      <c r="L7540" t="str">
        <f t="shared" si="4889"/>
        <v>Diesel</v>
      </c>
    </row>
    <row r="7541" spans="1:12" x14ac:dyDescent="0.25">
      <c r="A7541" t="s">
        <v>65</v>
      </c>
      <c r="B7541">
        <f t="shared" si="4809"/>
        <v>20</v>
      </c>
      <c r="C7541">
        <v>2034</v>
      </c>
      <c r="D7541" t="s">
        <v>18</v>
      </c>
      <c r="F7541">
        <f t="shared" ref="F7541:H7541" si="4890">F4121-F701</f>
        <v>0</v>
      </c>
      <c r="G7541">
        <f t="shared" si="4890"/>
        <v>5</v>
      </c>
      <c r="H7541">
        <f t="shared" si="4890"/>
        <v>0</v>
      </c>
      <c r="I7541" t="str">
        <f t="shared" si="4773"/>
        <v>Option2 minus Baseline</v>
      </c>
      <c r="J7541" t="str">
        <f t="shared" ref="J7541:L7541" si="4891">J4121</f>
        <v>Long-Haul Single Unit Trucks</v>
      </c>
      <c r="K7541" t="str">
        <f t="shared" si="4891"/>
        <v>HHD8</v>
      </c>
      <c r="L7541" t="str">
        <f t="shared" si="4891"/>
        <v>Diesel</v>
      </c>
    </row>
    <row r="7542" spans="1:12" x14ac:dyDescent="0.25">
      <c r="A7542" t="s">
        <v>66</v>
      </c>
      <c r="B7542">
        <f t="shared" si="4809"/>
        <v>20</v>
      </c>
      <c r="C7542">
        <v>2034</v>
      </c>
      <c r="D7542" t="s">
        <v>13</v>
      </c>
      <c r="F7542">
        <f t="shared" ref="F7542:H7542" si="4892">F4122-F702</f>
        <v>0</v>
      </c>
      <c r="G7542">
        <f t="shared" si="4892"/>
        <v>6</v>
      </c>
      <c r="H7542">
        <f t="shared" si="4892"/>
        <v>2</v>
      </c>
      <c r="I7542" t="str">
        <f t="shared" si="4773"/>
        <v>Option2 minus Baseline</v>
      </c>
      <c r="J7542" t="str">
        <f t="shared" ref="J7542:L7542" si="4893">J4122</f>
        <v>Long-Haul Single Unit Trucks</v>
      </c>
      <c r="K7542" t="str">
        <f t="shared" si="4893"/>
        <v>HHD8</v>
      </c>
      <c r="L7542" t="str">
        <f t="shared" si="4893"/>
        <v>CNG</v>
      </c>
    </row>
    <row r="7543" spans="1:12" x14ac:dyDescent="0.25">
      <c r="A7543" t="s">
        <v>66</v>
      </c>
      <c r="B7543">
        <f t="shared" si="4809"/>
        <v>20</v>
      </c>
      <c r="C7543">
        <v>2034</v>
      </c>
      <c r="D7543" t="s">
        <v>18</v>
      </c>
      <c r="F7543">
        <f t="shared" ref="F7543:H7543" si="4894">F4123-F703</f>
        <v>0</v>
      </c>
      <c r="G7543">
        <f t="shared" si="4894"/>
        <v>5</v>
      </c>
      <c r="H7543">
        <f t="shared" si="4894"/>
        <v>0</v>
      </c>
      <c r="I7543" t="str">
        <f t="shared" si="4773"/>
        <v>Option2 minus Baseline</v>
      </c>
      <c r="J7543" t="str">
        <f t="shared" ref="J7543:L7543" si="4895">J4123</f>
        <v>Long-Haul Single Unit Trucks</v>
      </c>
      <c r="K7543" t="str">
        <f t="shared" si="4895"/>
        <v>HHD8</v>
      </c>
      <c r="L7543" t="str">
        <f t="shared" si="4895"/>
        <v>CNG</v>
      </c>
    </row>
    <row r="7544" spans="1:12" x14ac:dyDescent="0.25">
      <c r="A7544" t="s">
        <v>67</v>
      </c>
      <c r="B7544">
        <f t="shared" si="4809"/>
        <v>20</v>
      </c>
      <c r="C7544">
        <v>2034</v>
      </c>
      <c r="D7544" t="s">
        <v>13</v>
      </c>
      <c r="F7544">
        <f t="shared" ref="F7544:H7544" si="4896">F4124-F704</f>
        <v>0</v>
      </c>
      <c r="G7544">
        <f t="shared" si="4896"/>
        <v>9</v>
      </c>
      <c r="H7544">
        <f t="shared" si="4896"/>
        <v>0</v>
      </c>
      <c r="I7544" t="str">
        <f t="shared" si="4773"/>
        <v>Option2 minus Baseline</v>
      </c>
      <c r="J7544" t="str">
        <f t="shared" ref="J7544:L7544" si="4897">J4124</f>
        <v>Motor Homes</v>
      </c>
      <c r="K7544" t="str">
        <f t="shared" si="4897"/>
        <v>LHD45</v>
      </c>
      <c r="L7544" t="str">
        <f t="shared" si="4897"/>
        <v>Gasoline</v>
      </c>
    </row>
    <row r="7545" spans="1:12" x14ac:dyDescent="0.25">
      <c r="A7545" t="s">
        <v>67</v>
      </c>
      <c r="B7545">
        <f t="shared" si="4809"/>
        <v>20</v>
      </c>
      <c r="C7545">
        <v>2034</v>
      </c>
      <c r="D7545" t="s">
        <v>18</v>
      </c>
      <c r="F7545">
        <f t="shared" ref="F7545:H7545" si="4898">F4125-F705</f>
        <v>0</v>
      </c>
      <c r="G7545">
        <f t="shared" si="4898"/>
        <v>14</v>
      </c>
      <c r="H7545">
        <f t="shared" si="4898"/>
        <v>0</v>
      </c>
      <c r="I7545" t="str">
        <f t="shared" si="4773"/>
        <v>Option2 minus Baseline</v>
      </c>
      <c r="J7545" t="str">
        <f t="shared" ref="J7545:L7545" si="4899">J4125</f>
        <v>Motor Homes</v>
      </c>
      <c r="K7545" t="str">
        <f t="shared" si="4899"/>
        <v>LHD45</v>
      </c>
      <c r="L7545" t="str">
        <f t="shared" si="4899"/>
        <v>Gasoline</v>
      </c>
    </row>
    <row r="7546" spans="1:12" x14ac:dyDescent="0.25">
      <c r="A7546" t="s">
        <v>69</v>
      </c>
      <c r="B7546">
        <f t="shared" si="4809"/>
        <v>20</v>
      </c>
      <c r="C7546">
        <v>2034</v>
      </c>
      <c r="D7546" t="s">
        <v>13</v>
      </c>
      <c r="F7546">
        <f t="shared" ref="F7546:H7546" si="4900">F4126-F706</f>
        <v>0</v>
      </c>
      <c r="G7546">
        <f t="shared" si="4900"/>
        <v>9</v>
      </c>
      <c r="H7546">
        <f t="shared" si="4900"/>
        <v>0</v>
      </c>
      <c r="I7546" t="str">
        <f t="shared" si="4773"/>
        <v>Option2 minus Baseline</v>
      </c>
      <c r="J7546" t="str">
        <f t="shared" ref="J7546:L7546" si="4901">J4126</f>
        <v>Motor Homes</v>
      </c>
      <c r="K7546" t="str">
        <f t="shared" si="4901"/>
        <v>MHD67</v>
      </c>
      <c r="L7546" t="str">
        <f t="shared" si="4901"/>
        <v>Gasoline</v>
      </c>
    </row>
    <row r="7547" spans="1:12" x14ac:dyDescent="0.25">
      <c r="A7547" t="s">
        <v>69</v>
      </c>
      <c r="B7547">
        <f t="shared" si="4809"/>
        <v>20</v>
      </c>
      <c r="C7547">
        <v>2034</v>
      </c>
      <c r="D7547" t="s">
        <v>18</v>
      </c>
      <c r="F7547">
        <f t="shared" ref="F7547:H7547" si="4902">F4127-F707</f>
        <v>0</v>
      </c>
      <c r="G7547">
        <f t="shared" si="4902"/>
        <v>14</v>
      </c>
      <c r="H7547">
        <f t="shared" si="4902"/>
        <v>0</v>
      </c>
      <c r="I7547" t="str">
        <f t="shared" ref="I7547:I7610" si="4903">CONCATENATE(I4127," minus ",I707)</f>
        <v>Option2 minus Baseline</v>
      </c>
      <c r="J7547" t="str">
        <f t="shared" ref="J7547:L7547" si="4904">J4127</f>
        <v>Motor Homes</v>
      </c>
      <c r="K7547" t="str">
        <f t="shared" si="4904"/>
        <v>MHD67</v>
      </c>
      <c r="L7547" t="str">
        <f t="shared" si="4904"/>
        <v>Gasoline</v>
      </c>
    </row>
    <row r="7548" spans="1:12" x14ac:dyDescent="0.25">
      <c r="A7548" t="s">
        <v>70</v>
      </c>
      <c r="B7548">
        <f t="shared" si="4809"/>
        <v>20</v>
      </c>
      <c r="C7548">
        <v>2034</v>
      </c>
      <c r="D7548" t="s">
        <v>13</v>
      </c>
      <c r="F7548">
        <f t="shared" ref="F7548:H7548" si="4905">F4128-F708</f>
        <v>0</v>
      </c>
      <c r="G7548">
        <f t="shared" si="4905"/>
        <v>8</v>
      </c>
      <c r="H7548">
        <f t="shared" si="4905"/>
        <v>0</v>
      </c>
      <c r="I7548" t="str">
        <f t="shared" si="4903"/>
        <v>Option2 minus Baseline</v>
      </c>
      <c r="J7548" t="str">
        <f t="shared" ref="J7548:L7548" si="4906">J4128</f>
        <v>Motor Homes</v>
      </c>
      <c r="K7548" t="str">
        <f t="shared" si="4906"/>
        <v>MHD67</v>
      </c>
      <c r="L7548" t="str">
        <f t="shared" si="4906"/>
        <v>Diesel</v>
      </c>
    </row>
    <row r="7549" spans="1:12" x14ac:dyDescent="0.25">
      <c r="A7549" t="s">
        <v>70</v>
      </c>
      <c r="B7549">
        <f t="shared" si="4809"/>
        <v>20</v>
      </c>
      <c r="C7549">
        <v>2034</v>
      </c>
      <c r="D7549" t="s">
        <v>18</v>
      </c>
      <c r="F7549">
        <f t="shared" ref="F7549:H7549" si="4907">F4129-F709</f>
        <v>0</v>
      </c>
      <c r="G7549">
        <f t="shared" si="4907"/>
        <v>22</v>
      </c>
      <c r="H7549">
        <f t="shared" si="4907"/>
        <v>0</v>
      </c>
      <c r="I7549" t="str">
        <f t="shared" si="4903"/>
        <v>Option2 minus Baseline</v>
      </c>
      <c r="J7549" t="str">
        <f t="shared" ref="J7549:L7549" si="4908">J4129</f>
        <v>Motor Homes</v>
      </c>
      <c r="K7549" t="str">
        <f t="shared" si="4908"/>
        <v>MHD67</v>
      </c>
      <c r="L7549" t="str">
        <f t="shared" si="4908"/>
        <v>Diesel</v>
      </c>
    </row>
    <row r="7550" spans="1:12" x14ac:dyDescent="0.25">
      <c r="A7550" t="s">
        <v>71</v>
      </c>
      <c r="B7550">
        <f t="shared" si="4809"/>
        <v>20</v>
      </c>
      <c r="C7550">
        <v>2034</v>
      </c>
      <c r="D7550" t="s">
        <v>13</v>
      </c>
      <c r="F7550">
        <f t="shared" ref="F7550:H7550" si="4909">F4130-F710</f>
        <v>0</v>
      </c>
      <c r="G7550">
        <f t="shared" si="4909"/>
        <v>9</v>
      </c>
      <c r="H7550">
        <f t="shared" si="4909"/>
        <v>0</v>
      </c>
      <c r="I7550" t="str">
        <f t="shared" si="4903"/>
        <v>Option2 minus Baseline</v>
      </c>
      <c r="J7550" t="str">
        <f t="shared" ref="J7550:L7550" si="4910">J4130</f>
        <v>Motor Homes</v>
      </c>
      <c r="K7550" t="str">
        <f t="shared" si="4910"/>
        <v>HHD8</v>
      </c>
      <c r="L7550" t="str">
        <f t="shared" si="4910"/>
        <v>Gasoline</v>
      </c>
    </row>
    <row r="7551" spans="1:12" x14ac:dyDescent="0.25">
      <c r="A7551" t="s">
        <v>71</v>
      </c>
      <c r="B7551">
        <f t="shared" si="4809"/>
        <v>20</v>
      </c>
      <c r="C7551">
        <v>2034</v>
      </c>
      <c r="D7551" t="s">
        <v>18</v>
      </c>
      <c r="F7551">
        <f t="shared" ref="F7551:H7551" si="4911">F4131-F711</f>
        <v>0</v>
      </c>
      <c r="G7551">
        <f t="shared" si="4911"/>
        <v>14</v>
      </c>
      <c r="H7551">
        <f t="shared" si="4911"/>
        <v>0</v>
      </c>
      <c r="I7551" t="str">
        <f t="shared" si="4903"/>
        <v>Option2 minus Baseline</v>
      </c>
      <c r="J7551" t="str">
        <f t="shared" ref="J7551:L7551" si="4912">J4131</f>
        <v>Motor Homes</v>
      </c>
      <c r="K7551" t="str">
        <f t="shared" si="4912"/>
        <v>HHD8</v>
      </c>
      <c r="L7551" t="str">
        <f t="shared" si="4912"/>
        <v>Gasoline</v>
      </c>
    </row>
    <row r="7552" spans="1:12" x14ac:dyDescent="0.25">
      <c r="A7552" t="s">
        <v>72</v>
      </c>
      <c r="B7552">
        <f t="shared" si="4809"/>
        <v>20</v>
      </c>
      <c r="C7552">
        <v>2034</v>
      </c>
      <c r="D7552" t="s">
        <v>13</v>
      </c>
      <c r="F7552">
        <f t="shared" ref="F7552:H7552" si="4913">F4132-F712</f>
        <v>0</v>
      </c>
      <c r="G7552">
        <f t="shared" si="4913"/>
        <v>39</v>
      </c>
      <c r="H7552">
        <f t="shared" si="4913"/>
        <v>0</v>
      </c>
      <c r="I7552" t="str">
        <f t="shared" si="4903"/>
        <v>Option2 minus Baseline</v>
      </c>
      <c r="J7552" t="str">
        <f t="shared" ref="J7552:L7552" si="4914">J4132</f>
        <v>Motor Homes</v>
      </c>
      <c r="K7552" t="str">
        <f t="shared" si="4914"/>
        <v>HHD8</v>
      </c>
      <c r="L7552" t="str">
        <f t="shared" si="4914"/>
        <v>Diesel</v>
      </c>
    </row>
    <row r="7553" spans="1:12" x14ac:dyDescent="0.25">
      <c r="A7553" t="s">
        <v>72</v>
      </c>
      <c r="B7553">
        <f t="shared" si="4809"/>
        <v>20</v>
      </c>
      <c r="C7553">
        <v>2034</v>
      </c>
      <c r="D7553" t="s">
        <v>18</v>
      </c>
      <c r="F7553">
        <f t="shared" ref="F7553:H7553" si="4915">F4133-F713</f>
        <v>0</v>
      </c>
      <c r="G7553">
        <f t="shared" si="4915"/>
        <v>34</v>
      </c>
      <c r="H7553">
        <f t="shared" si="4915"/>
        <v>0</v>
      </c>
      <c r="I7553" t="str">
        <f t="shared" si="4903"/>
        <v>Option2 minus Baseline</v>
      </c>
      <c r="J7553" t="str">
        <f t="shared" ref="J7553:L7553" si="4916">J4133</f>
        <v>Motor Homes</v>
      </c>
      <c r="K7553" t="str">
        <f t="shared" si="4916"/>
        <v>HHD8</v>
      </c>
      <c r="L7553" t="str">
        <f t="shared" si="4916"/>
        <v>Diesel</v>
      </c>
    </row>
    <row r="7554" spans="1:12" x14ac:dyDescent="0.25">
      <c r="A7554" t="s">
        <v>73</v>
      </c>
      <c r="B7554">
        <f t="shared" si="4809"/>
        <v>20</v>
      </c>
      <c r="C7554">
        <v>2034</v>
      </c>
      <c r="D7554" t="s">
        <v>13</v>
      </c>
      <c r="F7554">
        <f t="shared" ref="F7554:H7554" si="4917">F4134-F714</f>
        <v>0</v>
      </c>
      <c r="G7554">
        <f t="shared" si="4917"/>
        <v>1</v>
      </c>
      <c r="H7554">
        <f t="shared" si="4917"/>
        <v>1</v>
      </c>
      <c r="I7554" t="str">
        <f t="shared" si="4903"/>
        <v>Option2 minus Baseline</v>
      </c>
      <c r="J7554" t="str">
        <f t="shared" ref="J7554:L7554" si="4918">J4134</f>
        <v>Short-Haul Combination Trucks</v>
      </c>
      <c r="K7554" t="str">
        <f t="shared" si="4918"/>
        <v>MHD67</v>
      </c>
      <c r="L7554" t="str">
        <f t="shared" si="4918"/>
        <v>Diesel</v>
      </c>
    </row>
    <row r="7555" spans="1:12" x14ac:dyDescent="0.25">
      <c r="A7555" t="s">
        <v>73</v>
      </c>
      <c r="B7555">
        <f t="shared" si="4809"/>
        <v>20</v>
      </c>
      <c r="C7555">
        <v>2034</v>
      </c>
      <c r="D7555" t="s">
        <v>18</v>
      </c>
      <c r="F7555">
        <f t="shared" ref="F7555:H7555" si="4919">F4135-F715</f>
        <v>0</v>
      </c>
      <c r="G7555">
        <f t="shared" si="4919"/>
        <v>2</v>
      </c>
      <c r="H7555">
        <f t="shared" si="4919"/>
        <v>2</v>
      </c>
      <c r="I7555" t="str">
        <f t="shared" si="4903"/>
        <v>Option2 minus Baseline</v>
      </c>
      <c r="J7555" t="str">
        <f t="shared" ref="J7555:L7555" si="4920">J4135</f>
        <v>Short-Haul Combination Trucks</v>
      </c>
      <c r="K7555" t="str">
        <f t="shared" si="4920"/>
        <v>MHD67</v>
      </c>
      <c r="L7555" t="str">
        <f t="shared" si="4920"/>
        <v>Diesel</v>
      </c>
    </row>
    <row r="7556" spans="1:12" x14ac:dyDescent="0.25">
      <c r="A7556" t="s">
        <v>75</v>
      </c>
      <c r="B7556">
        <f t="shared" si="4809"/>
        <v>20</v>
      </c>
      <c r="C7556">
        <v>2034</v>
      </c>
      <c r="D7556" t="s">
        <v>13</v>
      </c>
      <c r="F7556">
        <f t="shared" ref="F7556:H7556" si="4921">F4136-F716</f>
        <v>0</v>
      </c>
      <c r="G7556">
        <f t="shared" si="4921"/>
        <v>4</v>
      </c>
      <c r="H7556">
        <f t="shared" si="4921"/>
        <v>4</v>
      </c>
      <c r="I7556" t="str">
        <f t="shared" si="4903"/>
        <v>Option2 minus Baseline</v>
      </c>
      <c r="J7556" t="str">
        <f t="shared" ref="J7556:L7556" si="4922">J4136</f>
        <v>Short-Haul Combination Trucks</v>
      </c>
      <c r="K7556" t="str">
        <f t="shared" si="4922"/>
        <v>HHD8</v>
      </c>
      <c r="L7556" t="str">
        <f t="shared" si="4922"/>
        <v>Diesel</v>
      </c>
    </row>
    <row r="7557" spans="1:12" x14ac:dyDescent="0.25">
      <c r="A7557" t="s">
        <v>75</v>
      </c>
      <c r="B7557">
        <f t="shared" si="4809"/>
        <v>20</v>
      </c>
      <c r="C7557">
        <v>2034</v>
      </c>
      <c r="D7557" t="s">
        <v>18</v>
      </c>
      <c r="F7557">
        <f t="shared" ref="F7557:H7557" si="4923">F4137-F717</f>
        <v>0</v>
      </c>
      <c r="G7557">
        <f t="shared" si="4923"/>
        <v>2</v>
      </c>
      <c r="H7557">
        <f t="shared" si="4923"/>
        <v>2</v>
      </c>
      <c r="I7557" t="str">
        <f t="shared" si="4903"/>
        <v>Option2 minus Baseline</v>
      </c>
      <c r="J7557" t="str">
        <f t="shared" ref="J7557:L7557" si="4924">J4137</f>
        <v>Short-Haul Combination Trucks</v>
      </c>
      <c r="K7557" t="str">
        <f t="shared" si="4924"/>
        <v>HHD8</v>
      </c>
      <c r="L7557" t="str">
        <f t="shared" si="4924"/>
        <v>Diesel</v>
      </c>
    </row>
    <row r="7558" spans="1:12" x14ac:dyDescent="0.25">
      <c r="A7558" t="s">
        <v>76</v>
      </c>
      <c r="B7558">
        <f t="shared" si="4809"/>
        <v>20</v>
      </c>
      <c r="C7558">
        <v>2034</v>
      </c>
      <c r="D7558" t="s">
        <v>13</v>
      </c>
      <c r="F7558">
        <f t="shared" ref="F7558:H7558" si="4925">F4138-F718</f>
        <v>0</v>
      </c>
      <c r="G7558">
        <f t="shared" si="4925"/>
        <v>4</v>
      </c>
      <c r="H7558">
        <f t="shared" si="4925"/>
        <v>4</v>
      </c>
      <c r="I7558" t="str">
        <f t="shared" si="4903"/>
        <v>Option2 minus Baseline</v>
      </c>
      <c r="J7558" t="str">
        <f t="shared" ref="J7558:L7558" si="4926">J4138</f>
        <v>Short-Haul Combination Trucks</v>
      </c>
      <c r="K7558" t="str">
        <f t="shared" si="4926"/>
        <v>HHD8</v>
      </c>
      <c r="L7558" t="str">
        <f t="shared" si="4926"/>
        <v>CNG</v>
      </c>
    </row>
    <row r="7559" spans="1:12" x14ac:dyDescent="0.25">
      <c r="A7559" t="s">
        <v>76</v>
      </c>
      <c r="B7559">
        <f t="shared" si="4809"/>
        <v>20</v>
      </c>
      <c r="C7559">
        <v>2034</v>
      </c>
      <c r="D7559" t="s">
        <v>18</v>
      </c>
      <c r="F7559">
        <f t="shared" ref="F7559:H7559" si="4927">F4139-F719</f>
        <v>0</v>
      </c>
      <c r="G7559">
        <f t="shared" si="4927"/>
        <v>2</v>
      </c>
      <c r="H7559">
        <f t="shared" si="4927"/>
        <v>2</v>
      </c>
      <c r="I7559" t="str">
        <f t="shared" si="4903"/>
        <v>Option2 minus Baseline</v>
      </c>
      <c r="J7559" t="str">
        <f t="shared" ref="J7559:L7559" si="4928">J4139</f>
        <v>Short-Haul Combination Trucks</v>
      </c>
      <c r="K7559" t="str">
        <f t="shared" si="4928"/>
        <v>HHD8</v>
      </c>
      <c r="L7559" t="str">
        <f t="shared" si="4928"/>
        <v>CNG</v>
      </c>
    </row>
    <row r="7560" spans="1:12" x14ac:dyDescent="0.25">
      <c r="A7560" t="s">
        <v>77</v>
      </c>
      <c r="B7560">
        <f t="shared" si="4809"/>
        <v>20</v>
      </c>
      <c r="C7560">
        <v>2034</v>
      </c>
      <c r="D7560" t="s">
        <v>13</v>
      </c>
      <c r="F7560">
        <f t="shared" ref="F7560:H7560" si="4929">F4140-F720</f>
        <v>0</v>
      </c>
      <c r="G7560">
        <f t="shared" si="4929"/>
        <v>1</v>
      </c>
      <c r="H7560">
        <f t="shared" si="4929"/>
        <v>1</v>
      </c>
      <c r="I7560" t="str">
        <f t="shared" si="4903"/>
        <v>Option2 minus Baseline</v>
      </c>
      <c r="J7560" t="str">
        <f t="shared" ref="J7560:L7560" si="4930">J4140</f>
        <v>Long-Haul Combination Trucks</v>
      </c>
      <c r="K7560" t="str">
        <f t="shared" si="4930"/>
        <v>HHD8</v>
      </c>
      <c r="L7560" t="str">
        <f t="shared" si="4930"/>
        <v>Diesel</v>
      </c>
    </row>
    <row r="7561" spans="1:12" x14ac:dyDescent="0.25">
      <c r="A7561" t="s">
        <v>77</v>
      </c>
      <c r="B7561">
        <f t="shared" si="4809"/>
        <v>20</v>
      </c>
      <c r="C7561">
        <v>2034</v>
      </c>
      <c r="D7561" t="s">
        <v>18</v>
      </c>
      <c r="F7561">
        <f t="shared" ref="F7561:H7561" si="4931">F4141-F721</f>
        <v>0</v>
      </c>
      <c r="G7561">
        <f t="shared" si="4931"/>
        <v>1</v>
      </c>
      <c r="H7561">
        <f t="shared" si="4931"/>
        <v>1</v>
      </c>
      <c r="I7561" t="str">
        <f t="shared" si="4903"/>
        <v>Option2 minus Baseline</v>
      </c>
      <c r="J7561" t="str">
        <f t="shared" ref="J7561:L7561" si="4932">J4141</f>
        <v>Long-Haul Combination Trucks</v>
      </c>
      <c r="K7561" t="str">
        <f t="shared" si="4932"/>
        <v>HHD8</v>
      </c>
      <c r="L7561" t="str">
        <f t="shared" si="4932"/>
        <v>Diesel</v>
      </c>
    </row>
    <row r="7562" spans="1:12" x14ac:dyDescent="0.25">
      <c r="A7562" t="s">
        <v>12</v>
      </c>
      <c r="B7562">
        <f t="shared" si="4809"/>
        <v>20</v>
      </c>
      <c r="C7562">
        <v>2035</v>
      </c>
      <c r="D7562" t="s">
        <v>13</v>
      </c>
      <c r="F7562">
        <f t="shared" ref="F7562:H7562" si="4933">F4142-F722</f>
        <v>0</v>
      </c>
      <c r="G7562">
        <f t="shared" si="4933"/>
        <v>0</v>
      </c>
      <c r="H7562">
        <f t="shared" si="4933"/>
        <v>0</v>
      </c>
      <c r="I7562" t="str">
        <f t="shared" si="4903"/>
        <v>Option2 minus Baseline</v>
      </c>
      <c r="J7562" t="str">
        <f t="shared" ref="J7562:L7562" si="4934">J4142</f>
        <v>Passenger Trucks</v>
      </c>
      <c r="K7562" t="str">
        <f t="shared" si="4934"/>
        <v>LHD</v>
      </c>
      <c r="L7562" t="str">
        <f t="shared" si="4934"/>
        <v>Diesel</v>
      </c>
    </row>
    <row r="7563" spans="1:12" x14ac:dyDescent="0.25">
      <c r="A7563" t="s">
        <v>12</v>
      </c>
      <c r="B7563">
        <f t="shared" si="4809"/>
        <v>20</v>
      </c>
      <c r="C7563">
        <v>2035</v>
      </c>
      <c r="D7563" t="s">
        <v>18</v>
      </c>
      <c r="F7563">
        <f t="shared" ref="F7563:H7563" si="4935">F4143-F723</f>
        <v>0</v>
      </c>
      <c r="G7563">
        <f t="shared" si="4935"/>
        <v>10</v>
      </c>
      <c r="H7563">
        <f t="shared" si="4935"/>
        <v>3</v>
      </c>
      <c r="I7563" t="str">
        <f t="shared" si="4903"/>
        <v>Option2 minus Baseline</v>
      </c>
      <c r="J7563" t="str">
        <f t="shared" ref="J7563:L7563" si="4936">J4143</f>
        <v>Passenger Trucks</v>
      </c>
      <c r="K7563" t="str">
        <f t="shared" si="4936"/>
        <v>LHD</v>
      </c>
      <c r="L7563" t="str">
        <f t="shared" si="4936"/>
        <v>Diesel</v>
      </c>
    </row>
    <row r="7564" spans="1:12" x14ac:dyDescent="0.25">
      <c r="A7564" t="s">
        <v>19</v>
      </c>
      <c r="B7564">
        <f t="shared" si="4809"/>
        <v>20</v>
      </c>
      <c r="C7564">
        <v>2035</v>
      </c>
      <c r="D7564" t="s">
        <v>13</v>
      </c>
      <c r="F7564">
        <f t="shared" ref="F7564:H7564" si="4937">F4144-F724</f>
        <v>0</v>
      </c>
      <c r="G7564">
        <f t="shared" si="4937"/>
        <v>0</v>
      </c>
      <c r="H7564">
        <f t="shared" si="4937"/>
        <v>0</v>
      </c>
      <c r="I7564" t="str">
        <f t="shared" si="4903"/>
        <v>Option2 minus Baseline</v>
      </c>
      <c r="J7564" t="str">
        <f t="shared" ref="J7564:L7564" si="4938">J4144</f>
        <v>Light Commercial Trucks</v>
      </c>
      <c r="K7564" t="str">
        <f t="shared" si="4938"/>
        <v>LHD</v>
      </c>
      <c r="L7564" t="str">
        <f t="shared" si="4938"/>
        <v>Diesel</v>
      </c>
    </row>
    <row r="7565" spans="1:12" x14ac:dyDescent="0.25">
      <c r="A7565" t="s">
        <v>19</v>
      </c>
      <c r="B7565">
        <f t="shared" ref="B7565:B7628" si="4939">B4145*10</f>
        <v>20</v>
      </c>
      <c r="C7565">
        <v>2035</v>
      </c>
      <c r="D7565" t="s">
        <v>18</v>
      </c>
      <c r="F7565">
        <f t="shared" ref="F7565:H7565" si="4940">F4145-F725</f>
        <v>0</v>
      </c>
      <c r="G7565">
        <f t="shared" si="4940"/>
        <v>10</v>
      </c>
      <c r="H7565">
        <f t="shared" si="4940"/>
        <v>3</v>
      </c>
      <c r="I7565" t="str">
        <f t="shared" si="4903"/>
        <v>Option2 minus Baseline</v>
      </c>
      <c r="J7565" t="str">
        <f t="shared" ref="J7565:L7565" si="4941">J4145</f>
        <v>Light Commercial Trucks</v>
      </c>
      <c r="K7565" t="str">
        <f t="shared" si="4941"/>
        <v>LHD</v>
      </c>
      <c r="L7565" t="str">
        <f t="shared" si="4941"/>
        <v>Diesel</v>
      </c>
    </row>
    <row r="7566" spans="1:12" x14ac:dyDescent="0.25">
      <c r="A7566" t="s">
        <v>21</v>
      </c>
      <c r="B7566">
        <f t="shared" si="4939"/>
        <v>20</v>
      </c>
      <c r="C7566">
        <v>2035</v>
      </c>
      <c r="D7566" t="s">
        <v>13</v>
      </c>
      <c r="F7566">
        <f t="shared" ref="F7566:H7566" si="4942">F4146-F726</f>
        <v>0</v>
      </c>
      <c r="G7566">
        <f t="shared" si="4942"/>
        <v>2</v>
      </c>
      <c r="H7566">
        <f t="shared" si="4942"/>
        <v>2</v>
      </c>
      <c r="I7566" t="str">
        <f t="shared" si="4903"/>
        <v>Option2 minus Baseline</v>
      </c>
      <c r="J7566" t="str">
        <f t="shared" ref="J7566:L7566" si="4943">J4146</f>
        <v>Other Buses</v>
      </c>
      <c r="K7566" t="str">
        <f t="shared" si="4943"/>
        <v>LHD45</v>
      </c>
      <c r="L7566" t="str">
        <f t="shared" si="4943"/>
        <v>Gasoline</v>
      </c>
    </row>
    <row r="7567" spans="1:12" x14ac:dyDescent="0.25">
      <c r="A7567" t="s">
        <v>21</v>
      </c>
      <c r="B7567">
        <f t="shared" si="4939"/>
        <v>20</v>
      </c>
      <c r="C7567">
        <v>2035</v>
      </c>
      <c r="D7567" t="s">
        <v>18</v>
      </c>
      <c r="F7567">
        <f t="shared" ref="F7567:H7567" si="4944">F4147-F727</f>
        <v>0</v>
      </c>
      <c r="G7567">
        <f t="shared" si="4944"/>
        <v>2</v>
      </c>
      <c r="H7567">
        <f t="shared" si="4944"/>
        <v>2</v>
      </c>
      <c r="I7567" t="str">
        <f t="shared" si="4903"/>
        <v>Option2 minus Baseline</v>
      </c>
      <c r="J7567" t="str">
        <f t="shared" ref="J7567:L7567" si="4945">J4147</f>
        <v>Other Buses</v>
      </c>
      <c r="K7567" t="str">
        <f t="shared" si="4945"/>
        <v>LHD45</v>
      </c>
      <c r="L7567" t="str">
        <f t="shared" si="4945"/>
        <v>Gasoline</v>
      </c>
    </row>
    <row r="7568" spans="1:12" x14ac:dyDescent="0.25">
      <c r="A7568" t="s">
        <v>25</v>
      </c>
      <c r="B7568">
        <f t="shared" si="4939"/>
        <v>20</v>
      </c>
      <c r="C7568">
        <v>2035</v>
      </c>
      <c r="D7568" t="s">
        <v>13</v>
      </c>
      <c r="F7568">
        <f t="shared" ref="F7568:H7568" si="4946">F4148-F728</f>
        <v>0</v>
      </c>
      <c r="G7568">
        <f t="shared" si="4946"/>
        <v>0</v>
      </c>
      <c r="H7568">
        <f t="shared" si="4946"/>
        <v>0</v>
      </c>
      <c r="I7568" t="str">
        <f t="shared" si="4903"/>
        <v>Option2 minus Baseline</v>
      </c>
      <c r="J7568" t="str">
        <f t="shared" ref="J7568:L7568" si="4947">J4148</f>
        <v>Other Buses</v>
      </c>
      <c r="K7568" t="str">
        <f t="shared" si="4947"/>
        <v>LHD45</v>
      </c>
      <c r="L7568" t="str">
        <f t="shared" si="4947"/>
        <v>Diesel</v>
      </c>
    </row>
    <row r="7569" spans="1:12" x14ac:dyDescent="0.25">
      <c r="A7569" t="s">
        <v>25</v>
      </c>
      <c r="B7569">
        <f t="shared" si="4939"/>
        <v>20</v>
      </c>
      <c r="C7569">
        <v>2035</v>
      </c>
      <c r="D7569" t="s">
        <v>18</v>
      </c>
      <c r="F7569">
        <f t="shared" ref="F7569:H7569" si="4948">F4149-F729</f>
        <v>0</v>
      </c>
      <c r="G7569">
        <f t="shared" si="4948"/>
        <v>4</v>
      </c>
      <c r="H7569">
        <f t="shared" si="4948"/>
        <v>4</v>
      </c>
      <c r="I7569" t="str">
        <f t="shared" si="4903"/>
        <v>Option2 minus Baseline</v>
      </c>
      <c r="J7569" t="str">
        <f t="shared" ref="J7569:L7569" si="4949">J4149</f>
        <v>Other Buses</v>
      </c>
      <c r="K7569" t="str">
        <f t="shared" si="4949"/>
        <v>LHD45</v>
      </c>
      <c r="L7569" t="str">
        <f t="shared" si="4949"/>
        <v>Diesel</v>
      </c>
    </row>
    <row r="7570" spans="1:12" x14ac:dyDescent="0.25">
      <c r="A7570" t="s">
        <v>26</v>
      </c>
      <c r="B7570">
        <f t="shared" si="4939"/>
        <v>20</v>
      </c>
      <c r="C7570">
        <v>2035</v>
      </c>
      <c r="D7570" t="s">
        <v>13</v>
      </c>
      <c r="F7570">
        <f t="shared" ref="F7570:H7570" si="4950">F4150-F730</f>
        <v>0</v>
      </c>
      <c r="G7570">
        <f t="shared" si="4950"/>
        <v>1</v>
      </c>
      <c r="H7570">
        <f t="shared" si="4950"/>
        <v>1</v>
      </c>
      <c r="I7570" t="str">
        <f t="shared" si="4903"/>
        <v>Option2 minus Baseline</v>
      </c>
      <c r="J7570" t="str">
        <f t="shared" ref="J7570:L7570" si="4951">J4150</f>
        <v>Other Buses</v>
      </c>
      <c r="K7570" t="str">
        <f t="shared" si="4951"/>
        <v>MHD67</v>
      </c>
      <c r="L7570" t="str">
        <f t="shared" si="4951"/>
        <v>Diesel</v>
      </c>
    </row>
    <row r="7571" spans="1:12" x14ac:dyDescent="0.25">
      <c r="A7571" t="s">
        <v>26</v>
      </c>
      <c r="B7571">
        <f t="shared" si="4939"/>
        <v>20</v>
      </c>
      <c r="C7571">
        <v>2035</v>
      </c>
      <c r="D7571" t="s">
        <v>18</v>
      </c>
      <c r="F7571">
        <f t="shared" ref="F7571:H7571" si="4952">F4151-F731</f>
        <v>0</v>
      </c>
      <c r="G7571">
        <f t="shared" si="4952"/>
        <v>4</v>
      </c>
      <c r="H7571">
        <f t="shared" si="4952"/>
        <v>4</v>
      </c>
      <c r="I7571" t="str">
        <f t="shared" si="4903"/>
        <v>Option2 minus Baseline</v>
      </c>
      <c r="J7571" t="str">
        <f t="shared" ref="J7571:L7571" si="4953">J4151</f>
        <v>Other Buses</v>
      </c>
      <c r="K7571" t="str">
        <f t="shared" si="4953"/>
        <v>MHD67</v>
      </c>
      <c r="L7571" t="str">
        <f t="shared" si="4953"/>
        <v>Diesel</v>
      </c>
    </row>
    <row r="7572" spans="1:12" x14ac:dyDescent="0.25">
      <c r="A7572" t="s">
        <v>28</v>
      </c>
      <c r="B7572">
        <f t="shared" si="4939"/>
        <v>20</v>
      </c>
      <c r="C7572">
        <v>2035</v>
      </c>
      <c r="D7572" t="s">
        <v>13</v>
      </c>
      <c r="F7572">
        <f t="shared" ref="F7572:H7572" si="4954">F4152-F732</f>
        <v>0</v>
      </c>
      <c r="G7572">
        <f t="shared" si="4954"/>
        <v>6</v>
      </c>
      <c r="H7572">
        <f t="shared" si="4954"/>
        <v>2</v>
      </c>
      <c r="I7572" t="str">
        <f t="shared" si="4903"/>
        <v>Option2 minus Baseline</v>
      </c>
      <c r="J7572" t="str">
        <f t="shared" ref="J7572:L7572" si="4955">J4152</f>
        <v>Other Buses</v>
      </c>
      <c r="K7572" t="str">
        <f t="shared" si="4955"/>
        <v>HHD8</v>
      </c>
      <c r="L7572" t="str">
        <f t="shared" si="4955"/>
        <v>Diesel</v>
      </c>
    </row>
    <row r="7573" spans="1:12" x14ac:dyDescent="0.25">
      <c r="A7573" t="s">
        <v>28</v>
      </c>
      <c r="B7573">
        <f t="shared" si="4939"/>
        <v>20</v>
      </c>
      <c r="C7573">
        <v>2035</v>
      </c>
      <c r="D7573" t="s">
        <v>18</v>
      </c>
      <c r="F7573">
        <f t="shared" ref="F7573:H7573" si="4956">F4153-F733</f>
        <v>0</v>
      </c>
      <c r="G7573">
        <f t="shared" si="4956"/>
        <v>6</v>
      </c>
      <c r="H7573">
        <f t="shared" si="4956"/>
        <v>0</v>
      </c>
      <c r="I7573" t="str">
        <f t="shared" si="4903"/>
        <v>Option2 minus Baseline</v>
      </c>
      <c r="J7573" t="str">
        <f t="shared" ref="J7573:L7573" si="4957">J4153</f>
        <v>Other Buses</v>
      </c>
      <c r="K7573" t="str">
        <f t="shared" si="4957"/>
        <v>HHD8</v>
      </c>
      <c r="L7573" t="str">
        <f t="shared" si="4957"/>
        <v>Diesel</v>
      </c>
    </row>
    <row r="7574" spans="1:12" x14ac:dyDescent="0.25">
      <c r="A7574" t="s">
        <v>30</v>
      </c>
      <c r="B7574">
        <f t="shared" si="4939"/>
        <v>20</v>
      </c>
      <c r="C7574">
        <v>2035</v>
      </c>
      <c r="D7574" t="s">
        <v>13</v>
      </c>
      <c r="F7574">
        <f t="shared" ref="F7574:H7574" si="4958">F4154-F734</f>
        <v>0</v>
      </c>
      <c r="G7574">
        <f t="shared" si="4958"/>
        <v>6</v>
      </c>
      <c r="H7574">
        <f t="shared" si="4958"/>
        <v>2</v>
      </c>
      <c r="I7574" t="str">
        <f t="shared" si="4903"/>
        <v>Option2 minus Baseline</v>
      </c>
      <c r="J7574" t="str">
        <f t="shared" ref="J7574:L7574" si="4959">J4154</f>
        <v>Other Buses</v>
      </c>
      <c r="K7574" t="str">
        <f t="shared" si="4959"/>
        <v>HHD8</v>
      </c>
      <c r="L7574" t="str">
        <f t="shared" si="4959"/>
        <v>CNG</v>
      </c>
    </row>
    <row r="7575" spans="1:12" x14ac:dyDescent="0.25">
      <c r="A7575" t="s">
        <v>30</v>
      </c>
      <c r="B7575">
        <f t="shared" si="4939"/>
        <v>20</v>
      </c>
      <c r="C7575">
        <v>2035</v>
      </c>
      <c r="D7575" t="s">
        <v>18</v>
      </c>
      <c r="F7575">
        <f t="shared" ref="F7575:H7575" si="4960">F4155-F735</f>
        <v>0</v>
      </c>
      <c r="G7575">
        <f t="shared" si="4960"/>
        <v>6</v>
      </c>
      <c r="H7575">
        <f t="shared" si="4960"/>
        <v>0</v>
      </c>
      <c r="I7575" t="str">
        <f t="shared" si="4903"/>
        <v>Option2 minus Baseline</v>
      </c>
      <c r="J7575" t="str">
        <f t="shared" ref="J7575:L7575" si="4961">J4155</f>
        <v>Other Buses</v>
      </c>
      <c r="K7575" t="str">
        <f t="shared" si="4961"/>
        <v>HHD8</v>
      </c>
      <c r="L7575" t="str">
        <f t="shared" si="4961"/>
        <v>CNG</v>
      </c>
    </row>
    <row r="7576" spans="1:12" x14ac:dyDescent="0.25">
      <c r="A7576" t="s">
        <v>32</v>
      </c>
      <c r="B7576">
        <f t="shared" si="4939"/>
        <v>20</v>
      </c>
      <c r="C7576">
        <v>2035</v>
      </c>
      <c r="D7576" t="s">
        <v>13</v>
      </c>
      <c r="F7576">
        <f t="shared" ref="F7576:H7576" si="4962">F4156-F736</f>
        <v>0</v>
      </c>
      <c r="G7576">
        <f t="shared" si="4962"/>
        <v>2</v>
      </c>
      <c r="H7576">
        <f t="shared" si="4962"/>
        <v>2</v>
      </c>
      <c r="I7576" t="str">
        <f t="shared" si="4903"/>
        <v>Option2 minus Baseline</v>
      </c>
      <c r="J7576" t="str">
        <f t="shared" ref="J7576:L7576" si="4963">J4156</f>
        <v>Transit Buses</v>
      </c>
      <c r="K7576" t="str">
        <f t="shared" si="4963"/>
        <v>LHD45</v>
      </c>
      <c r="L7576" t="str">
        <f t="shared" si="4963"/>
        <v>Gasoline</v>
      </c>
    </row>
    <row r="7577" spans="1:12" x14ac:dyDescent="0.25">
      <c r="A7577" t="s">
        <v>32</v>
      </c>
      <c r="B7577">
        <f t="shared" si="4939"/>
        <v>20</v>
      </c>
      <c r="C7577">
        <v>2035</v>
      </c>
      <c r="D7577" t="s">
        <v>18</v>
      </c>
      <c r="F7577">
        <f t="shared" ref="F7577:H7577" si="4964">F4157-F737</f>
        <v>0</v>
      </c>
      <c r="G7577">
        <f t="shared" si="4964"/>
        <v>2</v>
      </c>
      <c r="H7577">
        <f t="shared" si="4964"/>
        <v>2</v>
      </c>
      <c r="I7577" t="str">
        <f t="shared" si="4903"/>
        <v>Option2 minus Baseline</v>
      </c>
      <c r="J7577" t="str">
        <f t="shared" ref="J7577:L7577" si="4965">J4157</f>
        <v>Transit Buses</v>
      </c>
      <c r="K7577" t="str">
        <f t="shared" si="4965"/>
        <v>LHD45</v>
      </c>
      <c r="L7577" t="str">
        <f t="shared" si="4965"/>
        <v>Gasoline</v>
      </c>
    </row>
    <row r="7578" spans="1:12" x14ac:dyDescent="0.25">
      <c r="A7578" t="s">
        <v>34</v>
      </c>
      <c r="B7578">
        <f t="shared" si="4939"/>
        <v>20</v>
      </c>
      <c r="C7578">
        <v>2035</v>
      </c>
      <c r="D7578" t="s">
        <v>13</v>
      </c>
      <c r="F7578">
        <f t="shared" ref="F7578:H7578" si="4966">F4158-F738</f>
        <v>0</v>
      </c>
      <c r="G7578">
        <f t="shared" si="4966"/>
        <v>0</v>
      </c>
      <c r="H7578">
        <f t="shared" si="4966"/>
        <v>0</v>
      </c>
      <c r="I7578" t="str">
        <f t="shared" si="4903"/>
        <v>Option2 minus Baseline</v>
      </c>
      <c r="J7578" t="str">
        <f t="shared" ref="J7578:L7578" si="4967">J4158</f>
        <v>Transit Buses</v>
      </c>
      <c r="K7578" t="str">
        <f t="shared" si="4967"/>
        <v>LHD45</v>
      </c>
      <c r="L7578" t="str">
        <f t="shared" si="4967"/>
        <v>Diesel</v>
      </c>
    </row>
    <row r="7579" spans="1:12" x14ac:dyDescent="0.25">
      <c r="A7579" t="s">
        <v>34</v>
      </c>
      <c r="B7579">
        <f t="shared" si="4939"/>
        <v>20</v>
      </c>
      <c r="C7579">
        <v>2035</v>
      </c>
      <c r="D7579" t="s">
        <v>18</v>
      </c>
      <c r="F7579">
        <f t="shared" ref="F7579:H7579" si="4968">F4159-F739</f>
        <v>0</v>
      </c>
      <c r="G7579">
        <f t="shared" si="4968"/>
        <v>4</v>
      </c>
      <c r="H7579">
        <f t="shared" si="4968"/>
        <v>4</v>
      </c>
      <c r="I7579" t="str">
        <f t="shared" si="4903"/>
        <v>Option2 minus Baseline</v>
      </c>
      <c r="J7579" t="str">
        <f t="shared" ref="J7579:L7579" si="4969">J4159</f>
        <v>Transit Buses</v>
      </c>
      <c r="K7579" t="str">
        <f t="shared" si="4969"/>
        <v>LHD45</v>
      </c>
      <c r="L7579" t="str">
        <f t="shared" si="4969"/>
        <v>Diesel</v>
      </c>
    </row>
    <row r="7580" spans="1:12" x14ac:dyDescent="0.25">
      <c r="A7580" t="s">
        <v>35</v>
      </c>
      <c r="B7580">
        <f t="shared" si="4939"/>
        <v>20</v>
      </c>
      <c r="C7580">
        <v>2035</v>
      </c>
      <c r="D7580" t="s">
        <v>13</v>
      </c>
      <c r="F7580">
        <f t="shared" ref="F7580:H7580" si="4970">F4160-F740</f>
        <v>0</v>
      </c>
      <c r="G7580">
        <f t="shared" si="4970"/>
        <v>1</v>
      </c>
      <c r="H7580">
        <f t="shared" si="4970"/>
        <v>1</v>
      </c>
      <c r="I7580" t="str">
        <f t="shared" si="4903"/>
        <v>Option2 minus Baseline</v>
      </c>
      <c r="J7580" t="str">
        <f t="shared" ref="J7580:L7580" si="4971">J4160</f>
        <v>Transit Buses</v>
      </c>
      <c r="K7580" t="str">
        <f t="shared" si="4971"/>
        <v>MHD67</v>
      </c>
      <c r="L7580" t="str">
        <f t="shared" si="4971"/>
        <v>Diesel</v>
      </c>
    </row>
    <row r="7581" spans="1:12" x14ac:dyDescent="0.25">
      <c r="A7581" t="s">
        <v>35</v>
      </c>
      <c r="B7581">
        <f t="shared" si="4939"/>
        <v>20</v>
      </c>
      <c r="C7581">
        <v>2035</v>
      </c>
      <c r="D7581" t="s">
        <v>18</v>
      </c>
      <c r="F7581">
        <f t="shared" ref="F7581:H7581" si="4972">F4161-F741</f>
        <v>0</v>
      </c>
      <c r="G7581">
        <f t="shared" si="4972"/>
        <v>4</v>
      </c>
      <c r="H7581">
        <f t="shared" si="4972"/>
        <v>4</v>
      </c>
      <c r="I7581" t="str">
        <f t="shared" si="4903"/>
        <v>Option2 minus Baseline</v>
      </c>
      <c r="J7581" t="str">
        <f t="shared" ref="J7581:L7581" si="4973">J4161</f>
        <v>Transit Buses</v>
      </c>
      <c r="K7581" t="str">
        <f t="shared" si="4973"/>
        <v>MHD67</v>
      </c>
      <c r="L7581" t="str">
        <f t="shared" si="4973"/>
        <v>Diesel</v>
      </c>
    </row>
    <row r="7582" spans="1:12" x14ac:dyDescent="0.25">
      <c r="A7582" t="s">
        <v>36</v>
      </c>
      <c r="B7582">
        <f t="shared" si="4939"/>
        <v>20</v>
      </c>
      <c r="C7582">
        <v>2035</v>
      </c>
      <c r="D7582" t="s">
        <v>13</v>
      </c>
      <c r="F7582">
        <f t="shared" ref="F7582:H7582" si="4974">F4162-F742</f>
        <v>0</v>
      </c>
      <c r="G7582">
        <f t="shared" si="4974"/>
        <v>6</v>
      </c>
      <c r="H7582">
        <f t="shared" si="4974"/>
        <v>2</v>
      </c>
      <c r="I7582" t="str">
        <f t="shared" si="4903"/>
        <v>Option2 minus Baseline</v>
      </c>
      <c r="J7582" t="str">
        <f t="shared" ref="J7582:L7582" si="4975">J4162</f>
        <v>Transit Buses</v>
      </c>
      <c r="K7582" t="str">
        <f t="shared" si="4975"/>
        <v>Urban Bus</v>
      </c>
      <c r="L7582" t="str">
        <f t="shared" si="4975"/>
        <v>Diesel</v>
      </c>
    </row>
    <row r="7583" spans="1:12" x14ac:dyDescent="0.25">
      <c r="A7583" t="s">
        <v>36</v>
      </c>
      <c r="B7583">
        <f t="shared" si="4939"/>
        <v>20</v>
      </c>
      <c r="C7583">
        <v>2035</v>
      </c>
      <c r="D7583" t="s">
        <v>18</v>
      </c>
      <c r="F7583">
        <f t="shared" ref="F7583:H7583" si="4976">F4163-F743</f>
        <v>0</v>
      </c>
      <c r="G7583">
        <f t="shared" si="4976"/>
        <v>6</v>
      </c>
      <c r="H7583">
        <f t="shared" si="4976"/>
        <v>0</v>
      </c>
      <c r="I7583" t="str">
        <f t="shared" si="4903"/>
        <v>Option2 minus Baseline</v>
      </c>
      <c r="J7583" t="str">
        <f t="shared" ref="J7583:L7583" si="4977">J4163</f>
        <v>Transit Buses</v>
      </c>
      <c r="K7583" t="str">
        <f t="shared" si="4977"/>
        <v>Urban Bus</v>
      </c>
      <c r="L7583" t="str">
        <f t="shared" si="4977"/>
        <v>Diesel</v>
      </c>
    </row>
    <row r="7584" spans="1:12" x14ac:dyDescent="0.25">
      <c r="A7584" t="s">
        <v>38</v>
      </c>
      <c r="B7584">
        <f t="shared" si="4939"/>
        <v>20</v>
      </c>
      <c r="C7584">
        <v>2035</v>
      </c>
      <c r="D7584" t="s">
        <v>13</v>
      </c>
      <c r="F7584">
        <f t="shared" ref="F7584:H7584" si="4978">F4164-F744</f>
        <v>0</v>
      </c>
      <c r="G7584">
        <f t="shared" si="4978"/>
        <v>6</v>
      </c>
      <c r="H7584">
        <f t="shared" si="4978"/>
        <v>2</v>
      </c>
      <c r="I7584" t="str">
        <f t="shared" si="4903"/>
        <v>Option2 minus Baseline</v>
      </c>
      <c r="J7584" t="str">
        <f t="shared" ref="J7584:L7584" si="4979">J4164</f>
        <v>Transit Buses</v>
      </c>
      <c r="K7584" t="str">
        <f t="shared" si="4979"/>
        <v>Urban Bus</v>
      </c>
      <c r="L7584" t="str">
        <f t="shared" si="4979"/>
        <v>CNG</v>
      </c>
    </row>
    <row r="7585" spans="1:12" x14ac:dyDescent="0.25">
      <c r="A7585" t="s">
        <v>38</v>
      </c>
      <c r="B7585">
        <f t="shared" si="4939"/>
        <v>20</v>
      </c>
      <c r="C7585">
        <v>2035</v>
      </c>
      <c r="D7585" t="s">
        <v>18</v>
      </c>
      <c r="F7585">
        <f t="shared" ref="F7585:H7585" si="4980">F4165-F745</f>
        <v>0</v>
      </c>
      <c r="G7585">
        <f t="shared" si="4980"/>
        <v>6</v>
      </c>
      <c r="H7585">
        <f t="shared" si="4980"/>
        <v>0</v>
      </c>
      <c r="I7585" t="str">
        <f t="shared" si="4903"/>
        <v>Option2 minus Baseline</v>
      </c>
      <c r="J7585" t="str">
        <f t="shared" ref="J7585:L7585" si="4981">J4165</f>
        <v>Transit Buses</v>
      </c>
      <c r="K7585" t="str">
        <f t="shared" si="4981"/>
        <v>Urban Bus</v>
      </c>
      <c r="L7585" t="str">
        <f t="shared" si="4981"/>
        <v>CNG</v>
      </c>
    </row>
    <row r="7586" spans="1:12" x14ac:dyDescent="0.25">
      <c r="A7586" t="s">
        <v>39</v>
      </c>
      <c r="B7586">
        <f t="shared" si="4939"/>
        <v>20</v>
      </c>
      <c r="C7586">
        <v>2035</v>
      </c>
      <c r="D7586" t="s">
        <v>13</v>
      </c>
      <c r="F7586">
        <f t="shared" ref="F7586:H7586" si="4982">F4166-F746</f>
        <v>0</v>
      </c>
      <c r="G7586">
        <f t="shared" si="4982"/>
        <v>7</v>
      </c>
      <c r="H7586">
        <f t="shared" si="4982"/>
        <v>0</v>
      </c>
      <c r="I7586" t="str">
        <f t="shared" si="4903"/>
        <v>Option2 minus Baseline</v>
      </c>
      <c r="J7586" t="str">
        <f t="shared" ref="J7586:L7586" si="4983">J4166</f>
        <v>School Buses</v>
      </c>
      <c r="K7586" t="str">
        <f t="shared" si="4983"/>
        <v>LHD45</v>
      </c>
      <c r="L7586" t="str">
        <f t="shared" si="4983"/>
        <v>Gasoline</v>
      </c>
    </row>
    <row r="7587" spans="1:12" x14ac:dyDescent="0.25">
      <c r="A7587" t="s">
        <v>39</v>
      </c>
      <c r="B7587">
        <f t="shared" si="4939"/>
        <v>20</v>
      </c>
      <c r="C7587">
        <v>2035</v>
      </c>
      <c r="D7587" t="s">
        <v>18</v>
      </c>
      <c r="F7587">
        <f t="shared" ref="F7587:H7587" si="4984">F4167-F747</f>
        <v>0</v>
      </c>
      <c r="G7587">
        <f t="shared" si="4984"/>
        <v>10</v>
      </c>
      <c r="H7587">
        <f t="shared" si="4984"/>
        <v>0</v>
      </c>
      <c r="I7587" t="str">
        <f t="shared" si="4903"/>
        <v>Option2 minus Baseline</v>
      </c>
      <c r="J7587" t="str">
        <f t="shared" ref="J7587:L7587" si="4985">J4167</f>
        <v>School Buses</v>
      </c>
      <c r="K7587" t="str">
        <f t="shared" si="4985"/>
        <v>LHD45</v>
      </c>
      <c r="L7587" t="str">
        <f t="shared" si="4985"/>
        <v>Gasoline</v>
      </c>
    </row>
    <row r="7588" spans="1:12" x14ac:dyDescent="0.25">
      <c r="A7588" t="s">
        <v>41</v>
      </c>
      <c r="B7588">
        <f t="shared" si="4939"/>
        <v>20</v>
      </c>
      <c r="C7588">
        <v>2035</v>
      </c>
      <c r="D7588" t="s">
        <v>13</v>
      </c>
      <c r="F7588">
        <f t="shared" ref="F7588:H7588" si="4986">F4168-F748</f>
        <v>0</v>
      </c>
      <c r="G7588">
        <f t="shared" si="4986"/>
        <v>1</v>
      </c>
      <c r="H7588">
        <f t="shared" si="4986"/>
        <v>0</v>
      </c>
      <c r="I7588" t="str">
        <f t="shared" si="4903"/>
        <v>Option2 minus Baseline</v>
      </c>
      <c r="J7588" t="str">
        <f t="shared" ref="J7588:L7588" si="4987">J4168</f>
        <v>School Buses</v>
      </c>
      <c r="K7588" t="str">
        <f t="shared" si="4987"/>
        <v>LHD45</v>
      </c>
      <c r="L7588" t="str">
        <f t="shared" si="4987"/>
        <v>Diesel</v>
      </c>
    </row>
    <row r="7589" spans="1:12" x14ac:dyDescent="0.25">
      <c r="A7589" t="s">
        <v>41</v>
      </c>
      <c r="B7589">
        <f t="shared" si="4939"/>
        <v>20</v>
      </c>
      <c r="C7589">
        <v>2035</v>
      </c>
      <c r="D7589" t="s">
        <v>18</v>
      </c>
      <c r="F7589">
        <f t="shared" ref="F7589:H7589" si="4988">F4169-F749</f>
        <v>0</v>
      </c>
      <c r="G7589">
        <f t="shared" si="4988"/>
        <v>15</v>
      </c>
      <c r="H7589">
        <f t="shared" si="4988"/>
        <v>0</v>
      </c>
      <c r="I7589" t="str">
        <f t="shared" si="4903"/>
        <v>Option2 minus Baseline</v>
      </c>
      <c r="J7589" t="str">
        <f t="shared" ref="J7589:L7589" si="4989">J4169</f>
        <v>School Buses</v>
      </c>
      <c r="K7589" t="str">
        <f t="shared" si="4989"/>
        <v>LHD45</v>
      </c>
      <c r="L7589" t="str">
        <f t="shared" si="4989"/>
        <v>Diesel</v>
      </c>
    </row>
    <row r="7590" spans="1:12" x14ac:dyDescent="0.25">
      <c r="A7590" t="s">
        <v>42</v>
      </c>
      <c r="B7590">
        <f t="shared" si="4939"/>
        <v>20</v>
      </c>
      <c r="C7590">
        <v>2035</v>
      </c>
      <c r="D7590" t="s">
        <v>13</v>
      </c>
      <c r="F7590">
        <f t="shared" ref="F7590:H7590" si="4990">F4170-F750</f>
        <v>0</v>
      </c>
      <c r="G7590">
        <f t="shared" si="4990"/>
        <v>5</v>
      </c>
      <c r="H7590">
        <f t="shared" si="4990"/>
        <v>0</v>
      </c>
      <c r="I7590" t="str">
        <f t="shared" si="4903"/>
        <v>Option2 minus Baseline</v>
      </c>
      <c r="J7590" t="str">
        <f t="shared" ref="J7590:L7590" si="4991">J4170</f>
        <v>School Buses</v>
      </c>
      <c r="K7590" t="str">
        <f t="shared" si="4991"/>
        <v>MHD67</v>
      </c>
      <c r="L7590" t="str">
        <f t="shared" si="4991"/>
        <v>Diesel</v>
      </c>
    </row>
    <row r="7591" spans="1:12" x14ac:dyDescent="0.25">
      <c r="A7591" t="s">
        <v>42</v>
      </c>
      <c r="B7591">
        <f t="shared" si="4939"/>
        <v>20</v>
      </c>
      <c r="C7591">
        <v>2035</v>
      </c>
      <c r="D7591" t="s">
        <v>18</v>
      </c>
      <c r="F7591">
        <f t="shared" ref="F7591:H7591" si="4992">F4171-F751</f>
        <v>0</v>
      </c>
      <c r="G7591">
        <f t="shared" si="4992"/>
        <v>15</v>
      </c>
      <c r="H7591">
        <f t="shared" si="4992"/>
        <v>0</v>
      </c>
      <c r="I7591" t="str">
        <f t="shared" si="4903"/>
        <v>Option2 minus Baseline</v>
      </c>
      <c r="J7591" t="str">
        <f t="shared" ref="J7591:L7591" si="4993">J4171</f>
        <v>School Buses</v>
      </c>
      <c r="K7591" t="str">
        <f t="shared" si="4993"/>
        <v>MHD67</v>
      </c>
      <c r="L7591" t="str">
        <f t="shared" si="4993"/>
        <v>Diesel</v>
      </c>
    </row>
    <row r="7592" spans="1:12" x14ac:dyDescent="0.25">
      <c r="A7592" t="s">
        <v>43</v>
      </c>
      <c r="B7592">
        <f t="shared" si="4939"/>
        <v>20</v>
      </c>
      <c r="C7592">
        <v>2035</v>
      </c>
      <c r="D7592" t="s">
        <v>13</v>
      </c>
      <c r="F7592">
        <f t="shared" ref="F7592:H7592" si="4994">F4172-F752</f>
        <v>0</v>
      </c>
      <c r="G7592">
        <f t="shared" si="4994"/>
        <v>27</v>
      </c>
      <c r="H7592">
        <f t="shared" si="4994"/>
        <v>0</v>
      </c>
      <c r="I7592" t="str">
        <f t="shared" si="4903"/>
        <v>Option2 minus Baseline</v>
      </c>
      <c r="J7592" t="str">
        <f t="shared" ref="J7592:L7592" si="4995">J4172</f>
        <v>School Buses</v>
      </c>
      <c r="K7592" t="str">
        <f t="shared" si="4995"/>
        <v>HHD8</v>
      </c>
      <c r="L7592" t="str">
        <f t="shared" si="4995"/>
        <v>Diesel</v>
      </c>
    </row>
    <row r="7593" spans="1:12" x14ac:dyDescent="0.25">
      <c r="A7593" t="s">
        <v>43</v>
      </c>
      <c r="B7593">
        <f t="shared" si="4939"/>
        <v>20</v>
      </c>
      <c r="C7593">
        <v>2035</v>
      </c>
      <c r="D7593" t="s">
        <v>18</v>
      </c>
      <c r="F7593">
        <f t="shared" ref="F7593:H7593" si="4996">F4173-F753</f>
        <v>0</v>
      </c>
      <c r="G7593">
        <f t="shared" si="4996"/>
        <v>23</v>
      </c>
      <c r="H7593">
        <f t="shared" si="4996"/>
        <v>0</v>
      </c>
      <c r="I7593" t="str">
        <f t="shared" si="4903"/>
        <v>Option2 minus Baseline</v>
      </c>
      <c r="J7593" t="str">
        <f t="shared" ref="J7593:L7593" si="4997">J4173</f>
        <v>School Buses</v>
      </c>
      <c r="K7593" t="str">
        <f t="shared" si="4997"/>
        <v>HHD8</v>
      </c>
      <c r="L7593" t="str">
        <f t="shared" si="4997"/>
        <v>Diesel</v>
      </c>
    </row>
    <row r="7594" spans="1:12" x14ac:dyDescent="0.25">
      <c r="A7594" t="s">
        <v>44</v>
      </c>
      <c r="B7594">
        <f t="shared" si="4939"/>
        <v>20</v>
      </c>
      <c r="C7594">
        <v>2035</v>
      </c>
      <c r="D7594" t="s">
        <v>13</v>
      </c>
      <c r="F7594">
        <f t="shared" ref="F7594:H7594" si="4998">F4174-F754</f>
        <v>0</v>
      </c>
      <c r="G7594">
        <f t="shared" si="4998"/>
        <v>27</v>
      </c>
      <c r="H7594">
        <f t="shared" si="4998"/>
        <v>0</v>
      </c>
      <c r="I7594" t="str">
        <f t="shared" si="4903"/>
        <v>Option2 minus Baseline</v>
      </c>
      <c r="J7594" t="str">
        <f t="shared" ref="J7594:L7594" si="4999">J4174</f>
        <v>School Buses</v>
      </c>
      <c r="K7594" t="str">
        <f t="shared" si="4999"/>
        <v>HHD8</v>
      </c>
      <c r="L7594" t="str">
        <f t="shared" si="4999"/>
        <v>CNG</v>
      </c>
    </row>
    <row r="7595" spans="1:12" x14ac:dyDescent="0.25">
      <c r="A7595" t="s">
        <v>44</v>
      </c>
      <c r="B7595">
        <f t="shared" si="4939"/>
        <v>20</v>
      </c>
      <c r="C7595">
        <v>2035</v>
      </c>
      <c r="D7595" t="s">
        <v>18</v>
      </c>
      <c r="F7595">
        <f t="shared" ref="F7595:H7595" si="5000">F4175-F755</f>
        <v>0</v>
      </c>
      <c r="G7595">
        <f t="shared" si="5000"/>
        <v>23</v>
      </c>
      <c r="H7595">
        <f t="shared" si="5000"/>
        <v>0</v>
      </c>
      <c r="I7595" t="str">
        <f t="shared" si="4903"/>
        <v>Option2 minus Baseline</v>
      </c>
      <c r="J7595" t="str">
        <f t="shared" ref="J7595:L7595" si="5001">J4175</f>
        <v>School Buses</v>
      </c>
      <c r="K7595" t="str">
        <f t="shared" si="5001"/>
        <v>HHD8</v>
      </c>
      <c r="L7595" t="str">
        <f t="shared" si="5001"/>
        <v>CNG</v>
      </c>
    </row>
    <row r="7596" spans="1:12" x14ac:dyDescent="0.25">
      <c r="A7596" t="s">
        <v>45</v>
      </c>
      <c r="B7596">
        <f t="shared" si="4939"/>
        <v>20</v>
      </c>
      <c r="C7596">
        <v>2035</v>
      </c>
      <c r="D7596" t="s">
        <v>13</v>
      </c>
      <c r="F7596">
        <f t="shared" ref="F7596:H7596" si="5002">F4176-F756</f>
        <v>0</v>
      </c>
      <c r="G7596">
        <f t="shared" si="5002"/>
        <v>2</v>
      </c>
      <c r="H7596">
        <f t="shared" si="5002"/>
        <v>2</v>
      </c>
      <c r="I7596" t="str">
        <f t="shared" si="4903"/>
        <v>Option2 minus Baseline</v>
      </c>
      <c r="J7596" t="str">
        <f t="shared" ref="J7596:L7596" si="5003">J4176</f>
        <v>Refuse Trucks</v>
      </c>
      <c r="K7596" t="str">
        <f t="shared" si="5003"/>
        <v>MHD67</v>
      </c>
      <c r="L7596" t="str">
        <f t="shared" si="5003"/>
        <v>Diesel</v>
      </c>
    </row>
    <row r="7597" spans="1:12" x14ac:dyDescent="0.25">
      <c r="A7597" t="s">
        <v>45</v>
      </c>
      <c r="B7597">
        <f t="shared" si="4939"/>
        <v>20</v>
      </c>
      <c r="C7597">
        <v>2035</v>
      </c>
      <c r="D7597" t="s">
        <v>18</v>
      </c>
      <c r="F7597">
        <f t="shared" ref="F7597:H7597" si="5004">F4177-F757</f>
        <v>0</v>
      </c>
      <c r="G7597">
        <f t="shared" si="5004"/>
        <v>4</v>
      </c>
      <c r="H7597">
        <f t="shared" si="5004"/>
        <v>4</v>
      </c>
      <c r="I7597" t="str">
        <f t="shared" si="4903"/>
        <v>Option2 minus Baseline</v>
      </c>
      <c r="J7597" t="str">
        <f t="shared" ref="J7597:L7597" si="5005">J4177</f>
        <v>Refuse Trucks</v>
      </c>
      <c r="K7597" t="str">
        <f t="shared" si="5005"/>
        <v>MHD67</v>
      </c>
      <c r="L7597" t="str">
        <f t="shared" si="5005"/>
        <v>Diesel</v>
      </c>
    </row>
    <row r="7598" spans="1:12" x14ac:dyDescent="0.25">
      <c r="A7598" t="s">
        <v>47</v>
      </c>
      <c r="B7598">
        <f t="shared" si="4939"/>
        <v>20</v>
      </c>
      <c r="C7598">
        <v>2035</v>
      </c>
      <c r="D7598" t="s">
        <v>13</v>
      </c>
      <c r="F7598">
        <f t="shared" ref="F7598:H7598" si="5006">F4178-F758</f>
        <v>0</v>
      </c>
      <c r="G7598">
        <f t="shared" si="5006"/>
        <v>8</v>
      </c>
      <c r="H7598">
        <f t="shared" si="5006"/>
        <v>2</v>
      </c>
      <c r="I7598" t="str">
        <f t="shared" si="4903"/>
        <v>Option2 minus Baseline</v>
      </c>
      <c r="J7598" t="str">
        <f t="shared" ref="J7598:L7598" si="5007">J4178</f>
        <v>Refuse Trucks</v>
      </c>
      <c r="K7598" t="str">
        <f t="shared" si="5007"/>
        <v>HHD8</v>
      </c>
      <c r="L7598" t="str">
        <f t="shared" si="5007"/>
        <v>Diesel</v>
      </c>
    </row>
    <row r="7599" spans="1:12" x14ac:dyDescent="0.25">
      <c r="A7599" t="s">
        <v>47</v>
      </c>
      <c r="B7599">
        <f t="shared" si="4939"/>
        <v>20</v>
      </c>
      <c r="C7599">
        <v>2035</v>
      </c>
      <c r="D7599" t="s">
        <v>18</v>
      </c>
      <c r="F7599">
        <f t="shared" ref="F7599:H7599" si="5008">F4179-F759</f>
        <v>0</v>
      </c>
      <c r="G7599">
        <f t="shared" si="5008"/>
        <v>7</v>
      </c>
      <c r="H7599">
        <f t="shared" si="5008"/>
        <v>0</v>
      </c>
      <c r="I7599" t="str">
        <f t="shared" si="4903"/>
        <v>Option2 minus Baseline</v>
      </c>
      <c r="J7599" t="str">
        <f t="shared" ref="J7599:L7599" si="5009">J4179</f>
        <v>Refuse Trucks</v>
      </c>
      <c r="K7599" t="str">
        <f t="shared" si="5009"/>
        <v>HHD8</v>
      </c>
      <c r="L7599" t="str">
        <f t="shared" si="5009"/>
        <v>Diesel</v>
      </c>
    </row>
    <row r="7600" spans="1:12" x14ac:dyDescent="0.25">
      <c r="A7600" t="s">
        <v>48</v>
      </c>
      <c r="B7600">
        <f t="shared" si="4939"/>
        <v>20</v>
      </c>
      <c r="C7600">
        <v>2035</v>
      </c>
      <c r="D7600" t="s">
        <v>13</v>
      </c>
      <c r="F7600">
        <f t="shared" ref="F7600:H7600" si="5010">F4180-F760</f>
        <v>0</v>
      </c>
      <c r="G7600">
        <f t="shared" si="5010"/>
        <v>8</v>
      </c>
      <c r="H7600">
        <f t="shared" si="5010"/>
        <v>2</v>
      </c>
      <c r="I7600" t="str">
        <f t="shared" si="4903"/>
        <v>Option2 minus Baseline</v>
      </c>
      <c r="J7600" t="str">
        <f t="shared" ref="J7600:L7600" si="5011">J4180</f>
        <v>Refuse Trucks</v>
      </c>
      <c r="K7600" t="str">
        <f t="shared" si="5011"/>
        <v>HHD8</v>
      </c>
      <c r="L7600" t="str">
        <f t="shared" si="5011"/>
        <v>CNG</v>
      </c>
    </row>
    <row r="7601" spans="1:12" x14ac:dyDescent="0.25">
      <c r="A7601" t="s">
        <v>48</v>
      </c>
      <c r="B7601">
        <f t="shared" si="4939"/>
        <v>20</v>
      </c>
      <c r="C7601">
        <v>2035</v>
      </c>
      <c r="D7601" t="s">
        <v>18</v>
      </c>
      <c r="F7601">
        <f t="shared" ref="F7601:H7601" si="5012">F4181-F761</f>
        <v>0</v>
      </c>
      <c r="G7601">
        <f t="shared" si="5012"/>
        <v>7</v>
      </c>
      <c r="H7601">
        <f t="shared" si="5012"/>
        <v>0</v>
      </c>
      <c r="I7601" t="str">
        <f t="shared" si="4903"/>
        <v>Option2 minus Baseline</v>
      </c>
      <c r="J7601" t="str">
        <f t="shared" ref="J7601:L7601" si="5013">J4181</f>
        <v>Refuse Trucks</v>
      </c>
      <c r="K7601" t="str">
        <f t="shared" si="5013"/>
        <v>HHD8</v>
      </c>
      <c r="L7601" t="str">
        <f t="shared" si="5013"/>
        <v>CNG</v>
      </c>
    </row>
    <row r="7602" spans="1:12" x14ac:dyDescent="0.25">
      <c r="A7602" t="s">
        <v>49</v>
      </c>
      <c r="B7602">
        <f t="shared" si="4939"/>
        <v>20</v>
      </c>
      <c r="C7602">
        <v>2035</v>
      </c>
      <c r="D7602" t="s">
        <v>13</v>
      </c>
      <c r="F7602">
        <f t="shared" ref="F7602:H7602" si="5014">F4182-F762</f>
        <v>0</v>
      </c>
      <c r="G7602">
        <f t="shared" si="5014"/>
        <v>1</v>
      </c>
      <c r="H7602">
        <f t="shared" si="5014"/>
        <v>1</v>
      </c>
      <c r="I7602" t="str">
        <f t="shared" si="4903"/>
        <v>Option2 minus Baseline</v>
      </c>
      <c r="J7602" t="str">
        <f t="shared" ref="J7602:L7602" si="5015">J4182</f>
        <v>Short-Haul Single Unit Trucks</v>
      </c>
      <c r="K7602" t="str">
        <f t="shared" si="5015"/>
        <v>LHD</v>
      </c>
      <c r="L7602" t="str">
        <f t="shared" si="5015"/>
        <v>Diesel</v>
      </c>
    </row>
    <row r="7603" spans="1:12" x14ac:dyDescent="0.25">
      <c r="A7603" t="s">
        <v>49</v>
      </c>
      <c r="B7603">
        <f t="shared" si="4939"/>
        <v>20</v>
      </c>
      <c r="C7603">
        <v>2035</v>
      </c>
      <c r="D7603" t="s">
        <v>18</v>
      </c>
      <c r="F7603">
        <f t="shared" ref="F7603:H7603" si="5016">F4183-F763</f>
        <v>0</v>
      </c>
      <c r="G7603">
        <f t="shared" si="5016"/>
        <v>6</v>
      </c>
      <c r="H7603">
        <f t="shared" si="5016"/>
        <v>5</v>
      </c>
      <c r="I7603" t="str">
        <f t="shared" si="4903"/>
        <v>Option2 minus Baseline</v>
      </c>
      <c r="J7603" t="str">
        <f t="shared" ref="J7603:L7603" si="5017">J4183</f>
        <v>Short-Haul Single Unit Trucks</v>
      </c>
      <c r="K7603" t="str">
        <f t="shared" si="5017"/>
        <v>LHD</v>
      </c>
      <c r="L7603" t="str">
        <f t="shared" si="5017"/>
        <v>Diesel</v>
      </c>
    </row>
    <row r="7604" spans="1:12" x14ac:dyDescent="0.25">
      <c r="A7604" t="s">
        <v>51</v>
      </c>
      <c r="B7604">
        <f t="shared" si="4939"/>
        <v>20</v>
      </c>
      <c r="C7604">
        <v>2035</v>
      </c>
      <c r="D7604" t="s">
        <v>13</v>
      </c>
      <c r="F7604">
        <f t="shared" ref="F7604:H7604" si="5018">F4184-F764</f>
        <v>0</v>
      </c>
      <c r="G7604">
        <f t="shared" si="5018"/>
        <v>3</v>
      </c>
      <c r="H7604">
        <f t="shared" si="5018"/>
        <v>3</v>
      </c>
      <c r="I7604" t="str">
        <f t="shared" si="4903"/>
        <v>Option2 minus Baseline</v>
      </c>
      <c r="J7604" t="str">
        <f t="shared" ref="J7604:L7604" si="5019">J4184</f>
        <v>Short-Haul Single Unit Trucks</v>
      </c>
      <c r="K7604" t="str">
        <f t="shared" si="5019"/>
        <v>LHD45</v>
      </c>
      <c r="L7604" t="str">
        <f t="shared" si="5019"/>
        <v>Gasoline</v>
      </c>
    </row>
    <row r="7605" spans="1:12" x14ac:dyDescent="0.25">
      <c r="A7605" t="s">
        <v>51</v>
      </c>
      <c r="B7605">
        <f t="shared" si="4939"/>
        <v>20</v>
      </c>
      <c r="C7605">
        <v>2035</v>
      </c>
      <c r="D7605" t="s">
        <v>18</v>
      </c>
      <c r="F7605">
        <f t="shared" ref="F7605:H7605" si="5020">F4185-F765</f>
        <v>0</v>
      </c>
      <c r="G7605">
        <f t="shared" si="5020"/>
        <v>3</v>
      </c>
      <c r="H7605">
        <f t="shared" si="5020"/>
        <v>3</v>
      </c>
      <c r="I7605" t="str">
        <f t="shared" si="4903"/>
        <v>Option2 minus Baseline</v>
      </c>
      <c r="J7605" t="str">
        <f t="shared" ref="J7605:L7605" si="5021">J4185</f>
        <v>Short-Haul Single Unit Trucks</v>
      </c>
      <c r="K7605" t="str">
        <f t="shared" si="5021"/>
        <v>LHD45</v>
      </c>
      <c r="L7605" t="str">
        <f t="shared" si="5021"/>
        <v>Gasoline</v>
      </c>
    </row>
    <row r="7606" spans="1:12" x14ac:dyDescent="0.25">
      <c r="A7606" t="s">
        <v>52</v>
      </c>
      <c r="B7606">
        <f t="shared" si="4939"/>
        <v>20</v>
      </c>
      <c r="C7606">
        <v>2035</v>
      </c>
      <c r="D7606" t="s">
        <v>13</v>
      </c>
      <c r="F7606">
        <f t="shared" ref="F7606:H7606" si="5022">F4186-F766</f>
        <v>0</v>
      </c>
      <c r="G7606">
        <f t="shared" si="5022"/>
        <v>1</v>
      </c>
      <c r="H7606">
        <f t="shared" si="5022"/>
        <v>1</v>
      </c>
      <c r="I7606" t="str">
        <f t="shared" si="4903"/>
        <v>Option2 minus Baseline</v>
      </c>
      <c r="J7606" t="str">
        <f t="shared" ref="J7606:L7606" si="5023">J4186</f>
        <v>Short-Haul Single Unit Trucks</v>
      </c>
      <c r="K7606" t="str">
        <f t="shared" si="5023"/>
        <v>LHD45</v>
      </c>
      <c r="L7606" t="str">
        <f t="shared" si="5023"/>
        <v>Diesel</v>
      </c>
    </row>
    <row r="7607" spans="1:12" x14ac:dyDescent="0.25">
      <c r="A7607" t="s">
        <v>52</v>
      </c>
      <c r="B7607">
        <f t="shared" si="4939"/>
        <v>20</v>
      </c>
      <c r="C7607">
        <v>2035</v>
      </c>
      <c r="D7607" t="s">
        <v>18</v>
      </c>
      <c r="F7607">
        <f t="shared" ref="F7607:H7607" si="5024">F4187-F767</f>
        <v>0</v>
      </c>
      <c r="G7607">
        <f t="shared" si="5024"/>
        <v>6</v>
      </c>
      <c r="H7607">
        <f t="shared" si="5024"/>
        <v>5</v>
      </c>
      <c r="I7607" t="str">
        <f t="shared" si="4903"/>
        <v>Option2 minus Baseline</v>
      </c>
      <c r="J7607" t="str">
        <f t="shared" ref="J7607:L7607" si="5025">J4187</f>
        <v>Short-Haul Single Unit Trucks</v>
      </c>
      <c r="K7607" t="str">
        <f t="shared" si="5025"/>
        <v>LHD45</v>
      </c>
      <c r="L7607" t="str">
        <f t="shared" si="5025"/>
        <v>Diesel</v>
      </c>
    </row>
    <row r="7608" spans="1:12" x14ac:dyDescent="0.25">
      <c r="A7608" t="s">
        <v>53</v>
      </c>
      <c r="B7608">
        <f t="shared" si="4939"/>
        <v>20</v>
      </c>
      <c r="C7608">
        <v>2035</v>
      </c>
      <c r="D7608" t="s">
        <v>13</v>
      </c>
      <c r="F7608">
        <f t="shared" ref="F7608:H7608" si="5026">F4188-F768</f>
        <v>0</v>
      </c>
      <c r="G7608">
        <f t="shared" si="5026"/>
        <v>3</v>
      </c>
      <c r="H7608">
        <f t="shared" si="5026"/>
        <v>3</v>
      </c>
      <c r="I7608" t="str">
        <f t="shared" si="4903"/>
        <v>Option2 minus Baseline</v>
      </c>
      <c r="J7608" t="str">
        <f t="shared" ref="J7608:L7608" si="5027">J4188</f>
        <v>Short-Haul Single Unit Trucks</v>
      </c>
      <c r="K7608" t="str">
        <f t="shared" si="5027"/>
        <v>MHD67</v>
      </c>
      <c r="L7608" t="str">
        <f t="shared" si="5027"/>
        <v>Gasoline</v>
      </c>
    </row>
    <row r="7609" spans="1:12" x14ac:dyDescent="0.25">
      <c r="A7609" t="s">
        <v>53</v>
      </c>
      <c r="B7609">
        <f t="shared" si="4939"/>
        <v>20</v>
      </c>
      <c r="C7609">
        <v>2035</v>
      </c>
      <c r="D7609" t="s">
        <v>18</v>
      </c>
      <c r="F7609">
        <f t="shared" ref="F7609:H7609" si="5028">F4189-F769</f>
        <v>0</v>
      </c>
      <c r="G7609">
        <f t="shared" si="5028"/>
        <v>3</v>
      </c>
      <c r="H7609">
        <f t="shared" si="5028"/>
        <v>3</v>
      </c>
      <c r="I7609" t="str">
        <f t="shared" si="4903"/>
        <v>Option2 minus Baseline</v>
      </c>
      <c r="J7609" t="str">
        <f t="shared" ref="J7609:L7609" si="5029">J4189</f>
        <v>Short-Haul Single Unit Trucks</v>
      </c>
      <c r="K7609" t="str">
        <f t="shared" si="5029"/>
        <v>MHD67</v>
      </c>
      <c r="L7609" t="str">
        <f t="shared" si="5029"/>
        <v>Gasoline</v>
      </c>
    </row>
    <row r="7610" spans="1:12" x14ac:dyDescent="0.25">
      <c r="A7610" t="s">
        <v>54</v>
      </c>
      <c r="B7610">
        <f t="shared" si="4939"/>
        <v>20</v>
      </c>
      <c r="C7610">
        <v>2035</v>
      </c>
      <c r="D7610" t="s">
        <v>13</v>
      </c>
      <c r="F7610">
        <f t="shared" ref="F7610:H7610" si="5030">F4190-F770</f>
        <v>0</v>
      </c>
      <c r="G7610">
        <f t="shared" si="5030"/>
        <v>2</v>
      </c>
      <c r="H7610">
        <f t="shared" si="5030"/>
        <v>1</v>
      </c>
      <c r="I7610" t="str">
        <f t="shared" si="4903"/>
        <v>Option2 minus Baseline</v>
      </c>
      <c r="J7610" t="str">
        <f t="shared" ref="J7610:L7610" si="5031">J4190</f>
        <v>Short-Haul Single Unit Trucks</v>
      </c>
      <c r="K7610" t="str">
        <f t="shared" si="5031"/>
        <v>MHD67</v>
      </c>
      <c r="L7610" t="str">
        <f t="shared" si="5031"/>
        <v>Diesel</v>
      </c>
    </row>
    <row r="7611" spans="1:12" x14ac:dyDescent="0.25">
      <c r="A7611" t="s">
        <v>54</v>
      </c>
      <c r="B7611">
        <f t="shared" si="4939"/>
        <v>20</v>
      </c>
      <c r="C7611">
        <v>2035</v>
      </c>
      <c r="D7611" t="s">
        <v>18</v>
      </c>
      <c r="F7611">
        <f t="shared" ref="F7611:H7611" si="5032">F4191-F771</f>
        <v>0</v>
      </c>
      <c r="G7611">
        <f t="shared" si="5032"/>
        <v>6</v>
      </c>
      <c r="H7611">
        <f t="shared" si="5032"/>
        <v>2</v>
      </c>
      <c r="I7611" t="str">
        <f t="shared" ref="I7611:I7674" si="5033">CONCATENATE(I4191," minus ",I771)</f>
        <v>Option2 minus Baseline</v>
      </c>
      <c r="J7611" t="str">
        <f t="shared" ref="J7611:L7611" si="5034">J4191</f>
        <v>Short-Haul Single Unit Trucks</v>
      </c>
      <c r="K7611" t="str">
        <f t="shared" si="5034"/>
        <v>MHD67</v>
      </c>
      <c r="L7611" t="str">
        <f t="shared" si="5034"/>
        <v>Diesel</v>
      </c>
    </row>
    <row r="7612" spans="1:12" x14ac:dyDescent="0.25">
      <c r="A7612" t="s">
        <v>55</v>
      </c>
      <c r="B7612">
        <f t="shared" si="4939"/>
        <v>20</v>
      </c>
      <c r="C7612">
        <v>2035</v>
      </c>
      <c r="D7612" t="s">
        <v>13</v>
      </c>
      <c r="F7612">
        <f t="shared" ref="F7612:H7612" si="5035">F4192-F772</f>
        <v>0</v>
      </c>
      <c r="G7612">
        <f t="shared" si="5035"/>
        <v>3</v>
      </c>
      <c r="H7612">
        <f t="shared" si="5035"/>
        <v>3</v>
      </c>
      <c r="I7612" t="str">
        <f t="shared" si="5033"/>
        <v>Option2 minus Baseline</v>
      </c>
      <c r="J7612" t="str">
        <f t="shared" ref="J7612:L7612" si="5036">J4192</f>
        <v>Short-Haul Single Unit Trucks</v>
      </c>
      <c r="K7612" t="str">
        <f t="shared" si="5036"/>
        <v>HHD8</v>
      </c>
      <c r="L7612" t="str">
        <f t="shared" si="5036"/>
        <v>Gasoline</v>
      </c>
    </row>
    <row r="7613" spans="1:12" x14ac:dyDescent="0.25">
      <c r="A7613" t="s">
        <v>55</v>
      </c>
      <c r="B7613">
        <f t="shared" si="4939"/>
        <v>20</v>
      </c>
      <c r="C7613">
        <v>2035</v>
      </c>
      <c r="D7613" t="s">
        <v>18</v>
      </c>
      <c r="F7613">
        <f t="shared" ref="F7613:H7613" si="5037">F4193-F773</f>
        <v>0</v>
      </c>
      <c r="G7613">
        <f t="shared" si="5037"/>
        <v>3</v>
      </c>
      <c r="H7613">
        <f t="shared" si="5037"/>
        <v>3</v>
      </c>
      <c r="I7613" t="str">
        <f t="shared" si="5033"/>
        <v>Option2 minus Baseline</v>
      </c>
      <c r="J7613" t="str">
        <f t="shared" ref="J7613:L7613" si="5038">J4193</f>
        <v>Short-Haul Single Unit Trucks</v>
      </c>
      <c r="K7613" t="str">
        <f t="shared" si="5038"/>
        <v>HHD8</v>
      </c>
      <c r="L7613" t="str">
        <f t="shared" si="5038"/>
        <v>Gasoline</v>
      </c>
    </row>
    <row r="7614" spans="1:12" x14ac:dyDescent="0.25">
      <c r="A7614" t="s">
        <v>56</v>
      </c>
      <c r="B7614">
        <f t="shared" si="4939"/>
        <v>20</v>
      </c>
      <c r="C7614">
        <v>2035</v>
      </c>
      <c r="D7614" t="s">
        <v>13</v>
      </c>
      <c r="F7614">
        <f t="shared" ref="F7614:H7614" si="5039">F4194-F774</f>
        <v>0</v>
      </c>
      <c r="G7614">
        <f t="shared" si="5039"/>
        <v>11</v>
      </c>
      <c r="H7614">
        <f t="shared" si="5039"/>
        <v>1</v>
      </c>
      <c r="I7614" t="str">
        <f t="shared" si="5033"/>
        <v>Option2 minus Baseline</v>
      </c>
      <c r="J7614" t="str">
        <f t="shared" ref="J7614:L7614" si="5040">J4194</f>
        <v>Short-Haul Single Unit Trucks</v>
      </c>
      <c r="K7614" t="str">
        <f t="shared" si="5040"/>
        <v>HHD8</v>
      </c>
      <c r="L7614" t="str">
        <f t="shared" si="5040"/>
        <v>Diesel</v>
      </c>
    </row>
    <row r="7615" spans="1:12" x14ac:dyDescent="0.25">
      <c r="A7615" t="s">
        <v>56</v>
      </c>
      <c r="B7615">
        <f t="shared" si="4939"/>
        <v>20</v>
      </c>
      <c r="C7615">
        <v>2035</v>
      </c>
      <c r="D7615" t="s">
        <v>18</v>
      </c>
      <c r="F7615">
        <f t="shared" ref="F7615:H7615" si="5041">F4195-F775</f>
        <v>0</v>
      </c>
      <c r="G7615">
        <f t="shared" si="5041"/>
        <v>9</v>
      </c>
      <c r="H7615">
        <f t="shared" si="5041"/>
        <v>0</v>
      </c>
      <c r="I7615" t="str">
        <f t="shared" si="5033"/>
        <v>Option2 minus Baseline</v>
      </c>
      <c r="J7615" t="str">
        <f t="shared" ref="J7615:L7615" si="5042">J4195</f>
        <v>Short-Haul Single Unit Trucks</v>
      </c>
      <c r="K7615" t="str">
        <f t="shared" si="5042"/>
        <v>HHD8</v>
      </c>
      <c r="L7615" t="str">
        <f t="shared" si="5042"/>
        <v>Diesel</v>
      </c>
    </row>
    <row r="7616" spans="1:12" x14ac:dyDescent="0.25">
      <c r="A7616" t="s">
        <v>57</v>
      </c>
      <c r="B7616">
        <f t="shared" si="4939"/>
        <v>20</v>
      </c>
      <c r="C7616">
        <v>2035</v>
      </c>
      <c r="D7616" t="s">
        <v>13</v>
      </c>
      <c r="F7616">
        <f t="shared" ref="F7616:H7616" si="5043">F4196-F776</f>
        <v>0</v>
      </c>
      <c r="G7616">
        <f t="shared" si="5043"/>
        <v>11</v>
      </c>
      <c r="H7616">
        <f t="shared" si="5043"/>
        <v>1</v>
      </c>
      <c r="I7616" t="str">
        <f t="shared" si="5033"/>
        <v>Option2 minus Baseline</v>
      </c>
      <c r="J7616" t="str">
        <f t="shared" ref="J7616:L7616" si="5044">J4196</f>
        <v>Short-Haul Single Unit Trucks</v>
      </c>
      <c r="K7616" t="str">
        <f t="shared" si="5044"/>
        <v>HHD8</v>
      </c>
      <c r="L7616" t="str">
        <f t="shared" si="5044"/>
        <v>CNG</v>
      </c>
    </row>
    <row r="7617" spans="1:12" x14ac:dyDescent="0.25">
      <c r="A7617" t="s">
        <v>57</v>
      </c>
      <c r="B7617">
        <f t="shared" si="4939"/>
        <v>20</v>
      </c>
      <c r="C7617">
        <v>2035</v>
      </c>
      <c r="D7617" t="s">
        <v>18</v>
      </c>
      <c r="F7617">
        <f t="shared" ref="F7617:H7617" si="5045">F4197-F777</f>
        <v>0</v>
      </c>
      <c r="G7617">
        <f t="shared" si="5045"/>
        <v>9</v>
      </c>
      <c r="H7617">
        <f t="shared" si="5045"/>
        <v>0</v>
      </c>
      <c r="I7617" t="str">
        <f t="shared" si="5033"/>
        <v>Option2 minus Baseline</v>
      </c>
      <c r="J7617" t="str">
        <f t="shared" ref="J7617:L7617" si="5046">J4197</f>
        <v>Short-Haul Single Unit Trucks</v>
      </c>
      <c r="K7617" t="str">
        <f t="shared" si="5046"/>
        <v>HHD8</v>
      </c>
      <c r="L7617" t="str">
        <f t="shared" si="5046"/>
        <v>CNG</v>
      </c>
    </row>
    <row r="7618" spans="1:12" x14ac:dyDescent="0.25">
      <c r="A7618" t="s">
        <v>58</v>
      </c>
      <c r="B7618">
        <f t="shared" si="4939"/>
        <v>20</v>
      </c>
      <c r="C7618">
        <v>2035</v>
      </c>
      <c r="D7618" t="s">
        <v>13</v>
      </c>
      <c r="F7618">
        <f t="shared" ref="F7618:H7618" si="5047">F4198-F778</f>
        <v>0</v>
      </c>
      <c r="G7618">
        <f t="shared" si="5047"/>
        <v>0</v>
      </c>
      <c r="H7618">
        <f t="shared" si="5047"/>
        <v>0</v>
      </c>
      <c r="I7618" t="str">
        <f t="shared" si="5033"/>
        <v>Option2 minus Baseline</v>
      </c>
      <c r="J7618" t="str">
        <f t="shared" ref="J7618:L7618" si="5048">J4198</f>
        <v>Long-Haul Single Unit Trucks</v>
      </c>
      <c r="K7618" t="str">
        <f t="shared" si="5048"/>
        <v>LHD</v>
      </c>
      <c r="L7618" t="str">
        <f t="shared" si="5048"/>
        <v>Diesel</v>
      </c>
    </row>
    <row r="7619" spans="1:12" x14ac:dyDescent="0.25">
      <c r="A7619" t="s">
        <v>58</v>
      </c>
      <c r="B7619">
        <f t="shared" si="4939"/>
        <v>20</v>
      </c>
      <c r="C7619">
        <v>2035</v>
      </c>
      <c r="D7619" t="s">
        <v>18</v>
      </c>
      <c r="F7619">
        <f t="shared" ref="F7619:H7619" si="5049">F4199-F779</f>
        <v>0</v>
      </c>
      <c r="G7619">
        <f t="shared" si="5049"/>
        <v>4</v>
      </c>
      <c r="H7619">
        <f t="shared" si="5049"/>
        <v>4</v>
      </c>
      <c r="I7619" t="str">
        <f t="shared" si="5033"/>
        <v>Option2 minus Baseline</v>
      </c>
      <c r="J7619" t="str">
        <f t="shared" ref="J7619:L7619" si="5050">J4199</f>
        <v>Long-Haul Single Unit Trucks</v>
      </c>
      <c r="K7619" t="str">
        <f t="shared" si="5050"/>
        <v>LHD</v>
      </c>
      <c r="L7619" t="str">
        <f t="shared" si="5050"/>
        <v>Diesel</v>
      </c>
    </row>
    <row r="7620" spans="1:12" x14ac:dyDescent="0.25">
      <c r="A7620" t="s">
        <v>60</v>
      </c>
      <c r="B7620">
        <f t="shared" si="4939"/>
        <v>20</v>
      </c>
      <c r="C7620">
        <v>2035</v>
      </c>
      <c r="D7620" t="s">
        <v>13</v>
      </c>
      <c r="F7620">
        <f t="shared" ref="F7620:H7620" si="5051">F4200-F780</f>
        <v>0</v>
      </c>
      <c r="G7620">
        <f t="shared" si="5051"/>
        <v>2</v>
      </c>
      <c r="H7620">
        <f t="shared" si="5051"/>
        <v>2</v>
      </c>
      <c r="I7620" t="str">
        <f t="shared" si="5033"/>
        <v>Option2 minus Baseline</v>
      </c>
      <c r="J7620" t="str">
        <f t="shared" ref="J7620:L7620" si="5052">J4200</f>
        <v>Long-Haul Single Unit Trucks</v>
      </c>
      <c r="K7620" t="str">
        <f t="shared" si="5052"/>
        <v>LHD45</v>
      </c>
      <c r="L7620" t="str">
        <f t="shared" si="5052"/>
        <v>Gasoline</v>
      </c>
    </row>
    <row r="7621" spans="1:12" x14ac:dyDescent="0.25">
      <c r="A7621" t="s">
        <v>60</v>
      </c>
      <c r="B7621">
        <f t="shared" si="4939"/>
        <v>20</v>
      </c>
      <c r="C7621">
        <v>2035</v>
      </c>
      <c r="D7621" t="s">
        <v>18</v>
      </c>
      <c r="F7621">
        <f t="shared" ref="F7621:H7621" si="5053">F4201-F781</f>
        <v>0</v>
      </c>
      <c r="G7621">
        <f t="shared" si="5053"/>
        <v>2</v>
      </c>
      <c r="H7621">
        <f t="shared" si="5053"/>
        <v>2</v>
      </c>
      <c r="I7621" t="str">
        <f t="shared" si="5033"/>
        <v>Option2 minus Baseline</v>
      </c>
      <c r="J7621" t="str">
        <f t="shared" ref="J7621:L7621" si="5054">J4201</f>
        <v>Long-Haul Single Unit Trucks</v>
      </c>
      <c r="K7621" t="str">
        <f t="shared" si="5054"/>
        <v>LHD45</v>
      </c>
      <c r="L7621" t="str">
        <f t="shared" si="5054"/>
        <v>Gasoline</v>
      </c>
    </row>
    <row r="7622" spans="1:12" x14ac:dyDescent="0.25">
      <c r="A7622" t="s">
        <v>61</v>
      </c>
      <c r="B7622">
        <f t="shared" si="4939"/>
        <v>20</v>
      </c>
      <c r="C7622">
        <v>2035</v>
      </c>
      <c r="D7622" t="s">
        <v>13</v>
      </c>
      <c r="F7622">
        <f t="shared" ref="F7622:H7622" si="5055">F4202-F782</f>
        <v>0</v>
      </c>
      <c r="G7622">
        <f t="shared" si="5055"/>
        <v>0</v>
      </c>
      <c r="H7622">
        <f t="shared" si="5055"/>
        <v>0</v>
      </c>
      <c r="I7622" t="str">
        <f t="shared" si="5033"/>
        <v>Option2 minus Baseline</v>
      </c>
      <c r="J7622" t="str">
        <f t="shared" ref="J7622:L7622" si="5056">J4202</f>
        <v>Long-Haul Single Unit Trucks</v>
      </c>
      <c r="K7622" t="str">
        <f t="shared" si="5056"/>
        <v>LHD45</v>
      </c>
      <c r="L7622" t="str">
        <f t="shared" si="5056"/>
        <v>Diesel</v>
      </c>
    </row>
    <row r="7623" spans="1:12" x14ac:dyDescent="0.25">
      <c r="A7623" t="s">
        <v>61</v>
      </c>
      <c r="B7623">
        <f t="shared" si="4939"/>
        <v>20</v>
      </c>
      <c r="C7623">
        <v>2035</v>
      </c>
      <c r="D7623" t="s">
        <v>18</v>
      </c>
      <c r="F7623">
        <f t="shared" ref="F7623:H7623" si="5057">F4203-F783</f>
        <v>0</v>
      </c>
      <c r="G7623">
        <f t="shared" si="5057"/>
        <v>4</v>
      </c>
      <c r="H7623">
        <f t="shared" si="5057"/>
        <v>4</v>
      </c>
      <c r="I7623" t="str">
        <f t="shared" si="5033"/>
        <v>Option2 minus Baseline</v>
      </c>
      <c r="J7623" t="str">
        <f t="shared" ref="J7623:L7623" si="5058">J4203</f>
        <v>Long-Haul Single Unit Trucks</v>
      </c>
      <c r="K7623" t="str">
        <f t="shared" si="5058"/>
        <v>LHD45</v>
      </c>
      <c r="L7623" t="str">
        <f t="shared" si="5058"/>
        <v>Diesel</v>
      </c>
    </row>
    <row r="7624" spans="1:12" x14ac:dyDescent="0.25">
      <c r="A7624" t="s">
        <v>62</v>
      </c>
      <c r="B7624">
        <f t="shared" si="4939"/>
        <v>20</v>
      </c>
      <c r="C7624">
        <v>2035</v>
      </c>
      <c r="D7624" t="s">
        <v>13</v>
      </c>
      <c r="F7624">
        <f t="shared" ref="F7624:H7624" si="5059">F4204-F784</f>
        <v>0</v>
      </c>
      <c r="G7624">
        <f t="shared" si="5059"/>
        <v>2</v>
      </c>
      <c r="H7624">
        <f t="shared" si="5059"/>
        <v>2</v>
      </c>
      <c r="I7624" t="str">
        <f t="shared" si="5033"/>
        <v>Option2 minus Baseline</v>
      </c>
      <c r="J7624" t="str">
        <f t="shared" ref="J7624:L7624" si="5060">J4204</f>
        <v>Long-Haul Single Unit Trucks</v>
      </c>
      <c r="K7624" t="str">
        <f t="shared" si="5060"/>
        <v>MHD67</v>
      </c>
      <c r="L7624" t="str">
        <f t="shared" si="5060"/>
        <v>Gasoline</v>
      </c>
    </row>
    <row r="7625" spans="1:12" x14ac:dyDescent="0.25">
      <c r="A7625" t="s">
        <v>62</v>
      </c>
      <c r="B7625">
        <f t="shared" si="4939"/>
        <v>20</v>
      </c>
      <c r="C7625">
        <v>2035</v>
      </c>
      <c r="D7625" t="s">
        <v>18</v>
      </c>
      <c r="F7625">
        <f t="shared" ref="F7625:H7625" si="5061">F4205-F785</f>
        <v>0</v>
      </c>
      <c r="G7625">
        <f t="shared" si="5061"/>
        <v>2</v>
      </c>
      <c r="H7625">
        <f t="shared" si="5061"/>
        <v>2</v>
      </c>
      <c r="I7625" t="str">
        <f t="shared" si="5033"/>
        <v>Option2 minus Baseline</v>
      </c>
      <c r="J7625" t="str">
        <f t="shared" ref="J7625:L7625" si="5062">J4205</f>
        <v>Long-Haul Single Unit Trucks</v>
      </c>
      <c r="K7625" t="str">
        <f t="shared" si="5062"/>
        <v>MHD67</v>
      </c>
      <c r="L7625" t="str">
        <f t="shared" si="5062"/>
        <v>Gasoline</v>
      </c>
    </row>
    <row r="7626" spans="1:12" x14ac:dyDescent="0.25">
      <c r="A7626" t="s">
        <v>63</v>
      </c>
      <c r="B7626">
        <f t="shared" si="4939"/>
        <v>20</v>
      </c>
      <c r="C7626">
        <v>2035</v>
      </c>
      <c r="D7626" t="s">
        <v>13</v>
      </c>
      <c r="F7626">
        <f t="shared" ref="F7626:H7626" si="5063">F4206-F786</f>
        <v>0</v>
      </c>
      <c r="G7626">
        <f t="shared" si="5063"/>
        <v>1</v>
      </c>
      <c r="H7626">
        <f t="shared" si="5063"/>
        <v>1</v>
      </c>
      <c r="I7626" t="str">
        <f t="shared" si="5033"/>
        <v>Option2 minus Baseline</v>
      </c>
      <c r="J7626" t="str">
        <f t="shared" ref="J7626:L7626" si="5064">J4206</f>
        <v>Long-Haul Single Unit Trucks</v>
      </c>
      <c r="K7626" t="str">
        <f t="shared" si="5064"/>
        <v>MHD67</v>
      </c>
      <c r="L7626" t="str">
        <f t="shared" si="5064"/>
        <v>Diesel</v>
      </c>
    </row>
    <row r="7627" spans="1:12" x14ac:dyDescent="0.25">
      <c r="A7627" t="s">
        <v>63</v>
      </c>
      <c r="B7627">
        <f t="shared" si="4939"/>
        <v>20</v>
      </c>
      <c r="C7627">
        <v>2035</v>
      </c>
      <c r="D7627" t="s">
        <v>18</v>
      </c>
      <c r="F7627">
        <f t="shared" ref="F7627:H7627" si="5065">F4207-F787</f>
        <v>0</v>
      </c>
      <c r="G7627">
        <f t="shared" si="5065"/>
        <v>4</v>
      </c>
      <c r="H7627">
        <f t="shared" si="5065"/>
        <v>4</v>
      </c>
      <c r="I7627" t="str">
        <f t="shared" si="5033"/>
        <v>Option2 minus Baseline</v>
      </c>
      <c r="J7627" t="str">
        <f t="shared" ref="J7627:L7627" si="5066">J4207</f>
        <v>Long-Haul Single Unit Trucks</v>
      </c>
      <c r="K7627" t="str">
        <f t="shared" si="5066"/>
        <v>MHD67</v>
      </c>
      <c r="L7627" t="str">
        <f t="shared" si="5066"/>
        <v>Diesel</v>
      </c>
    </row>
    <row r="7628" spans="1:12" x14ac:dyDescent="0.25">
      <c r="A7628" t="s">
        <v>64</v>
      </c>
      <c r="B7628">
        <f t="shared" si="4939"/>
        <v>20</v>
      </c>
      <c r="C7628">
        <v>2035</v>
      </c>
      <c r="D7628" t="s">
        <v>13</v>
      </c>
      <c r="F7628">
        <f t="shared" ref="F7628:H7628" si="5067">F4208-F788</f>
        <v>0</v>
      </c>
      <c r="G7628">
        <f t="shared" si="5067"/>
        <v>2</v>
      </c>
      <c r="H7628">
        <f t="shared" si="5067"/>
        <v>2</v>
      </c>
      <c r="I7628" t="str">
        <f t="shared" si="5033"/>
        <v>Option2 minus Baseline</v>
      </c>
      <c r="J7628" t="str">
        <f t="shared" ref="J7628:L7628" si="5068">J4208</f>
        <v>Long-Haul Single Unit Trucks</v>
      </c>
      <c r="K7628" t="str">
        <f t="shared" si="5068"/>
        <v>HHD8</v>
      </c>
      <c r="L7628" t="str">
        <f t="shared" si="5068"/>
        <v>Gasoline</v>
      </c>
    </row>
    <row r="7629" spans="1:12" x14ac:dyDescent="0.25">
      <c r="A7629" t="s">
        <v>64</v>
      </c>
      <c r="B7629">
        <f t="shared" ref="B7629:B7692" si="5069">B4209*10</f>
        <v>20</v>
      </c>
      <c r="C7629">
        <v>2035</v>
      </c>
      <c r="D7629" t="s">
        <v>18</v>
      </c>
      <c r="F7629">
        <f t="shared" ref="F7629:H7629" si="5070">F4209-F789</f>
        <v>0</v>
      </c>
      <c r="G7629">
        <f t="shared" si="5070"/>
        <v>2</v>
      </c>
      <c r="H7629">
        <f t="shared" si="5070"/>
        <v>2</v>
      </c>
      <c r="I7629" t="str">
        <f t="shared" si="5033"/>
        <v>Option2 minus Baseline</v>
      </c>
      <c r="J7629" t="str">
        <f t="shared" ref="J7629:L7629" si="5071">J4209</f>
        <v>Long-Haul Single Unit Trucks</v>
      </c>
      <c r="K7629" t="str">
        <f t="shared" si="5071"/>
        <v>HHD8</v>
      </c>
      <c r="L7629" t="str">
        <f t="shared" si="5071"/>
        <v>Gasoline</v>
      </c>
    </row>
    <row r="7630" spans="1:12" x14ac:dyDescent="0.25">
      <c r="A7630" t="s">
        <v>65</v>
      </c>
      <c r="B7630">
        <f t="shared" si="5069"/>
        <v>20</v>
      </c>
      <c r="C7630">
        <v>2035</v>
      </c>
      <c r="D7630" t="s">
        <v>13</v>
      </c>
      <c r="F7630">
        <f t="shared" ref="F7630:H7630" si="5072">F4210-F790</f>
        <v>0</v>
      </c>
      <c r="G7630">
        <f t="shared" si="5072"/>
        <v>6</v>
      </c>
      <c r="H7630">
        <f t="shared" si="5072"/>
        <v>2</v>
      </c>
      <c r="I7630" t="str">
        <f t="shared" si="5033"/>
        <v>Option2 minus Baseline</v>
      </c>
      <c r="J7630" t="str">
        <f t="shared" ref="J7630:L7630" si="5073">J4210</f>
        <v>Long-Haul Single Unit Trucks</v>
      </c>
      <c r="K7630" t="str">
        <f t="shared" si="5073"/>
        <v>HHD8</v>
      </c>
      <c r="L7630" t="str">
        <f t="shared" si="5073"/>
        <v>Diesel</v>
      </c>
    </row>
    <row r="7631" spans="1:12" x14ac:dyDescent="0.25">
      <c r="A7631" t="s">
        <v>65</v>
      </c>
      <c r="B7631">
        <f t="shared" si="5069"/>
        <v>20</v>
      </c>
      <c r="C7631">
        <v>2035</v>
      </c>
      <c r="D7631" t="s">
        <v>18</v>
      </c>
      <c r="F7631">
        <f t="shared" ref="F7631:H7631" si="5074">F4211-F791</f>
        <v>0</v>
      </c>
      <c r="G7631">
        <f t="shared" si="5074"/>
        <v>5</v>
      </c>
      <c r="H7631">
        <f t="shared" si="5074"/>
        <v>0</v>
      </c>
      <c r="I7631" t="str">
        <f t="shared" si="5033"/>
        <v>Option2 minus Baseline</v>
      </c>
      <c r="J7631" t="str">
        <f t="shared" ref="J7631:L7631" si="5075">J4211</f>
        <v>Long-Haul Single Unit Trucks</v>
      </c>
      <c r="K7631" t="str">
        <f t="shared" si="5075"/>
        <v>HHD8</v>
      </c>
      <c r="L7631" t="str">
        <f t="shared" si="5075"/>
        <v>Diesel</v>
      </c>
    </row>
    <row r="7632" spans="1:12" x14ac:dyDescent="0.25">
      <c r="A7632" t="s">
        <v>66</v>
      </c>
      <c r="B7632">
        <f t="shared" si="5069"/>
        <v>20</v>
      </c>
      <c r="C7632">
        <v>2035</v>
      </c>
      <c r="D7632" t="s">
        <v>13</v>
      </c>
      <c r="F7632">
        <f t="shared" ref="F7632:H7632" si="5076">F4212-F792</f>
        <v>0</v>
      </c>
      <c r="G7632">
        <f t="shared" si="5076"/>
        <v>6</v>
      </c>
      <c r="H7632">
        <f t="shared" si="5076"/>
        <v>2</v>
      </c>
      <c r="I7632" t="str">
        <f t="shared" si="5033"/>
        <v>Option2 minus Baseline</v>
      </c>
      <c r="J7632" t="str">
        <f t="shared" ref="J7632:L7632" si="5077">J4212</f>
        <v>Long-Haul Single Unit Trucks</v>
      </c>
      <c r="K7632" t="str">
        <f t="shared" si="5077"/>
        <v>HHD8</v>
      </c>
      <c r="L7632" t="str">
        <f t="shared" si="5077"/>
        <v>CNG</v>
      </c>
    </row>
    <row r="7633" spans="1:12" x14ac:dyDescent="0.25">
      <c r="A7633" t="s">
        <v>66</v>
      </c>
      <c r="B7633">
        <f t="shared" si="5069"/>
        <v>20</v>
      </c>
      <c r="C7633">
        <v>2035</v>
      </c>
      <c r="D7633" t="s">
        <v>18</v>
      </c>
      <c r="F7633">
        <f t="shared" ref="F7633:H7633" si="5078">F4213-F793</f>
        <v>0</v>
      </c>
      <c r="G7633">
        <f t="shared" si="5078"/>
        <v>5</v>
      </c>
      <c r="H7633">
        <f t="shared" si="5078"/>
        <v>0</v>
      </c>
      <c r="I7633" t="str">
        <f t="shared" si="5033"/>
        <v>Option2 minus Baseline</v>
      </c>
      <c r="J7633" t="str">
        <f t="shared" ref="J7633:L7633" si="5079">J4213</f>
        <v>Long-Haul Single Unit Trucks</v>
      </c>
      <c r="K7633" t="str">
        <f t="shared" si="5079"/>
        <v>HHD8</v>
      </c>
      <c r="L7633" t="str">
        <f t="shared" si="5079"/>
        <v>CNG</v>
      </c>
    </row>
    <row r="7634" spans="1:12" x14ac:dyDescent="0.25">
      <c r="A7634" t="s">
        <v>67</v>
      </c>
      <c r="B7634">
        <f t="shared" si="5069"/>
        <v>20</v>
      </c>
      <c r="C7634">
        <v>2035</v>
      </c>
      <c r="D7634" t="s">
        <v>13</v>
      </c>
      <c r="F7634">
        <f t="shared" ref="F7634:H7634" si="5080">F4214-F794</f>
        <v>0</v>
      </c>
      <c r="G7634">
        <f t="shared" si="5080"/>
        <v>9</v>
      </c>
      <c r="H7634">
        <f t="shared" si="5080"/>
        <v>0</v>
      </c>
      <c r="I7634" t="str">
        <f t="shared" si="5033"/>
        <v>Option2 minus Baseline</v>
      </c>
      <c r="J7634" t="str">
        <f t="shared" ref="J7634:L7634" si="5081">J4214</f>
        <v>Motor Homes</v>
      </c>
      <c r="K7634" t="str">
        <f t="shared" si="5081"/>
        <v>LHD45</v>
      </c>
      <c r="L7634" t="str">
        <f t="shared" si="5081"/>
        <v>Gasoline</v>
      </c>
    </row>
    <row r="7635" spans="1:12" x14ac:dyDescent="0.25">
      <c r="A7635" t="s">
        <v>67</v>
      </c>
      <c r="B7635">
        <f t="shared" si="5069"/>
        <v>20</v>
      </c>
      <c r="C7635">
        <v>2035</v>
      </c>
      <c r="D7635" t="s">
        <v>18</v>
      </c>
      <c r="F7635">
        <f t="shared" ref="F7635:H7635" si="5082">F4215-F795</f>
        <v>0</v>
      </c>
      <c r="G7635">
        <f t="shared" si="5082"/>
        <v>14</v>
      </c>
      <c r="H7635">
        <f t="shared" si="5082"/>
        <v>0</v>
      </c>
      <c r="I7635" t="str">
        <f t="shared" si="5033"/>
        <v>Option2 minus Baseline</v>
      </c>
      <c r="J7635" t="str">
        <f t="shared" ref="J7635:L7635" si="5083">J4215</f>
        <v>Motor Homes</v>
      </c>
      <c r="K7635" t="str">
        <f t="shared" si="5083"/>
        <v>LHD45</v>
      </c>
      <c r="L7635" t="str">
        <f t="shared" si="5083"/>
        <v>Gasoline</v>
      </c>
    </row>
    <row r="7636" spans="1:12" x14ac:dyDescent="0.25">
      <c r="A7636" t="s">
        <v>69</v>
      </c>
      <c r="B7636">
        <f t="shared" si="5069"/>
        <v>20</v>
      </c>
      <c r="C7636">
        <v>2035</v>
      </c>
      <c r="D7636" t="s">
        <v>13</v>
      </c>
      <c r="F7636">
        <f t="shared" ref="F7636:H7636" si="5084">F4216-F796</f>
        <v>0</v>
      </c>
      <c r="G7636">
        <f t="shared" si="5084"/>
        <v>9</v>
      </c>
      <c r="H7636">
        <f t="shared" si="5084"/>
        <v>0</v>
      </c>
      <c r="I7636" t="str">
        <f t="shared" si="5033"/>
        <v>Option2 minus Baseline</v>
      </c>
      <c r="J7636" t="str">
        <f t="shared" ref="J7636:L7636" si="5085">J4216</f>
        <v>Motor Homes</v>
      </c>
      <c r="K7636" t="str">
        <f t="shared" si="5085"/>
        <v>MHD67</v>
      </c>
      <c r="L7636" t="str">
        <f t="shared" si="5085"/>
        <v>Gasoline</v>
      </c>
    </row>
    <row r="7637" spans="1:12" x14ac:dyDescent="0.25">
      <c r="A7637" t="s">
        <v>69</v>
      </c>
      <c r="B7637">
        <f t="shared" si="5069"/>
        <v>20</v>
      </c>
      <c r="C7637">
        <v>2035</v>
      </c>
      <c r="D7637" t="s">
        <v>18</v>
      </c>
      <c r="F7637">
        <f t="shared" ref="F7637:H7637" si="5086">F4217-F797</f>
        <v>0</v>
      </c>
      <c r="G7637">
        <f t="shared" si="5086"/>
        <v>14</v>
      </c>
      <c r="H7637">
        <f t="shared" si="5086"/>
        <v>0</v>
      </c>
      <c r="I7637" t="str">
        <f t="shared" si="5033"/>
        <v>Option2 minus Baseline</v>
      </c>
      <c r="J7637" t="str">
        <f t="shared" ref="J7637:L7637" si="5087">J4217</f>
        <v>Motor Homes</v>
      </c>
      <c r="K7637" t="str">
        <f t="shared" si="5087"/>
        <v>MHD67</v>
      </c>
      <c r="L7637" t="str">
        <f t="shared" si="5087"/>
        <v>Gasoline</v>
      </c>
    </row>
    <row r="7638" spans="1:12" x14ac:dyDescent="0.25">
      <c r="A7638" t="s">
        <v>70</v>
      </c>
      <c r="B7638">
        <f t="shared" si="5069"/>
        <v>20</v>
      </c>
      <c r="C7638">
        <v>2035</v>
      </c>
      <c r="D7638" t="s">
        <v>13</v>
      </c>
      <c r="F7638">
        <f t="shared" ref="F7638:H7638" si="5088">F4218-F798</f>
        <v>0</v>
      </c>
      <c r="G7638">
        <f t="shared" si="5088"/>
        <v>8</v>
      </c>
      <c r="H7638">
        <f t="shared" si="5088"/>
        <v>0</v>
      </c>
      <c r="I7638" t="str">
        <f t="shared" si="5033"/>
        <v>Option2 minus Baseline</v>
      </c>
      <c r="J7638" t="str">
        <f t="shared" ref="J7638:L7638" si="5089">J4218</f>
        <v>Motor Homes</v>
      </c>
      <c r="K7638" t="str">
        <f t="shared" si="5089"/>
        <v>MHD67</v>
      </c>
      <c r="L7638" t="str">
        <f t="shared" si="5089"/>
        <v>Diesel</v>
      </c>
    </row>
    <row r="7639" spans="1:12" x14ac:dyDescent="0.25">
      <c r="A7639" t="s">
        <v>70</v>
      </c>
      <c r="B7639">
        <f t="shared" si="5069"/>
        <v>20</v>
      </c>
      <c r="C7639">
        <v>2035</v>
      </c>
      <c r="D7639" t="s">
        <v>18</v>
      </c>
      <c r="F7639">
        <f t="shared" ref="F7639:H7639" si="5090">F4219-F799</f>
        <v>0</v>
      </c>
      <c r="G7639">
        <f t="shared" si="5090"/>
        <v>22</v>
      </c>
      <c r="H7639">
        <f t="shared" si="5090"/>
        <v>0</v>
      </c>
      <c r="I7639" t="str">
        <f t="shared" si="5033"/>
        <v>Option2 minus Baseline</v>
      </c>
      <c r="J7639" t="str">
        <f t="shared" ref="J7639:L7639" si="5091">J4219</f>
        <v>Motor Homes</v>
      </c>
      <c r="K7639" t="str">
        <f t="shared" si="5091"/>
        <v>MHD67</v>
      </c>
      <c r="L7639" t="str">
        <f t="shared" si="5091"/>
        <v>Diesel</v>
      </c>
    </row>
    <row r="7640" spans="1:12" x14ac:dyDescent="0.25">
      <c r="A7640" t="s">
        <v>71</v>
      </c>
      <c r="B7640">
        <f t="shared" si="5069"/>
        <v>20</v>
      </c>
      <c r="C7640">
        <v>2035</v>
      </c>
      <c r="D7640" t="s">
        <v>13</v>
      </c>
      <c r="F7640">
        <f t="shared" ref="F7640:H7640" si="5092">F4220-F800</f>
        <v>0</v>
      </c>
      <c r="G7640">
        <f t="shared" si="5092"/>
        <v>9</v>
      </c>
      <c r="H7640">
        <f t="shared" si="5092"/>
        <v>0</v>
      </c>
      <c r="I7640" t="str">
        <f t="shared" si="5033"/>
        <v>Option2 minus Baseline</v>
      </c>
      <c r="J7640" t="str">
        <f t="shared" ref="J7640:L7640" si="5093">J4220</f>
        <v>Motor Homes</v>
      </c>
      <c r="K7640" t="str">
        <f t="shared" si="5093"/>
        <v>HHD8</v>
      </c>
      <c r="L7640" t="str">
        <f t="shared" si="5093"/>
        <v>Gasoline</v>
      </c>
    </row>
    <row r="7641" spans="1:12" x14ac:dyDescent="0.25">
      <c r="A7641" t="s">
        <v>71</v>
      </c>
      <c r="B7641">
        <f t="shared" si="5069"/>
        <v>20</v>
      </c>
      <c r="C7641">
        <v>2035</v>
      </c>
      <c r="D7641" t="s">
        <v>18</v>
      </c>
      <c r="F7641">
        <f t="shared" ref="F7641:H7641" si="5094">F4221-F801</f>
        <v>0</v>
      </c>
      <c r="G7641">
        <f t="shared" si="5094"/>
        <v>14</v>
      </c>
      <c r="H7641">
        <f t="shared" si="5094"/>
        <v>0</v>
      </c>
      <c r="I7641" t="str">
        <f t="shared" si="5033"/>
        <v>Option2 minus Baseline</v>
      </c>
      <c r="J7641" t="str">
        <f t="shared" ref="J7641:L7641" si="5095">J4221</f>
        <v>Motor Homes</v>
      </c>
      <c r="K7641" t="str">
        <f t="shared" si="5095"/>
        <v>HHD8</v>
      </c>
      <c r="L7641" t="str">
        <f t="shared" si="5095"/>
        <v>Gasoline</v>
      </c>
    </row>
    <row r="7642" spans="1:12" x14ac:dyDescent="0.25">
      <c r="A7642" t="s">
        <v>72</v>
      </c>
      <c r="B7642">
        <f t="shared" si="5069"/>
        <v>20</v>
      </c>
      <c r="C7642">
        <v>2035</v>
      </c>
      <c r="D7642" t="s">
        <v>13</v>
      </c>
      <c r="F7642">
        <f t="shared" ref="F7642:H7642" si="5096">F4222-F802</f>
        <v>0</v>
      </c>
      <c r="G7642">
        <f t="shared" si="5096"/>
        <v>39</v>
      </c>
      <c r="H7642">
        <f t="shared" si="5096"/>
        <v>0</v>
      </c>
      <c r="I7642" t="str">
        <f t="shared" si="5033"/>
        <v>Option2 minus Baseline</v>
      </c>
      <c r="J7642" t="str">
        <f t="shared" ref="J7642:L7642" si="5097">J4222</f>
        <v>Motor Homes</v>
      </c>
      <c r="K7642" t="str">
        <f t="shared" si="5097"/>
        <v>HHD8</v>
      </c>
      <c r="L7642" t="str">
        <f t="shared" si="5097"/>
        <v>Diesel</v>
      </c>
    </row>
    <row r="7643" spans="1:12" x14ac:dyDescent="0.25">
      <c r="A7643" t="s">
        <v>72</v>
      </c>
      <c r="B7643">
        <f t="shared" si="5069"/>
        <v>20</v>
      </c>
      <c r="C7643">
        <v>2035</v>
      </c>
      <c r="D7643" t="s">
        <v>18</v>
      </c>
      <c r="F7643">
        <f t="shared" ref="F7643:H7643" si="5098">F4223-F803</f>
        <v>0</v>
      </c>
      <c r="G7643">
        <f t="shared" si="5098"/>
        <v>34</v>
      </c>
      <c r="H7643">
        <f t="shared" si="5098"/>
        <v>0</v>
      </c>
      <c r="I7643" t="str">
        <f t="shared" si="5033"/>
        <v>Option2 minus Baseline</v>
      </c>
      <c r="J7643" t="str">
        <f t="shared" ref="J7643:L7643" si="5099">J4223</f>
        <v>Motor Homes</v>
      </c>
      <c r="K7643" t="str">
        <f t="shared" si="5099"/>
        <v>HHD8</v>
      </c>
      <c r="L7643" t="str">
        <f t="shared" si="5099"/>
        <v>Diesel</v>
      </c>
    </row>
    <row r="7644" spans="1:12" x14ac:dyDescent="0.25">
      <c r="A7644" t="s">
        <v>73</v>
      </c>
      <c r="B7644">
        <f t="shared" si="5069"/>
        <v>20</v>
      </c>
      <c r="C7644">
        <v>2035</v>
      </c>
      <c r="D7644" t="s">
        <v>13</v>
      </c>
      <c r="F7644">
        <f t="shared" ref="F7644:H7644" si="5100">F4224-F804</f>
        <v>0</v>
      </c>
      <c r="G7644">
        <f t="shared" si="5100"/>
        <v>1</v>
      </c>
      <c r="H7644">
        <f t="shared" si="5100"/>
        <v>1</v>
      </c>
      <c r="I7644" t="str">
        <f t="shared" si="5033"/>
        <v>Option2 minus Baseline</v>
      </c>
      <c r="J7644" t="str">
        <f t="shared" ref="J7644:L7644" si="5101">J4224</f>
        <v>Short-Haul Combination Trucks</v>
      </c>
      <c r="K7644" t="str">
        <f t="shared" si="5101"/>
        <v>MHD67</v>
      </c>
      <c r="L7644" t="str">
        <f t="shared" si="5101"/>
        <v>Diesel</v>
      </c>
    </row>
    <row r="7645" spans="1:12" x14ac:dyDescent="0.25">
      <c r="A7645" t="s">
        <v>73</v>
      </c>
      <c r="B7645">
        <f t="shared" si="5069"/>
        <v>20</v>
      </c>
      <c r="C7645">
        <v>2035</v>
      </c>
      <c r="D7645" t="s">
        <v>18</v>
      </c>
      <c r="F7645">
        <f t="shared" ref="F7645:H7645" si="5102">F4225-F805</f>
        <v>0</v>
      </c>
      <c r="G7645">
        <f t="shared" si="5102"/>
        <v>2</v>
      </c>
      <c r="H7645">
        <f t="shared" si="5102"/>
        <v>2</v>
      </c>
      <c r="I7645" t="str">
        <f t="shared" si="5033"/>
        <v>Option2 minus Baseline</v>
      </c>
      <c r="J7645" t="str">
        <f t="shared" ref="J7645:L7645" si="5103">J4225</f>
        <v>Short-Haul Combination Trucks</v>
      </c>
      <c r="K7645" t="str">
        <f t="shared" si="5103"/>
        <v>MHD67</v>
      </c>
      <c r="L7645" t="str">
        <f t="shared" si="5103"/>
        <v>Diesel</v>
      </c>
    </row>
    <row r="7646" spans="1:12" x14ac:dyDescent="0.25">
      <c r="A7646" t="s">
        <v>75</v>
      </c>
      <c r="B7646">
        <f t="shared" si="5069"/>
        <v>20</v>
      </c>
      <c r="C7646">
        <v>2035</v>
      </c>
      <c r="D7646" t="s">
        <v>13</v>
      </c>
      <c r="F7646">
        <f t="shared" ref="F7646:H7646" si="5104">F4226-F806</f>
        <v>0</v>
      </c>
      <c r="G7646">
        <f t="shared" si="5104"/>
        <v>4</v>
      </c>
      <c r="H7646">
        <f t="shared" si="5104"/>
        <v>4</v>
      </c>
      <c r="I7646" t="str">
        <f t="shared" si="5033"/>
        <v>Option2 minus Baseline</v>
      </c>
      <c r="J7646" t="str">
        <f t="shared" ref="J7646:L7646" si="5105">J4226</f>
        <v>Short-Haul Combination Trucks</v>
      </c>
      <c r="K7646" t="str">
        <f t="shared" si="5105"/>
        <v>HHD8</v>
      </c>
      <c r="L7646" t="str">
        <f t="shared" si="5105"/>
        <v>Diesel</v>
      </c>
    </row>
    <row r="7647" spans="1:12" x14ac:dyDescent="0.25">
      <c r="A7647" t="s">
        <v>75</v>
      </c>
      <c r="B7647">
        <f t="shared" si="5069"/>
        <v>20</v>
      </c>
      <c r="C7647">
        <v>2035</v>
      </c>
      <c r="D7647" t="s">
        <v>18</v>
      </c>
      <c r="F7647">
        <f t="shared" ref="F7647:H7647" si="5106">F4227-F807</f>
        <v>0</v>
      </c>
      <c r="G7647">
        <f t="shared" si="5106"/>
        <v>2</v>
      </c>
      <c r="H7647">
        <f t="shared" si="5106"/>
        <v>2</v>
      </c>
      <c r="I7647" t="str">
        <f t="shared" si="5033"/>
        <v>Option2 minus Baseline</v>
      </c>
      <c r="J7647" t="str">
        <f t="shared" ref="J7647:L7647" si="5107">J4227</f>
        <v>Short-Haul Combination Trucks</v>
      </c>
      <c r="K7647" t="str">
        <f t="shared" si="5107"/>
        <v>HHD8</v>
      </c>
      <c r="L7647" t="str">
        <f t="shared" si="5107"/>
        <v>Diesel</v>
      </c>
    </row>
    <row r="7648" spans="1:12" x14ac:dyDescent="0.25">
      <c r="A7648" t="s">
        <v>76</v>
      </c>
      <c r="B7648">
        <f t="shared" si="5069"/>
        <v>20</v>
      </c>
      <c r="C7648">
        <v>2035</v>
      </c>
      <c r="D7648" t="s">
        <v>13</v>
      </c>
      <c r="F7648">
        <f t="shared" ref="F7648:H7648" si="5108">F4228-F808</f>
        <v>0</v>
      </c>
      <c r="G7648">
        <f t="shared" si="5108"/>
        <v>4</v>
      </c>
      <c r="H7648">
        <f t="shared" si="5108"/>
        <v>4</v>
      </c>
      <c r="I7648" t="str">
        <f t="shared" si="5033"/>
        <v>Option2 minus Baseline</v>
      </c>
      <c r="J7648" t="str">
        <f t="shared" ref="J7648:L7648" si="5109">J4228</f>
        <v>Short-Haul Combination Trucks</v>
      </c>
      <c r="K7648" t="str">
        <f t="shared" si="5109"/>
        <v>HHD8</v>
      </c>
      <c r="L7648" t="str">
        <f t="shared" si="5109"/>
        <v>CNG</v>
      </c>
    </row>
    <row r="7649" spans="1:12" x14ac:dyDescent="0.25">
      <c r="A7649" t="s">
        <v>76</v>
      </c>
      <c r="B7649">
        <f t="shared" si="5069"/>
        <v>20</v>
      </c>
      <c r="C7649">
        <v>2035</v>
      </c>
      <c r="D7649" t="s">
        <v>18</v>
      </c>
      <c r="F7649">
        <f t="shared" ref="F7649:H7649" si="5110">F4229-F809</f>
        <v>0</v>
      </c>
      <c r="G7649">
        <f t="shared" si="5110"/>
        <v>2</v>
      </c>
      <c r="H7649">
        <f t="shared" si="5110"/>
        <v>2</v>
      </c>
      <c r="I7649" t="str">
        <f t="shared" si="5033"/>
        <v>Option2 minus Baseline</v>
      </c>
      <c r="J7649" t="str">
        <f t="shared" ref="J7649:L7649" si="5111">J4229</f>
        <v>Short-Haul Combination Trucks</v>
      </c>
      <c r="K7649" t="str">
        <f t="shared" si="5111"/>
        <v>HHD8</v>
      </c>
      <c r="L7649" t="str">
        <f t="shared" si="5111"/>
        <v>CNG</v>
      </c>
    </row>
    <row r="7650" spans="1:12" x14ac:dyDescent="0.25">
      <c r="A7650" t="s">
        <v>77</v>
      </c>
      <c r="B7650">
        <f t="shared" si="5069"/>
        <v>20</v>
      </c>
      <c r="C7650">
        <v>2035</v>
      </c>
      <c r="D7650" t="s">
        <v>13</v>
      </c>
      <c r="F7650">
        <f t="shared" ref="F7650:H7650" si="5112">F4230-F810</f>
        <v>0</v>
      </c>
      <c r="G7650">
        <f t="shared" si="5112"/>
        <v>1</v>
      </c>
      <c r="H7650">
        <f t="shared" si="5112"/>
        <v>1</v>
      </c>
      <c r="I7650" t="str">
        <f t="shared" si="5033"/>
        <v>Option2 minus Baseline</v>
      </c>
      <c r="J7650" t="str">
        <f t="shared" ref="J7650:L7650" si="5113">J4230</f>
        <v>Long-Haul Combination Trucks</v>
      </c>
      <c r="K7650" t="str">
        <f t="shared" si="5113"/>
        <v>HHD8</v>
      </c>
      <c r="L7650" t="str">
        <f t="shared" si="5113"/>
        <v>Diesel</v>
      </c>
    </row>
    <row r="7651" spans="1:12" x14ac:dyDescent="0.25">
      <c r="A7651" t="s">
        <v>77</v>
      </c>
      <c r="B7651">
        <f t="shared" si="5069"/>
        <v>20</v>
      </c>
      <c r="C7651">
        <v>2035</v>
      </c>
      <c r="D7651" t="s">
        <v>18</v>
      </c>
      <c r="F7651">
        <f t="shared" ref="F7651:H7651" si="5114">F4231-F811</f>
        <v>0</v>
      </c>
      <c r="G7651">
        <f t="shared" si="5114"/>
        <v>1</v>
      </c>
      <c r="H7651">
        <f t="shared" si="5114"/>
        <v>1</v>
      </c>
      <c r="I7651" t="str">
        <f t="shared" si="5033"/>
        <v>Option2 minus Baseline</v>
      </c>
      <c r="J7651" t="str">
        <f t="shared" ref="J7651:L7651" si="5115">J4231</f>
        <v>Long-Haul Combination Trucks</v>
      </c>
      <c r="K7651" t="str">
        <f t="shared" si="5115"/>
        <v>HHD8</v>
      </c>
      <c r="L7651" t="str">
        <f t="shared" si="5115"/>
        <v>Diesel</v>
      </c>
    </row>
    <row r="7652" spans="1:12" x14ac:dyDescent="0.25">
      <c r="A7652" t="s">
        <v>12</v>
      </c>
      <c r="B7652">
        <f t="shared" si="5069"/>
        <v>20</v>
      </c>
      <c r="C7652">
        <v>2036</v>
      </c>
      <c r="D7652" t="s">
        <v>13</v>
      </c>
      <c r="F7652">
        <f t="shared" ref="F7652:H7652" si="5116">F4232-F812</f>
        <v>0</v>
      </c>
      <c r="G7652">
        <f t="shared" si="5116"/>
        <v>0</v>
      </c>
      <c r="H7652">
        <f t="shared" si="5116"/>
        <v>0</v>
      </c>
      <c r="I7652" t="str">
        <f t="shared" si="5033"/>
        <v>Option2 minus Baseline</v>
      </c>
      <c r="J7652" t="str">
        <f t="shared" ref="J7652:L7652" si="5117">J4232</f>
        <v>Passenger Trucks</v>
      </c>
      <c r="K7652" t="str">
        <f t="shared" si="5117"/>
        <v>LHD</v>
      </c>
      <c r="L7652" t="str">
        <f t="shared" si="5117"/>
        <v>Diesel</v>
      </c>
    </row>
    <row r="7653" spans="1:12" x14ac:dyDescent="0.25">
      <c r="A7653" t="s">
        <v>12</v>
      </c>
      <c r="B7653">
        <f t="shared" si="5069"/>
        <v>20</v>
      </c>
      <c r="C7653">
        <v>2036</v>
      </c>
      <c r="D7653" t="s">
        <v>18</v>
      </c>
      <c r="F7653">
        <f t="shared" ref="F7653:H7653" si="5118">F4233-F813</f>
        <v>0</v>
      </c>
      <c r="G7653">
        <f t="shared" si="5118"/>
        <v>10</v>
      </c>
      <c r="H7653">
        <f t="shared" si="5118"/>
        <v>3</v>
      </c>
      <c r="I7653" t="str">
        <f t="shared" si="5033"/>
        <v>Option2 minus Baseline</v>
      </c>
      <c r="J7653" t="str">
        <f t="shared" ref="J7653:L7653" si="5119">J4233</f>
        <v>Passenger Trucks</v>
      </c>
      <c r="K7653" t="str">
        <f t="shared" si="5119"/>
        <v>LHD</v>
      </c>
      <c r="L7653" t="str">
        <f t="shared" si="5119"/>
        <v>Diesel</v>
      </c>
    </row>
    <row r="7654" spans="1:12" x14ac:dyDescent="0.25">
      <c r="A7654" t="s">
        <v>19</v>
      </c>
      <c r="B7654">
        <f t="shared" si="5069"/>
        <v>20</v>
      </c>
      <c r="C7654">
        <v>2036</v>
      </c>
      <c r="D7654" t="s">
        <v>13</v>
      </c>
      <c r="F7654">
        <f t="shared" ref="F7654:H7654" si="5120">F4234-F814</f>
        <v>0</v>
      </c>
      <c r="G7654">
        <f t="shared" si="5120"/>
        <v>0</v>
      </c>
      <c r="H7654">
        <f t="shared" si="5120"/>
        <v>0</v>
      </c>
      <c r="I7654" t="str">
        <f t="shared" si="5033"/>
        <v>Option2 minus Baseline</v>
      </c>
      <c r="J7654" t="str">
        <f t="shared" ref="J7654:L7654" si="5121">J4234</f>
        <v>Light Commercial Trucks</v>
      </c>
      <c r="K7654" t="str">
        <f t="shared" si="5121"/>
        <v>LHD</v>
      </c>
      <c r="L7654" t="str">
        <f t="shared" si="5121"/>
        <v>Diesel</v>
      </c>
    </row>
    <row r="7655" spans="1:12" x14ac:dyDescent="0.25">
      <c r="A7655" t="s">
        <v>19</v>
      </c>
      <c r="B7655">
        <f t="shared" si="5069"/>
        <v>20</v>
      </c>
      <c r="C7655">
        <v>2036</v>
      </c>
      <c r="D7655" t="s">
        <v>18</v>
      </c>
      <c r="F7655">
        <f t="shared" ref="F7655:H7655" si="5122">F4235-F815</f>
        <v>0</v>
      </c>
      <c r="G7655">
        <f t="shared" si="5122"/>
        <v>10</v>
      </c>
      <c r="H7655">
        <f t="shared" si="5122"/>
        <v>3</v>
      </c>
      <c r="I7655" t="str">
        <f t="shared" si="5033"/>
        <v>Option2 minus Baseline</v>
      </c>
      <c r="J7655" t="str">
        <f t="shared" ref="J7655:L7655" si="5123">J4235</f>
        <v>Light Commercial Trucks</v>
      </c>
      <c r="K7655" t="str">
        <f t="shared" si="5123"/>
        <v>LHD</v>
      </c>
      <c r="L7655" t="str">
        <f t="shared" si="5123"/>
        <v>Diesel</v>
      </c>
    </row>
    <row r="7656" spans="1:12" x14ac:dyDescent="0.25">
      <c r="A7656" t="s">
        <v>21</v>
      </c>
      <c r="B7656">
        <f t="shared" si="5069"/>
        <v>20</v>
      </c>
      <c r="C7656">
        <v>2036</v>
      </c>
      <c r="D7656" t="s">
        <v>13</v>
      </c>
      <c r="F7656">
        <f t="shared" ref="F7656:H7656" si="5124">F4236-F816</f>
        <v>0</v>
      </c>
      <c r="G7656">
        <f t="shared" si="5124"/>
        <v>2</v>
      </c>
      <c r="H7656">
        <f t="shared" si="5124"/>
        <v>2</v>
      </c>
      <c r="I7656" t="str">
        <f t="shared" si="5033"/>
        <v>Option2 minus Baseline</v>
      </c>
      <c r="J7656" t="str">
        <f t="shared" ref="J7656:L7656" si="5125">J4236</f>
        <v>Other Buses</v>
      </c>
      <c r="K7656" t="str">
        <f t="shared" si="5125"/>
        <v>LHD45</v>
      </c>
      <c r="L7656" t="str">
        <f t="shared" si="5125"/>
        <v>Gasoline</v>
      </c>
    </row>
    <row r="7657" spans="1:12" x14ac:dyDescent="0.25">
      <c r="A7657" t="s">
        <v>21</v>
      </c>
      <c r="B7657">
        <f t="shared" si="5069"/>
        <v>20</v>
      </c>
      <c r="C7657">
        <v>2036</v>
      </c>
      <c r="D7657" t="s">
        <v>18</v>
      </c>
      <c r="F7657">
        <f t="shared" ref="F7657:H7657" si="5126">F4237-F817</f>
        <v>0</v>
      </c>
      <c r="G7657">
        <f t="shared" si="5126"/>
        <v>2</v>
      </c>
      <c r="H7657">
        <f t="shared" si="5126"/>
        <v>2</v>
      </c>
      <c r="I7657" t="str">
        <f t="shared" si="5033"/>
        <v>Option2 minus Baseline</v>
      </c>
      <c r="J7657" t="str">
        <f t="shared" ref="J7657:L7657" si="5127">J4237</f>
        <v>Other Buses</v>
      </c>
      <c r="K7657" t="str">
        <f t="shared" si="5127"/>
        <v>LHD45</v>
      </c>
      <c r="L7657" t="str">
        <f t="shared" si="5127"/>
        <v>Gasoline</v>
      </c>
    </row>
    <row r="7658" spans="1:12" x14ac:dyDescent="0.25">
      <c r="A7658" t="s">
        <v>25</v>
      </c>
      <c r="B7658">
        <f t="shared" si="5069"/>
        <v>20</v>
      </c>
      <c r="C7658">
        <v>2036</v>
      </c>
      <c r="D7658" t="s">
        <v>13</v>
      </c>
      <c r="F7658">
        <f t="shared" ref="F7658:H7658" si="5128">F4238-F818</f>
        <v>0</v>
      </c>
      <c r="G7658">
        <f t="shared" si="5128"/>
        <v>0</v>
      </c>
      <c r="H7658">
        <f t="shared" si="5128"/>
        <v>0</v>
      </c>
      <c r="I7658" t="str">
        <f t="shared" si="5033"/>
        <v>Option2 minus Baseline</v>
      </c>
      <c r="J7658" t="str">
        <f t="shared" ref="J7658:L7658" si="5129">J4238</f>
        <v>Other Buses</v>
      </c>
      <c r="K7658" t="str">
        <f t="shared" si="5129"/>
        <v>LHD45</v>
      </c>
      <c r="L7658" t="str">
        <f t="shared" si="5129"/>
        <v>Diesel</v>
      </c>
    </row>
    <row r="7659" spans="1:12" x14ac:dyDescent="0.25">
      <c r="A7659" t="s">
        <v>25</v>
      </c>
      <c r="B7659">
        <f t="shared" si="5069"/>
        <v>20</v>
      </c>
      <c r="C7659">
        <v>2036</v>
      </c>
      <c r="D7659" t="s">
        <v>18</v>
      </c>
      <c r="F7659">
        <f t="shared" ref="F7659:H7659" si="5130">F4239-F819</f>
        <v>0</v>
      </c>
      <c r="G7659">
        <f t="shared" si="5130"/>
        <v>4</v>
      </c>
      <c r="H7659">
        <f t="shared" si="5130"/>
        <v>4</v>
      </c>
      <c r="I7659" t="str">
        <f t="shared" si="5033"/>
        <v>Option2 minus Baseline</v>
      </c>
      <c r="J7659" t="str">
        <f t="shared" ref="J7659:L7659" si="5131">J4239</f>
        <v>Other Buses</v>
      </c>
      <c r="K7659" t="str">
        <f t="shared" si="5131"/>
        <v>LHD45</v>
      </c>
      <c r="L7659" t="str">
        <f t="shared" si="5131"/>
        <v>Diesel</v>
      </c>
    </row>
    <row r="7660" spans="1:12" x14ac:dyDescent="0.25">
      <c r="A7660" t="s">
        <v>26</v>
      </c>
      <c r="B7660">
        <f t="shared" si="5069"/>
        <v>20</v>
      </c>
      <c r="C7660">
        <v>2036</v>
      </c>
      <c r="D7660" t="s">
        <v>13</v>
      </c>
      <c r="F7660">
        <f t="shared" ref="F7660:H7660" si="5132">F4240-F820</f>
        <v>0</v>
      </c>
      <c r="G7660">
        <f t="shared" si="5132"/>
        <v>1</v>
      </c>
      <c r="H7660">
        <f t="shared" si="5132"/>
        <v>1</v>
      </c>
      <c r="I7660" t="str">
        <f t="shared" si="5033"/>
        <v>Option2 minus Baseline</v>
      </c>
      <c r="J7660" t="str">
        <f t="shared" ref="J7660:L7660" si="5133">J4240</f>
        <v>Other Buses</v>
      </c>
      <c r="K7660" t="str">
        <f t="shared" si="5133"/>
        <v>MHD67</v>
      </c>
      <c r="L7660" t="str">
        <f t="shared" si="5133"/>
        <v>Diesel</v>
      </c>
    </row>
    <row r="7661" spans="1:12" x14ac:dyDescent="0.25">
      <c r="A7661" t="s">
        <v>26</v>
      </c>
      <c r="B7661">
        <f t="shared" si="5069"/>
        <v>20</v>
      </c>
      <c r="C7661">
        <v>2036</v>
      </c>
      <c r="D7661" t="s">
        <v>18</v>
      </c>
      <c r="F7661">
        <f t="shared" ref="F7661:H7661" si="5134">F4241-F821</f>
        <v>0</v>
      </c>
      <c r="G7661">
        <f t="shared" si="5134"/>
        <v>4</v>
      </c>
      <c r="H7661">
        <f t="shared" si="5134"/>
        <v>4</v>
      </c>
      <c r="I7661" t="str">
        <f t="shared" si="5033"/>
        <v>Option2 minus Baseline</v>
      </c>
      <c r="J7661" t="str">
        <f t="shared" ref="J7661:L7661" si="5135">J4241</f>
        <v>Other Buses</v>
      </c>
      <c r="K7661" t="str">
        <f t="shared" si="5135"/>
        <v>MHD67</v>
      </c>
      <c r="L7661" t="str">
        <f t="shared" si="5135"/>
        <v>Diesel</v>
      </c>
    </row>
    <row r="7662" spans="1:12" x14ac:dyDescent="0.25">
      <c r="A7662" t="s">
        <v>28</v>
      </c>
      <c r="B7662">
        <f t="shared" si="5069"/>
        <v>20</v>
      </c>
      <c r="C7662">
        <v>2036</v>
      </c>
      <c r="D7662" t="s">
        <v>13</v>
      </c>
      <c r="F7662">
        <f t="shared" ref="F7662:H7662" si="5136">F4242-F822</f>
        <v>0</v>
      </c>
      <c r="G7662">
        <f t="shared" si="5136"/>
        <v>6</v>
      </c>
      <c r="H7662">
        <f t="shared" si="5136"/>
        <v>2</v>
      </c>
      <c r="I7662" t="str">
        <f t="shared" si="5033"/>
        <v>Option2 minus Baseline</v>
      </c>
      <c r="J7662" t="str">
        <f t="shared" ref="J7662:L7662" si="5137">J4242</f>
        <v>Other Buses</v>
      </c>
      <c r="K7662" t="str">
        <f t="shared" si="5137"/>
        <v>HHD8</v>
      </c>
      <c r="L7662" t="str">
        <f t="shared" si="5137"/>
        <v>Diesel</v>
      </c>
    </row>
    <row r="7663" spans="1:12" x14ac:dyDescent="0.25">
      <c r="A7663" t="s">
        <v>28</v>
      </c>
      <c r="B7663">
        <f t="shared" si="5069"/>
        <v>20</v>
      </c>
      <c r="C7663">
        <v>2036</v>
      </c>
      <c r="D7663" t="s">
        <v>18</v>
      </c>
      <c r="F7663">
        <f t="shared" ref="F7663:H7663" si="5138">F4243-F823</f>
        <v>0</v>
      </c>
      <c r="G7663">
        <f t="shared" si="5138"/>
        <v>6</v>
      </c>
      <c r="H7663">
        <f t="shared" si="5138"/>
        <v>0</v>
      </c>
      <c r="I7663" t="str">
        <f t="shared" si="5033"/>
        <v>Option2 minus Baseline</v>
      </c>
      <c r="J7663" t="str">
        <f t="shared" ref="J7663:L7663" si="5139">J4243</f>
        <v>Other Buses</v>
      </c>
      <c r="K7663" t="str">
        <f t="shared" si="5139"/>
        <v>HHD8</v>
      </c>
      <c r="L7663" t="str">
        <f t="shared" si="5139"/>
        <v>Diesel</v>
      </c>
    </row>
    <row r="7664" spans="1:12" x14ac:dyDescent="0.25">
      <c r="A7664" t="s">
        <v>30</v>
      </c>
      <c r="B7664">
        <f t="shared" si="5069"/>
        <v>20</v>
      </c>
      <c r="C7664">
        <v>2036</v>
      </c>
      <c r="D7664" t="s">
        <v>13</v>
      </c>
      <c r="F7664">
        <f t="shared" ref="F7664:H7664" si="5140">F4244-F824</f>
        <v>0</v>
      </c>
      <c r="G7664">
        <f t="shared" si="5140"/>
        <v>6</v>
      </c>
      <c r="H7664">
        <f t="shared" si="5140"/>
        <v>2</v>
      </c>
      <c r="I7664" t="str">
        <f t="shared" si="5033"/>
        <v>Option2 minus Baseline</v>
      </c>
      <c r="J7664" t="str">
        <f t="shared" ref="J7664:L7664" si="5141">J4244</f>
        <v>Other Buses</v>
      </c>
      <c r="K7664" t="str">
        <f t="shared" si="5141"/>
        <v>HHD8</v>
      </c>
      <c r="L7664" t="str">
        <f t="shared" si="5141"/>
        <v>CNG</v>
      </c>
    </row>
    <row r="7665" spans="1:12" x14ac:dyDescent="0.25">
      <c r="A7665" t="s">
        <v>30</v>
      </c>
      <c r="B7665">
        <f t="shared" si="5069"/>
        <v>20</v>
      </c>
      <c r="C7665">
        <v>2036</v>
      </c>
      <c r="D7665" t="s">
        <v>18</v>
      </c>
      <c r="F7665">
        <f t="shared" ref="F7665:H7665" si="5142">F4245-F825</f>
        <v>0</v>
      </c>
      <c r="G7665">
        <f t="shared" si="5142"/>
        <v>6</v>
      </c>
      <c r="H7665">
        <f t="shared" si="5142"/>
        <v>0</v>
      </c>
      <c r="I7665" t="str">
        <f t="shared" si="5033"/>
        <v>Option2 minus Baseline</v>
      </c>
      <c r="J7665" t="str">
        <f t="shared" ref="J7665:L7665" si="5143">J4245</f>
        <v>Other Buses</v>
      </c>
      <c r="K7665" t="str">
        <f t="shared" si="5143"/>
        <v>HHD8</v>
      </c>
      <c r="L7665" t="str">
        <f t="shared" si="5143"/>
        <v>CNG</v>
      </c>
    </row>
    <row r="7666" spans="1:12" x14ac:dyDescent="0.25">
      <c r="A7666" t="s">
        <v>32</v>
      </c>
      <c r="B7666">
        <f t="shared" si="5069"/>
        <v>20</v>
      </c>
      <c r="C7666">
        <v>2036</v>
      </c>
      <c r="D7666" t="s">
        <v>13</v>
      </c>
      <c r="F7666">
        <f t="shared" ref="F7666:H7666" si="5144">F4246-F826</f>
        <v>0</v>
      </c>
      <c r="G7666">
        <f t="shared" si="5144"/>
        <v>2</v>
      </c>
      <c r="H7666">
        <f t="shared" si="5144"/>
        <v>2</v>
      </c>
      <c r="I7666" t="str">
        <f t="shared" si="5033"/>
        <v>Option2 minus Baseline</v>
      </c>
      <c r="J7666" t="str">
        <f t="shared" ref="J7666:L7666" si="5145">J4246</f>
        <v>Transit Buses</v>
      </c>
      <c r="K7666" t="str">
        <f t="shared" si="5145"/>
        <v>LHD45</v>
      </c>
      <c r="L7666" t="str">
        <f t="shared" si="5145"/>
        <v>Gasoline</v>
      </c>
    </row>
    <row r="7667" spans="1:12" x14ac:dyDescent="0.25">
      <c r="A7667" t="s">
        <v>32</v>
      </c>
      <c r="B7667">
        <f t="shared" si="5069"/>
        <v>20</v>
      </c>
      <c r="C7667">
        <v>2036</v>
      </c>
      <c r="D7667" t="s">
        <v>18</v>
      </c>
      <c r="F7667">
        <f t="shared" ref="F7667:H7667" si="5146">F4247-F827</f>
        <v>0</v>
      </c>
      <c r="G7667">
        <f t="shared" si="5146"/>
        <v>2</v>
      </c>
      <c r="H7667">
        <f t="shared" si="5146"/>
        <v>2</v>
      </c>
      <c r="I7667" t="str">
        <f t="shared" si="5033"/>
        <v>Option2 minus Baseline</v>
      </c>
      <c r="J7667" t="str">
        <f t="shared" ref="J7667:L7667" si="5147">J4247</f>
        <v>Transit Buses</v>
      </c>
      <c r="K7667" t="str">
        <f t="shared" si="5147"/>
        <v>LHD45</v>
      </c>
      <c r="L7667" t="str">
        <f t="shared" si="5147"/>
        <v>Gasoline</v>
      </c>
    </row>
    <row r="7668" spans="1:12" x14ac:dyDescent="0.25">
      <c r="A7668" t="s">
        <v>34</v>
      </c>
      <c r="B7668">
        <f t="shared" si="5069"/>
        <v>20</v>
      </c>
      <c r="C7668">
        <v>2036</v>
      </c>
      <c r="D7668" t="s">
        <v>13</v>
      </c>
      <c r="F7668">
        <f t="shared" ref="F7668:H7668" si="5148">F4248-F828</f>
        <v>0</v>
      </c>
      <c r="G7668">
        <f t="shared" si="5148"/>
        <v>0</v>
      </c>
      <c r="H7668">
        <f t="shared" si="5148"/>
        <v>0</v>
      </c>
      <c r="I7668" t="str">
        <f t="shared" si="5033"/>
        <v>Option2 minus Baseline</v>
      </c>
      <c r="J7668" t="str">
        <f t="shared" ref="J7668:L7668" si="5149">J4248</f>
        <v>Transit Buses</v>
      </c>
      <c r="K7668" t="str">
        <f t="shared" si="5149"/>
        <v>LHD45</v>
      </c>
      <c r="L7668" t="str">
        <f t="shared" si="5149"/>
        <v>Diesel</v>
      </c>
    </row>
    <row r="7669" spans="1:12" x14ac:dyDescent="0.25">
      <c r="A7669" t="s">
        <v>34</v>
      </c>
      <c r="B7669">
        <f t="shared" si="5069"/>
        <v>20</v>
      </c>
      <c r="C7669">
        <v>2036</v>
      </c>
      <c r="D7669" t="s">
        <v>18</v>
      </c>
      <c r="F7669">
        <f t="shared" ref="F7669:H7669" si="5150">F4249-F829</f>
        <v>0</v>
      </c>
      <c r="G7669">
        <f t="shared" si="5150"/>
        <v>4</v>
      </c>
      <c r="H7669">
        <f t="shared" si="5150"/>
        <v>4</v>
      </c>
      <c r="I7669" t="str">
        <f t="shared" si="5033"/>
        <v>Option2 minus Baseline</v>
      </c>
      <c r="J7669" t="str">
        <f t="shared" ref="J7669:L7669" si="5151">J4249</f>
        <v>Transit Buses</v>
      </c>
      <c r="K7669" t="str">
        <f t="shared" si="5151"/>
        <v>LHD45</v>
      </c>
      <c r="L7669" t="str">
        <f t="shared" si="5151"/>
        <v>Diesel</v>
      </c>
    </row>
    <row r="7670" spans="1:12" x14ac:dyDescent="0.25">
      <c r="A7670" t="s">
        <v>35</v>
      </c>
      <c r="B7670">
        <f t="shared" si="5069"/>
        <v>20</v>
      </c>
      <c r="C7670">
        <v>2036</v>
      </c>
      <c r="D7670" t="s">
        <v>13</v>
      </c>
      <c r="F7670">
        <f t="shared" ref="F7670:H7670" si="5152">F4250-F830</f>
        <v>0</v>
      </c>
      <c r="G7670">
        <f t="shared" si="5152"/>
        <v>1</v>
      </c>
      <c r="H7670">
        <f t="shared" si="5152"/>
        <v>1</v>
      </c>
      <c r="I7670" t="str">
        <f t="shared" si="5033"/>
        <v>Option2 minus Baseline</v>
      </c>
      <c r="J7670" t="str">
        <f t="shared" ref="J7670:L7670" si="5153">J4250</f>
        <v>Transit Buses</v>
      </c>
      <c r="K7670" t="str">
        <f t="shared" si="5153"/>
        <v>MHD67</v>
      </c>
      <c r="L7670" t="str">
        <f t="shared" si="5153"/>
        <v>Diesel</v>
      </c>
    </row>
    <row r="7671" spans="1:12" x14ac:dyDescent="0.25">
      <c r="A7671" t="s">
        <v>35</v>
      </c>
      <c r="B7671">
        <f t="shared" si="5069"/>
        <v>20</v>
      </c>
      <c r="C7671">
        <v>2036</v>
      </c>
      <c r="D7671" t="s">
        <v>18</v>
      </c>
      <c r="F7671">
        <f t="shared" ref="F7671:H7671" si="5154">F4251-F831</f>
        <v>0</v>
      </c>
      <c r="G7671">
        <f t="shared" si="5154"/>
        <v>4</v>
      </c>
      <c r="H7671">
        <f t="shared" si="5154"/>
        <v>4</v>
      </c>
      <c r="I7671" t="str">
        <f t="shared" si="5033"/>
        <v>Option2 minus Baseline</v>
      </c>
      <c r="J7671" t="str">
        <f t="shared" ref="J7671:L7671" si="5155">J4251</f>
        <v>Transit Buses</v>
      </c>
      <c r="K7671" t="str">
        <f t="shared" si="5155"/>
        <v>MHD67</v>
      </c>
      <c r="L7671" t="str">
        <f t="shared" si="5155"/>
        <v>Diesel</v>
      </c>
    </row>
    <row r="7672" spans="1:12" x14ac:dyDescent="0.25">
      <c r="A7672" t="s">
        <v>36</v>
      </c>
      <c r="B7672">
        <f t="shared" si="5069"/>
        <v>20</v>
      </c>
      <c r="C7672">
        <v>2036</v>
      </c>
      <c r="D7672" t="s">
        <v>13</v>
      </c>
      <c r="F7672">
        <f t="shared" ref="F7672:H7672" si="5156">F4252-F832</f>
        <v>0</v>
      </c>
      <c r="G7672">
        <f t="shared" si="5156"/>
        <v>6</v>
      </c>
      <c r="H7672">
        <f t="shared" si="5156"/>
        <v>2</v>
      </c>
      <c r="I7672" t="str">
        <f t="shared" si="5033"/>
        <v>Option2 minus Baseline</v>
      </c>
      <c r="J7672" t="str">
        <f t="shared" ref="J7672:L7672" si="5157">J4252</f>
        <v>Transit Buses</v>
      </c>
      <c r="K7672" t="str">
        <f t="shared" si="5157"/>
        <v>Urban Bus</v>
      </c>
      <c r="L7672" t="str">
        <f t="shared" si="5157"/>
        <v>Diesel</v>
      </c>
    </row>
    <row r="7673" spans="1:12" x14ac:dyDescent="0.25">
      <c r="A7673" t="s">
        <v>36</v>
      </c>
      <c r="B7673">
        <f t="shared" si="5069"/>
        <v>20</v>
      </c>
      <c r="C7673">
        <v>2036</v>
      </c>
      <c r="D7673" t="s">
        <v>18</v>
      </c>
      <c r="F7673">
        <f t="shared" ref="F7673:H7673" si="5158">F4253-F833</f>
        <v>0</v>
      </c>
      <c r="G7673">
        <f t="shared" si="5158"/>
        <v>6</v>
      </c>
      <c r="H7673">
        <f t="shared" si="5158"/>
        <v>0</v>
      </c>
      <c r="I7673" t="str">
        <f t="shared" si="5033"/>
        <v>Option2 minus Baseline</v>
      </c>
      <c r="J7673" t="str">
        <f t="shared" ref="J7673:L7673" si="5159">J4253</f>
        <v>Transit Buses</v>
      </c>
      <c r="K7673" t="str">
        <f t="shared" si="5159"/>
        <v>Urban Bus</v>
      </c>
      <c r="L7673" t="str">
        <f t="shared" si="5159"/>
        <v>Diesel</v>
      </c>
    </row>
    <row r="7674" spans="1:12" x14ac:dyDescent="0.25">
      <c r="A7674" t="s">
        <v>38</v>
      </c>
      <c r="B7674">
        <f t="shared" si="5069"/>
        <v>20</v>
      </c>
      <c r="C7674">
        <v>2036</v>
      </c>
      <c r="D7674" t="s">
        <v>13</v>
      </c>
      <c r="F7674">
        <f t="shared" ref="F7674:H7674" si="5160">F4254-F834</f>
        <v>0</v>
      </c>
      <c r="G7674">
        <f t="shared" si="5160"/>
        <v>6</v>
      </c>
      <c r="H7674">
        <f t="shared" si="5160"/>
        <v>2</v>
      </c>
      <c r="I7674" t="str">
        <f t="shared" si="5033"/>
        <v>Option2 minus Baseline</v>
      </c>
      <c r="J7674" t="str">
        <f t="shared" ref="J7674:L7674" si="5161">J4254</f>
        <v>Transit Buses</v>
      </c>
      <c r="K7674" t="str">
        <f t="shared" si="5161"/>
        <v>Urban Bus</v>
      </c>
      <c r="L7674" t="str">
        <f t="shared" si="5161"/>
        <v>CNG</v>
      </c>
    </row>
    <row r="7675" spans="1:12" x14ac:dyDescent="0.25">
      <c r="A7675" t="s">
        <v>38</v>
      </c>
      <c r="B7675">
        <f t="shared" si="5069"/>
        <v>20</v>
      </c>
      <c r="C7675">
        <v>2036</v>
      </c>
      <c r="D7675" t="s">
        <v>18</v>
      </c>
      <c r="F7675">
        <f t="shared" ref="F7675:H7675" si="5162">F4255-F835</f>
        <v>0</v>
      </c>
      <c r="G7675">
        <f t="shared" si="5162"/>
        <v>6</v>
      </c>
      <c r="H7675">
        <f t="shared" si="5162"/>
        <v>0</v>
      </c>
      <c r="I7675" t="str">
        <f t="shared" ref="I7675:I7738" si="5163">CONCATENATE(I4255," minus ",I835)</f>
        <v>Option2 minus Baseline</v>
      </c>
      <c r="J7675" t="str">
        <f t="shared" ref="J7675:L7675" si="5164">J4255</f>
        <v>Transit Buses</v>
      </c>
      <c r="K7675" t="str">
        <f t="shared" si="5164"/>
        <v>Urban Bus</v>
      </c>
      <c r="L7675" t="str">
        <f t="shared" si="5164"/>
        <v>CNG</v>
      </c>
    </row>
    <row r="7676" spans="1:12" x14ac:dyDescent="0.25">
      <c r="A7676" t="s">
        <v>39</v>
      </c>
      <c r="B7676">
        <f t="shared" si="5069"/>
        <v>20</v>
      </c>
      <c r="C7676">
        <v>2036</v>
      </c>
      <c r="D7676" t="s">
        <v>13</v>
      </c>
      <c r="F7676">
        <f t="shared" ref="F7676:H7676" si="5165">F4256-F836</f>
        <v>0</v>
      </c>
      <c r="G7676">
        <f t="shared" si="5165"/>
        <v>7</v>
      </c>
      <c r="H7676">
        <f t="shared" si="5165"/>
        <v>0</v>
      </c>
      <c r="I7676" t="str">
        <f t="shared" si="5163"/>
        <v>Option2 minus Baseline</v>
      </c>
      <c r="J7676" t="str">
        <f t="shared" ref="J7676:L7676" si="5166">J4256</f>
        <v>School Buses</v>
      </c>
      <c r="K7676" t="str">
        <f t="shared" si="5166"/>
        <v>LHD45</v>
      </c>
      <c r="L7676" t="str">
        <f t="shared" si="5166"/>
        <v>Gasoline</v>
      </c>
    </row>
    <row r="7677" spans="1:12" x14ac:dyDescent="0.25">
      <c r="A7677" t="s">
        <v>39</v>
      </c>
      <c r="B7677">
        <f t="shared" si="5069"/>
        <v>20</v>
      </c>
      <c r="C7677">
        <v>2036</v>
      </c>
      <c r="D7677" t="s">
        <v>18</v>
      </c>
      <c r="F7677">
        <f t="shared" ref="F7677:H7677" si="5167">F4257-F837</f>
        <v>0</v>
      </c>
      <c r="G7677">
        <f t="shared" si="5167"/>
        <v>10</v>
      </c>
      <c r="H7677">
        <f t="shared" si="5167"/>
        <v>0</v>
      </c>
      <c r="I7677" t="str">
        <f t="shared" si="5163"/>
        <v>Option2 minus Baseline</v>
      </c>
      <c r="J7677" t="str">
        <f t="shared" ref="J7677:L7677" si="5168">J4257</f>
        <v>School Buses</v>
      </c>
      <c r="K7677" t="str">
        <f t="shared" si="5168"/>
        <v>LHD45</v>
      </c>
      <c r="L7677" t="str">
        <f t="shared" si="5168"/>
        <v>Gasoline</v>
      </c>
    </row>
    <row r="7678" spans="1:12" x14ac:dyDescent="0.25">
      <c r="A7678" t="s">
        <v>41</v>
      </c>
      <c r="B7678">
        <f t="shared" si="5069"/>
        <v>20</v>
      </c>
      <c r="C7678">
        <v>2036</v>
      </c>
      <c r="D7678" t="s">
        <v>13</v>
      </c>
      <c r="F7678">
        <f t="shared" ref="F7678:H7678" si="5169">F4258-F838</f>
        <v>0</v>
      </c>
      <c r="G7678">
        <f t="shared" si="5169"/>
        <v>1</v>
      </c>
      <c r="H7678">
        <f t="shared" si="5169"/>
        <v>0</v>
      </c>
      <c r="I7678" t="str">
        <f t="shared" si="5163"/>
        <v>Option2 minus Baseline</v>
      </c>
      <c r="J7678" t="str">
        <f t="shared" ref="J7678:L7678" si="5170">J4258</f>
        <v>School Buses</v>
      </c>
      <c r="K7678" t="str">
        <f t="shared" si="5170"/>
        <v>LHD45</v>
      </c>
      <c r="L7678" t="str">
        <f t="shared" si="5170"/>
        <v>Diesel</v>
      </c>
    </row>
    <row r="7679" spans="1:12" x14ac:dyDescent="0.25">
      <c r="A7679" t="s">
        <v>41</v>
      </c>
      <c r="B7679">
        <f t="shared" si="5069"/>
        <v>20</v>
      </c>
      <c r="C7679">
        <v>2036</v>
      </c>
      <c r="D7679" t="s">
        <v>18</v>
      </c>
      <c r="F7679">
        <f t="shared" ref="F7679:H7679" si="5171">F4259-F839</f>
        <v>0</v>
      </c>
      <c r="G7679">
        <f t="shared" si="5171"/>
        <v>15</v>
      </c>
      <c r="H7679">
        <f t="shared" si="5171"/>
        <v>0</v>
      </c>
      <c r="I7679" t="str">
        <f t="shared" si="5163"/>
        <v>Option2 minus Baseline</v>
      </c>
      <c r="J7679" t="str">
        <f t="shared" ref="J7679:L7679" si="5172">J4259</f>
        <v>School Buses</v>
      </c>
      <c r="K7679" t="str">
        <f t="shared" si="5172"/>
        <v>LHD45</v>
      </c>
      <c r="L7679" t="str">
        <f t="shared" si="5172"/>
        <v>Diesel</v>
      </c>
    </row>
    <row r="7680" spans="1:12" x14ac:dyDescent="0.25">
      <c r="A7680" t="s">
        <v>42</v>
      </c>
      <c r="B7680">
        <f t="shared" si="5069"/>
        <v>20</v>
      </c>
      <c r="C7680">
        <v>2036</v>
      </c>
      <c r="D7680" t="s">
        <v>13</v>
      </c>
      <c r="F7680">
        <f t="shared" ref="F7680:H7680" si="5173">F4260-F840</f>
        <v>0</v>
      </c>
      <c r="G7680">
        <f t="shared" si="5173"/>
        <v>5</v>
      </c>
      <c r="H7680">
        <f t="shared" si="5173"/>
        <v>0</v>
      </c>
      <c r="I7680" t="str">
        <f t="shared" si="5163"/>
        <v>Option2 minus Baseline</v>
      </c>
      <c r="J7680" t="str">
        <f t="shared" ref="J7680:L7680" si="5174">J4260</f>
        <v>School Buses</v>
      </c>
      <c r="K7680" t="str">
        <f t="shared" si="5174"/>
        <v>MHD67</v>
      </c>
      <c r="L7680" t="str">
        <f t="shared" si="5174"/>
        <v>Diesel</v>
      </c>
    </row>
    <row r="7681" spans="1:12" x14ac:dyDescent="0.25">
      <c r="A7681" t="s">
        <v>42</v>
      </c>
      <c r="B7681">
        <f t="shared" si="5069"/>
        <v>20</v>
      </c>
      <c r="C7681">
        <v>2036</v>
      </c>
      <c r="D7681" t="s">
        <v>18</v>
      </c>
      <c r="F7681">
        <f t="shared" ref="F7681:H7681" si="5175">F4261-F841</f>
        <v>0</v>
      </c>
      <c r="G7681">
        <f t="shared" si="5175"/>
        <v>15</v>
      </c>
      <c r="H7681">
        <f t="shared" si="5175"/>
        <v>0</v>
      </c>
      <c r="I7681" t="str">
        <f t="shared" si="5163"/>
        <v>Option2 minus Baseline</v>
      </c>
      <c r="J7681" t="str">
        <f t="shared" ref="J7681:L7681" si="5176">J4261</f>
        <v>School Buses</v>
      </c>
      <c r="K7681" t="str">
        <f t="shared" si="5176"/>
        <v>MHD67</v>
      </c>
      <c r="L7681" t="str">
        <f t="shared" si="5176"/>
        <v>Diesel</v>
      </c>
    </row>
    <row r="7682" spans="1:12" x14ac:dyDescent="0.25">
      <c r="A7682" t="s">
        <v>43</v>
      </c>
      <c r="B7682">
        <f t="shared" si="5069"/>
        <v>20</v>
      </c>
      <c r="C7682">
        <v>2036</v>
      </c>
      <c r="D7682" t="s">
        <v>13</v>
      </c>
      <c r="F7682">
        <f t="shared" ref="F7682:H7682" si="5177">F4262-F842</f>
        <v>0</v>
      </c>
      <c r="G7682">
        <f t="shared" si="5177"/>
        <v>27</v>
      </c>
      <c r="H7682">
        <f t="shared" si="5177"/>
        <v>0</v>
      </c>
      <c r="I7682" t="str">
        <f t="shared" si="5163"/>
        <v>Option2 minus Baseline</v>
      </c>
      <c r="J7682" t="str">
        <f t="shared" ref="J7682:L7682" si="5178">J4262</f>
        <v>School Buses</v>
      </c>
      <c r="K7682" t="str">
        <f t="shared" si="5178"/>
        <v>HHD8</v>
      </c>
      <c r="L7682" t="str">
        <f t="shared" si="5178"/>
        <v>Diesel</v>
      </c>
    </row>
    <row r="7683" spans="1:12" x14ac:dyDescent="0.25">
      <c r="A7683" t="s">
        <v>43</v>
      </c>
      <c r="B7683">
        <f t="shared" si="5069"/>
        <v>20</v>
      </c>
      <c r="C7683">
        <v>2036</v>
      </c>
      <c r="D7683" t="s">
        <v>18</v>
      </c>
      <c r="F7683">
        <f t="shared" ref="F7683:H7683" si="5179">F4263-F843</f>
        <v>0</v>
      </c>
      <c r="G7683">
        <f t="shared" si="5179"/>
        <v>23</v>
      </c>
      <c r="H7683">
        <f t="shared" si="5179"/>
        <v>0</v>
      </c>
      <c r="I7683" t="str">
        <f t="shared" si="5163"/>
        <v>Option2 minus Baseline</v>
      </c>
      <c r="J7683" t="str">
        <f t="shared" ref="J7683:L7683" si="5180">J4263</f>
        <v>School Buses</v>
      </c>
      <c r="K7683" t="str">
        <f t="shared" si="5180"/>
        <v>HHD8</v>
      </c>
      <c r="L7683" t="str">
        <f t="shared" si="5180"/>
        <v>Diesel</v>
      </c>
    </row>
    <row r="7684" spans="1:12" x14ac:dyDescent="0.25">
      <c r="A7684" t="s">
        <v>44</v>
      </c>
      <c r="B7684">
        <f t="shared" si="5069"/>
        <v>20</v>
      </c>
      <c r="C7684">
        <v>2036</v>
      </c>
      <c r="D7684" t="s">
        <v>13</v>
      </c>
      <c r="F7684">
        <f t="shared" ref="F7684:H7684" si="5181">F4264-F844</f>
        <v>0</v>
      </c>
      <c r="G7684">
        <f t="shared" si="5181"/>
        <v>27</v>
      </c>
      <c r="H7684">
        <f t="shared" si="5181"/>
        <v>0</v>
      </c>
      <c r="I7684" t="str">
        <f t="shared" si="5163"/>
        <v>Option2 minus Baseline</v>
      </c>
      <c r="J7684" t="str">
        <f t="shared" ref="J7684:L7684" si="5182">J4264</f>
        <v>School Buses</v>
      </c>
      <c r="K7684" t="str">
        <f t="shared" si="5182"/>
        <v>HHD8</v>
      </c>
      <c r="L7684" t="str">
        <f t="shared" si="5182"/>
        <v>CNG</v>
      </c>
    </row>
    <row r="7685" spans="1:12" x14ac:dyDescent="0.25">
      <c r="A7685" t="s">
        <v>44</v>
      </c>
      <c r="B7685">
        <f t="shared" si="5069"/>
        <v>20</v>
      </c>
      <c r="C7685">
        <v>2036</v>
      </c>
      <c r="D7685" t="s">
        <v>18</v>
      </c>
      <c r="F7685">
        <f t="shared" ref="F7685:H7685" si="5183">F4265-F845</f>
        <v>0</v>
      </c>
      <c r="G7685">
        <f t="shared" si="5183"/>
        <v>23</v>
      </c>
      <c r="H7685">
        <f t="shared" si="5183"/>
        <v>0</v>
      </c>
      <c r="I7685" t="str">
        <f t="shared" si="5163"/>
        <v>Option2 minus Baseline</v>
      </c>
      <c r="J7685" t="str">
        <f t="shared" ref="J7685:L7685" si="5184">J4265</f>
        <v>School Buses</v>
      </c>
      <c r="K7685" t="str">
        <f t="shared" si="5184"/>
        <v>HHD8</v>
      </c>
      <c r="L7685" t="str">
        <f t="shared" si="5184"/>
        <v>CNG</v>
      </c>
    </row>
    <row r="7686" spans="1:12" x14ac:dyDescent="0.25">
      <c r="A7686" t="s">
        <v>45</v>
      </c>
      <c r="B7686">
        <f t="shared" si="5069"/>
        <v>20</v>
      </c>
      <c r="C7686">
        <v>2036</v>
      </c>
      <c r="D7686" t="s">
        <v>13</v>
      </c>
      <c r="F7686">
        <f t="shared" ref="F7686:H7686" si="5185">F4266-F846</f>
        <v>0</v>
      </c>
      <c r="G7686">
        <f t="shared" si="5185"/>
        <v>2</v>
      </c>
      <c r="H7686">
        <f t="shared" si="5185"/>
        <v>2</v>
      </c>
      <c r="I7686" t="str">
        <f t="shared" si="5163"/>
        <v>Option2 minus Baseline</v>
      </c>
      <c r="J7686" t="str">
        <f t="shared" ref="J7686:L7686" si="5186">J4266</f>
        <v>Refuse Trucks</v>
      </c>
      <c r="K7686" t="str">
        <f t="shared" si="5186"/>
        <v>MHD67</v>
      </c>
      <c r="L7686" t="str">
        <f t="shared" si="5186"/>
        <v>Diesel</v>
      </c>
    </row>
    <row r="7687" spans="1:12" x14ac:dyDescent="0.25">
      <c r="A7687" t="s">
        <v>45</v>
      </c>
      <c r="B7687">
        <f t="shared" si="5069"/>
        <v>20</v>
      </c>
      <c r="C7687">
        <v>2036</v>
      </c>
      <c r="D7687" t="s">
        <v>18</v>
      </c>
      <c r="F7687">
        <f t="shared" ref="F7687:H7687" si="5187">F4267-F847</f>
        <v>0</v>
      </c>
      <c r="G7687">
        <f t="shared" si="5187"/>
        <v>4</v>
      </c>
      <c r="H7687">
        <f t="shared" si="5187"/>
        <v>4</v>
      </c>
      <c r="I7687" t="str">
        <f t="shared" si="5163"/>
        <v>Option2 minus Baseline</v>
      </c>
      <c r="J7687" t="str">
        <f t="shared" ref="J7687:L7687" si="5188">J4267</f>
        <v>Refuse Trucks</v>
      </c>
      <c r="K7687" t="str">
        <f t="shared" si="5188"/>
        <v>MHD67</v>
      </c>
      <c r="L7687" t="str">
        <f t="shared" si="5188"/>
        <v>Diesel</v>
      </c>
    </row>
    <row r="7688" spans="1:12" x14ac:dyDescent="0.25">
      <c r="A7688" t="s">
        <v>47</v>
      </c>
      <c r="B7688">
        <f t="shared" si="5069"/>
        <v>20</v>
      </c>
      <c r="C7688">
        <v>2036</v>
      </c>
      <c r="D7688" t="s">
        <v>13</v>
      </c>
      <c r="F7688">
        <f t="shared" ref="F7688:H7688" si="5189">F4268-F848</f>
        <v>0</v>
      </c>
      <c r="G7688">
        <f t="shared" si="5189"/>
        <v>8</v>
      </c>
      <c r="H7688">
        <f t="shared" si="5189"/>
        <v>2</v>
      </c>
      <c r="I7688" t="str">
        <f t="shared" si="5163"/>
        <v>Option2 minus Baseline</v>
      </c>
      <c r="J7688" t="str">
        <f t="shared" ref="J7688:L7688" si="5190">J4268</f>
        <v>Refuse Trucks</v>
      </c>
      <c r="K7688" t="str">
        <f t="shared" si="5190"/>
        <v>HHD8</v>
      </c>
      <c r="L7688" t="str">
        <f t="shared" si="5190"/>
        <v>Diesel</v>
      </c>
    </row>
    <row r="7689" spans="1:12" x14ac:dyDescent="0.25">
      <c r="A7689" t="s">
        <v>47</v>
      </c>
      <c r="B7689">
        <f t="shared" si="5069"/>
        <v>20</v>
      </c>
      <c r="C7689">
        <v>2036</v>
      </c>
      <c r="D7689" t="s">
        <v>18</v>
      </c>
      <c r="F7689">
        <f t="shared" ref="F7689:H7689" si="5191">F4269-F849</f>
        <v>0</v>
      </c>
      <c r="G7689">
        <f t="shared" si="5191"/>
        <v>7</v>
      </c>
      <c r="H7689">
        <f t="shared" si="5191"/>
        <v>0</v>
      </c>
      <c r="I7689" t="str">
        <f t="shared" si="5163"/>
        <v>Option2 minus Baseline</v>
      </c>
      <c r="J7689" t="str">
        <f t="shared" ref="J7689:L7689" si="5192">J4269</f>
        <v>Refuse Trucks</v>
      </c>
      <c r="K7689" t="str">
        <f t="shared" si="5192"/>
        <v>HHD8</v>
      </c>
      <c r="L7689" t="str">
        <f t="shared" si="5192"/>
        <v>Diesel</v>
      </c>
    </row>
    <row r="7690" spans="1:12" x14ac:dyDescent="0.25">
      <c r="A7690" t="s">
        <v>48</v>
      </c>
      <c r="B7690">
        <f t="shared" si="5069"/>
        <v>20</v>
      </c>
      <c r="C7690">
        <v>2036</v>
      </c>
      <c r="D7690" t="s">
        <v>13</v>
      </c>
      <c r="F7690">
        <f t="shared" ref="F7690:H7690" si="5193">F4270-F850</f>
        <v>0</v>
      </c>
      <c r="G7690">
        <f t="shared" si="5193"/>
        <v>8</v>
      </c>
      <c r="H7690">
        <f t="shared" si="5193"/>
        <v>2</v>
      </c>
      <c r="I7690" t="str">
        <f t="shared" si="5163"/>
        <v>Option2 minus Baseline</v>
      </c>
      <c r="J7690" t="str">
        <f t="shared" ref="J7690:L7690" si="5194">J4270</f>
        <v>Refuse Trucks</v>
      </c>
      <c r="K7690" t="str">
        <f t="shared" si="5194"/>
        <v>HHD8</v>
      </c>
      <c r="L7690" t="str">
        <f t="shared" si="5194"/>
        <v>CNG</v>
      </c>
    </row>
    <row r="7691" spans="1:12" x14ac:dyDescent="0.25">
      <c r="A7691" t="s">
        <v>48</v>
      </c>
      <c r="B7691">
        <f t="shared" si="5069"/>
        <v>20</v>
      </c>
      <c r="C7691">
        <v>2036</v>
      </c>
      <c r="D7691" t="s">
        <v>18</v>
      </c>
      <c r="F7691">
        <f t="shared" ref="F7691:H7691" si="5195">F4271-F851</f>
        <v>0</v>
      </c>
      <c r="G7691">
        <f t="shared" si="5195"/>
        <v>7</v>
      </c>
      <c r="H7691">
        <f t="shared" si="5195"/>
        <v>0</v>
      </c>
      <c r="I7691" t="str">
        <f t="shared" si="5163"/>
        <v>Option2 minus Baseline</v>
      </c>
      <c r="J7691" t="str">
        <f t="shared" ref="J7691:L7691" si="5196">J4271</f>
        <v>Refuse Trucks</v>
      </c>
      <c r="K7691" t="str">
        <f t="shared" si="5196"/>
        <v>HHD8</v>
      </c>
      <c r="L7691" t="str">
        <f t="shared" si="5196"/>
        <v>CNG</v>
      </c>
    </row>
    <row r="7692" spans="1:12" x14ac:dyDescent="0.25">
      <c r="A7692" t="s">
        <v>49</v>
      </c>
      <c r="B7692">
        <f t="shared" si="5069"/>
        <v>20</v>
      </c>
      <c r="C7692">
        <v>2036</v>
      </c>
      <c r="D7692" t="s">
        <v>13</v>
      </c>
      <c r="F7692">
        <f t="shared" ref="F7692:H7692" si="5197">F4272-F852</f>
        <v>0</v>
      </c>
      <c r="G7692">
        <f t="shared" si="5197"/>
        <v>1</v>
      </c>
      <c r="H7692">
        <f t="shared" si="5197"/>
        <v>1</v>
      </c>
      <c r="I7692" t="str">
        <f t="shared" si="5163"/>
        <v>Option2 minus Baseline</v>
      </c>
      <c r="J7692" t="str">
        <f t="shared" ref="J7692:L7692" si="5198">J4272</f>
        <v>Short-Haul Single Unit Trucks</v>
      </c>
      <c r="K7692" t="str">
        <f t="shared" si="5198"/>
        <v>LHD</v>
      </c>
      <c r="L7692" t="str">
        <f t="shared" si="5198"/>
        <v>Diesel</v>
      </c>
    </row>
    <row r="7693" spans="1:12" x14ac:dyDescent="0.25">
      <c r="A7693" t="s">
        <v>49</v>
      </c>
      <c r="B7693">
        <f t="shared" ref="B7693:B7756" si="5199">B4273*10</f>
        <v>20</v>
      </c>
      <c r="C7693">
        <v>2036</v>
      </c>
      <c r="D7693" t="s">
        <v>18</v>
      </c>
      <c r="F7693">
        <f t="shared" ref="F7693:H7693" si="5200">F4273-F853</f>
        <v>0</v>
      </c>
      <c r="G7693">
        <f t="shared" si="5200"/>
        <v>6</v>
      </c>
      <c r="H7693">
        <f t="shared" si="5200"/>
        <v>5</v>
      </c>
      <c r="I7693" t="str">
        <f t="shared" si="5163"/>
        <v>Option2 minus Baseline</v>
      </c>
      <c r="J7693" t="str">
        <f t="shared" ref="J7693:L7693" si="5201">J4273</f>
        <v>Short-Haul Single Unit Trucks</v>
      </c>
      <c r="K7693" t="str">
        <f t="shared" si="5201"/>
        <v>LHD</v>
      </c>
      <c r="L7693" t="str">
        <f t="shared" si="5201"/>
        <v>Diesel</v>
      </c>
    </row>
    <row r="7694" spans="1:12" x14ac:dyDescent="0.25">
      <c r="A7694" t="s">
        <v>51</v>
      </c>
      <c r="B7694">
        <f t="shared" si="5199"/>
        <v>20</v>
      </c>
      <c r="C7694">
        <v>2036</v>
      </c>
      <c r="D7694" t="s">
        <v>13</v>
      </c>
      <c r="F7694">
        <f t="shared" ref="F7694:H7694" si="5202">F4274-F854</f>
        <v>0</v>
      </c>
      <c r="G7694">
        <f t="shared" si="5202"/>
        <v>3</v>
      </c>
      <c r="H7694">
        <f t="shared" si="5202"/>
        <v>3</v>
      </c>
      <c r="I7694" t="str">
        <f t="shared" si="5163"/>
        <v>Option2 minus Baseline</v>
      </c>
      <c r="J7694" t="str">
        <f t="shared" ref="J7694:L7694" si="5203">J4274</f>
        <v>Short-Haul Single Unit Trucks</v>
      </c>
      <c r="K7694" t="str">
        <f t="shared" si="5203"/>
        <v>LHD45</v>
      </c>
      <c r="L7694" t="str">
        <f t="shared" si="5203"/>
        <v>Gasoline</v>
      </c>
    </row>
    <row r="7695" spans="1:12" x14ac:dyDescent="0.25">
      <c r="A7695" t="s">
        <v>51</v>
      </c>
      <c r="B7695">
        <f t="shared" si="5199"/>
        <v>20</v>
      </c>
      <c r="C7695">
        <v>2036</v>
      </c>
      <c r="D7695" t="s">
        <v>18</v>
      </c>
      <c r="F7695">
        <f t="shared" ref="F7695:H7695" si="5204">F4275-F855</f>
        <v>0</v>
      </c>
      <c r="G7695">
        <f t="shared" si="5204"/>
        <v>3</v>
      </c>
      <c r="H7695">
        <f t="shared" si="5204"/>
        <v>3</v>
      </c>
      <c r="I7695" t="str">
        <f t="shared" si="5163"/>
        <v>Option2 minus Baseline</v>
      </c>
      <c r="J7695" t="str">
        <f t="shared" ref="J7695:L7695" si="5205">J4275</f>
        <v>Short-Haul Single Unit Trucks</v>
      </c>
      <c r="K7695" t="str">
        <f t="shared" si="5205"/>
        <v>LHD45</v>
      </c>
      <c r="L7695" t="str">
        <f t="shared" si="5205"/>
        <v>Gasoline</v>
      </c>
    </row>
    <row r="7696" spans="1:12" x14ac:dyDescent="0.25">
      <c r="A7696" t="s">
        <v>52</v>
      </c>
      <c r="B7696">
        <f t="shared" si="5199"/>
        <v>20</v>
      </c>
      <c r="C7696">
        <v>2036</v>
      </c>
      <c r="D7696" t="s">
        <v>13</v>
      </c>
      <c r="F7696">
        <f t="shared" ref="F7696:H7696" si="5206">F4276-F856</f>
        <v>0</v>
      </c>
      <c r="G7696">
        <f t="shared" si="5206"/>
        <v>1</v>
      </c>
      <c r="H7696">
        <f t="shared" si="5206"/>
        <v>1</v>
      </c>
      <c r="I7696" t="str">
        <f t="shared" si="5163"/>
        <v>Option2 minus Baseline</v>
      </c>
      <c r="J7696" t="str">
        <f t="shared" ref="J7696:L7696" si="5207">J4276</f>
        <v>Short-Haul Single Unit Trucks</v>
      </c>
      <c r="K7696" t="str">
        <f t="shared" si="5207"/>
        <v>LHD45</v>
      </c>
      <c r="L7696" t="str">
        <f t="shared" si="5207"/>
        <v>Diesel</v>
      </c>
    </row>
    <row r="7697" spans="1:12" x14ac:dyDescent="0.25">
      <c r="A7697" t="s">
        <v>52</v>
      </c>
      <c r="B7697">
        <f t="shared" si="5199"/>
        <v>20</v>
      </c>
      <c r="C7697">
        <v>2036</v>
      </c>
      <c r="D7697" t="s">
        <v>18</v>
      </c>
      <c r="F7697">
        <f t="shared" ref="F7697:H7697" si="5208">F4277-F857</f>
        <v>0</v>
      </c>
      <c r="G7697">
        <f t="shared" si="5208"/>
        <v>6</v>
      </c>
      <c r="H7697">
        <f t="shared" si="5208"/>
        <v>5</v>
      </c>
      <c r="I7697" t="str">
        <f t="shared" si="5163"/>
        <v>Option2 minus Baseline</v>
      </c>
      <c r="J7697" t="str">
        <f t="shared" ref="J7697:L7697" si="5209">J4277</f>
        <v>Short-Haul Single Unit Trucks</v>
      </c>
      <c r="K7697" t="str">
        <f t="shared" si="5209"/>
        <v>LHD45</v>
      </c>
      <c r="L7697" t="str">
        <f t="shared" si="5209"/>
        <v>Diesel</v>
      </c>
    </row>
    <row r="7698" spans="1:12" x14ac:dyDescent="0.25">
      <c r="A7698" t="s">
        <v>53</v>
      </c>
      <c r="B7698">
        <f t="shared" si="5199"/>
        <v>20</v>
      </c>
      <c r="C7698">
        <v>2036</v>
      </c>
      <c r="D7698" t="s">
        <v>13</v>
      </c>
      <c r="F7698">
        <f t="shared" ref="F7698:H7698" si="5210">F4278-F858</f>
        <v>0</v>
      </c>
      <c r="G7698">
        <f t="shared" si="5210"/>
        <v>3</v>
      </c>
      <c r="H7698">
        <f t="shared" si="5210"/>
        <v>3</v>
      </c>
      <c r="I7698" t="str">
        <f t="shared" si="5163"/>
        <v>Option2 minus Baseline</v>
      </c>
      <c r="J7698" t="str">
        <f t="shared" ref="J7698:L7698" si="5211">J4278</f>
        <v>Short-Haul Single Unit Trucks</v>
      </c>
      <c r="K7698" t="str">
        <f t="shared" si="5211"/>
        <v>MHD67</v>
      </c>
      <c r="L7698" t="str">
        <f t="shared" si="5211"/>
        <v>Gasoline</v>
      </c>
    </row>
    <row r="7699" spans="1:12" x14ac:dyDescent="0.25">
      <c r="A7699" t="s">
        <v>53</v>
      </c>
      <c r="B7699">
        <f t="shared" si="5199"/>
        <v>20</v>
      </c>
      <c r="C7699">
        <v>2036</v>
      </c>
      <c r="D7699" t="s">
        <v>18</v>
      </c>
      <c r="F7699">
        <f t="shared" ref="F7699:H7699" si="5212">F4279-F859</f>
        <v>0</v>
      </c>
      <c r="G7699">
        <f t="shared" si="5212"/>
        <v>3</v>
      </c>
      <c r="H7699">
        <f t="shared" si="5212"/>
        <v>3</v>
      </c>
      <c r="I7699" t="str">
        <f t="shared" si="5163"/>
        <v>Option2 minus Baseline</v>
      </c>
      <c r="J7699" t="str">
        <f t="shared" ref="J7699:L7699" si="5213">J4279</f>
        <v>Short-Haul Single Unit Trucks</v>
      </c>
      <c r="K7699" t="str">
        <f t="shared" si="5213"/>
        <v>MHD67</v>
      </c>
      <c r="L7699" t="str">
        <f t="shared" si="5213"/>
        <v>Gasoline</v>
      </c>
    </row>
    <row r="7700" spans="1:12" x14ac:dyDescent="0.25">
      <c r="A7700" t="s">
        <v>54</v>
      </c>
      <c r="B7700">
        <f t="shared" si="5199"/>
        <v>20</v>
      </c>
      <c r="C7700">
        <v>2036</v>
      </c>
      <c r="D7700" t="s">
        <v>13</v>
      </c>
      <c r="F7700">
        <f t="shared" ref="F7700:H7700" si="5214">F4280-F860</f>
        <v>0</v>
      </c>
      <c r="G7700">
        <f t="shared" si="5214"/>
        <v>2</v>
      </c>
      <c r="H7700">
        <f t="shared" si="5214"/>
        <v>1</v>
      </c>
      <c r="I7700" t="str">
        <f t="shared" si="5163"/>
        <v>Option2 minus Baseline</v>
      </c>
      <c r="J7700" t="str">
        <f t="shared" ref="J7700:L7700" si="5215">J4280</f>
        <v>Short-Haul Single Unit Trucks</v>
      </c>
      <c r="K7700" t="str">
        <f t="shared" si="5215"/>
        <v>MHD67</v>
      </c>
      <c r="L7700" t="str">
        <f t="shared" si="5215"/>
        <v>Diesel</v>
      </c>
    </row>
    <row r="7701" spans="1:12" x14ac:dyDescent="0.25">
      <c r="A7701" t="s">
        <v>54</v>
      </c>
      <c r="B7701">
        <f t="shared" si="5199"/>
        <v>20</v>
      </c>
      <c r="C7701">
        <v>2036</v>
      </c>
      <c r="D7701" t="s">
        <v>18</v>
      </c>
      <c r="F7701">
        <f t="shared" ref="F7701:H7701" si="5216">F4281-F861</f>
        <v>0</v>
      </c>
      <c r="G7701">
        <f t="shared" si="5216"/>
        <v>6</v>
      </c>
      <c r="H7701">
        <f t="shared" si="5216"/>
        <v>2</v>
      </c>
      <c r="I7701" t="str">
        <f t="shared" si="5163"/>
        <v>Option2 minus Baseline</v>
      </c>
      <c r="J7701" t="str">
        <f t="shared" ref="J7701:L7701" si="5217">J4281</f>
        <v>Short-Haul Single Unit Trucks</v>
      </c>
      <c r="K7701" t="str">
        <f t="shared" si="5217"/>
        <v>MHD67</v>
      </c>
      <c r="L7701" t="str">
        <f t="shared" si="5217"/>
        <v>Diesel</v>
      </c>
    </row>
    <row r="7702" spans="1:12" x14ac:dyDescent="0.25">
      <c r="A7702" t="s">
        <v>55</v>
      </c>
      <c r="B7702">
        <f t="shared" si="5199"/>
        <v>20</v>
      </c>
      <c r="C7702">
        <v>2036</v>
      </c>
      <c r="D7702" t="s">
        <v>13</v>
      </c>
      <c r="F7702">
        <f t="shared" ref="F7702:H7702" si="5218">F4282-F862</f>
        <v>0</v>
      </c>
      <c r="G7702">
        <f t="shared" si="5218"/>
        <v>3</v>
      </c>
      <c r="H7702">
        <f t="shared" si="5218"/>
        <v>3</v>
      </c>
      <c r="I7702" t="str">
        <f t="shared" si="5163"/>
        <v>Option2 minus Baseline</v>
      </c>
      <c r="J7702" t="str">
        <f t="shared" ref="J7702:L7702" si="5219">J4282</f>
        <v>Short-Haul Single Unit Trucks</v>
      </c>
      <c r="K7702" t="str">
        <f t="shared" si="5219"/>
        <v>HHD8</v>
      </c>
      <c r="L7702" t="str">
        <f t="shared" si="5219"/>
        <v>Gasoline</v>
      </c>
    </row>
    <row r="7703" spans="1:12" x14ac:dyDescent="0.25">
      <c r="A7703" t="s">
        <v>55</v>
      </c>
      <c r="B7703">
        <f t="shared" si="5199"/>
        <v>20</v>
      </c>
      <c r="C7703">
        <v>2036</v>
      </c>
      <c r="D7703" t="s">
        <v>18</v>
      </c>
      <c r="F7703">
        <f t="shared" ref="F7703:H7703" si="5220">F4283-F863</f>
        <v>0</v>
      </c>
      <c r="G7703">
        <f t="shared" si="5220"/>
        <v>3</v>
      </c>
      <c r="H7703">
        <f t="shared" si="5220"/>
        <v>3</v>
      </c>
      <c r="I7703" t="str">
        <f t="shared" si="5163"/>
        <v>Option2 minus Baseline</v>
      </c>
      <c r="J7703" t="str">
        <f t="shared" ref="J7703:L7703" si="5221">J4283</f>
        <v>Short-Haul Single Unit Trucks</v>
      </c>
      <c r="K7703" t="str">
        <f t="shared" si="5221"/>
        <v>HHD8</v>
      </c>
      <c r="L7703" t="str">
        <f t="shared" si="5221"/>
        <v>Gasoline</v>
      </c>
    </row>
    <row r="7704" spans="1:12" x14ac:dyDescent="0.25">
      <c r="A7704" t="s">
        <v>56</v>
      </c>
      <c r="B7704">
        <f t="shared" si="5199"/>
        <v>20</v>
      </c>
      <c r="C7704">
        <v>2036</v>
      </c>
      <c r="D7704" t="s">
        <v>13</v>
      </c>
      <c r="F7704">
        <f t="shared" ref="F7704:H7704" si="5222">F4284-F864</f>
        <v>0</v>
      </c>
      <c r="G7704">
        <f t="shared" si="5222"/>
        <v>11</v>
      </c>
      <c r="H7704">
        <f t="shared" si="5222"/>
        <v>1</v>
      </c>
      <c r="I7704" t="str">
        <f t="shared" si="5163"/>
        <v>Option2 minus Baseline</v>
      </c>
      <c r="J7704" t="str">
        <f t="shared" ref="J7704:L7704" si="5223">J4284</f>
        <v>Short-Haul Single Unit Trucks</v>
      </c>
      <c r="K7704" t="str">
        <f t="shared" si="5223"/>
        <v>HHD8</v>
      </c>
      <c r="L7704" t="str">
        <f t="shared" si="5223"/>
        <v>Diesel</v>
      </c>
    </row>
    <row r="7705" spans="1:12" x14ac:dyDescent="0.25">
      <c r="A7705" t="s">
        <v>56</v>
      </c>
      <c r="B7705">
        <f t="shared" si="5199"/>
        <v>20</v>
      </c>
      <c r="C7705">
        <v>2036</v>
      </c>
      <c r="D7705" t="s">
        <v>18</v>
      </c>
      <c r="F7705">
        <f t="shared" ref="F7705:H7705" si="5224">F4285-F865</f>
        <v>0</v>
      </c>
      <c r="G7705">
        <f t="shared" si="5224"/>
        <v>9</v>
      </c>
      <c r="H7705">
        <f t="shared" si="5224"/>
        <v>0</v>
      </c>
      <c r="I7705" t="str">
        <f t="shared" si="5163"/>
        <v>Option2 minus Baseline</v>
      </c>
      <c r="J7705" t="str">
        <f t="shared" ref="J7705:L7705" si="5225">J4285</f>
        <v>Short-Haul Single Unit Trucks</v>
      </c>
      <c r="K7705" t="str">
        <f t="shared" si="5225"/>
        <v>HHD8</v>
      </c>
      <c r="L7705" t="str">
        <f t="shared" si="5225"/>
        <v>Diesel</v>
      </c>
    </row>
    <row r="7706" spans="1:12" x14ac:dyDescent="0.25">
      <c r="A7706" t="s">
        <v>57</v>
      </c>
      <c r="B7706">
        <f t="shared" si="5199"/>
        <v>20</v>
      </c>
      <c r="C7706">
        <v>2036</v>
      </c>
      <c r="D7706" t="s">
        <v>13</v>
      </c>
      <c r="F7706">
        <f t="shared" ref="F7706:H7706" si="5226">F4286-F866</f>
        <v>0</v>
      </c>
      <c r="G7706">
        <f t="shared" si="5226"/>
        <v>11</v>
      </c>
      <c r="H7706">
        <f t="shared" si="5226"/>
        <v>1</v>
      </c>
      <c r="I7706" t="str">
        <f t="shared" si="5163"/>
        <v>Option2 minus Baseline</v>
      </c>
      <c r="J7706" t="str">
        <f t="shared" ref="J7706:L7706" si="5227">J4286</f>
        <v>Short-Haul Single Unit Trucks</v>
      </c>
      <c r="K7706" t="str">
        <f t="shared" si="5227"/>
        <v>HHD8</v>
      </c>
      <c r="L7706" t="str">
        <f t="shared" si="5227"/>
        <v>CNG</v>
      </c>
    </row>
    <row r="7707" spans="1:12" x14ac:dyDescent="0.25">
      <c r="A7707" t="s">
        <v>57</v>
      </c>
      <c r="B7707">
        <f t="shared" si="5199"/>
        <v>20</v>
      </c>
      <c r="C7707">
        <v>2036</v>
      </c>
      <c r="D7707" t="s">
        <v>18</v>
      </c>
      <c r="F7707">
        <f t="shared" ref="F7707:H7707" si="5228">F4287-F867</f>
        <v>0</v>
      </c>
      <c r="G7707">
        <f t="shared" si="5228"/>
        <v>9</v>
      </c>
      <c r="H7707">
        <f t="shared" si="5228"/>
        <v>0</v>
      </c>
      <c r="I7707" t="str">
        <f t="shared" si="5163"/>
        <v>Option2 minus Baseline</v>
      </c>
      <c r="J7707" t="str">
        <f t="shared" ref="J7707:L7707" si="5229">J4287</f>
        <v>Short-Haul Single Unit Trucks</v>
      </c>
      <c r="K7707" t="str">
        <f t="shared" si="5229"/>
        <v>HHD8</v>
      </c>
      <c r="L7707" t="str">
        <f t="shared" si="5229"/>
        <v>CNG</v>
      </c>
    </row>
    <row r="7708" spans="1:12" x14ac:dyDescent="0.25">
      <c r="A7708" t="s">
        <v>58</v>
      </c>
      <c r="B7708">
        <f t="shared" si="5199"/>
        <v>20</v>
      </c>
      <c r="C7708">
        <v>2036</v>
      </c>
      <c r="D7708" t="s">
        <v>13</v>
      </c>
      <c r="F7708">
        <f t="shared" ref="F7708:H7708" si="5230">F4288-F868</f>
        <v>0</v>
      </c>
      <c r="G7708">
        <f t="shared" si="5230"/>
        <v>0</v>
      </c>
      <c r="H7708">
        <f t="shared" si="5230"/>
        <v>0</v>
      </c>
      <c r="I7708" t="str">
        <f t="shared" si="5163"/>
        <v>Option2 minus Baseline</v>
      </c>
      <c r="J7708" t="str">
        <f t="shared" ref="J7708:L7708" si="5231">J4288</f>
        <v>Long-Haul Single Unit Trucks</v>
      </c>
      <c r="K7708" t="str">
        <f t="shared" si="5231"/>
        <v>LHD</v>
      </c>
      <c r="L7708" t="str">
        <f t="shared" si="5231"/>
        <v>Diesel</v>
      </c>
    </row>
    <row r="7709" spans="1:12" x14ac:dyDescent="0.25">
      <c r="A7709" t="s">
        <v>58</v>
      </c>
      <c r="B7709">
        <f t="shared" si="5199"/>
        <v>20</v>
      </c>
      <c r="C7709">
        <v>2036</v>
      </c>
      <c r="D7709" t="s">
        <v>18</v>
      </c>
      <c r="F7709">
        <f t="shared" ref="F7709:H7709" si="5232">F4289-F869</f>
        <v>0</v>
      </c>
      <c r="G7709">
        <f t="shared" si="5232"/>
        <v>4</v>
      </c>
      <c r="H7709">
        <f t="shared" si="5232"/>
        <v>4</v>
      </c>
      <c r="I7709" t="str">
        <f t="shared" si="5163"/>
        <v>Option2 minus Baseline</v>
      </c>
      <c r="J7709" t="str">
        <f t="shared" ref="J7709:L7709" si="5233">J4289</f>
        <v>Long-Haul Single Unit Trucks</v>
      </c>
      <c r="K7709" t="str">
        <f t="shared" si="5233"/>
        <v>LHD</v>
      </c>
      <c r="L7709" t="str">
        <f t="shared" si="5233"/>
        <v>Diesel</v>
      </c>
    </row>
    <row r="7710" spans="1:12" x14ac:dyDescent="0.25">
      <c r="A7710" t="s">
        <v>60</v>
      </c>
      <c r="B7710">
        <f t="shared" si="5199"/>
        <v>20</v>
      </c>
      <c r="C7710">
        <v>2036</v>
      </c>
      <c r="D7710" t="s">
        <v>13</v>
      </c>
      <c r="F7710">
        <f t="shared" ref="F7710:H7710" si="5234">F4290-F870</f>
        <v>0</v>
      </c>
      <c r="G7710">
        <f t="shared" si="5234"/>
        <v>2</v>
      </c>
      <c r="H7710">
        <f t="shared" si="5234"/>
        <v>2</v>
      </c>
      <c r="I7710" t="str">
        <f t="shared" si="5163"/>
        <v>Option2 minus Baseline</v>
      </c>
      <c r="J7710" t="str">
        <f t="shared" ref="J7710:L7710" si="5235">J4290</f>
        <v>Long-Haul Single Unit Trucks</v>
      </c>
      <c r="K7710" t="str">
        <f t="shared" si="5235"/>
        <v>LHD45</v>
      </c>
      <c r="L7710" t="str">
        <f t="shared" si="5235"/>
        <v>Gasoline</v>
      </c>
    </row>
    <row r="7711" spans="1:12" x14ac:dyDescent="0.25">
      <c r="A7711" t="s">
        <v>60</v>
      </c>
      <c r="B7711">
        <f t="shared" si="5199"/>
        <v>20</v>
      </c>
      <c r="C7711">
        <v>2036</v>
      </c>
      <c r="D7711" t="s">
        <v>18</v>
      </c>
      <c r="F7711">
        <f t="shared" ref="F7711:H7711" si="5236">F4291-F871</f>
        <v>0</v>
      </c>
      <c r="G7711">
        <f t="shared" si="5236"/>
        <v>2</v>
      </c>
      <c r="H7711">
        <f t="shared" si="5236"/>
        <v>2</v>
      </c>
      <c r="I7711" t="str">
        <f t="shared" si="5163"/>
        <v>Option2 minus Baseline</v>
      </c>
      <c r="J7711" t="str">
        <f t="shared" ref="J7711:L7711" si="5237">J4291</f>
        <v>Long-Haul Single Unit Trucks</v>
      </c>
      <c r="K7711" t="str">
        <f t="shared" si="5237"/>
        <v>LHD45</v>
      </c>
      <c r="L7711" t="str">
        <f t="shared" si="5237"/>
        <v>Gasoline</v>
      </c>
    </row>
    <row r="7712" spans="1:12" x14ac:dyDescent="0.25">
      <c r="A7712" t="s">
        <v>61</v>
      </c>
      <c r="B7712">
        <f t="shared" si="5199"/>
        <v>20</v>
      </c>
      <c r="C7712">
        <v>2036</v>
      </c>
      <c r="D7712" t="s">
        <v>13</v>
      </c>
      <c r="F7712">
        <f t="shared" ref="F7712:H7712" si="5238">F4292-F872</f>
        <v>0</v>
      </c>
      <c r="G7712">
        <f t="shared" si="5238"/>
        <v>0</v>
      </c>
      <c r="H7712">
        <f t="shared" si="5238"/>
        <v>0</v>
      </c>
      <c r="I7712" t="str">
        <f t="shared" si="5163"/>
        <v>Option2 minus Baseline</v>
      </c>
      <c r="J7712" t="str">
        <f t="shared" ref="J7712:L7712" si="5239">J4292</f>
        <v>Long-Haul Single Unit Trucks</v>
      </c>
      <c r="K7712" t="str">
        <f t="shared" si="5239"/>
        <v>LHD45</v>
      </c>
      <c r="L7712" t="str">
        <f t="shared" si="5239"/>
        <v>Diesel</v>
      </c>
    </row>
    <row r="7713" spans="1:12" x14ac:dyDescent="0.25">
      <c r="A7713" t="s">
        <v>61</v>
      </c>
      <c r="B7713">
        <f t="shared" si="5199"/>
        <v>20</v>
      </c>
      <c r="C7713">
        <v>2036</v>
      </c>
      <c r="D7713" t="s">
        <v>18</v>
      </c>
      <c r="F7713">
        <f t="shared" ref="F7713:H7713" si="5240">F4293-F873</f>
        <v>0</v>
      </c>
      <c r="G7713">
        <f t="shared" si="5240"/>
        <v>4</v>
      </c>
      <c r="H7713">
        <f t="shared" si="5240"/>
        <v>4</v>
      </c>
      <c r="I7713" t="str">
        <f t="shared" si="5163"/>
        <v>Option2 minus Baseline</v>
      </c>
      <c r="J7713" t="str">
        <f t="shared" ref="J7713:L7713" si="5241">J4293</f>
        <v>Long-Haul Single Unit Trucks</v>
      </c>
      <c r="K7713" t="str">
        <f t="shared" si="5241"/>
        <v>LHD45</v>
      </c>
      <c r="L7713" t="str">
        <f t="shared" si="5241"/>
        <v>Diesel</v>
      </c>
    </row>
    <row r="7714" spans="1:12" x14ac:dyDescent="0.25">
      <c r="A7714" t="s">
        <v>62</v>
      </c>
      <c r="B7714">
        <f t="shared" si="5199"/>
        <v>20</v>
      </c>
      <c r="C7714">
        <v>2036</v>
      </c>
      <c r="D7714" t="s">
        <v>13</v>
      </c>
      <c r="F7714">
        <f t="shared" ref="F7714:H7714" si="5242">F4294-F874</f>
        <v>0</v>
      </c>
      <c r="G7714">
        <f t="shared" si="5242"/>
        <v>2</v>
      </c>
      <c r="H7714">
        <f t="shared" si="5242"/>
        <v>2</v>
      </c>
      <c r="I7714" t="str">
        <f t="shared" si="5163"/>
        <v>Option2 minus Baseline</v>
      </c>
      <c r="J7714" t="str">
        <f t="shared" ref="J7714:L7714" si="5243">J4294</f>
        <v>Long-Haul Single Unit Trucks</v>
      </c>
      <c r="K7714" t="str">
        <f t="shared" si="5243"/>
        <v>MHD67</v>
      </c>
      <c r="L7714" t="str">
        <f t="shared" si="5243"/>
        <v>Gasoline</v>
      </c>
    </row>
    <row r="7715" spans="1:12" x14ac:dyDescent="0.25">
      <c r="A7715" t="s">
        <v>62</v>
      </c>
      <c r="B7715">
        <f t="shared" si="5199"/>
        <v>20</v>
      </c>
      <c r="C7715">
        <v>2036</v>
      </c>
      <c r="D7715" t="s">
        <v>18</v>
      </c>
      <c r="F7715">
        <f t="shared" ref="F7715:H7715" si="5244">F4295-F875</f>
        <v>0</v>
      </c>
      <c r="G7715">
        <f t="shared" si="5244"/>
        <v>2</v>
      </c>
      <c r="H7715">
        <f t="shared" si="5244"/>
        <v>2</v>
      </c>
      <c r="I7715" t="str">
        <f t="shared" si="5163"/>
        <v>Option2 minus Baseline</v>
      </c>
      <c r="J7715" t="str">
        <f t="shared" ref="J7715:L7715" si="5245">J4295</f>
        <v>Long-Haul Single Unit Trucks</v>
      </c>
      <c r="K7715" t="str">
        <f t="shared" si="5245"/>
        <v>MHD67</v>
      </c>
      <c r="L7715" t="str">
        <f t="shared" si="5245"/>
        <v>Gasoline</v>
      </c>
    </row>
    <row r="7716" spans="1:12" x14ac:dyDescent="0.25">
      <c r="A7716" t="s">
        <v>63</v>
      </c>
      <c r="B7716">
        <f t="shared" si="5199"/>
        <v>20</v>
      </c>
      <c r="C7716">
        <v>2036</v>
      </c>
      <c r="D7716" t="s">
        <v>13</v>
      </c>
      <c r="F7716">
        <f t="shared" ref="F7716:H7716" si="5246">F4296-F876</f>
        <v>0</v>
      </c>
      <c r="G7716">
        <f t="shared" si="5246"/>
        <v>1</v>
      </c>
      <c r="H7716">
        <f t="shared" si="5246"/>
        <v>1</v>
      </c>
      <c r="I7716" t="str">
        <f t="shared" si="5163"/>
        <v>Option2 minus Baseline</v>
      </c>
      <c r="J7716" t="str">
        <f t="shared" ref="J7716:L7716" si="5247">J4296</f>
        <v>Long-Haul Single Unit Trucks</v>
      </c>
      <c r="K7716" t="str">
        <f t="shared" si="5247"/>
        <v>MHD67</v>
      </c>
      <c r="L7716" t="str">
        <f t="shared" si="5247"/>
        <v>Diesel</v>
      </c>
    </row>
    <row r="7717" spans="1:12" x14ac:dyDescent="0.25">
      <c r="A7717" t="s">
        <v>63</v>
      </c>
      <c r="B7717">
        <f t="shared" si="5199"/>
        <v>20</v>
      </c>
      <c r="C7717">
        <v>2036</v>
      </c>
      <c r="D7717" t="s">
        <v>18</v>
      </c>
      <c r="F7717">
        <f t="shared" ref="F7717:H7717" si="5248">F4297-F877</f>
        <v>0</v>
      </c>
      <c r="G7717">
        <f t="shared" si="5248"/>
        <v>4</v>
      </c>
      <c r="H7717">
        <f t="shared" si="5248"/>
        <v>4</v>
      </c>
      <c r="I7717" t="str">
        <f t="shared" si="5163"/>
        <v>Option2 minus Baseline</v>
      </c>
      <c r="J7717" t="str">
        <f t="shared" ref="J7717:L7717" si="5249">J4297</f>
        <v>Long-Haul Single Unit Trucks</v>
      </c>
      <c r="K7717" t="str">
        <f t="shared" si="5249"/>
        <v>MHD67</v>
      </c>
      <c r="L7717" t="str">
        <f t="shared" si="5249"/>
        <v>Diesel</v>
      </c>
    </row>
    <row r="7718" spans="1:12" x14ac:dyDescent="0.25">
      <c r="A7718" t="s">
        <v>64</v>
      </c>
      <c r="B7718">
        <f t="shared" si="5199"/>
        <v>20</v>
      </c>
      <c r="C7718">
        <v>2036</v>
      </c>
      <c r="D7718" t="s">
        <v>13</v>
      </c>
      <c r="F7718">
        <f t="shared" ref="F7718:H7718" si="5250">F4298-F878</f>
        <v>0</v>
      </c>
      <c r="G7718">
        <f t="shared" si="5250"/>
        <v>2</v>
      </c>
      <c r="H7718">
        <f t="shared" si="5250"/>
        <v>2</v>
      </c>
      <c r="I7718" t="str">
        <f t="shared" si="5163"/>
        <v>Option2 minus Baseline</v>
      </c>
      <c r="J7718" t="str">
        <f t="shared" ref="J7718:L7718" si="5251">J4298</f>
        <v>Long-Haul Single Unit Trucks</v>
      </c>
      <c r="K7718" t="str">
        <f t="shared" si="5251"/>
        <v>HHD8</v>
      </c>
      <c r="L7718" t="str">
        <f t="shared" si="5251"/>
        <v>Gasoline</v>
      </c>
    </row>
    <row r="7719" spans="1:12" x14ac:dyDescent="0.25">
      <c r="A7719" t="s">
        <v>64</v>
      </c>
      <c r="B7719">
        <f t="shared" si="5199"/>
        <v>20</v>
      </c>
      <c r="C7719">
        <v>2036</v>
      </c>
      <c r="D7719" t="s">
        <v>18</v>
      </c>
      <c r="F7719">
        <f t="shared" ref="F7719:H7719" si="5252">F4299-F879</f>
        <v>0</v>
      </c>
      <c r="G7719">
        <f t="shared" si="5252"/>
        <v>2</v>
      </c>
      <c r="H7719">
        <f t="shared" si="5252"/>
        <v>2</v>
      </c>
      <c r="I7719" t="str">
        <f t="shared" si="5163"/>
        <v>Option2 minus Baseline</v>
      </c>
      <c r="J7719" t="str">
        <f t="shared" ref="J7719:L7719" si="5253">J4299</f>
        <v>Long-Haul Single Unit Trucks</v>
      </c>
      <c r="K7719" t="str">
        <f t="shared" si="5253"/>
        <v>HHD8</v>
      </c>
      <c r="L7719" t="str">
        <f t="shared" si="5253"/>
        <v>Gasoline</v>
      </c>
    </row>
    <row r="7720" spans="1:12" x14ac:dyDescent="0.25">
      <c r="A7720" t="s">
        <v>65</v>
      </c>
      <c r="B7720">
        <f t="shared" si="5199"/>
        <v>20</v>
      </c>
      <c r="C7720">
        <v>2036</v>
      </c>
      <c r="D7720" t="s">
        <v>13</v>
      </c>
      <c r="F7720">
        <f t="shared" ref="F7720:H7720" si="5254">F4300-F880</f>
        <v>0</v>
      </c>
      <c r="G7720">
        <f t="shared" si="5254"/>
        <v>6</v>
      </c>
      <c r="H7720">
        <f t="shared" si="5254"/>
        <v>2</v>
      </c>
      <c r="I7720" t="str">
        <f t="shared" si="5163"/>
        <v>Option2 minus Baseline</v>
      </c>
      <c r="J7720" t="str">
        <f t="shared" ref="J7720:L7720" si="5255">J4300</f>
        <v>Long-Haul Single Unit Trucks</v>
      </c>
      <c r="K7720" t="str">
        <f t="shared" si="5255"/>
        <v>HHD8</v>
      </c>
      <c r="L7720" t="str">
        <f t="shared" si="5255"/>
        <v>Diesel</v>
      </c>
    </row>
    <row r="7721" spans="1:12" x14ac:dyDescent="0.25">
      <c r="A7721" t="s">
        <v>65</v>
      </c>
      <c r="B7721">
        <f t="shared" si="5199"/>
        <v>20</v>
      </c>
      <c r="C7721">
        <v>2036</v>
      </c>
      <c r="D7721" t="s">
        <v>18</v>
      </c>
      <c r="F7721">
        <f t="shared" ref="F7721:H7721" si="5256">F4301-F881</f>
        <v>0</v>
      </c>
      <c r="G7721">
        <f t="shared" si="5256"/>
        <v>5</v>
      </c>
      <c r="H7721">
        <f t="shared" si="5256"/>
        <v>0</v>
      </c>
      <c r="I7721" t="str">
        <f t="shared" si="5163"/>
        <v>Option2 minus Baseline</v>
      </c>
      <c r="J7721" t="str">
        <f t="shared" ref="J7721:L7721" si="5257">J4301</f>
        <v>Long-Haul Single Unit Trucks</v>
      </c>
      <c r="K7721" t="str">
        <f t="shared" si="5257"/>
        <v>HHD8</v>
      </c>
      <c r="L7721" t="str">
        <f t="shared" si="5257"/>
        <v>Diesel</v>
      </c>
    </row>
    <row r="7722" spans="1:12" x14ac:dyDescent="0.25">
      <c r="A7722" t="s">
        <v>66</v>
      </c>
      <c r="B7722">
        <f t="shared" si="5199"/>
        <v>20</v>
      </c>
      <c r="C7722">
        <v>2036</v>
      </c>
      <c r="D7722" t="s">
        <v>13</v>
      </c>
      <c r="F7722">
        <f t="shared" ref="F7722:H7722" si="5258">F4302-F882</f>
        <v>0</v>
      </c>
      <c r="G7722">
        <f t="shared" si="5258"/>
        <v>6</v>
      </c>
      <c r="H7722">
        <f t="shared" si="5258"/>
        <v>2</v>
      </c>
      <c r="I7722" t="str">
        <f t="shared" si="5163"/>
        <v>Option2 minus Baseline</v>
      </c>
      <c r="J7722" t="str">
        <f t="shared" ref="J7722:L7722" si="5259">J4302</f>
        <v>Long-Haul Single Unit Trucks</v>
      </c>
      <c r="K7722" t="str">
        <f t="shared" si="5259"/>
        <v>HHD8</v>
      </c>
      <c r="L7722" t="str">
        <f t="shared" si="5259"/>
        <v>CNG</v>
      </c>
    </row>
    <row r="7723" spans="1:12" x14ac:dyDescent="0.25">
      <c r="A7723" t="s">
        <v>66</v>
      </c>
      <c r="B7723">
        <f t="shared" si="5199"/>
        <v>20</v>
      </c>
      <c r="C7723">
        <v>2036</v>
      </c>
      <c r="D7723" t="s">
        <v>18</v>
      </c>
      <c r="F7723">
        <f t="shared" ref="F7723:H7723" si="5260">F4303-F883</f>
        <v>0</v>
      </c>
      <c r="G7723">
        <f t="shared" si="5260"/>
        <v>5</v>
      </c>
      <c r="H7723">
        <f t="shared" si="5260"/>
        <v>0</v>
      </c>
      <c r="I7723" t="str">
        <f t="shared" si="5163"/>
        <v>Option2 minus Baseline</v>
      </c>
      <c r="J7723" t="str">
        <f t="shared" ref="J7723:L7723" si="5261">J4303</f>
        <v>Long-Haul Single Unit Trucks</v>
      </c>
      <c r="K7723" t="str">
        <f t="shared" si="5261"/>
        <v>HHD8</v>
      </c>
      <c r="L7723" t="str">
        <f t="shared" si="5261"/>
        <v>CNG</v>
      </c>
    </row>
    <row r="7724" spans="1:12" x14ac:dyDescent="0.25">
      <c r="A7724" t="s">
        <v>67</v>
      </c>
      <c r="B7724">
        <f t="shared" si="5199"/>
        <v>20</v>
      </c>
      <c r="C7724">
        <v>2036</v>
      </c>
      <c r="D7724" t="s">
        <v>13</v>
      </c>
      <c r="F7724">
        <f t="shared" ref="F7724:H7724" si="5262">F4304-F884</f>
        <v>0</v>
      </c>
      <c r="G7724">
        <f t="shared" si="5262"/>
        <v>9</v>
      </c>
      <c r="H7724">
        <f t="shared" si="5262"/>
        <v>0</v>
      </c>
      <c r="I7724" t="str">
        <f t="shared" si="5163"/>
        <v>Option2 minus Baseline</v>
      </c>
      <c r="J7724" t="str">
        <f t="shared" ref="J7724:L7724" si="5263">J4304</f>
        <v>Motor Homes</v>
      </c>
      <c r="K7724" t="str">
        <f t="shared" si="5263"/>
        <v>LHD45</v>
      </c>
      <c r="L7724" t="str">
        <f t="shared" si="5263"/>
        <v>Gasoline</v>
      </c>
    </row>
    <row r="7725" spans="1:12" x14ac:dyDescent="0.25">
      <c r="A7725" t="s">
        <v>67</v>
      </c>
      <c r="B7725">
        <f t="shared" si="5199"/>
        <v>20</v>
      </c>
      <c r="C7725">
        <v>2036</v>
      </c>
      <c r="D7725" t="s">
        <v>18</v>
      </c>
      <c r="F7725">
        <f t="shared" ref="F7725:H7725" si="5264">F4305-F885</f>
        <v>0</v>
      </c>
      <c r="G7725">
        <f t="shared" si="5264"/>
        <v>14</v>
      </c>
      <c r="H7725">
        <f t="shared" si="5264"/>
        <v>0</v>
      </c>
      <c r="I7725" t="str">
        <f t="shared" si="5163"/>
        <v>Option2 minus Baseline</v>
      </c>
      <c r="J7725" t="str">
        <f t="shared" ref="J7725:L7725" si="5265">J4305</f>
        <v>Motor Homes</v>
      </c>
      <c r="K7725" t="str">
        <f t="shared" si="5265"/>
        <v>LHD45</v>
      </c>
      <c r="L7725" t="str">
        <f t="shared" si="5265"/>
        <v>Gasoline</v>
      </c>
    </row>
    <row r="7726" spans="1:12" x14ac:dyDescent="0.25">
      <c r="A7726" t="s">
        <v>69</v>
      </c>
      <c r="B7726">
        <f t="shared" si="5199"/>
        <v>20</v>
      </c>
      <c r="C7726">
        <v>2036</v>
      </c>
      <c r="D7726" t="s">
        <v>13</v>
      </c>
      <c r="F7726">
        <f t="shared" ref="F7726:H7726" si="5266">F4306-F886</f>
        <v>0</v>
      </c>
      <c r="G7726">
        <f t="shared" si="5266"/>
        <v>9</v>
      </c>
      <c r="H7726">
        <f t="shared" si="5266"/>
        <v>0</v>
      </c>
      <c r="I7726" t="str">
        <f t="shared" si="5163"/>
        <v>Option2 minus Baseline</v>
      </c>
      <c r="J7726" t="str">
        <f t="shared" ref="J7726:L7726" si="5267">J4306</f>
        <v>Motor Homes</v>
      </c>
      <c r="K7726" t="str">
        <f t="shared" si="5267"/>
        <v>MHD67</v>
      </c>
      <c r="L7726" t="str">
        <f t="shared" si="5267"/>
        <v>Gasoline</v>
      </c>
    </row>
    <row r="7727" spans="1:12" x14ac:dyDescent="0.25">
      <c r="A7727" t="s">
        <v>69</v>
      </c>
      <c r="B7727">
        <f t="shared" si="5199"/>
        <v>20</v>
      </c>
      <c r="C7727">
        <v>2036</v>
      </c>
      <c r="D7727" t="s">
        <v>18</v>
      </c>
      <c r="F7727">
        <f t="shared" ref="F7727:H7727" si="5268">F4307-F887</f>
        <v>0</v>
      </c>
      <c r="G7727">
        <f t="shared" si="5268"/>
        <v>14</v>
      </c>
      <c r="H7727">
        <f t="shared" si="5268"/>
        <v>0</v>
      </c>
      <c r="I7727" t="str">
        <f t="shared" si="5163"/>
        <v>Option2 minus Baseline</v>
      </c>
      <c r="J7727" t="str">
        <f t="shared" ref="J7727:L7727" si="5269">J4307</f>
        <v>Motor Homes</v>
      </c>
      <c r="K7727" t="str">
        <f t="shared" si="5269"/>
        <v>MHD67</v>
      </c>
      <c r="L7727" t="str">
        <f t="shared" si="5269"/>
        <v>Gasoline</v>
      </c>
    </row>
    <row r="7728" spans="1:12" x14ac:dyDescent="0.25">
      <c r="A7728" t="s">
        <v>70</v>
      </c>
      <c r="B7728">
        <f t="shared" si="5199"/>
        <v>20</v>
      </c>
      <c r="C7728">
        <v>2036</v>
      </c>
      <c r="D7728" t="s">
        <v>13</v>
      </c>
      <c r="F7728">
        <f t="shared" ref="F7728:H7728" si="5270">F4308-F888</f>
        <v>0</v>
      </c>
      <c r="G7728">
        <f t="shared" si="5270"/>
        <v>7</v>
      </c>
      <c r="H7728">
        <f t="shared" si="5270"/>
        <v>0</v>
      </c>
      <c r="I7728" t="str">
        <f t="shared" si="5163"/>
        <v>Option2 minus Baseline</v>
      </c>
      <c r="J7728" t="str">
        <f t="shared" ref="J7728:L7728" si="5271">J4308</f>
        <v>Motor Homes</v>
      </c>
      <c r="K7728" t="str">
        <f t="shared" si="5271"/>
        <v>MHD67</v>
      </c>
      <c r="L7728" t="str">
        <f t="shared" si="5271"/>
        <v>Diesel</v>
      </c>
    </row>
    <row r="7729" spans="1:12" x14ac:dyDescent="0.25">
      <c r="A7729" t="s">
        <v>70</v>
      </c>
      <c r="B7729">
        <f t="shared" si="5199"/>
        <v>20</v>
      </c>
      <c r="C7729">
        <v>2036</v>
      </c>
      <c r="D7729" t="s">
        <v>18</v>
      </c>
      <c r="F7729">
        <f t="shared" ref="F7729:H7729" si="5272">F4309-F889</f>
        <v>0</v>
      </c>
      <c r="G7729">
        <f t="shared" si="5272"/>
        <v>22</v>
      </c>
      <c r="H7729">
        <f t="shared" si="5272"/>
        <v>0</v>
      </c>
      <c r="I7729" t="str">
        <f t="shared" si="5163"/>
        <v>Option2 minus Baseline</v>
      </c>
      <c r="J7729" t="str">
        <f t="shared" ref="J7729:L7729" si="5273">J4309</f>
        <v>Motor Homes</v>
      </c>
      <c r="K7729" t="str">
        <f t="shared" si="5273"/>
        <v>MHD67</v>
      </c>
      <c r="L7729" t="str">
        <f t="shared" si="5273"/>
        <v>Diesel</v>
      </c>
    </row>
    <row r="7730" spans="1:12" x14ac:dyDescent="0.25">
      <c r="A7730" t="s">
        <v>71</v>
      </c>
      <c r="B7730">
        <f t="shared" si="5199"/>
        <v>20</v>
      </c>
      <c r="C7730">
        <v>2036</v>
      </c>
      <c r="D7730" t="s">
        <v>13</v>
      </c>
      <c r="F7730">
        <f t="shared" ref="F7730:H7730" si="5274">F4310-F890</f>
        <v>0</v>
      </c>
      <c r="G7730">
        <f t="shared" si="5274"/>
        <v>9</v>
      </c>
      <c r="H7730">
        <f t="shared" si="5274"/>
        <v>0</v>
      </c>
      <c r="I7730" t="str">
        <f t="shared" si="5163"/>
        <v>Option2 minus Baseline</v>
      </c>
      <c r="J7730" t="str">
        <f t="shared" ref="J7730:L7730" si="5275">J4310</f>
        <v>Motor Homes</v>
      </c>
      <c r="K7730" t="str">
        <f t="shared" si="5275"/>
        <v>HHD8</v>
      </c>
      <c r="L7730" t="str">
        <f t="shared" si="5275"/>
        <v>Gasoline</v>
      </c>
    </row>
    <row r="7731" spans="1:12" x14ac:dyDescent="0.25">
      <c r="A7731" t="s">
        <v>71</v>
      </c>
      <c r="B7731">
        <f t="shared" si="5199"/>
        <v>20</v>
      </c>
      <c r="C7731">
        <v>2036</v>
      </c>
      <c r="D7731" t="s">
        <v>18</v>
      </c>
      <c r="F7731">
        <f t="shared" ref="F7731:H7731" si="5276">F4311-F891</f>
        <v>0</v>
      </c>
      <c r="G7731">
        <f t="shared" si="5276"/>
        <v>14</v>
      </c>
      <c r="H7731">
        <f t="shared" si="5276"/>
        <v>0</v>
      </c>
      <c r="I7731" t="str">
        <f t="shared" si="5163"/>
        <v>Option2 minus Baseline</v>
      </c>
      <c r="J7731" t="str">
        <f t="shared" ref="J7731:L7731" si="5277">J4311</f>
        <v>Motor Homes</v>
      </c>
      <c r="K7731" t="str">
        <f t="shared" si="5277"/>
        <v>HHD8</v>
      </c>
      <c r="L7731" t="str">
        <f t="shared" si="5277"/>
        <v>Gasoline</v>
      </c>
    </row>
    <row r="7732" spans="1:12" x14ac:dyDescent="0.25">
      <c r="A7732" t="s">
        <v>72</v>
      </c>
      <c r="B7732">
        <f t="shared" si="5199"/>
        <v>20</v>
      </c>
      <c r="C7732">
        <v>2036</v>
      </c>
      <c r="D7732" t="s">
        <v>13</v>
      </c>
      <c r="F7732">
        <f t="shared" ref="F7732:H7732" si="5278">F4312-F892</f>
        <v>0</v>
      </c>
      <c r="G7732">
        <f t="shared" si="5278"/>
        <v>39</v>
      </c>
      <c r="H7732">
        <f t="shared" si="5278"/>
        <v>0</v>
      </c>
      <c r="I7732" t="str">
        <f t="shared" si="5163"/>
        <v>Option2 minus Baseline</v>
      </c>
      <c r="J7732" t="str">
        <f t="shared" ref="J7732:L7732" si="5279">J4312</f>
        <v>Motor Homes</v>
      </c>
      <c r="K7732" t="str">
        <f t="shared" si="5279"/>
        <v>HHD8</v>
      </c>
      <c r="L7732" t="str">
        <f t="shared" si="5279"/>
        <v>Diesel</v>
      </c>
    </row>
    <row r="7733" spans="1:12" x14ac:dyDescent="0.25">
      <c r="A7733" t="s">
        <v>72</v>
      </c>
      <c r="B7733">
        <f t="shared" si="5199"/>
        <v>20</v>
      </c>
      <c r="C7733">
        <v>2036</v>
      </c>
      <c r="D7733" t="s">
        <v>18</v>
      </c>
      <c r="F7733">
        <f t="shared" ref="F7733:H7733" si="5280">F4313-F893</f>
        <v>0</v>
      </c>
      <c r="G7733">
        <f t="shared" si="5280"/>
        <v>34</v>
      </c>
      <c r="H7733">
        <f t="shared" si="5280"/>
        <v>0</v>
      </c>
      <c r="I7733" t="str">
        <f t="shared" si="5163"/>
        <v>Option2 minus Baseline</v>
      </c>
      <c r="J7733" t="str">
        <f t="shared" ref="J7733:L7733" si="5281">J4313</f>
        <v>Motor Homes</v>
      </c>
      <c r="K7733" t="str">
        <f t="shared" si="5281"/>
        <v>HHD8</v>
      </c>
      <c r="L7733" t="str">
        <f t="shared" si="5281"/>
        <v>Diesel</v>
      </c>
    </row>
    <row r="7734" spans="1:12" x14ac:dyDescent="0.25">
      <c r="A7734" t="s">
        <v>73</v>
      </c>
      <c r="B7734">
        <f t="shared" si="5199"/>
        <v>20</v>
      </c>
      <c r="C7734">
        <v>2036</v>
      </c>
      <c r="D7734" t="s">
        <v>13</v>
      </c>
      <c r="F7734">
        <f t="shared" ref="F7734:H7734" si="5282">F4314-F894</f>
        <v>0</v>
      </c>
      <c r="G7734">
        <f t="shared" si="5282"/>
        <v>1</v>
      </c>
      <c r="H7734">
        <f t="shared" si="5282"/>
        <v>1</v>
      </c>
      <c r="I7734" t="str">
        <f t="shared" si="5163"/>
        <v>Option2 minus Baseline</v>
      </c>
      <c r="J7734" t="str">
        <f t="shared" ref="J7734:L7734" si="5283">J4314</f>
        <v>Short-Haul Combination Trucks</v>
      </c>
      <c r="K7734" t="str">
        <f t="shared" si="5283"/>
        <v>MHD67</v>
      </c>
      <c r="L7734" t="str">
        <f t="shared" si="5283"/>
        <v>Diesel</v>
      </c>
    </row>
    <row r="7735" spans="1:12" x14ac:dyDescent="0.25">
      <c r="A7735" t="s">
        <v>73</v>
      </c>
      <c r="B7735">
        <f t="shared" si="5199"/>
        <v>20</v>
      </c>
      <c r="C7735">
        <v>2036</v>
      </c>
      <c r="D7735" t="s">
        <v>18</v>
      </c>
      <c r="F7735">
        <f t="shared" ref="F7735:H7735" si="5284">F4315-F895</f>
        <v>0</v>
      </c>
      <c r="G7735">
        <f t="shared" si="5284"/>
        <v>2</v>
      </c>
      <c r="H7735">
        <f t="shared" si="5284"/>
        <v>2</v>
      </c>
      <c r="I7735" t="str">
        <f t="shared" si="5163"/>
        <v>Option2 minus Baseline</v>
      </c>
      <c r="J7735" t="str">
        <f t="shared" ref="J7735:L7735" si="5285">J4315</f>
        <v>Short-Haul Combination Trucks</v>
      </c>
      <c r="K7735" t="str">
        <f t="shared" si="5285"/>
        <v>MHD67</v>
      </c>
      <c r="L7735" t="str">
        <f t="shared" si="5285"/>
        <v>Diesel</v>
      </c>
    </row>
    <row r="7736" spans="1:12" x14ac:dyDescent="0.25">
      <c r="A7736" t="s">
        <v>75</v>
      </c>
      <c r="B7736">
        <f t="shared" si="5199"/>
        <v>20</v>
      </c>
      <c r="C7736">
        <v>2036</v>
      </c>
      <c r="D7736" t="s">
        <v>13</v>
      </c>
      <c r="F7736">
        <f t="shared" ref="F7736:H7736" si="5286">F4316-F896</f>
        <v>0</v>
      </c>
      <c r="G7736">
        <f t="shared" si="5286"/>
        <v>4</v>
      </c>
      <c r="H7736">
        <f t="shared" si="5286"/>
        <v>4</v>
      </c>
      <c r="I7736" t="str">
        <f t="shared" si="5163"/>
        <v>Option2 minus Baseline</v>
      </c>
      <c r="J7736" t="str">
        <f t="shared" ref="J7736:L7736" si="5287">J4316</f>
        <v>Short-Haul Combination Trucks</v>
      </c>
      <c r="K7736" t="str">
        <f t="shared" si="5287"/>
        <v>HHD8</v>
      </c>
      <c r="L7736" t="str">
        <f t="shared" si="5287"/>
        <v>Diesel</v>
      </c>
    </row>
    <row r="7737" spans="1:12" x14ac:dyDescent="0.25">
      <c r="A7737" t="s">
        <v>75</v>
      </c>
      <c r="B7737">
        <f t="shared" si="5199"/>
        <v>20</v>
      </c>
      <c r="C7737">
        <v>2036</v>
      </c>
      <c r="D7737" t="s">
        <v>18</v>
      </c>
      <c r="F7737">
        <f t="shared" ref="F7737:H7737" si="5288">F4317-F897</f>
        <v>0</v>
      </c>
      <c r="G7737">
        <f t="shared" si="5288"/>
        <v>2</v>
      </c>
      <c r="H7737">
        <f t="shared" si="5288"/>
        <v>2</v>
      </c>
      <c r="I7737" t="str">
        <f t="shared" si="5163"/>
        <v>Option2 minus Baseline</v>
      </c>
      <c r="J7737" t="str">
        <f t="shared" ref="J7737:L7737" si="5289">J4317</f>
        <v>Short-Haul Combination Trucks</v>
      </c>
      <c r="K7737" t="str">
        <f t="shared" si="5289"/>
        <v>HHD8</v>
      </c>
      <c r="L7737" t="str">
        <f t="shared" si="5289"/>
        <v>Diesel</v>
      </c>
    </row>
    <row r="7738" spans="1:12" x14ac:dyDescent="0.25">
      <c r="A7738" t="s">
        <v>76</v>
      </c>
      <c r="B7738">
        <f t="shared" si="5199"/>
        <v>20</v>
      </c>
      <c r="C7738">
        <v>2036</v>
      </c>
      <c r="D7738" t="s">
        <v>13</v>
      </c>
      <c r="F7738">
        <f t="shared" ref="F7738:H7738" si="5290">F4318-F898</f>
        <v>0</v>
      </c>
      <c r="G7738">
        <f t="shared" si="5290"/>
        <v>4</v>
      </c>
      <c r="H7738">
        <f t="shared" si="5290"/>
        <v>4</v>
      </c>
      <c r="I7738" t="str">
        <f t="shared" si="5163"/>
        <v>Option2 minus Baseline</v>
      </c>
      <c r="J7738" t="str">
        <f t="shared" ref="J7738:L7738" si="5291">J4318</f>
        <v>Short-Haul Combination Trucks</v>
      </c>
      <c r="K7738" t="str">
        <f t="shared" si="5291"/>
        <v>HHD8</v>
      </c>
      <c r="L7738" t="str">
        <f t="shared" si="5291"/>
        <v>CNG</v>
      </c>
    </row>
    <row r="7739" spans="1:12" x14ac:dyDescent="0.25">
      <c r="A7739" t="s">
        <v>76</v>
      </c>
      <c r="B7739">
        <f t="shared" si="5199"/>
        <v>20</v>
      </c>
      <c r="C7739">
        <v>2036</v>
      </c>
      <c r="D7739" t="s">
        <v>18</v>
      </c>
      <c r="F7739">
        <f t="shared" ref="F7739:H7739" si="5292">F4319-F899</f>
        <v>0</v>
      </c>
      <c r="G7739">
        <f t="shared" si="5292"/>
        <v>2</v>
      </c>
      <c r="H7739">
        <f t="shared" si="5292"/>
        <v>2</v>
      </c>
      <c r="I7739" t="str">
        <f t="shared" ref="I7739:I7802" si="5293">CONCATENATE(I4319," minus ",I899)</f>
        <v>Option2 minus Baseline</v>
      </c>
      <c r="J7739" t="str">
        <f t="shared" ref="J7739:L7739" si="5294">J4319</f>
        <v>Short-Haul Combination Trucks</v>
      </c>
      <c r="K7739" t="str">
        <f t="shared" si="5294"/>
        <v>HHD8</v>
      </c>
      <c r="L7739" t="str">
        <f t="shared" si="5294"/>
        <v>CNG</v>
      </c>
    </row>
    <row r="7740" spans="1:12" x14ac:dyDescent="0.25">
      <c r="A7740" t="s">
        <v>77</v>
      </c>
      <c r="B7740">
        <f t="shared" si="5199"/>
        <v>20</v>
      </c>
      <c r="C7740">
        <v>2036</v>
      </c>
      <c r="D7740" t="s">
        <v>13</v>
      </c>
      <c r="F7740">
        <f t="shared" ref="F7740:H7740" si="5295">F4320-F900</f>
        <v>0</v>
      </c>
      <c r="G7740">
        <f t="shared" si="5295"/>
        <v>1</v>
      </c>
      <c r="H7740">
        <f t="shared" si="5295"/>
        <v>1</v>
      </c>
      <c r="I7740" t="str">
        <f t="shared" si="5293"/>
        <v>Option2 minus Baseline</v>
      </c>
      <c r="J7740" t="str">
        <f t="shared" ref="J7740:L7740" si="5296">J4320</f>
        <v>Long-Haul Combination Trucks</v>
      </c>
      <c r="K7740" t="str">
        <f t="shared" si="5296"/>
        <v>HHD8</v>
      </c>
      <c r="L7740" t="str">
        <f t="shared" si="5296"/>
        <v>Diesel</v>
      </c>
    </row>
    <row r="7741" spans="1:12" x14ac:dyDescent="0.25">
      <c r="A7741" t="s">
        <v>77</v>
      </c>
      <c r="B7741">
        <f t="shared" si="5199"/>
        <v>20</v>
      </c>
      <c r="C7741">
        <v>2036</v>
      </c>
      <c r="D7741" t="s">
        <v>18</v>
      </c>
      <c r="F7741">
        <f t="shared" ref="F7741:H7741" si="5297">F4321-F901</f>
        <v>0</v>
      </c>
      <c r="G7741">
        <f t="shared" si="5297"/>
        <v>1</v>
      </c>
      <c r="H7741">
        <f t="shared" si="5297"/>
        <v>1</v>
      </c>
      <c r="I7741" t="str">
        <f t="shared" si="5293"/>
        <v>Option2 minus Baseline</v>
      </c>
      <c r="J7741" t="str">
        <f t="shared" ref="J7741:L7741" si="5298">J4321</f>
        <v>Long-Haul Combination Trucks</v>
      </c>
      <c r="K7741" t="str">
        <f t="shared" si="5298"/>
        <v>HHD8</v>
      </c>
      <c r="L7741" t="str">
        <f t="shared" si="5298"/>
        <v>Diesel</v>
      </c>
    </row>
    <row r="7742" spans="1:12" x14ac:dyDescent="0.25">
      <c r="A7742" t="s">
        <v>12</v>
      </c>
      <c r="B7742">
        <f t="shared" si="5199"/>
        <v>20</v>
      </c>
      <c r="C7742">
        <v>2037</v>
      </c>
      <c r="D7742" t="s">
        <v>13</v>
      </c>
      <c r="F7742">
        <f t="shared" ref="F7742:H7742" si="5299">F4322-F902</f>
        <v>0</v>
      </c>
      <c r="G7742">
        <f t="shared" si="5299"/>
        <v>0</v>
      </c>
      <c r="H7742">
        <f t="shared" si="5299"/>
        <v>0</v>
      </c>
      <c r="I7742" t="str">
        <f t="shared" si="5293"/>
        <v>Option2 minus Baseline</v>
      </c>
      <c r="J7742" t="str">
        <f t="shared" ref="J7742:L7742" si="5300">J4322</f>
        <v>Passenger Trucks</v>
      </c>
      <c r="K7742" t="str">
        <f t="shared" si="5300"/>
        <v>LHD</v>
      </c>
      <c r="L7742" t="str">
        <f t="shared" si="5300"/>
        <v>Diesel</v>
      </c>
    </row>
    <row r="7743" spans="1:12" x14ac:dyDescent="0.25">
      <c r="A7743" t="s">
        <v>12</v>
      </c>
      <c r="B7743">
        <f t="shared" si="5199"/>
        <v>20</v>
      </c>
      <c r="C7743">
        <v>2037</v>
      </c>
      <c r="D7743" t="s">
        <v>18</v>
      </c>
      <c r="F7743">
        <f t="shared" ref="F7743:H7743" si="5301">F4323-F903</f>
        <v>0</v>
      </c>
      <c r="G7743">
        <f t="shared" si="5301"/>
        <v>10</v>
      </c>
      <c r="H7743">
        <f t="shared" si="5301"/>
        <v>3</v>
      </c>
      <c r="I7743" t="str">
        <f t="shared" si="5293"/>
        <v>Option2 minus Baseline</v>
      </c>
      <c r="J7743" t="str">
        <f t="shared" ref="J7743:L7743" si="5302">J4323</f>
        <v>Passenger Trucks</v>
      </c>
      <c r="K7743" t="str">
        <f t="shared" si="5302"/>
        <v>LHD</v>
      </c>
      <c r="L7743" t="str">
        <f t="shared" si="5302"/>
        <v>Diesel</v>
      </c>
    </row>
    <row r="7744" spans="1:12" x14ac:dyDescent="0.25">
      <c r="A7744" t="s">
        <v>19</v>
      </c>
      <c r="B7744">
        <f t="shared" si="5199"/>
        <v>20</v>
      </c>
      <c r="C7744">
        <v>2037</v>
      </c>
      <c r="D7744" t="s">
        <v>13</v>
      </c>
      <c r="F7744">
        <f t="shared" ref="F7744:H7744" si="5303">F4324-F904</f>
        <v>0</v>
      </c>
      <c r="G7744">
        <f t="shared" si="5303"/>
        <v>0</v>
      </c>
      <c r="H7744">
        <f t="shared" si="5303"/>
        <v>0</v>
      </c>
      <c r="I7744" t="str">
        <f t="shared" si="5293"/>
        <v>Option2 minus Baseline</v>
      </c>
      <c r="J7744" t="str">
        <f t="shared" ref="J7744:L7744" si="5304">J4324</f>
        <v>Light Commercial Trucks</v>
      </c>
      <c r="K7744" t="str">
        <f t="shared" si="5304"/>
        <v>LHD</v>
      </c>
      <c r="L7744" t="str">
        <f t="shared" si="5304"/>
        <v>Diesel</v>
      </c>
    </row>
    <row r="7745" spans="1:12" x14ac:dyDescent="0.25">
      <c r="A7745" t="s">
        <v>19</v>
      </c>
      <c r="B7745">
        <f t="shared" si="5199"/>
        <v>20</v>
      </c>
      <c r="C7745">
        <v>2037</v>
      </c>
      <c r="D7745" t="s">
        <v>18</v>
      </c>
      <c r="F7745">
        <f t="shared" ref="F7745:H7745" si="5305">F4325-F905</f>
        <v>0</v>
      </c>
      <c r="G7745">
        <f t="shared" si="5305"/>
        <v>10</v>
      </c>
      <c r="H7745">
        <f t="shared" si="5305"/>
        <v>3</v>
      </c>
      <c r="I7745" t="str">
        <f t="shared" si="5293"/>
        <v>Option2 minus Baseline</v>
      </c>
      <c r="J7745" t="str">
        <f t="shared" ref="J7745:L7745" si="5306">J4325</f>
        <v>Light Commercial Trucks</v>
      </c>
      <c r="K7745" t="str">
        <f t="shared" si="5306"/>
        <v>LHD</v>
      </c>
      <c r="L7745" t="str">
        <f t="shared" si="5306"/>
        <v>Diesel</v>
      </c>
    </row>
    <row r="7746" spans="1:12" x14ac:dyDescent="0.25">
      <c r="A7746" t="s">
        <v>21</v>
      </c>
      <c r="B7746">
        <f t="shared" si="5199"/>
        <v>20</v>
      </c>
      <c r="C7746">
        <v>2037</v>
      </c>
      <c r="D7746" t="s">
        <v>13</v>
      </c>
      <c r="F7746">
        <f t="shared" ref="F7746:H7746" si="5307">F4326-F906</f>
        <v>0</v>
      </c>
      <c r="G7746">
        <f t="shared" si="5307"/>
        <v>2</v>
      </c>
      <c r="H7746">
        <f t="shared" si="5307"/>
        <v>2</v>
      </c>
      <c r="I7746" t="str">
        <f t="shared" si="5293"/>
        <v>Option2 minus Baseline</v>
      </c>
      <c r="J7746" t="str">
        <f t="shared" ref="J7746:L7746" si="5308">J4326</f>
        <v>Other Buses</v>
      </c>
      <c r="K7746" t="str">
        <f t="shared" si="5308"/>
        <v>LHD45</v>
      </c>
      <c r="L7746" t="str">
        <f t="shared" si="5308"/>
        <v>Gasoline</v>
      </c>
    </row>
    <row r="7747" spans="1:12" x14ac:dyDescent="0.25">
      <c r="A7747" t="s">
        <v>21</v>
      </c>
      <c r="B7747">
        <f t="shared" si="5199"/>
        <v>20</v>
      </c>
      <c r="C7747">
        <v>2037</v>
      </c>
      <c r="D7747" t="s">
        <v>18</v>
      </c>
      <c r="F7747">
        <f t="shared" ref="F7747:H7747" si="5309">F4327-F907</f>
        <v>0</v>
      </c>
      <c r="G7747">
        <f t="shared" si="5309"/>
        <v>2</v>
      </c>
      <c r="H7747">
        <f t="shared" si="5309"/>
        <v>2</v>
      </c>
      <c r="I7747" t="str">
        <f t="shared" si="5293"/>
        <v>Option2 minus Baseline</v>
      </c>
      <c r="J7747" t="str">
        <f t="shared" ref="J7747:L7747" si="5310">J4327</f>
        <v>Other Buses</v>
      </c>
      <c r="K7747" t="str">
        <f t="shared" si="5310"/>
        <v>LHD45</v>
      </c>
      <c r="L7747" t="str">
        <f t="shared" si="5310"/>
        <v>Gasoline</v>
      </c>
    </row>
    <row r="7748" spans="1:12" x14ac:dyDescent="0.25">
      <c r="A7748" t="s">
        <v>25</v>
      </c>
      <c r="B7748">
        <f t="shared" si="5199"/>
        <v>20</v>
      </c>
      <c r="C7748">
        <v>2037</v>
      </c>
      <c r="D7748" t="s">
        <v>13</v>
      </c>
      <c r="F7748">
        <f t="shared" ref="F7748:H7748" si="5311">F4328-F908</f>
        <v>0</v>
      </c>
      <c r="G7748">
        <f t="shared" si="5311"/>
        <v>0</v>
      </c>
      <c r="H7748">
        <f t="shared" si="5311"/>
        <v>0</v>
      </c>
      <c r="I7748" t="str">
        <f t="shared" si="5293"/>
        <v>Option2 minus Baseline</v>
      </c>
      <c r="J7748" t="str">
        <f t="shared" ref="J7748:L7748" si="5312">J4328</f>
        <v>Other Buses</v>
      </c>
      <c r="K7748" t="str">
        <f t="shared" si="5312"/>
        <v>LHD45</v>
      </c>
      <c r="L7748" t="str">
        <f t="shared" si="5312"/>
        <v>Diesel</v>
      </c>
    </row>
    <row r="7749" spans="1:12" x14ac:dyDescent="0.25">
      <c r="A7749" t="s">
        <v>25</v>
      </c>
      <c r="B7749">
        <f t="shared" si="5199"/>
        <v>20</v>
      </c>
      <c r="C7749">
        <v>2037</v>
      </c>
      <c r="D7749" t="s">
        <v>18</v>
      </c>
      <c r="F7749">
        <f t="shared" ref="F7749:H7749" si="5313">F4329-F909</f>
        <v>0</v>
      </c>
      <c r="G7749">
        <f t="shared" si="5313"/>
        <v>4</v>
      </c>
      <c r="H7749">
        <f t="shared" si="5313"/>
        <v>4</v>
      </c>
      <c r="I7749" t="str">
        <f t="shared" si="5293"/>
        <v>Option2 minus Baseline</v>
      </c>
      <c r="J7749" t="str">
        <f t="shared" ref="J7749:L7749" si="5314">J4329</f>
        <v>Other Buses</v>
      </c>
      <c r="K7749" t="str">
        <f t="shared" si="5314"/>
        <v>LHD45</v>
      </c>
      <c r="L7749" t="str">
        <f t="shared" si="5314"/>
        <v>Diesel</v>
      </c>
    </row>
    <row r="7750" spans="1:12" x14ac:dyDescent="0.25">
      <c r="A7750" t="s">
        <v>26</v>
      </c>
      <c r="B7750">
        <f t="shared" si="5199"/>
        <v>20</v>
      </c>
      <c r="C7750">
        <v>2037</v>
      </c>
      <c r="D7750" t="s">
        <v>13</v>
      </c>
      <c r="F7750">
        <f t="shared" ref="F7750:H7750" si="5315">F4330-F910</f>
        <v>0</v>
      </c>
      <c r="G7750">
        <f t="shared" si="5315"/>
        <v>1</v>
      </c>
      <c r="H7750">
        <f t="shared" si="5315"/>
        <v>1</v>
      </c>
      <c r="I7750" t="str">
        <f t="shared" si="5293"/>
        <v>Option2 minus Baseline</v>
      </c>
      <c r="J7750" t="str">
        <f t="shared" ref="J7750:L7750" si="5316">J4330</f>
        <v>Other Buses</v>
      </c>
      <c r="K7750" t="str">
        <f t="shared" si="5316"/>
        <v>MHD67</v>
      </c>
      <c r="L7750" t="str">
        <f t="shared" si="5316"/>
        <v>Diesel</v>
      </c>
    </row>
    <row r="7751" spans="1:12" x14ac:dyDescent="0.25">
      <c r="A7751" t="s">
        <v>26</v>
      </c>
      <c r="B7751">
        <f t="shared" si="5199"/>
        <v>20</v>
      </c>
      <c r="C7751">
        <v>2037</v>
      </c>
      <c r="D7751" t="s">
        <v>18</v>
      </c>
      <c r="F7751">
        <f t="shared" ref="F7751:H7751" si="5317">F4331-F911</f>
        <v>0</v>
      </c>
      <c r="G7751">
        <f t="shared" si="5317"/>
        <v>4</v>
      </c>
      <c r="H7751">
        <f t="shared" si="5317"/>
        <v>4</v>
      </c>
      <c r="I7751" t="str">
        <f t="shared" si="5293"/>
        <v>Option2 minus Baseline</v>
      </c>
      <c r="J7751" t="str">
        <f t="shared" ref="J7751:L7751" si="5318">J4331</f>
        <v>Other Buses</v>
      </c>
      <c r="K7751" t="str">
        <f t="shared" si="5318"/>
        <v>MHD67</v>
      </c>
      <c r="L7751" t="str">
        <f t="shared" si="5318"/>
        <v>Diesel</v>
      </c>
    </row>
    <row r="7752" spans="1:12" x14ac:dyDescent="0.25">
      <c r="A7752" t="s">
        <v>28</v>
      </c>
      <c r="B7752">
        <f t="shared" si="5199"/>
        <v>20</v>
      </c>
      <c r="C7752">
        <v>2037</v>
      </c>
      <c r="D7752" t="s">
        <v>13</v>
      </c>
      <c r="F7752">
        <f t="shared" ref="F7752:H7752" si="5319">F4332-F912</f>
        <v>0</v>
      </c>
      <c r="G7752">
        <f t="shared" si="5319"/>
        <v>6</v>
      </c>
      <c r="H7752">
        <f t="shared" si="5319"/>
        <v>2</v>
      </c>
      <c r="I7752" t="str">
        <f t="shared" si="5293"/>
        <v>Option2 minus Baseline</v>
      </c>
      <c r="J7752" t="str">
        <f t="shared" ref="J7752:L7752" si="5320">J4332</f>
        <v>Other Buses</v>
      </c>
      <c r="K7752" t="str">
        <f t="shared" si="5320"/>
        <v>HHD8</v>
      </c>
      <c r="L7752" t="str">
        <f t="shared" si="5320"/>
        <v>Diesel</v>
      </c>
    </row>
    <row r="7753" spans="1:12" x14ac:dyDescent="0.25">
      <c r="A7753" t="s">
        <v>28</v>
      </c>
      <c r="B7753">
        <f t="shared" si="5199"/>
        <v>20</v>
      </c>
      <c r="C7753">
        <v>2037</v>
      </c>
      <c r="D7753" t="s">
        <v>18</v>
      </c>
      <c r="F7753">
        <f t="shared" ref="F7753:H7753" si="5321">F4333-F913</f>
        <v>0</v>
      </c>
      <c r="G7753">
        <f t="shared" si="5321"/>
        <v>6</v>
      </c>
      <c r="H7753">
        <f t="shared" si="5321"/>
        <v>0</v>
      </c>
      <c r="I7753" t="str">
        <f t="shared" si="5293"/>
        <v>Option2 minus Baseline</v>
      </c>
      <c r="J7753" t="str">
        <f t="shared" ref="J7753:L7753" si="5322">J4333</f>
        <v>Other Buses</v>
      </c>
      <c r="K7753" t="str">
        <f t="shared" si="5322"/>
        <v>HHD8</v>
      </c>
      <c r="L7753" t="str">
        <f t="shared" si="5322"/>
        <v>Diesel</v>
      </c>
    </row>
    <row r="7754" spans="1:12" x14ac:dyDescent="0.25">
      <c r="A7754" t="s">
        <v>30</v>
      </c>
      <c r="B7754">
        <f t="shared" si="5199"/>
        <v>20</v>
      </c>
      <c r="C7754">
        <v>2037</v>
      </c>
      <c r="D7754" t="s">
        <v>13</v>
      </c>
      <c r="F7754">
        <f t="shared" ref="F7754:H7754" si="5323">F4334-F914</f>
        <v>0</v>
      </c>
      <c r="G7754">
        <f t="shared" si="5323"/>
        <v>6</v>
      </c>
      <c r="H7754">
        <f t="shared" si="5323"/>
        <v>2</v>
      </c>
      <c r="I7754" t="str">
        <f t="shared" si="5293"/>
        <v>Option2 minus Baseline</v>
      </c>
      <c r="J7754" t="str">
        <f t="shared" ref="J7754:L7754" si="5324">J4334</f>
        <v>Other Buses</v>
      </c>
      <c r="K7754" t="str">
        <f t="shared" si="5324"/>
        <v>HHD8</v>
      </c>
      <c r="L7754" t="str">
        <f t="shared" si="5324"/>
        <v>CNG</v>
      </c>
    </row>
    <row r="7755" spans="1:12" x14ac:dyDescent="0.25">
      <c r="A7755" t="s">
        <v>30</v>
      </c>
      <c r="B7755">
        <f t="shared" si="5199"/>
        <v>20</v>
      </c>
      <c r="C7755">
        <v>2037</v>
      </c>
      <c r="D7755" t="s">
        <v>18</v>
      </c>
      <c r="F7755">
        <f t="shared" ref="F7755:H7755" si="5325">F4335-F915</f>
        <v>0</v>
      </c>
      <c r="G7755">
        <f t="shared" si="5325"/>
        <v>6</v>
      </c>
      <c r="H7755">
        <f t="shared" si="5325"/>
        <v>0</v>
      </c>
      <c r="I7755" t="str">
        <f t="shared" si="5293"/>
        <v>Option2 minus Baseline</v>
      </c>
      <c r="J7755" t="str">
        <f t="shared" ref="J7755:L7755" si="5326">J4335</f>
        <v>Other Buses</v>
      </c>
      <c r="K7755" t="str">
        <f t="shared" si="5326"/>
        <v>HHD8</v>
      </c>
      <c r="L7755" t="str">
        <f t="shared" si="5326"/>
        <v>CNG</v>
      </c>
    </row>
    <row r="7756" spans="1:12" x14ac:dyDescent="0.25">
      <c r="A7756" t="s">
        <v>32</v>
      </c>
      <c r="B7756">
        <f t="shared" si="5199"/>
        <v>20</v>
      </c>
      <c r="C7756">
        <v>2037</v>
      </c>
      <c r="D7756" t="s">
        <v>13</v>
      </c>
      <c r="F7756">
        <f t="shared" ref="F7756:H7756" si="5327">F4336-F916</f>
        <v>0</v>
      </c>
      <c r="G7756">
        <f t="shared" si="5327"/>
        <v>2</v>
      </c>
      <c r="H7756">
        <f t="shared" si="5327"/>
        <v>2</v>
      </c>
      <c r="I7756" t="str">
        <f t="shared" si="5293"/>
        <v>Option2 minus Baseline</v>
      </c>
      <c r="J7756" t="str">
        <f t="shared" ref="J7756:L7756" si="5328">J4336</f>
        <v>Transit Buses</v>
      </c>
      <c r="K7756" t="str">
        <f t="shared" si="5328"/>
        <v>LHD45</v>
      </c>
      <c r="L7756" t="str">
        <f t="shared" si="5328"/>
        <v>Gasoline</v>
      </c>
    </row>
    <row r="7757" spans="1:12" x14ac:dyDescent="0.25">
      <c r="A7757" t="s">
        <v>32</v>
      </c>
      <c r="B7757">
        <f t="shared" ref="B7757:B7820" si="5329">B4337*10</f>
        <v>20</v>
      </c>
      <c r="C7757">
        <v>2037</v>
      </c>
      <c r="D7757" t="s">
        <v>18</v>
      </c>
      <c r="F7757">
        <f t="shared" ref="F7757:H7757" si="5330">F4337-F917</f>
        <v>0</v>
      </c>
      <c r="G7757">
        <f t="shared" si="5330"/>
        <v>2</v>
      </c>
      <c r="H7757">
        <f t="shared" si="5330"/>
        <v>2</v>
      </c>
      <c r="I7757" t="str">
        <f t="shared" si="5293"/>
        <v>Option2 minus Baseline</v>
      </c>
      <c r="J7757" t="str">
        <f t="shared" ref="J7757:L7757" si="5331">J4337</f>
        <v>Transit Buses</v>
      </c>
      <c r="K7757" t="str">
        <f t="shared" si="5331"/>
        <v>LHD45</v>
      </c>
      <c r="L7757" t="str">
        <f t="shared" si="5331"/>
        <v>Gasoline</v>
      </c>
    </row>
    <row r="7758" spans="1:12" x14ac:dyDescent="0.25">
      <c r="A7758" t="s">
        <v>34</v>
      </c>
      <c r="B7758">
        <f t="shared" si="5329"/>
        <v>20</v>
      </c>
      <c r="C7758">
        <v>2037</v>
      </c>
      <c r="D7758" t="s">
        <v>13</v>
      </c>
      <c r="F7758">
        <f t="shared" ref="F7758:H7758" si="5332">F4338-F918</f>
        <v>0</v>
      </c>
      <c r="G7758">
        <f t="shared" si="5332"/>
        <v>0</v>
      </c>
      <c r="H7758">
        <f t="shared" si="5332"/>
        <v>0</v>
      </c>
      <c r="I7758" t="str">
        <f t="shared" si="5293"/>
        <v>Option2 minus Baseline</v>
      </c>
      <c r="J7758" t="str">
        <f t="shared" ref="J7758:L7758" si="5333">J4338</f>
        <v>Transit Buses</v>
      </c>
      <c r="K7758" t="str">
        <f t="shared" si="5333"/>
        <v>LHD45</v>
      </c>
      <c r="L7758" t="str">
        <f t="shared" si="5333"/>
        <v>Diesel</v>
      </c>
    </row>
    <row r="7759" spans="1:12" x14ac:dyDescent="0.25">
      <c r="A7759" t="s">
        <v>34</v>
      </c>
      <c r="B7759">
        <f t="shared" si="5329"/>
        <v>20</v>
      </c>
      <c r="C7759">
        <v>2037</v>
      </c>
      <c r="D7759" t="s">
        <v>18</v>
      </c>
      <c r="F7759">
        <f t="shared" ref="F7759:H7759" si="5334">F4339-F919</f>
        <v>0</v>
      </c>
      <c r="G7759">
        <f t="shared" si="5334"/>
        <v>4</v>
      </c>
      <c r="H7759">
        <f t="shared" si="5334"/>
        <v>4</v>
      </c>
      <c r="I7759" t="str">
        <f t="shared" si="5293"/>
        <v>Option2 minus Baseline</v>
      </c>
      <c r="J7759" t="str">
        <f t="shared" ref="J7759:L7759" si="5335">J4339</f>
        <v>Transit Buses</v>
      </c>
      <c r="K7759" t="str">
        <f t="shared" si="5335"/>
        <v>LHD45</v>
      </c>
      <c r="L7759" t="str">
        <f t="shared" si="5335"/>
        <v>Diesel</v>
      </c>
    </row>
    <row r="7760" spans="1:12" x14ac:dyDescent="0.25">
      <c r="A7760" t="s">
        <v>35</v>
      </c>
      <c r="B7760">
        <f t="shared" si="5329"/>
        <v>20</v>
      </c>
      <c r="C7760">
        <v>2037</v>
      </c>
      <c r="D7760" t="s">
        <v>13</v>
      </c>
      <c r="F7760">
        <f t="shared" ref="F7760:H7760" si="5336">F4340-F920</f>
        <v>0</v>
      </c>
      <c r="G7760">
        <f t="shared" si="5336"/>
        <v>1</v>
      </c>
      <c r="H7760">
        <f t="shared" si="5336"/>
        <v>1</v>
      </c>
      <c r="I7760" t="str">
        <f t="shared" si="5293"/>
        <v>Option2 minus Baseline</v>
      </c>
      <c r="J7760" t="str">
        <f t="shared" ref="J7760:L7760" si="5337">J4340</f>
        <v>Transit Buses</v>
      </c>
      <c r="K7760" t="str">
        <f t="shared" si="5337"/>
        <v>MHD67</v>
      </c>
      <c r="L7760" t="str">
        <f t="shared" si="5337"/>
        <v>Diesel</v>
      </c>
    </row>
    <row r="7761" spans="1:12" x14ac:dyDescent="0.25">
      <c r="A7761" t="s">
        <v>35</v>
      </c>
      <c r="B7761">
        <f t="shared" si="5329"/>
        <v>20</v>
      </c>
      <c r="C7761">
        <v>2037</v>
      </c>
      <c r="D7761" t="s">
        <v>18</v>
      </c>
      <c r="F7761">
        <f t="shared" ref="F7761:H7761" si="5338">F4341-F921</f>
        <v>0</v>
      </c>
      <c r="G7761">
        <f t="shared" si="5338"/>
        <v>4</v>
      </c>
      <c r="H7761">
        <f t="shared" si="5338"/>
        <v>4</v>
      </c>
      <c r="I7761" t="str">
        <f t="shared" si="5293"/>
        <v>Option2 minus Baseline</v>
      </c>
      <c r="J7761" t="str">
        <f t="shared" ref="J7761:L7761" si="5339">J4341</f>
        <v>Transit Buses</v>
      </c>
      <c r="K7761" t="str">
        <f t="shared" si="5339"/>
        <v>MHD67</v>
      </c>
      <c r="L7761" t="str">
        <f t="shared" si="5339"/>
        <v>Diesel</v>
      </c>
    </row>
    <row r="7762" spans="1:12" x14ac:dyDescent="0.25">
      <c r="A7762" t="s">
        <v>36</v>
      </c>
      <c r="B7762">
        <f t="shared" si="5329"/>
        <v>20</v>
      </c>
      <c r="C7762">
        <v>2037</v>
      </c>
      <c r="D7762" t="s">
        <v>13</v>
      </c>
      <c r="F7762">
        <f t="shared" ref="F7762:H7762" si="5340">F4342-F922</f>
        <v>0</v>
      </c>
      <c r="G7762">
        <f t="shared" si="5340"/>
        <v>6</v>
      </c>
      <c r="H7762">
        <f t="shared" si="5340"/>
        <v>2</v>
      </c>
      <c r="I7762" t="str">
        <f t="shared" si="5293"/>
        <v>Option2 minus Baseline</v>
      </c>
      <c r="J7762" t="str">
        <f t="shared" ref="J7762:L7762" si="5341">J4342</f>
        <v>Transit Buses</v>
      </c>
      <c r="K7762" t="str">
        <f t="shared" si="5341"/>
        <v>Urban Bus</v>
      </c>
      <c r="L7762" t="str">
        <f t="shared" si="5341"/>
        <v>Diesel</v>
      </c>
    </row>
    <row r="7763" spans="1:12" x14ac:dyDescent="0.25">
      <c r="A7763" t="s">
        <v>36</v>
      </c>
      <c r="B7763">
        <f t="shared" si="5329"/>
        <v>20</v>
      </c>
      <c r="C7763">
        <v>2037</v>
      </c>
      <c r="D7763" t="s">
        <v>18</v>
      </c>
      <c r="F7763">
        <f t="shared" ref="F7763:H7763" si="5342">F4343-F923</f>
        <v>0</v>
      </c>
      <c r="G7763">
        <f t="shared" si="5342"/>
        <v>6</v>
      </c>
      <c r="H7763">
        <f t="shared" si="5342"/>
        <v>0</v>
      </c>
      <c r="I7763" t="str">
        <f t="shared" si="5293"/>
        <v>Option2 minus Baseline</v>
      </c>
      <c r="J7763" t="str">
        <f t="shared" ref="J7763:L7763" si="5343">J4343</f>
        <v>Transit Buses</v>
      </c>
      <c r="K7763" t="str">
        <f t="shared" si="5343"/>
        <v>Urban Bus</v>
      </c>
      <c r="L7763" t="str">
        <f t="shared" si="5343"/>
        <v>Diesel</v>
      </c>
    </row>
    <row r="7764" spans="1:12" x14ac:dyDescent="0.25">
      <c r="A7764" t="s">
        <v>38</v>
      </c>
      <c r="B7764">
        <f t="shared" si="5329"/>
        <v>20</v>
      </c>
      <c r="C7764">
        <v>2037</v>
      </c>
      <c r="D7764" t="s">
        <v>13</v>
      </c>
      <c r="F7764">
        <f t="shared" ref="F7764:H7764" si="5344">F4344-F924</f>
        <v>0</v>
      </c>
      <c r="G7764">
        <f t="shared" si="5344"/>
        <v>6</v>
      </c>
      <c r="H7764">
        <f t="shared" si="5344"/>
        <v>2</v>
      </c>
      <c r="I7764" t="str">
        <f t="shared" si="5293"/>
        <v>Option2 minus Baseline</v>
      </c>
      <c r="J7764" t="str">
        <f t="shared" ref="J7764:L7764" si="5345">J4344</f>
        <v>Transit Buses</v>
      </c>
      <c r="K7764" t="str">
        <f t="shared" si="5345"/>
        <v>Urban Bus</v>
      </c>
      <c r="L7764" t="str">
        <f t="shared" si="5345"/>
        <v>CNG</v>
      </c>
    </row>
    <row r="7765" spans="1:12" x14ac:dyDescent="0.25">
      <c r="A7765" t="s">
        <v>38</v>
      </c>
      <c r="B7765">
        <f t="shared" si="5329"/>
        <v>20</v>
      </c>
      <c r="C7765">
        <v>2037</v>
      </c>
      <c r="D7765" t="s">
        <v>18</v>
      </c>
      <c r="F7765">
        <f t="shared" ref="F7765:H7765" si="5346">F4345-F925</f>
        <v>0</v>
      </c>
      <c r="G7765">
        <f t="shared" si="5346"/>
        <v>6</v>
      </c>
      <c r="H7765">
        <f t="shared" si="5346"/>
        <v>0</v>
      </c>
      <c r="I7765" t="str">
        <f t="shared" si="5293"/>
        <v>Option2 minus Baseline</v>
      </c>
      <c r="J7765" t="str">
        <f t="shared" ref="J7765:L7765" si="5347">J4345</f>
        <v>Transit Buses</v>
      </c>
      <c r="K7765" t="str">
        <f t="shared" si="5347"/>
        <v>Urban Bus</v>
      </c>
      <c r="L7765" t="str">
        <f t="shared" si="5347"/>
        <v>CNG</v>
      </c>
    </row>
    <row r="7766" spans="1:12" x14ac:dyDescent="0.25">
      <c r="A7766" t="s">
        <v>39</v>
      </c>
      <c r="B7766">
        <f t="shared" si="5329"/>
        <v>20</v>
      </c>
      <c r="C7766">
        <v>2037</v>
      </c>
      <c r="D7766" t="s">
        <v>13</v>
      </c>
      <c r="F7766">
        <f t="shared" ref="F7766:H7766" si="5348">F4346-F926</f>
        <v>0</v>
      </c>
      <c r="G7766">
        <f t="shared" si="5348"/>
        <v>7</v>
      </c>
      <c r="H7766">
        <f t="shared" si="5348"/>
        <v>0</v>
      </c>
      <c r="I7766" t="str">
        <f t="shared" si="5293"/>
        <v>Option2 minus Baseline</v>
      </c>
      <c r="J7766" t="str">
        <f t="shared" ref="J7766:L7766" si="5349">J4346</f>
        <v>School Buses</v>
      </c>
      <c r="K7766" t="str">
        <f t="shared" si="5349"/>
        <v>LHD45</v>
      </c>
      <c r="L7766" t="str">
        <f t="shared" si="5349"/>
        <v>Gasoline</v>
      </c>
    </row>
    <row r="7767" spans="1:12" x14ac:dyDescent="0.25">
      <c r="A7767" t="s">
        <v>39</v>
      </c>
      <c r="B7767">
        <f t="shared" si="5329"/>
        <v>20</v>
      </c>
      <c r="C7767">
        <v>2037</v>
      </c>
      <c r="D7767" t="s">
        <v>18</v>
      </c>
      <c r="F7767">
        <f t="shared" ref="F7767:H7767" si="5350">F4347-F927</f>
        <v>0</v>
      </c>
      <c r="G7767">
        <f t="shared" si="5350"/>
        <v>10</v>
      </c>
      <c r="H7767">
        <f t="shared" si="5350"/>
        <v>0</v>
      </c>
      <c r="I7767" t="str">
        <f t="shared" si="5293"/>
        <v>Option2 minus Baseline</v>
      </c>
      <c r="J7767" t="str">
        <f t="shared" ref="J7767:L7767" si="5351">J4347</f>
        <v>School Buses</v>
      </c>
      <c r="K7767" t="str">
        <f t="shared" si="5351"/>
        <v>LHD45</v>
      </c>
      <c r="L7767" t="str">
        <f t="shared" si="5351"/>
        <v>Gasoline</v>
      </c>
    </row>
    <row r="7768" spans="1:12" x14ac:dyDescent="0.25">
      <c r="A7768" t="s">
        <v>41</v>
      </c>
      <c r="B7768">
        <f t="shared" si="5329"/>
        <v>20</v>
      </c>
      <c r="C7768">
        <v>2037</v>
      </c>
      <c r="D7768" t="s">
        <v>13</v>
      </c>
      <c r="F7768">
        <f t="shared" ref="F7768:H7768" si="5352">F4348-F928</f>
        <v>0</v>
      </c>
      <c r="G7768">
        <f t="shared" si="5352"/>
        <v>1</v>
      </c>
      <c r="H7768">
        <f t="shared" si="5352"/>
        <v>0</v>
      </c>
      <c r="I7768" t="str">
        <f t="shared" si="5293"/>
        <v>Option2 minus Baseline</v>
      </c>
      <c r="J7768" t="str">
        <f t="shared" ref="J7768:L7768" si="5353">J4348</f>
        <v>School Buses</v>
      </c>
      <c r="K7768" t="str">
        <f t="shared" si="5353"/>
        <v>LHD45</v>
      </c>
      <c r="L7768" t="str">
        <f t="shared" si="5353"/>
        <v>Diesel</v>
      </c>
    </row>
    <row r="7769" spans="1:12" x14ac:dyDescent="0.25">
      <c r="A7769" t="s">
        <v>41</v>
      </c>
      <c r="B7769">
        <f t="shared" si="5329"/>
        <v>20</v>
      </c>
      <c r="C7769">
        <v>2037</v>
      </c>
      <c r="D7769" t="s">
        <v>18</v>
      </c>
      <c r="F7769">
        <f t="shared" ref="F7769:H7769" si="5354">F4349-F929</f>
        <v>0</v>
      </c>
      <c r="G7769">
        <f t="shared" si="5354"/>
        <v>15</v>
      </c>
      <c r="H7769">
        <f t="shared" si="5354"/>
        <v>0</v>
      </c>
      <c r="I7769" t="str">
        <f t="shared" si="5293"/>
        <v>Option2 minus Baseline</v>
      </c>
      <c r="J7769" t="str">
        <f t="shared" ref="J7769:L7769" si="5355">J4349</f>
        <v>School Buses</v>
      </c>
      <c r="K7769" t="str">
        <f t="shared" si="5355"/>
        <v>LHD45</v>
      </c>
      <c r="L7769" t="str">
        <f t="shared" si="5355"/>
        <v>Diesel</v>
      </c>
    </row>
    <row r="7770" spans="1:12" x14ac:dyDescent="0.25">
      <c r="A7770" t="s">
        <v>42</v>
      </c>
      <c r="B7770">
        <f t="shared" si="5329"/>
        <v>20</v>
      </c>
      <c r="C7770">
        <v>2037</v>
      </c>
      <c r="D7770" t="s">
        <v>13</v>
      </c>
      <c r="F7770">
        <f t="shared" ref="F7770:H7770" si="5356">F4350-F930</f>
        <v>0</v>
      </c>
      <c r="G7770">
        <f t="shared" si="5356"/>
        <v>5</v>
      </c>
      <c r="H7770">
        <f t="shared" si="5356"/>
        <v>0</v>
      </c>
      <c r="I7770" t="str">
        <f t="shared" si="5293"/>
        <v>Option2 minus Baseline</v>
      </c>
      <c r="J7770" t="str">
        <f t="shared" ref="J7770:L7770" si="5357">J4350</f>
        <v>School Buses</v>
      </c>
      <c r="K7770" t="str">
        <f t="shared" si="5357"/>
        <v>MHD67</v>
      </c>
      <c r="L7770" t="str">
        <f t="shared" si="5357"/>
        <v>Diesel</v>
      </c>
    </row>
    <row r="7771" spans="1:12" x14ac:dyDescent="0.25">
      <c r="A7771" t="s">
        <v>42</v>
      </c>
      <c r="B7771">
        <f t="shared" si="5329"/>
        <v>20</v>
      </c>
      <c r="C7771">
        <v>2037</v>
      </c>
      <c r="D7771" t="s">
        <v>18</v>
      </c>
      <c r="F7771">
        <f t="shared" ref="F7771:H7771" si="5358">F4351-F931</f>
        <v>0</v>
      </c>
      <c r="G7771">
        <f t="shared" si="5358"/>
        <v>15</v>
      </c>
      <c r="H7771">
        <f t="shared" si="5358"/>
        <v>0</v>
      </c>
      <c r="I7771" t="str">
        <f t="shared" si="5293"/>
        <v>Option2 minus Baseline</v>
      </c>
      <c r="J7771" t="str">
        <f t="shared" ref="J7771:L7771" si="5359">J4351</f>
        <v>School Buses</v>
      </c>
      <c r="K7771" t="str">
        <f t="shared" si="5359"/>
        <v>MHD67</v>
      </c>
      <c r="L7771" t="str">
        <f t="shared" si="5359"/>
        <v>Diesel</v>
      </c>
    </row>
    <row r="7772" spans="1:12" x14ac:dyDescent="0.25">
      <c r="A7772" t="s">
        <v>43</v>
      </c>
      <c r="B7772">
        <f t="shared" si="5329"/>
        <v>20</v>
      </c>
      <c r="C7772">
        <v>2037</v>
      </c>
      <c r="D7772" t="s">
        <v>13</v>
      </c>
      <c r="F7772">
        <f t="shared" ref="F7772:H7772" si="5360">F4352-F932</f>
        <v>0</v>
      </c>
      <c r="G7772">
        <f t="shared" si="5360"/>
        <v>27</v>
      </c>
      <c r="H7772">
        <f t="shared" si="5360"/>
        <v>0</v>
      </c>
      <c r="I7772" t="str">
        <f t="shared" si="5293"/>
        <v>Option2 minus Baseline</v>
      </c>
      <c r="J7772" t="str">
        <f t="shared" ref="J7772:L7772" si="5361">J4352</f>
        <v>School Buses</v>
      </c>
      <c r="K7772" t="str">
        <f t="shared" si="5361"/>
        <v>HHD8</v>
      </c>
      <c r="L7772" t="str">
        <f t="shared" si="5361"/>
        <v>Diesel</v>
      </c>
    </row>
    <row r="7773" spans="1:12" x14ac:dyDescent="0.25">
      <c r="A7773" t="s">
        <v>43</v>
      </c>
      <c r="B7773">
        <f t="shared" si="5329"/>
        <v>20</v>
      </c>
      <c r="C7773">
        <v>2037</v>
      </c>
      <c r="D7773" t="s">
        <v>18</v>
      </c>
      <c r="F7773">
        <f t="shared" ref="F7773:H7773" si="5362">F4353-F933</f>
        <v>0</v>
      </c>
      <c r="G7773">
        <f t="shared" si="5362"/>
        <v>23</v>
      </c>
      <c r="H7773">
        <f t="shared" si="5362"/>
        <v>0</v>
      </c>
      <c r="I7773" t="str">
        <f t="shared" si="5293"/>
        <v>Option2 minus Baseline</v>
      </c>
      <c r="J7773" t="str">
        <f t="shared" ref="J7773:L7773" si="5363">J4353</f>
        <v>School Buses</v>
      </c>
      <c r="K7773" t="str">
        <f t="shared" si="5363"/>
        <v>HHD8</v>
      </c>
      <c r="L7773" t="str">
        <f t="shared" si="5363"/>
        <v>Diesel</v>
      </c>
    </row>
    <row r="7774" spans="1:12" x14ac:dyDescent="0.25">
      <c r="A7774" t="s">
        <v>44</v>
      </c>
      <c r="B7774">
        <f t="shared" si="5329"/>
        <v>20</v>
      </c>
      <c r="C7774">
        <v>2037</v>
      </c>
      <c r="D7774" t="s">
        <v>13</v>
      </c>
      <c r="F7774">
        <f t="shared" ref="F7774:H7774" si="5364">F4354-F934</f>
        <v>0</v>
      </c>
      <c r="G7774">
        <f t="shared" si="5364"/>
        <v>27</v>
      </c>
      <c r="H7774">
        <f t="shared" si="5364"/>
        <v>0</v>
      </c>
      <c r="I7774" t="str">
        <f t="shared" si="5293"/>
        <v>Option2 minus Baseline</v>
      </c>
      <c r="J7774" t="str">
        <f t="shared" ref="J7774:L7774" si="5365">J4354</f>
        <v>School Buses</v>
      </c>
      <c r="K7774" t="str">
        <f t="shared" si="5365"/>
        <v>HHD8</v>
      </c>
      <c r="L7774" t="str">
        <f t="shared" si="5365"/>
        <v>CNG</v>
      </c>
    </row>
    <row r="7775" spans="1:12" x14ac:dyDescent="0.25">
      <c r="A7775" t="s">
        <v>44</v>
      </c>
      <c r="B7775">
        <f t="shared" si="5329"/>
        <v>20</v>
      </c>
      <c r="C7775">
        <v>2037</v>
      </c>
      <c r="D7775" t="s">
        <v>18</v>
      </c>
      <c r="F7775">
        <f t="shared" ref="F7775:H7775" si="5366">F4355-F935</f>
        <v>0</v>
      </c>
      <c r="G7775">
        <f t="shared" si="5366"/>
        <v>23</v>
      </c>
      <c r="H7775">
        <f t="shared" si="5366"/>
        <v>0</v>
      </c>
      <c r="I7775" t="str">
        <f t="shared" si="5293"/>
        <v>Option2 minus Baseline</v>
      </c>
      <c r="J7775" t="str">
        <f t="shared" ref="J7775:L7775" si="5367">J4355</f>
        <v>School Buses</v>
      </c>
      <c r="K7775" t="str">
        <f t="shared" si="5367"/>
        <v>HHD8</v>
      </c>
      <c r="L7775" t="str">
        <f t="shared" si="5367"/>
        <v>CNG</v>
      </c>
    </row>
    <row r="7776" spans="1:12" x14ac:dyDescent="0.25">
      <c r="A7776" t="s">
        <v>45</v>
      </c>
      <c r="B7776">
        <f t="shared" si="5329"/>
        <v>20</v>
      </c>
      <c r="C7776">
        <v>2037</v>
      </c>
      <c r="D7776" t="s">
        <v>13</v>
      </c>
      <c r="F7776">
        <f t="shared" ref="F7776:H7776" si="5368">F4356-F936</f>
        <v>0</v>
      </c>
      <c r="G7776">
        <f t="shared" si="5368"/>
        <v>2</v>
      </c>
      <c r="H7776">
        <f t="shared" si="5368"/>
        <v>2</v>
      </c>
      <c r="I7776" t="str">
        <f t="shared" si="5293"/>
        <v>Option2 minus Baseline</v>
      </c>
      <c r="J7776" t="str">
        <f t="shared" ref="J7776:L7776" si="5369">J4356</f>
        <v>Refuse Trucks</v>
      </c>
      <c r="K7776" t="str">
        <f t="shared" si="5369"/>
        <v>MHD67</v>
      </c>
      <c r="L7776" t="str">
        <f t="shared" si="5369"/>
        <v>Diesel</v>
      </c>
    </row>
    <row r="7777" spans="1:12" x14ac:dyDescent="0.25">
      <c r="A7777" t="s">
        <v>45</v>
      </c>
      <c r="B7777">
        <f t="shared" si="5329"/>
        <v>20</v>
      </c>
      <c r="C7777">
        <v>2037</v>
      </c>
      <c r="D7777" t="s">
        <v>18</v>
      </c>
      <c r="F7777">
        <f t="shared" ref="F7777:H7777" si="5370">F4357-F937</f>
        <v>0</v>
      </c>
      <c r="G7777">
        <f t="shared" si="5370"/>
        <v>4</v>
      </c>
      <c r="H7777">
        <f t="shared" si="5370"/>
        <v>4</v>
      </c>
      <c r="I7777" t="str">
        <f t="shared" si="5293"/>
        <v>Option2 minus Baseline</v>
      </c>
      <c r="J7777" t="str">
        <f t="shared" ref="J7777:L7777" si="5371">J4357</f>
        <v>Refuse Trucks</v>
      </c>
      <c r="K7777" t="str">
        <f t="shared" si="5371"/>
        <v>MHD67</v>
      </c>
      <c r="L7777" t="str">
        <f t="shared" si="5371"/>
        <v>Diesel</v>
      </c>
    </row>
    <row r="7778" spans="1:12" x14ac:dyDescent="0.25">
      <c r="A7778" t="s">
        <v>47</v>
      </c>
      <c r="B7778">
        <f t="shared" si="5329"/>
        <v>20</v>
      </c>
      <c r="C7778">
        <v>2037</v>
      </c>
      <c r="D7778" t="s">
        <v>13</v>
      </c>
      <c r="F7778">
        <f t="shared" ref="F7778:H7778" si="5372">F4358-F938</f>
        <v>0</v>
      </c>
      <c r="G7778">
        <f t="shared" si="5372"/>
        <v>8</v>
      </c>
      <c r="H7778">
        <f t="shared" si="5372"/>
        <v>2</v>
      </c>
      <c r="I7778" t="str">
        <f t="shared" si="5293"/>
        <v>Option2 minus Baseline</v>
      </c>
      <c r="J7778" t="str">
        <f t="shared" ref="J7778:L7778" si="5373">J4358</f>
        <v>Refuse Trucks</v>
      </c>
      <c r="K7778" t="str">
        <f t="shared" si="5373"/>
        <v>HHD8</v>
      </c>
      <c r="L7778" t="str">
        <f t="shared" si="5373"/>
        <v>Diesel</v>
      </c>
    </row>
    <row r="7779" spans="1:12" x14ac:dyDescent="0.25">
      <c r="A7779" t="s">
        <v>47</v>
      </c>
      <c r="B7779">
        <f t="shared" si="5329"/>
        <v>20</v>
      </c>
      <c r="C7779">
        <v>2037</v>
      </c>
      <c r="D7779" t="s">
        <v>18</v>
      </c>
      <c r="F7779">
        <f t="shared" ref="F7779:H7779" si="5374">F4359-F939</f>
        <v>0</v>
      </c>
      <c r="G7779">
        <f t="shared" si="5374"/>
        <v>7</v>
      </c>
      <c r="H7779">
        <f t="shared" si="5374"/>
        <v>0</v>
      </c>
      <c r="I7779" t="str">
        <f t="shared" si="5293"/>
        <v>Option2 minus Baseline</v>
      </c>
      <c r="J7779" t="str">
        <f t="shared" ref="J7779:L7779" si="5375">J4359</f>
        <v>Refuse Trucks</v>
      </c>
      <c r="K7779" t="str">
        <f t="shared" si="5375"/>
        <v>HHD8</v>
      </c>
      <c r="L7779" t="str">
        <f t="shared" si="5375"/>
        <v>Diesel</v>
      </c>
    </row>
    <row r="7780" spans="1:12" x14ac:dyDescent="0.25">
      <c r="A7780" t="s">
        <v>48</v>
      </c>
      <c r="B7780">
        <f t="shared" si="5329"/>
        <v>20</v>
      </c>
      <c r="C7780">
        <v>2037</v>
      </c>
      <c r="D7780" t="s">
        <v>13</v>
      </c>
      <c r="F7780">
        <f t="shared" ref="F7780:H7780" si="5376">F4360-F940</f>
        <v>0</v>
      </c>
      <c r="G7780">
        <f t="shared" si="5376"/>
        <v>8</v>
      </c>
      <c r="H7780">
        <f t="shared" si="5376"/>
        <v>2</v>
      </c>
      <c r="I7780" t="str">
        <f t="shared" si="5293"/>
        <v>Option2 minus Baseline</v>
      </c>
      <c r="J7780" t="str">
        <f t="shared" ref="J7780:L7780" si="5377">J4360</f>
        <v>Refuse Trucks</v>
      </c>
      <c r="K7780" t="str">
        <f t="shared" si="5377"/>
        <v>HHD8</v>
      </c>
      <c r="L7780" t="str">
        <f t="shared" si="5377"/>
        <v>CNG</v>
      </c>
    </row>
    <row r="7781" spans="1:12" x14ac:dyDescent="0.25">
      <c r="A7781" t="s">
        <v>48</v>
      </c>
      <c r="B7781">
        <f t="shared" si="5329"/>
        <v>20</v>
      </c>
      <c r="C7781">
        <v>2037</v>
      </c>
      <c r="D7781" t="s">
        <v>18</v>
      </c>
      <c r="F7781">
        <f t="shared" ref="F7781:H7781" si="5378">F4361-F941</f>
        <v>0</v>
      </c>
      <c r="G7781">
        <f t="shared" si="5378"/>
        <v>7</v>
      </c>
      <c r="H7781">
        <f t="shared" si="5378"/>
        <v>0</v>
      </c>
      <c r="I7781" t="str">
        <f t="shared" si="5293"/>
        <v>Option2 minus Baseline</v>
      </c>
      <c r="J7781" t="str">
        <f t="shared" ref="J7781:L7781" si="5379">J4361</f>
        <v>Refuse Trucks</v>
      </c>
      <c r="K7781" t="str">
        <f t="shared" si="5379"/>
        <v>HHD8</v>
      </c>
      <c r="L7781" t="str">
        <f t="shared" si="5379"/>
        <v>CNG</v>
      </c>
    </row>
    <row r="7782" spans="1:12" x14ac:dyDescent="0.25">
      <c r="A7782" t="s">
        <v>49</v>
      </c>
      <c r="B7782">
        <f t="shared" si="5329"/>
        <v>20</v>
      </c>
      <c r="C7782">
        <v>2037</v>
      </c>
      <c r="D7782" t="s">
        <v>13</v>
      </c>
      <c r="F7782">
        <f t="shared" ref="F7782:H7782" si="5380">F4362-F942</f>
        <v>0</v>
      </c>
      <c r="G7782">
        <f t="shared" si="5380"/>
        <v>1</v>
      </c>
      <c r="H7782">
        <f t="shared" si="5380"/>
        <v>1</v>
      </c>
      <c r="I7782" t="str">
        <f t="shared" si="5293"/>
        <v>Option2 minus Baseline</v>
      </c>
      <c r="J7782" t="str">
        <f t="shared" ref="J7782:L7782" si="5381">J4362</f>
        <v>Short-Haul Single Unit Trucks</v>
      </c>
      <c r="K7782" t="str">
        <f t="shared" si="5381"/>
        <v>LHD</v>
      </c>
      <c r="L7782" t="str">
        <f t="shared" si="5381"/>
        <v>Diesel</v>
      </c>
    </row>
    <row r="7783" spans="1:12" x14ac:dyDescent="0.25">
      <c r="A7783" t="s">
        <v>49</v>
      </c>
      <c r="B7783">
        <f t="shared" si="5329"/>
        <v>20</v>
      </c>
      <c r="C7783">
        <v>2037</v>
      </c>
      <c r="D7783" t="s">
        <v>18</v>
      </c>
      <c r="F7783">
        <f t="shared" ref="F7783:H7783" si="5382">F4363-F943</f>
        <v>0</v>
      </c>
      <c r="G7783">
        <f t="shared" si="5382"/>
        <v>6</v>
      </c>
      <c r="H7783">
        <f t="shared" si="5382"/>
        <v>5</v>
      </c>
      <c r="I7783" t="str">
        <f t="shared" si="5293"/>
        <v>Option2 minus Baseline</v>
      </c>
      <c r="J7783" t="str">
        <f t="shared" ref="J7783:L7783" si="5383">J4363</f>
        <v>Short-Haul Single Unit Trucks</v>
      </c>
      <c r="K7783" t="str">
        <f t="shared" si="5383"/>
        <v>LHD</v>
      </c>
      <c r="L7783" t="str">
        <f t="shared" si="5383"/>
        <v>Diesel</v>
      </c>
    </row>
    <row r="7784" spans="1:12" x14ac:dyDescent="0.25">
      <c r="A7784" t="s">
        <v>51</v>
      </c>
      <c r="B7784">
        <f t="shared" si="5329"/>
        <v>20</v>
      </c>
      <c r="C7784">
        <v>2037</v>
      </c>
      <c r="D7784" t="s">
        <v>13</v>
      </c>
      <c r="F7784">
        <f t="shared" ref="F7784:H7784" si="5384">F4364-F944</f>
        <v>0</v>
      </c>
      <c r="G7784">
        <f t="shared" si="5384"/>
        <v>3</v>
      </c>
      <c r="H7784">
        <f t="shared" si="5384"/>
        <v>3</v>
      </c>
      <c r="I7784" t="str">
        <f t="shared" si="5293"/>
        <v>Option2 minus Baseline</v>
      </c>
      <c r="J7784" t="str">
        <f t="shared" ref="J7784:L7784" si="5385">J4364</f>
        <v>Short-Haul Single Unit Trucks</v>
      </c>
      <c r="K7784" t="str">
        <f t="shared" si="5385"/>
        <v>LHD45</v>
      </c>
      <c r="L7784" t="str">
        <f t="shared" si="5385"/>
        <v>Gasoline</v>
      </c>
    </row>
    <row r="7785" spans="1:12" x14ac:dyDescent="0.25">
      <c r="A7785" t="s">
        <v>51</v>
      </c>
      <c r="B7785">
        <f t="shared" si="5329"/>
        <v>20</v>
      </c>
      <c r="C7785">
        <v>2037</v>
      </c>
      <c r="D7785" t="s">
        <v>18</v>
      </c>
      <c r="F7785">
        <f t="shared" ref="F7785:H7785" si="5386">F4365-F945</f>
        <v>0</v>
      </c>
      <c r="G7785">
        <f t="shared" si="5386"/>
        <v>3</v>
      </c>
      <c r="H7785">
        <f t="shared" si="5386"/>
        <v>3</v>
      </c>
      <c r="I7785" t="str">
        <f t="shared" si="5293"/>
        <v>Option2 minus Baseline</v>
      </c>
      <c r="J7785" t="str">
        <f t="shared" ref="J7785:L7785" si="5387">J4365</f>
        <v>Short-Haul Single Unit Trucks</v>
      </c>
      <c r="K7785" t="str">
        <f t="shared" si="5387"/>
        <v>LHD45</v>
      </c>
      <c r="L7785" t="str">
        <f t="shared" si="5387"/>
        <v>Gasoline</v>
      </c>
    </row>
    <row r="7786" spans="1:12" x14ac:dyDescent="0.25">
      <c r="A7786" t="s">
        <v>52</v>
      </c>
      <c r="B7786">
        <f t="shared" si="5329"/>
        <v>20</v>
      </c>
      <c r="C7786">
        <v>2037</v>
      </c>
      <c r="D7786" t="s">
        <v>13</v>
      </c>
      <c r="F7786">
        <f t="shared" ref="F7786:H7786" si="5388">F4366-F946</f>
        <v>0</v>
      </c>
      <c r="G7786">
        <f t="shared" si="5388"/>
        <v>1</v>
      </c>
      <c r="H7786">
        <f t="shared" si="5388"/>
        <v>1</v>
      </c>
      <c r="I7786" t="str">
        <f t="shared" si="5293"/>
        <v>Option2 minus Baseline</v>
      </c>
      <c r="J7786" t="str">
        <f t="shared" ref="J7786:L7786" si="5389">J4366</f>
        <v>Short-Haul Single Unit Trucks</v>
      </c>
      <c r="K7786" t="str">
        <f t="shared" si="5389"/>
        <v>LHD45</v>
      </c>
      <c r="L7786" t="str">
        <f t="shared" si="5389"/>
        <v>Diesel</v>
      </c>
    </row>
    <row r="7787" spans="1:12" x14ac:dyDescent="0.25">
      <c r="A7787" t="s">
        <v>52</v>
      </c>
      <c r="B7787">
        <f t="shared" si="5329"/>
        <v>20</v>
      </c>
      <c r="C7787">
        <v>2037</v>
      </c>
      <c r="D7787" t="s">
        <v>18</v>
      </c>
      <c r="F7787">
        <f t="shared" ref="F7787:H7787" si="5390">F4367-F947</f>
        <v>0</v>
      </c>
      <c r="G7787">
        <f t="shared" si="5390"/>
        <v>6</v>
      </c>
      <c r="H7787">
        <f t="shared" si="5390"/>
        <v>5</v>
      </c>
      <c r="I7787" t="str">
        <f t="shared" si="5293"/>
        <v>Option2 minus Baseline</v>
      </c>
      <c r="J7787" t="str">
        <f t="shared" ref="J7787:L7787" si="5391">J4367</f>
        <v>Short-Haul Single Unit Trucks</v>
      </c>
      <c r="K7787" t="str">
        <f t="shared" si="5391"/>
        <v>LHD45</v>
      </c>
      <c r="L7787" t="str">
        <f t="shared" si="5391"/>
        <v>Diesel</v>
      </c>
    </row>
    <row r="7788" spans="1:12" x14ac:dyDescent="0.25">
      <c r="A7788" t="s">
        <v>53</v>
      </c>
      <c r="B7788">
        <f t="shared" si="5329"/>
        <v>20</v>
      </c>
      <c r="C7788">
        <v>2037</v>
      </c>
      <c r="D7788" t="s">
        <v>13</v>
      </c>
      <c r="F7788">
        <f t="shared" ref="F7788:H7788" si="5392">F4368-F948</f>
        <v>0</v>
      </c>
      <c r="G7788">
        <f t="shared" si="5392"/>
        <v>3</v>
      </c>
      <c r="H7788">
        <f t="shared" si="5392"/>
        <v>3</v>
      </c>
      <c r="I7788" t="str">
        <f t="shared" si="5293"/>
        <v>Option2 minus Baseline</v>
      </c>
      <c r="J7788" t="str">
        <f t="shared" ref="J7788:L7788" si="5393">J4368</f>
        <v>Short-Haul Single Unit Trucks</v>
      </c>
      <c r="K7788" t="str">
        <f t="shared" si="5393"/>
        <v>MHD67</v>
      </c>
      <c r="L7788" t="str">
        <f t="shared" si="5393"/>
        <v>Gasoline</v>
      </c>
    </row>
    <row r="7789" spans="1:12" x14ac:dyDescent="0.25">
      <c r="A7789" t="s">
        <v>53</v>
      </c>
      <c r="B7789">
        <f t="shared" si="5329"/>
        <v>20</v>
      </c>
      <c r="C7789">
        <v>2037</v>
      </c>
      <c r="D7789" t="s">
        <v>18</v>
      </c>
      <c r="F7789">
        <f t="shared" ref="F7789:H7789" si="5394">F4369-F949</f>
        <v>0</v>
      </c>
      <c r="G7789">
        <f t="shared" si="5394"/>
        <v>3</v>
      </c>
      <c r="H7789">
        <f t="shared" si="5394"/>
        <v>3</v>
      </c>
      <c r="I7789" t="str">
        <f t="shared" si="5293"/>
        <v>Option2 minus Baseline</v>
      </c>
      <c r="J7789" t="str">
        <f t="shared" ref="J7789:L7789" si="5395">J4369</f>
        <v>Short-Haul Single Unit Trucks</v>
      </c>
      <c r="K7789" t="str">
        <f t="shared" si="5395"/>
        <v>MHD67</v>
      </c>
      <c r="L7789" t="str">
        <f t="shared" si="5395"/>
        <v>Gasoline</v>
      </c>
    </row>
    <row r="7790" spans="1:12" x14ac:dyDescent="0.25">
      <c r="A7790" t="s">
        <v>54</v>
      </c>
      <c r="B7790">
        <f t="shared" si="5329"/>
        <v>20</v>
      </c>
      <c r="C7790">
        <v>2037</v>
      </c>
      <c r="D7790" t="s">
        <v>13</v>
      </c>
      <c r="F7790">
        <f t="shared" ref="F7790:H7790" si="5396">F4370-F950</f>
        <v>0</v>
      </c>
      <c r="G7790">
        <f t="shared" si="5396"/>
        <v>2</v>
      </c>
      <c r="H7790">
        <f t="shared" si="5396"/>
        <v>1</v>
      </c>
      <c r="I7790" t="str">
        <f t="shared" si="5293"/>
        <v>Option2 minus Baseline</v>
      </c>
      <c r="J7790" t="str">
        <f t="shared" ref="J7790:L7790" si="5397">J4370</f>
        <v>Short-Haul Single Unit Trucks</v>
      </c>
      <c r="K7790" t="str">
        <f t="shared" si="5397"/>
        <v>MHD67</v>
      </c>
      <c r="L7790" t="str">
        <f t="shared" si="5397"/>
        <v>Diesel</v>
      </c>
    </row>
    <row r="7791" spans="1:12" x14ac:dyDescent="0.25">
      <c r="A7791" t="s">
        <v>54</v>
      </c>
      <c r="B7791">
        <f t="shared" si="5329"/>
        <v>20</v>
      </c>
      <c r="C7791">
        <v>2037</v>
      </c>
      <c r="D7791" t="s">
        <v>18</v>
      </c>
      <c r="F7791">
        <f t="shared" ref="F7791:H7791" si="5398">F4371-F951</f>
        <v>0</v>
      </c>
      <c r="G7791">
        <f t="shared" si="5398"/>
        <v>6</v>
      </c>
      <c r="H7791">
        <f t="shared" si="5398"/>
        <v>2</v>
      </c>
      <c r="I7791" t="str">
        <f t="shared" si="5293"/>
        <v>Option2 minus Baseline</v>
      </c>
      <c r="J7791" t="str">
        <f t="shared" ref="J7791:L7791" si="5399">J4371</f>
        <v>Short-Haul Single Unit Trucks</v>
      </c>
      <c r="K7791" t="str">
        <f t="shared" si="5399"/>
        <v>MHD67</v>
      </c>
      <c r="L7791" t="str">
        <f t="shared" si="5399"/>
        <v>Diesel</v>
      </c>
    </row>
    <row r="7792" spans="1:12" x14ac:dyDescent="0.25">
      <c r="A7792" t="s">
        <v>55</v>
      </c>
      <c r="B7792">
        <f t="shared" si="5329"/>
        <v>20</v>
      </c>
      <c r="C7792">
        <v>2037</v>
      </c>
      <c r="D7792" t="s">
        <v>13</v>
      </c>
      <c r="F7792">
        <f t="shared" ref="F7792:H7792" si="5400">F4372-F952</f>
        <v>0</v>
      </c>
      <c r="G7792">
        <f t="shared" si="5400"/>
        <v>3</v>
      </c>
      <c r="H7792">
        <f t="shared" si="5400"/>
        <v>3</v>
      </c>
      <c r="I7792" t="str">
        <f t="shared" si="5293"/>
        <v>Option2 minus Baseline</v>
      </c>
      <c r="J7792" t="str">
        <f t="shared" ref="J7792:L7792" si="5401">J4372</f>
        <v>Short-Haul Single Unit Trucks</v>
      </c>
      <c r="K7792" t="str">
        <f t="shared" si="5401"/>
        <v>HHD8</v>
      </c>
      <c r="L7792" t="str">
        <f t="shared" si="5401"/>
        <v>Gasoline</v>
      </c>
    </row>
    <row r="7793" spans="1:12" x14ac:dyDescent="0.25">
      <c r="A7793" t="s">
        <v>55</v>
      </c>
      <c r="B7793">
        <f t="shared" si="5329"/>
        <v>20</v>
      </c>
      <c r="C7793">
        <v>2037</v>
      </c>
      <c r="D7793" t="s">
        <v>18</v>
      </c>
      <c r="F7793">
        <f t="shared" ref="F7793:H7793" si="5402">F4373-F953</f>
        <v>0</v>
      </c>
      <c r="G7793">
        <f t="shared" si="5402"/>
        <v>3</v>
      </c>
      <c r="H7793">
        <f t="shared" si="5402"/>
        <v>3</v>
      </c>
      <c r="I7793" t="str">
        <f t="shared" si="5293"/>
        <v>Option2 minus Baseline</v>
      </c>
      <c r="J7793" t="str">
        <f t="shared" ref="J7793:L7793" si="5403">J4373</f>
        <v>Short-Haul Single Unit Trucks</v>
      </c>
      <c r="K7793" t="str">
        <f t="shared" si="5403"/>
        <v>HHD8</v>
      </c>
      <c r="L7793" t="str">
        <f t="shared" si="5403"/>
        <v>Gasoline</v>
      </c>
    </row>
    <row r="7794" spans="1:12" x14ac:dyDescent="0.25">
      <c r="A7794" t="s">
        <v>56</v>
      </c>
      <c r="B7794">
        <f t="shared" si="5329"/>
        <v>20</v>
      </c>
      <c r="C7794">
        <v>2037</v>
      </c>
      <c r="D7794" t="s">
        <v>13</v>
      </c>
      <c r="F7794">
        <f t="shared" ref="F7794:H7794" si="5404">F4374-F954</f>
        <v>0</v>
      </c>
      <c r="G7794">
        <f t="shared" si="5404"/>
        <v>11</v>
      </c>
      <c r="H7794">
        <f t="shared" si="5404"/>
        <v>1</v>
      </c>
      <c r="I7794" t="str">
        <f t="shared" si="5293"/>
        <v>Option2 minus Baseline</v>
      </c>
      <c r="J7794" t="str">
        <f t="shared" ref="J7794:L7794" si="5405">J4374</f>
        <v>Short-Haul Single Unit Trucks</v>
      </c>
      <c r="K7794" t="str">
        <f t="shared" si="5405"/>
        <v>HHD8</v>
      </c>
      <c r="L7794" t="str">
        <f t="shared" si="5405"/>
        <v>Diesel</v>
      </c>
    </row>
    <row r="7795" spans="1:12" x14ac:dyDescent="0.25">
      <c r="A7795" t="s">
        <v>56</v>
      </c>
      <c r="B7795">
        <f t="shared" si="5329"/>
        <v>20</v>
      </c>
      <c r="C7795">
        <v>2037</v>
      </c>
      <c r="D7795" t="s">
        <v>18</v>
      </c>
      <c r="F7795">
        <f t="shared" ref="F7795:H7795" si="5406">F4375-F955</f>
        <v>0</v>
      </c>
      <c r="G7795">
        <f t="shared" si="5406"/>
        <v>9</v>
      </c>
      <c r="H7795">
        <f t="shared" si="5406"/>
        <v>0</v>
      </c>
      <c r="I7795" t="str">
        <f t="shared" si="5293"/>
        <v>Option2 minus Baseline</v>
      </c>
      <c r="J7795" t="str">
        <f t="shared" ref="J7795:L7795" si="5407">J4375</f>
        <v>Short-Haul Single Unit Trucks</v>
      </c>
      <c r="K7795" t="str">
        <f t="shared" si="5407"/>
        <v>HHD8</v>
      </c>
      <c r="L7795" t="str">
        <f t="shared" si="5407"/>
        <v>Diesel</v>
      </c>
    </row>
    <row r="7796" spans="1:12" x14ac:dyDescent="0.25">
      <c r="A7796" t="s">
        <v>57</v>
      </c>
      <c r="B7796">
        <f t="shared" si="5329"/>
        <v>20</v>
      </c>
      <c r="C7796">
        <v>2037</v>
      </c>
      <c r="D7796" t="s">
        <v>13</v>
      </c>
      <c r="F7796">
        <f t="shared" ref="F7796:H7796" si="5408">F4376-F956</f>
        <v>0</v>
      </c>
      <c r="G7796">
        <f t="shared" si="5408"/>
        <v>11</v>
      </c>
      <c r="H7796">
        <f t="shared" si="5408"/>
        <v>1</v>
      </c>
      <c r="I7796" t="str">
        <f t="shared" si="5293"/>
        <v>Option2 minus Baseline</v>
      </c>
      <c r="J7796" t="str">
        <f t="shared" ref="J7796:L7796" si="5409">J4376</f>
        <v>Short-Haul Single Unit Trucks</v>
      </c>
      <c r="K7796" t="str">
        <f t="shared" si="5409"/>
        <v>HHD8</v>
      </c>
      <c r="L7796" t="str">
        <f t="shared" si="5409"/>
        <v>CNG</v>
      </c>
    </row>
    <row r="7797" spans="1:12" x14ac:dyDescent="0.25">
      <c r="A7797" t="s">
        <v>57</v>
      </c>
      <c r="B7797">
        <f t="shared" si="5329"/>
        <v>20</v>
      </c>
      <c r="C7797">
        <v>2037</v>
      </c>
      <c r="D7797" t="s">
        <v>18</v>
      </c>
      <c r="F7797">
        <f t="shared" ref="F7797:H7797" si="5410">F4377-F957</f>
        <v>0</v>
      </c>
      <c r="G7797">
        <f t="shared" si="5410"/>
        <v>9</v>
      </c>
      <c r="H7797">
        <f t="shared" si="5410"/>
        <v>0</v>
      </c>
      <c r="I7797" t="str">
        <f t="shared" si="5293"/>
        <v>Option2 minus Baseline</v>
      </c>
      <c r="J7797" t="str">
        <f t="shared" ref="J7797:L7797" si="5411">J4377</f>
        <v>Short-Haul Single Unit Trucks</v>
      </c>
      <c r="K7797" t="str">
        <f t="shared" si="5411"/>
        <v>HHD8</v>
      </c>
      <c r="L7797" t="str">
        <f t="shared" si="5411"/>
        <v>CNG</v>
      </c>
    </row>
    <row r="7798" spans="1:12" x14ac:dyDescent="0.25">
      <c r="A7798" t="s">
        <v>58</v>
      </c>
      <c r="B7798">
        <f t="shared" si="5329"/>
        <v>20</v>
      </c>
      <c r="C7798">
        <v>2037</v>
      </c>
      <c r="D7798" t="s">
        <v>13</v>
      </c>
      <c r="F7798">
        <f t="shared" ref="F7798:H7798" si="5412">F4378-F958</f>
        <v>0</v>
      </c>
      <c r="G7798">
        <f t="shared" si="5412"/>
        <v>0</v>
      </c>
      <c r="H7798">
        <f t="shared" si="5412"/>
        <v>0</v>
      </c>
      <c r="I7798" t="str">
        <f t="shared" si="5293"/>
        <v>Option2 minus Baseline</v>
      </c>
      <c r="J7798" t="str">
        <f t="shared" ref="J7798:L7798" si="5413">J4378</f>
        <v>Long-Haul Single Unit Trucks</v>
      </c>
      <c r="K7798" t="str">
        <f t="shared" si="5413"/>
        <v>LHD</v>
      </c>
      <c r="L7798" t="str">
        <f t="shared" si="5413"/>
        <v>Diesel</v>
      </c>
    </row>
    <row r="7799" spans="1:12" x14ac:dyDescent="0.25">
      <c r="A7799" t="s">
        <v>58</v>
      </c>
      <c r="B7799">
        <f t="shared" si="5329"/>
        <v>20</v>
      </c>
      <c r="C7799">
        <v>2037</v>
      </c>
      <c r="D7799" t="s">
        <v>18</v>
      </c>
      <c r="F7799">
        <f t="shared" ref="F7799:H7799" si="5414">F4379-F959</f>
        <v>0</v>
      </c>
      <c r="G7799">
        <f t="shared" si="5414"/>
        <v>4</v>
      </c>
      <c r="H7799">
        <f t="shared" si="5414"/>
        <v>4</v>
      </c>
      <c r="I7799" t="str">
        <f t="shared" si="5293"/>
        <v>Option2 minus Baseline</v>
      </c>
      <c r="J7799" t="str">
        <f t="shared" ref="J7799:L7799" si="5415">J4379</f>
        <v>Long-Haul Single Unit Trucks</v>
      </c>
      <c r="K7799" t="str">
        <f t="shared" si="5415"/>
        <v>LHD</v>
      </c>
      <c r="L7799" t="str">
        <f t="shared" si="5415"/>
        <v>Diesel</v>
      </c>
    </row>
    <row r="7800" spans="1:12" x14ac:dyDescent="0.25">
      <c r="A7800" t="s">
        <v>60</v>
      </c>
      <c r="B7800">
        <f t="shared" si="5329"/>
        <v>20</v>
      </c>
      <c r="C7800">
        <v>2037</v>
      </c>
      <c r="D7800" t="s">
        <v>13</v>
      </c>
      <c r="F7800">
        <f t="shared" ref="F7800:H7800" si="5416">F4380-F960</f>
        <v>0</v>
      </c>
      <c r="G7800">
        <f t="shared" si="5416"/>
        <v>2</v>
      </c>
      <c r="H7800">
        <f t="shared" si="5416"/>
        <v>2</v>
      </c>
      <c r="I7800" t="str">
        <f t="shared" si="5293"/>
        <v>Option2 minus Baseline</v>
      </c>
      <c r="J7800" t="str">
        <f t="shared" ref="J7800:L7800" si="5417">J4380</f>
        <v>Long-Haul Single Unit Trucks</v>
      </c>
      <c r="K7800" t="str">
        <f t="shared" si="5417"/>
        <v>LHD45</v>
      </c>
      <c r="L7800" t="str">
        <f t="shared" si="5417"/>
        <v>Gasoline</v>
      </c>
    </row>
    <row r="7801" spans="1:12" x14ac:dyDescent="0.25">
      <c r="A7801" t="s">
        <v>60</v>
      </c>
      <c r="B7801">
        <f t="shared" si="5329"/>
        <v>20</v>
      </c>
      <c r="C7801">
        <v>2037</v>
      </c>
      <c r="D7801" t="s">
        <v>18</v>
      </c>
      <c r="F7801">
        <f t="shared" ref="F7801:H7801" si="5418">F4381-F961</f>
        <v>0</v>
      </c>
      <c r="G7801">
        <f t="shared" si="5418"/>
        <v>2</v>
      </c>
      <c r="H7801">
        <f t="shared" si="5418"/>
        <v>2</v>
      </c>
      <c r="I7801" t="str">
        <f t="shared" si="5293"/>
        <v>Option2 minus Baseline</v>
      </c>
      <c r="J7801" t="str">
        <f t="shared" ref="J7801:L7801" si="5419">J4381</f>
        <v>Long-Haul Single Unit Trucks</v>
      </c>
      <c r="K7801" t="str">
        <f t="shared" si="5419"/>
        <v>LHD45</v>
      </c>
      <c r="L7801" t="str">
        <f t="shared" si="5419"/>
        <v>Gasoline</v>
      </c>
    </row>
    <row r="7802" spans="1:12" x14ac:dyDescent="0.25">
      <c r="A7802" t="s">
        <v>61</v>
      </c>
      <c r="B7802">
        <f t="shared" si="5329"/>
        <v>20</v>
      </c>
      <c r="C7802">
        <v>2037</v>
      </c>
      <c r="D7802" t="s">
        <v>13</v>
      </c>
      <c r="F7802">
        <f t="shared" ref="F7802:H7802" si="5420">F4382-F962</f>
        <v>0</v>
      </c>
      <c r="G7802">
        <f t="shared" si="5420"/>
        <v>0</v>
      </c>
      <c r="H7802">
        <f t="shared" si="5420"/>
        <v>0</v>
      </c>
      <c r="I7802" t="str">
        <f t="shared" si="5293"/>
        <v>Option2 minus Baseline</v>
      </c>
      <c r="J7802" t="str">
        <f t="shared" ref="J7802:L7802" si="5421">J4382</f>
        <v>Long-Haul Single Unit Trucks</v>
      </c>
      <c r="K7802" t="str">
        <f t="shared" si="5421"/>
        <v>LHD45</v>
      </c>
      <c r="L7802" t="str">
        <f t="shared" si="5421"/>
        <v>Diesel</v>
      </c>
    </row>
    <row r="7803" spans="1:12" x14ac:dyDescent="0.25">
      <c r="A7803" t="s">
        <v>61</v>
      </c>
      <c r="B7803">
        <f t="shared" si="5329"/>
        <v>20</v>
      </c>
      <c r="C7803">
        <v>2037</v>
      </c>
      <c r="D7803" t="s">
        <v>18</v>
      </c>
      <c r="F7803">
        <f t="shared" ref="F7803:H7803" si="5422">F4383-F963</f>
        <v>0</v>
      </c>
      <c r="G7803">
        <f t="shared" si="5422"/>
        <v>4</v>
      </c>
      <c r="H7803">
        <f t="shared" si="5422"/>
        <v>4</v>
      </c>
      <c r="I7803" t="str">
        <f t="shared" ref="I7803:I7866" si="5423">CONCATENATE(I4383," minus ",I963)</f>
        <v>Option2 minus Baseline</v>
      </c>
      <c r="J7803" t="str">
        <f t="shared" ref="J7803:L7803" si="5424">J4383</f>
        <v>Long-Haul Single Unit Trucks</v>
      </c>
      <c r="K7803" t="str">
        <f t="shared" si="5424"/>
        <v>LHD45</v>
      </c>
      <c r="L7803" t="str">
        <f t="shared" si="5424"/>
        <v>Diesel</v>
      </c>
    </row>
    <row r="7804" spans="1:12" x14ac:dyDescent="0.25">
      <c r="A7804" t="s">
        <v>62</v>
      </c>
      <c r="B7804">
        <f t="shared" si="5329"/>
        <v>20</v>
      </c>
      <c r="C7804">
        <v>2037</v>
      </c>
      <c r="D7804" t="s">
        <v>13</v>
      </c>
      <c r="F7804">
        <f t="shared" ref="F7804:H7804" si="5425">F4384-F964</f>
        <v>0</v>
      </c>
      <c r="G7804">
        <f t="shared" si="5425"/>
        <v>2</v>
      </c>
      <c r="H7804">
        <f t="shared" si="5425"/>
        <v>2</v>
      </c>
      <c r="I7804" t="str">
        <f t="shared" si="5423"/>
        <v>Option2 minus Baseline</v>
      </c>
      <c r="J7804" t="str">
        <f t="shared" ref="J7804:L7804" si="5426">J4384</f>
        <v>Long-Haul Single Unit Trucks</v>
      </c>
      <c r="K7804" t="str">
        <f t="shared" si="5426"/>
        <v>MHD67</v>
      </c>
      <c r="L7804" t="str">
        <f t="shared" si="5426"/>
        <v>Gasoline</v>
      </c>
    </row>
    <row r="7805" spans="1:12" x14ac:dyDescent="0.25">
      <c r="A7805" t="s">
        <v>62</v>
      </c>
      <c r="B7805">
        <f t="shared" si="5329"/>
        <v>20</v>
      </c>
      <c r="C7805">
        <v>2037</v>
      </c>
      <c r="D7805" t="s">
        <v>18</v>
      </c>
      <c r="F7805">
        <f t="shared" ref="F7805:H7805" si="5427">F4385-F965</f>
        <v>0</v>
      </c>
      <c r="G7805">
        <f t="shared" si="5427"/>
        <v>2</v>
      </c>
      <c r="H7805">
        <f t="shared" si="5427"/>
        <v>2</v>
      </c>
      <c r="I7805" t="str">
        <f t="shared" si="5423"/>
        <v>Option2 minus Baseline</v>
      </c>
      <c r="J7805" t="str">
        <f t="shared" ref="J7805:L7805" si="5428">J4385</f>
        <v>Long-Haul Single Unit Trucks</v>
      </c>
      <c r="K7805" t="str">
        <f t="shared" si="5428"/>
        <v>MHD67</v>
      </c>
      <c r="L7805" t="str">
        <f t="shared" si="5428"/>
        <v>Gasoline</v>
      </c>
    </row>
    <row r="7806" spans="1:12" x14ac:dyDescent="0.25">
      <c r="A7806" t="s">
        <v>63</v>
      </c>
      <c r="B7806">
        <f t="shared" si="5329"/>
        <v>20</v>
      </c>
      <c r="C7806">
        <v>2037</v>
      </c>
      <c r="D7806" t="s">
        <v>13</v>
      </c>
      <c r="F7806">
        <f t="shared" ref="F7806:H7806" si="5429">F4386-F966</f>
        <v>0</v>
      </c>
      <c r="G7806">
        <f t="shared" si="5429"/>
        <v>1</v>
      </c>
      <c r="H7806">
        <f t="shared" si="5429"/>
        <v>1</v>
      </c>
      <c r="I7806" t="str">
        <f t="shared" si="5423"/>
        <v>Option2 minus Baseline</v>
      </c>
      <c r="J7806" t="str">
        <f t="shared" ref="J7806:L7806" si="5430">J4386</f>
        <v>Long-Haul Single Unit Trucks</v>
      </c>
      <c r="K7806" t="str">
        <f t="shared" si="5430"/>
        <v>MHD67</v>
      </c>
      <c r="L7806" t="str">
        <f t="shared" si="5430"/>
        <v>Diesel</v>
      </c>
    </row>
    <row r="7807" spans="1:12" x14ac:dyDescent="0.25">
      <c r="A7807" t="s">
        <v>63</v>
      </c>
      <c r="B7807">
        <f t="shared" si="5329"/>
        <v>20</v>
      </c>
      <c r="C7807">
        <v>2037</v>
      </c>
      <c r="D7807" t="s">
        <v>18</v>
      </c>
      <c r="F7807">
        <f t="shared" ref="F7807:H7807" si="5431">F4387-F967</f>
        <v>0</v>
      </c>
      <c r="G7807">
        <f t="shared" si="5431"/>
        <v>4</v>
      </c>
      <c r="H7807">
        <f t="shared" si="5431"/>
        <v>4</v>
      </c>
      <c r="I7807" t="str">
        <f t="shared" si="5423"/>
        <v>Option2 minus Baseline</v>
      </c>
      <c r="J7807" t="str">
        <f t="shared" ref="J7807:L7807" si="5432">J4387</f>
        <v>Long-Haul Single Unit Trucks</v>
      </c>
      <c r="K7807" t="str">
        <f t="shared" si="5432"/>
        <v>MHD67</v>
      </c>
      <c r="L7807" t="str">
        <f t="shared" si="5432"/>
        <v>Diesel</v>
      </c>
    </row>
    <row r="7808" spans="1:12" x14ac:dyDescent="0.25">
      <c r="A7808" t="s">
        <v>64</v>
      </c>
      <c r="B7808">
        <f t="shared" si="5329"/>
        <v>20</v>
      </c>
      <c r="C7808">
        <v>2037</v>
      </c>
      <c r="D7808" t="s">
        <v>13</v>
      </c>
      <c r="F7808">
        <f t="shared" ref="F7808:H7808" si="5433">F4388-F968</f>
        <v>0</v>
      </c>
      <c r="G7808">
        <f t="shared" si="5433"/>
        <v>2</v>
      </c>
      <c r="H7808">
        <f t="shared" si="5433"/>
        <v>2</v>
      </c>
      <c r="I7808" t="str">
        <f t="shared" si="5423"/>
        <v>Option2 minus Baseline</v>
      </c>
      <c r="J7808" t="str">
        <f t="shared" ref="J7808:L7808" si="5434">J4388</f>
        <v>Long-Haul Single Unit Trucks</v>
      </c>
      <c r="K7808" t="str">
        <f t="shared" si="5434"/>
        <v>HHD8</v>
      </c>
      <c r="L7808" t="str">
        <f t="shared" si="5434"/>
        <v>Gasoline</v>
      </c>
    </row>
    <row r="7809" spans="1:12" x14ac:dyDescent="0.25">
      <c r="A7809" t="s">
        <v>64</v>
      </c>
      <c r="B7809">
        <f t="shared" si="5329"/>
        <v>20</v>
      </c>
      <c r="C7809">
        <v>2037</v>
      </c>
      <c r="D7809" t="s">
        <v>18</v>
      </c>
      <c r="F7809">
        <f t="shared" ref="F7809:H7809" si="5435">F4389-F969</f>
        <v>0</v>
      </c>
      <c r="G7809">
        <f t="shared" si="5435"/>
        <v>2</v>
      </c>
      <c r="H7809">
        <f t="shared" si="5435"/>
        <v>2</v>
      </c>
      <c r="I7809" t="str">
        <f t="shared" si="5423"/>
        <v>Option2 minus Baseline</v>
      </c>
      <c r="J7809" t="str">
        <f t="shared" ref="J7809:L7809" si="5436">J4389</f>
        <v>Long-Haul Single Unit Trucks</v>
      </c>
      <c r="K7809" t="str">
        <f t="shared" si="5436"/>
        <v>HHD8</v>
      </c>
      <c r="L7809" t="str">
        <f t="shared" si="5436"/>
        <v>Gasoline</v>
      </c>
    </row>
    <row r="7810" spans="1:12" x14ac:dyDescent="0.25">
      <c r="A7810" t="s">
        <v>65</v>
      </c>
      <c r="B7810">
        <f t="shared" si="5329"/>
        <v>20</v>
      </c>
      <c r="C7810">
        <v>2037</v>
      </c>
      <c r="D7810" t="s">
        <v>13</v>
      </c>
      <c r="F7810">
        <f t="shared" ref="F7810:H7810" si="5437">F4390-F970</f>
        <v>0</v>
      </c>
      <c r="G7810">
        <f t="shared" si="5437"/>
        <v>6</v>
      </c>
      <c r="H7810">
        <f t="shared" si="5437"/>
        <v>2</v>
      </c>
      <c r="I7810" t="str">
        <f t="shared" si="5423"/>
        <v>Option2 minus Baseline</v>
      </c>
      <c r="J7810" t="str">
        <f t="shared" ref="J7810:L7810" si="5438">J4390</f>
        <v>Long-Haul Single Unit Trucks</v>
      </c>
      <c r="K7810" t="str">
        <f t="shared" si="5438"/>
        <v>HHD8</v>
      </c>
      <c r="L7810" t="str">
        <f t="shared" si="5438"/>
        <v>Diesel</v>
      </c>
    </row>
    <row r="7811" spans="1:12" x14ac:dyDescent="0.25">
      <c r="A7811" t="s">
        <v>65</v>
      </c>
      <c r="B7811">
        <f t="shared" si="5329"/>
        <v>20</v>
      </c>
      <c r="C7811">
        <v>2037</v>
      </c>
      <c r="D7811" t="s">
        <v>18</v>
      </c>
      <c r="F7811">
        <f t="shared" ref="F7811:H7811" si="5439">F4391-F971</f>
        <v>0</v>
      </c>
      <c r="G7811">
        <f t="shared" si="5439"/>
        <v>5</v>
      </c>
      <c r="H7811">
        <f t="shared" si="5439"/>
        <v>0</v>
      </c>
      <c r="I7811" t="str">
        <f t="shared" si="5423"/>
        <v>Option2 minus Baseline</v>
      </c>
      <c r="J7811" t="str">
        <f t="shared" ref="J7811:L7811" si="5440">J4391</f>
        <v>Long-Haul Single Unit Trucks</v>
      </c>
      <c r="K7811" t="str">
        <f t="shared" si="5440"/>
        <v>HHD8</v>
      </c>
      <c r="L7811" t="str">
        <f t="shared" si="5440"/>
        <v>Diesel</v>
      </c>
    </row>
    <row r="7812" spans="1:12" x14ac:dyDescent="0.25">
      <c r="A7812" t="s">
        <v>66</v>
      </c>
      <c r="B7812">
        <f t="shared" si="5329"/>
        <v>20</v>
      </c>
      <c r="C7812">
        <v>2037</v>
      </c>
      <c r="D7812" t="s">
        <v>13</v>
      </c>
      <c r="F7812">
        <f t="shared" ref="F7812:H7812" si="5441">F4392-F972</f>
        <v>0</v>
      </c>
      <c r="G7812">
        <f t="shared" si="5441"/>
        <v>6</v>
      </c>
      <c r="H7812">
        <f t="shared" si="5441"/>
        <v>2</v>
      </c>
      <c r="I7812" t="str">
        <f t="shared" si="5423"/>
        <v>Option2 minus Baseline</v>
      </c>
      <c r="J7812" t="str">
        <f t="shared" ref="J7812:L7812" si="5442">J4392</f>
        <v>Long-Haul Single Unit Trucks</v>
      </c>
      <c r="K7812" t="str">
        <f t="shared" si="5442"/>
        <v>HHD8</v>
      </c>
      <c r="L7812" t="str">
        <f t="shared" si="5442"/>
        <v>CNG</v>
      </c>
    </row>
    <row r="7813" spans="1:12" x14ac:dyDescent="0.25">
      <c r="A7813" t="s">
        <v>66</v>
      </c>
      <c r="B7813">
        <f t="shared" si="5329"/>
        <v>20</v>
      </c>
      <c r="C7813">
        <v>2037</v>
      </c>
      <c r="D7813" t="s">
        <v>18</v>
      </c>
      <c r="F7813">
        <f t="shared" ref="F7813:H7813" si="5443">F4393-F973</f>
        <v>0</v>
      </c>
      <c r="G7813">
        <f t="shared" si="5443"/>
        <v>5</v>
      </c>
      <c r="H7813">
        <f t="shared" si="5443"/>
        <v>0</v>
      </c>
      <c r="I7813" t="str">
        <f t="shared" si="5423"/>
        <v>Option2 minus Baseline</v>
      </c>
      <c r="J7813" t="str">
        <f t="shared" ref="J7813:L7813" si="5444">J4393</f>
        <v>Long-Haul Single Unit Trucks</v>
      </c>
      <c r="K7813" t="str">
        <f t="shared" si="5444"/>
        <v>HHD8</v>
      </c>
      <c r="L7813" t="str">
        <f t="shared" si="5444"/>
        <v>CNG</v>
      </c>
    </row>
    <row r="7814" spans="1:12" x14ac:dyDescent="0.25">
      <c r="A7814" t="s">
        <v>67</v>
      </c>
      <c r="B7814">
        <f t="shared" si="5329"/>
        <v>20</v>
      </c>
      <c r="C7814">
        <v>2037</v>
      </c>
      <c r="D7814" t="s">
        <v>13</v>
      </c>
      <c r="F7814">
        <f t="shared" ref="F7814:H7814" si="5445">F4394-F974</f>
        <v>0</v>
      </c>
      <c r="G7814">
        <f t="shared" si="5445"/>
        <v>9</v>
      </c>
      <c r="H7814">
        <f t="shared" si="5445"/>
        <v>0</v>
      </c>
      <c r="I7814" t="str">
        <f t="shared" si="5423"/>
        <v>Option2 minus Baseline</v>
      </c>
      <c r="J7814" t="str">
        <f t="shared" ref="J7814:L7814" si="5446">J4394</f>
        <v>Motor Homes</v>
      </c>
      <c r="K7814" t="str">
        <f t="shared" si="5446"/>
        <v>LHD45</v>
      </c>
      <c r="L7814" t="str">
        <f t="shared" si="5446"/>
        <v>Gasoline</v>
      </c>
    </row>
    <row r="7815" spans="1:12" x14ac:dyDescent="0.25">
      <c r="A7815" t="s">
        <v>67</v>
      </c>
      <c r="B7815">
        <f t="shared" si="5329"/>
        <v>20</v>
      </c>
      <c r="C7815">
        <v>2037</v>
      </c>
      <c r="D7815" t="s">
        <v>18</v>
      </c>
      <c r="F7815">
        <f t="shared" ref="F7815:H7815" si="5447">F4395-F975</f>
        <v>0</v>
      </c>
      <c r="G7815">
        <f t="shared" si="5447"/>
        <v>14</v>
      </c>
      <c r="H7815">
        <f t="shared" si="5447"/>
        <v>0</v>
      </c>
      <c r="I7815" t="str">
        <f t="shared" si="5423"/>
        <v>Option2 minus Baseline</v>
      </c>
      <c r="J7815" t="str">
        <f t="shared" ref="J7815:L7815" si="5448">J4395</f>
        <v>Motor Homes</v>
      </c>
      <c r="K7815" t="str">
        <f t="shared" si="5448"/>
        <v>LHD45</v>
      </c>
      <c r="L7815" t="str">
        <f t="shared" si="5448"/>
        <v>Gasoline</v>
      </c>
    </row>
    <row r="7816" spans="1:12" x14ac:dyDescent="0.25">
      <c r="A7816" t="s">
        <v>69</v>
      </c>
      <c r="B7816">
        <f t="shared" si="5329"/>
        <v>20</v>
      </c>
      <c r="C7816">
        <v>2037</v>
      </c>
      <c r="D7816" t="s">
        <v>13</v>
      </c>
      <c r="F7816">
        <f t="shared" ref="F7816:H7816" si="5449">F4396-F976</f>
        <v>0</v>
      </c>
      <c r="G7816">
        <f t="shared" si="5449"/>
        <v>9</v>
      </c>
      <c r="H7816">
        <f t="shared" si="5449"/>
        <v>0</v>
      </c>
      <c r="I7816" t="str">
        <f t="shared" si="5423"/>
        <v>Option2 minus Baseline</v>
      </c>
      <c r="J7816" t="str">
        <f t="shared" ref="J7816:L7816" si="5450">J4396</f>
        <v>Motor Homes</v>
      </c>
      <c r="K7816" t="str">
        <f t="shared" si="5450"/>
        <v>MHD67</v>
      </c>
      <c r="L7816" t="str">
        <f t="shared" si="5450"/>
        <v>Gasoline</v>
      </c>
    </row>
    <row r="7817" spans="1:12" x14ac:dyDescent="0.25">
      <c r="A7817" t="s">
        <v>69</v>
      </c>
      <c r="B7817">
        <f t="shared" si="5329"/>
        <v>20</v>
      </c>
      <c r="C7817">
        <v>2037</v>
      </c>
      <c r="D7817" t="s">
        <v>18</v>
      </c>
      <c r="F7817">
        <f t="shared" ref="F7817:H7817" si="5451">F4397-F977</f>
        <v>0</v>
      </c>
      <c r="G7817">
        <f t="shared" si="5451"/>
        <v>14</v>
      </c>
      <c r="H7817">
        <f t="shared" si="5451"/>
        <v>0</v>
      </c>
      <c r="I7817" t="str">
        <f t="shared" si="5423"/>
        <v>Option2 minus Baseline</v>
      </c>
      <c r="J7817" t="str">
        <f t="shared" ref="J7817:L7817" si="5452">J4397</f>
        <v>Motor Homes</v>
      </c>
      <c r="K7817" t="str">
        <f t="shared" si="5452"/>
        <v>MHD67</v>
      </c>
      <c r="L7817" t="str">
        <f t="shared" si="5452"/>
        <v>Gasoline</v>
      </c>
    </row>
    <row r="7818" spans="1:12" x14ac:dyDescent="0.25">
      <c r="A7818" t="s">
        <v>70</v>
      </c>
      <c r="B7818">
        <f t="shared" si="5329"/>
        <v>20</v>
      </c>
      <c r="C7818">
        <v>2037</v>
      </c>
      <c r="D7818" t="s">
        <v>13</v>
      </c>
      <c r="F7818">
        <f t="shared" ref="F7818:H7818" si="5453">F4398-F978</f>
        <v>0</v>
      </c>
      <c r="G7818">
        <f t="shared" si="5453"/>
        <v>7</v>
      </c>
      <c r="H7818">
        <f t="shared" si="5453"/>
        <v>0</v>
      </c>
      <c r="I7818" t="str">
        <f t="shared" si="5423"/>
        <v>Option2 minus Baseline</v>
      </c>
      <c r="J7818" t="str">
        <f t="shared" ref="J7818:L7818" si="5454">J4398</f>
        <v>Motor Homes</v>
      </c>
      <c r="K7818" t="str">
        <f t="shared" si="5454"/>
        <v>MHD67</v>
      </c>
      <c r="L7818" t="str">
        <f t="shared" si="5454"/>
        <v>Diesel</v>
      </c>
    </row>
    <row r="7819" spans="1:12" x14ac:dyDescent="0.25">
      <c r="A7819" t="s">
        <v>70</v>
      </c>
      <c r="B7819">
        <f t="shared" si="5329"/>
        <v>20</v>
      </c>
      <c r="C7819">
        <v>2037</v>
      </c>
      <c r="D7819" t="s">
        <v>18</v>
      </c>
      <c r="F7819">
        <f t="shared" ref="F7819:H7819" si="5455">F4399-F979</f>
        <v>0</v>
      </c>
      <c r="G7819">
        <f t="shared" si="5455"/>
        <v>22</v>
      </c>
      <c r="H7819">
        <f t="shared" si="5455"/>
        <v>0</v>
      </c>
      <c r="I7819" t="str">
        <f t="shared" si="5423"/>
        <v>Option2 minus Baseline</v>
      </c>
      <c r="J7819" t="str">
        <f t="shared" ref="J7819:L7819" si="5456">J4399</f>
        <v>Motor Homes</v>
      </c>
      <c r="K7819" t="str">
        <f t="shared" si="5456"/>
        <v>MHD67</v>
      </c>
      <c r="L7819" t="str">
        <f t="shared" si="5456"/>
        <v>Diesel</v>
      </c>
    </row>
    <row r="7820" spans="1:12" x14ac:dyDescent="0.25">
      <c r="A7820" t="s">
        <v>71</v>
      </c>
      <c r="B7820">
        <f t="shared" si="5329"/>
        <v>20</v>
      </c>
      <c r="C7820">
        <v>2037</v>
      </c>
      <c r="D7820" t="s">
        <v>13</v>
      </c>
      <c r="F7820">
        <f t="shared" ref="F7820:H7820" si="5457">F4400-F980</f>
        <v>0</v>
      </c>
      <c r="G7820">
        <f t="shared" si="5457"/>
        <v>9</v>
      </c>
      <c r="H7820">
        <f t="shared" si="5457"/>
        <v>0</v>
      </c>
      <c r="I7820" t="str">
        <f t="shared" si="5423"/>
        <v>Option2 minus Baseline</v>
      </c>
      <c r="J7820" t="str">
        <f t="shared" ref="J7820:L7820" si="5458">J4400</f>
        <v>Motor Homes</v>
      </c>
      <c r="K7820" t="str">
        <f t="shared" si="5458"/>
        <v>HHD8</v>
      </c>
      <c r="L7820" t="str">
        <f t="shared" si="5458"/>
        <v>Gasoline</v>
      </c>
    </row>
    <row r="7821" spans="1:12" x14ac:dyDescent="0.25">
      <c r="A7821" t="s">
        <v>71</v>
      </c>
      <c r="B7821">
        <f t="shared" ref="B7821:B7884" si="5459">B4401*10</f>
        <v>20</v>
      </c>
      <c r="C7821">
        <v>2037</v>
      </c>
      <c r="D7821" t="s">
        <v>18</v>
      </c>
      <c r="F7821">
        <f t="shared" ref="F7821:H7821" si="5460">F4401-F981</f>
        <v>0</v>
      </c>
      <c r="G7821">
        <f t="shared" si="5460"/>
        <v>14</v>
      </c>
      <c r="H7821">
        <f t="shared" si="5460"/>
        <v>0</v>
      </c>
      <c r="I7821" t="str">
        <f t="shared" si="5423"/>
        <v>Option2 minus Baseline</v>
      </c>
      <c r="J7821" t="str">
        <f t="shared" ref="J7821:L7821" si="5461">J4401</f>
        <v>Motor Homes</v>
      </c>
      <c r="K7821" t="str">
        <f t="shared" si="5461"/>
        <v>HHD8</v>
      </c>
      <c r="L7821" t="str">
        <f t="shared" si="5461"/>
        <v>Gasoline</v>
      </c>
    </row>
    <row r="7822" spans="1:12" x14ac:dyDescent="0.25">
      <c r="A7822" t="s">
        <v>72</v>
      </c>
      <c r="B7822">
        <f t="shared" si="5459"/>
        <v>20</v>
      </c>
      <c r="C7822">
        <v>2037</v>
      </c>
      <c r="D7822" t="s">
        <v>13</v>
      </c>
      <c r="F7822">
        <f t="shared" ref="F7822:H7822" si="5462">F4402-F982</f>
        <v>0</v>
      </c>
      <c r="G7822">
        <f t="shared" si="5462"/>
        <v>39</v>
      </c>
      <c r="H7822">
        <f t="shared" si="5462"/>
        <v>0</v>
      </c>
      <c r="I7822" t="str">
        <f t="shared" si="5423"/>
        <v>Option2 minus Baseline</v>
      </c>
      <c r="J7822" t="str">
        <f t="shared" ref="J7822:L7822" si="5463">J4402</f>
        <v>Motor Homes</v>
      </c>
      <c r="K7822" t="str">
        <f t="shared" si="5463"/>
        <v>HHD8</v>
      </c>
      <c r="L7822" t="str">
        <f t="shared" si="5463"/>
        <v>Diesel</v>
      </c>
    </row>
    <row r="7823" spans="1:12" x14ac:dyDescent="0.25">
      <c r="A7823" t="s">
        <v>72</v>
      </c>
      <c r="B7823">
        <f t="shared" si="5459"/>
        <v>20</v>
      </c>
      <c r="C7823">
        <v>2037</v>
      </c>
      <c r="D7823" t="s">
        <v>18</v>
      </c>
      <c r="F7823">
        <f t="shared" ref="F7823:H7823" si="5464">F4403-F983</f>
        <v>0</v>
      </c>
      <c r="G7823">
        <f t="shared" si="5464"/>
        <v>34</v>
      </c>
      <c r="H7823">
        <f t="shared" si="5464"/>
        <v>0</v>
      </c>
      <c r="I7823" t="str">
        <f t="shared" si="5423"/>
        <v>Option2 minus Baseline</v>
      </c>
      <c r="J7823" t="str">
        <f t="shared" ref="J7823:L7823" si="5465">J4403</f>
        <v>Motor Homes</v>
      </c>
      <c r="K7823" t="str">
        <f t="shared" si="5465"/>
        <v>HHD8</v>
      </c>
      <c r="L7823" t="str">
        <f t="shared" si="5465"/>
        <v>Diesel</v>
      </c>
    </row>
    <row r="7824" spans="1:12" x14ac:dyDescent="0.25">
      <c r="A7824" t="s">
        <v>73</v>
      </c>
      <c r="B7824">
        <f t="shared" si="5459"/>
        <v>20</v>
      </c>
      <c r="C7824">
        <v>2037</v>
      </c>
      <c r="D7824" t="s">
        <v>13</v>
      </c>
      <c r="F7824">
        <f t="shared" ref="F7824:H7824" si="5466">F4404-F984</f>
        <v>0</v>
      </c>
      <c r="G7824">
        <f t="shared" si="5466"/>
        <v>1</v>
      </c>
      <c r="H7824">
        <f t="shared" si="5466"/>
        <v>1</v>
      </c>
      <c r="I7824" t="str">
        <f t="shared" si="5423"/>
        <v>Option2 minus Baseline</v>
      </c>
      <c r="J7824" t="str">
        <f t="shared" ref="J7824:L7824" si="5467">J4404</f>
        <v>Short-Haul Combination Trucks</v>
      </c>
      <c r="K7824" t="str">
        <f t="shared" si="5467"/>
        <v>MHD67</v>
      </c>
      <c r="L7824" t="str">
        <f t="shared" si="5467"/>
        <v>Diesel</v>
      </c>
    </row>
    <row r="7825" spans="1:12" x14ac:dyDescent="0.25">
      <c r="A7825" t="s">
        <v>73</v>
      </c>
      <c r="B7825">
        <f t="shared" si="5459"/>
        <v>20</v>
      </c>
      <c r="C7825">
        <v>2037</v>
      </c>
      <c r="D7825" t="s">
        <v>18</v>
      </c>
      <c r="F7825">
        <f t="shared" ref="F7825:H7825" si="5468">F4405-F985</f>
        <v>0</v>
      </c>
      <c r="G7825">
        <f t="shared" si="5468"/>
        <v>2</v>
      </c>
      <c r="H7825">
        <f t="shared" si="5468"/>
        <v>2</v>
      </c>
      <c r="I7825" t="str">
        <f t="shared" si="5423"/>
        <v>Option2 minus Baseline</v>
      </c>
      <c r="J7825" t="str">
        <f t="shared" ref="J7825:L7825" si="5469">J4405</f>
        <v>Short-Haul Combination Trucks</v>
      </c>
      <c r="K7825" t="str">
        <f t="shared" si="5469"/>
        <v>MHD67</v>
      </c>
      <c r="L7825" t="str">
        <f t="shared" si="5469"/>
        <v>Diesel</v>
      </c>
    </row>
    <row r="7826" spans="1:12" x14ac:dyDescent="0.25">
      <c r="A7826" t="s">
        <v>75</v>
      </c>
      <c r="B7826">
        <f t="shared" si="5459"/>
        <v>20</v>
      </c>
      <c r="C7826">
        <v>2037</v>
      </c>
      <c r="D7826" t="s">
        <v>13</v>
      </c>
      <c r="F7826">
        <f t="shared" ref="F7826:H7826" si="5470">F4406-F986</f>
        <v>0</v>
      </c>
      <c r="G7826">
        <f t="shared" si="5470"/>
        <v>4</v>
      </c>
      <c r="H7826">
        <f t="shared" si="5470"/>
        <v>4</v>
      </c>
      <c r="I7826" t="str">
        <f t="shared" si="5423"/>
        <v>Option2 minus Baseline</v>
      </c>
      <c r="J7826" t="str">
        <f t="shared" ref="J7826:L7826" si="5471">J4406</f>
        <v>Short-Haul Combination Trucks</v>
      </c>
      <c r="K7826" t="str">
        <f t="shared" si="5471"/>
        <v>HHD8</v>
      </c>
      <c r="L7826" t="str">
        <f t="shared" si="5471"/>
        <v>Diesel</v>
      </c>
    </row>
    <row r="7827" spans="1:12" x14ac:dyDescent="0.25">
      <c r="A7827" t="s">
        <v>75</v>
      </c>
      <c r="B7827">
        <f t="shared" si="5459"/>
        <v>20</v>
      </c>
      <c r="C7827">
        <v>2037</v>
      </c>
      <c r="D7827" t="s">
        <v>18</v>
      </c>
      <c r="F7827">
        <f t="shared" ref="F7827:H7827" si="5472">F4407-F987</f>
        <v>0</v>
      </c>
      <c r="G7827">
        <f t="shared" si="5472"/>
        <v>2</v>
      </c>
      <c r="H7827">
        <f t="shared" si="5472"/>
        <v>2</v>
      </c>
      <c r="I7827" t="str">
        <f t="shared" si="5423"/>
        <v>Option2 minus Baseline</v>
      </c>
      <c r="J7827" t="str">
        <f t="shared" ref="J7827:L7827" si="5473">J4407</f>
        <v>Short-Haul Combination Trucks</v>
      </c>
      <c r="K7827" t="str">
        <f t="shared" si="5473"/>
        <v>HHD8</v>
      </c>
      <c r="L7827" t="str">
        <f t="shared" si="5473"/>
        <v>Diesel</v>
      </c>
    </row>
    <row r="7828" spans="1:12" x14ac:dyDescent="0.25">
      <c r="A7828" t="s">
        <v>76</v>
      </c>
      <c r="B7828">
        <f t="shared" si="5459"/>
        <v>20</v>
      </c>
      <c r="C7828">
        <v>2037</v>
      </c>
      <c r="D7828" t="s">
        <v>13</v>
      </c>
      <c r="F7828">
        <f t="shared" ref="F7828:H7828" si="5474">F4408-F988</f>
        <v>0</v>
      </c>
      <c r="G7828">
        <f t="shared" si="5474"/>
        <v>4</v>
      </c>
      <c r="H7828">
        <f t="shared" si="5474"/>
        <v>4</v>
      </c>
      <c r="I7828" t="str">
        <f t="shared" si="5423"/>
        <v>Option2 minus Baseline</v>
      </c>
      <c r="J7828" t="str">
        <f t="shared" ref="J7828:L7828" si="5475">J4408</f>
        <v>Short-Haul Combination Trucks</v>
      </c>
      <c r="K7828" t="str">
        <f t="shared" si="5475"/>
        <v>HHD8</v>
      </c>
      <c r="L7828" t="str">
        <f t="shared" si="5475"/>
        <v>CNG</v>
      </c>
    </row>
    <row r="7829" spans="1:12" x14ac:dyDescent="0.25">
      <c r="A7829" t="s">
        <v>76</v>
      </c>
      <c r="B7829">
        <f t="shared" si="5459"/>
        <v>20</v>
      </c>
      <c r="C7829">
        <v>2037</v>
      </c>
      <c r="D7829" t="s">
        <v>18</v>
      </c>
      <c r="F7829">
        <f t="shared" ref="F7829:H7829" si="5476">F4409-F989</f>
        <v>0</v>
      </c>
      <c r="G7829">
        <f t="shared" si="5476"/>
        <v>2</v>
      </c>
      <c r="H7829">
        <f t="shared" si="5476"/>
        <v>2</v>
      </c>
      <c r="I7829" t="str">
        <f t="shared" si="5423"/>
        <v>Option2 minus Baseline</v>
      </c>
      <c r="J7829" t="str">
        <f t="shared" ref="J7829:L7829" si="5477">J4409</f>
        <v>Short-Haul Combination Trucks</v>
      </c>
      <c r="K7829" t="str">
        <f t="shared" si="5477"/>
        <v>HHD8</v>
      </c>
      <c r="L7829" t="str">
        <f t="shared" si="5477"/>
        <v>CNG</v>
      </c>
    </row>
    <row r="7830" spans="1:12" x14ac:dyDescent="0.25">
      <c r="A7830" t="s">
        <v>77</v>
      </c>
      <c r="B7830">
        <f t="shared" si="5459"/>
        <v>20</v>
      </c>
      <c r="C7830">
        <v>2037</v>
      </c>
      <c r="D7830" t="s">
        <v>13</v>
      </c>
      <c r="F7830">
        <f t="shared" ref="F7830:H7830" si="5478">F4410-F990</f>
        <v>0</v>
      </c>
      <c r="G7830">
        <f t="shared" si="5478"/>
        <v>1</v>
      </c>
      <c r="H7830">
        <f t="shared" si="5478"/>
        <v>1</v>
      </c>
      <c r="I7830" t="str">
        <f t="shared" si="5423"/>
        <v>Option2 minus Baseline</v>
      </c>
      <c r="J7830" t="str">
        <f t="shared" ref="J7830:L7830" si="5479">J4410</f>
        <v>Long-Haul Combination Trucks</v>
      </c>
      <c r="K7830" t="str">
        <f t="shared" si="5479"/>
        <v>HHD8</v>
      </c>
      <c r="L7830" t="str">
        <f t="shared" si="5479"/>
        <v>Diesel</v>
      </c>
    </row>
    <row r="7831" spans="1:12" x14ac:dyDescent="0.25">
      <c r="A7831" t="s">
        <v>77</v>
      </c>
      <c r="B7831">
        <f t="shared" si="5459"/>
        <v>20</v>
      </c>
      <c r="C7831">
        <v>2037</v>
      </c>
      <c r="D7831" t="s">
        <v>18</v>
      </c>
      <c r="F7831">
        <f t="shared" ref="F7831:H7831" si="5480">F4411-F991</f>
        <v>0</v>
      </c>
      <c r="G7831">
        <f t="shared" si="5480"/>
        <v>1</v>
      </c>
      <c r="H7831">
        <f t="shared" si="5480"/>
        <v>1</v>
      </c>
      <c r="I7831" t="str">
        <f t="shared" si="5423"/>
        <v>Option2 minus Baseline</v>
      </c>
      <c r="J7831" t="str">
        <f t="shared" ref="J7831:L7831" si="5481">J4411</f>
        <v>Long-Haul Combination Trucks</v>
      </c>
      <c r="K7831" t="str">
        <f t="shared" si="5481"/>
        <v>HHD8</v>
      </c>
      <c r="L7831" t="str">
        <f t="shared" si="5481"/>
        <v>Diesel</v>
      </c>
    </row>
    <row r="7832" spans="1:12" x14ac:dyDescent="0.25">
      <c r="A7832" t="s">
        <v>12</v>
      </c>
      <c r="B7832">
        <f t="shared" si="5459"/>
        <v>20</v>
      </c>
      <c r="C7832">
        <v>2038</v>
      </c>
      <c r="D7832" t="s">
        <v>13</v>
      </c>
      <c r="F7832">
        <f t="shared" ref="F7832:H7832" si="5482">F4412-F992</f>
        <v>0</v>
      </c>
      <c r="G7832">
        <f t="shared" si="5482"/>
        <v>0</v>
      </c>
      <c r="H7832">
        <f t="shared" si="5482"/>
        <v>0</v>
      </c>
      <c r="I7832" t="str">
        <f t="shared" si="5423"/>
        <v>Option2 minus Baseline</v>
      </c>
      <c r="J7832" t="str">
        <f t="shared" ref="J7832:L7832" si="5483">J4412</f>
        <v>Passenger Trucks</v>
      </c>
      <c r="K7832" t="str">
        <f t="shared" si="5483"/>
        <v>LHD</v>
      </c>
      <c r="L7832" t="str">
        <f t="shared" si="5483"/>
        <v>Diesel</v>
      </c>
    </row>
    <row r="7833" spans="1:12" x14ac:dyDescent="0.25">
      <c r="A7833" t="s">
        <v>12</v>
      </c>
      <c r="B7833">
        <f t="shared" si="5459"/>
        <v>20</v>
      </c>
      <c r="C7833">
        <v>2038</v>
      </c>
      <c r="D7833" t="s">
        <v>18</v>
      </c>
      <c r="F7833">
        <f t="shared" ref="F7833:H7833" si="5484">F4413-F993</f>
        <v>0</v>
      </c>
      <c r="G7833">
        <f t="shared" si="5484"/>
        <v>10</v>
      </c>
      <c r="H7833">
        <f t="shared" si="5484"/>
        <v>3</v>
      </c>
      <c r="I7833" t="str">
        <f t="shared" si="5423"/>
        <v>Option2 minus Baseline</v>
      </c>
      <c r="J7833" t="str">
        <f t="shared" ref="J7833:L7833" si="5485">J4413</f>
        <v>Passenger Trucks</v>
      </c>
      <c r="K7833" t="str">
        <f t="shared" si="5485"/>
        <v>LHD</v>
      </c>
      <c r="L7833" t="str">
        <f t="shared" si="5485"/>
        <v>Diesel</v>
      </c>
    </row>
    <row r="7834" spans="1:12" x14ac:dyDescent="0.25">
      <c r="A7834" t="s">
        <v>19</v>
      </c>
      <c r="B7834">
        <f t="shared" si="5459"/>
        <v>20</v>
      </c>
      <c r="C7834">
        <v>2038</v>
      </c>
      <c r="D7834" t="s">
        <v>13</v>
      </c>
      <c r="F7834">
        <f t="shared" ref="F7834:H7834" si="5486">F4414-F994</f>
        <v>0</v>
      </c>
      <c r="G7834">
        <f t="shared" si="5486"/>
        <v>0</v>
      </c>
      <c r="H7834">
        <f t="shared" si="5486"/>
        <v>0</v>
      </c>
      <c r="I7834" t="str">
        <f t="shared" si="5423"/>
        <v>Option2 minus Baseline</v>
      </c>
      <c r="J7834" t="str">
        <f t="shared" ref="J7834:L7834" si="5487">J4414</f>
        <v>Light Commercial Trucks</v>
      </c>
      <c r="K7834" t="str">
        <f t="shared" si="5487"/>
        <v>LHD</v>
      </c>
      <c r="L7834" t="str">
        <f t="shared" si="5487"/>
        <v>Diesel</v>
      </c>
    </row>
    <row r="7835" spans="1:12" x14ac:dyDescent="0.25">
      <c r="A7835" t="s">
        <v>19</v>
      </c>
      <c r="B7835">
        <f t="shared" si="5459"/>
        <v>20</v>
      </c>
      <c r="C7835">
        <v>2038</v>
      </c>
      <c r="D7835" t="s">
        <v>18</v>
      </c>
      <c r="F7835">
        <f t="shared" ref="F7835:H7835" si="5488">F4415-F995</f>
        <v>0</v>
      </c>
      <c r="G7835">
        <f t="shared" si="5488"/>
        <v>10</v>
      </c>
      <c r="H7835">
        <f t="shared" si="5488"/>
        <v>3</v>
      </c>
      <c r="I7835" t="str">
        <f t="shared" si="5423"/>
        <v>Option2 minus Baseline</v>
      </c>
      <c r="J7835" t="str">
        <f t="shared" ref="J7835:L7835" si="5489">J4415</f>
        <v>Light Commercial Trucks</v>
      </c>
      <c r="K7835" t="str">
        <f t="shared" si="5489"/>
        <v>LHD</v>
      </c>
      <c r="L7835" t="str">
        <f t="shared" si="5489"/>
        <v>Diesel</v>
      </c>
    </row>
    <row r="7836" spans="1:12" x14ac:dyDescent="0.25">
      <c r="A7836" t="s">
        <v>21</v>
      </c>
      <c r="B7836">
        <f t="shared" si="5459"/>
        <v>20</v>
      </c>
      <c r="C7836">
        <v>2038</v>
      </c>
      <c r="D7836" t="s">
        <v>13</v>
      </c>
      <c r="F7836">
        <f t="shared" ref="F7836:H7836" si="5490">F4416-F996</f>
        <v>0</v>
      </c>
      <c r="G7836">
        <f t="shared" si="5490"/>
        <v>2</v>
      </c>
      <c r="H7836">
        <f t="shared" si="5490"/>
        <v>2</v>
      </c>
      <c r="I7836" t="str">
        <f t="shared" si="5423"/>
        <v>Option2 minus Baseline</v>
      </c>
      <c r="J7836" t="str">
        <f t="shared" ref="J7836:L7836" si="5491">J4416</f>
        <v>Other Buses</v>
      </c>
      <c r="K7836" t="str">
        <f t="shared" si="5491"/>
        <v>LHD45</v>
      </c>
      <c r="L7836" t="str">
        <f t="shared" si="5491"/>
        <v>Gasoline</v>
      </c>
    </row>
    <row r="7837" spans="1:12" x14ac:dyDescent="0.25">
      <c r="A7837" t="s">
        <v>21</v>
      </c>
      <c r="B7837">
        <f t="shared" si="5459"/>
        <v>20</v>
      </c>
      <c r="C7837">
        <v>2038</v>
      </c>
      <c r="D7837" t="s">
        <v>18</v>
      </c>
      <c r="F7837">
        <f t="shared" ref="F7837:H7837" si="5492">F4417-F997</f>
        <v>0</v>
      </c>
      <c r="G7837">
        <f t="shared" si="5492"/>
        <v>2</v>
      </c>
      <c r="H7837">
        <f t="shared" si="5492"/>
        <v>2</v>
      </c>
      <c r="I7837" t="str">
        <f t="shared" si="5423"/>
        <v>Option2 minus Baseline</v>
      </c>
      <c r="J7837" t="str">
        <f t="shared" ref="J7837:L7837" si="5493">J4417</f>
        <v>Other Buses</v>
      </c>
      <c r="K7837" t="str">
        <f t="shared" si="5493"/>
        <v>LHD45</v>
      </c>
      <c r="L7837" t="str">
        <f t="shared" si="5493"/>
        <v>Gasoline</v>
      </c>
    </row>
    <row r="7838" spans="1:12" x14ac:dyDescent="0.25">
      <c r="A7838" t="s">
        <v>25</v>
      </c>
      <c r="B7838">
        <f t="shared" si="5459"/>
        <v>20</v>
      </c>
      <c r="C7838">
        <v>2038</v>
      </c>
      <c r="D7838" t="s">
        <v>13</v>
      </c>
      <c r="F7838">
        <f t="shared" ref="F7838:H7838" si="5494">F4418-F998</f>
        <v>0</v>
      </c>
      <c r="G7838">
        <f t="shared" si="5494"/>
        <v>0</v>
      </c>
      <c r="H7838">
        <f t="shared" si="5494"/>
        <v>0</v>
      </c>
      <c r="I7838" t="str">
        <f t="shared" si="5423"/>
        <v>Option2 minus Baseline</v>
      </c>
      <c r="J7838" t="str">
        <f t="shared" ref="J7838:L7838" si="5495">J4418</f>
        <v>Other Buses</v>
      </c>
      <c r="K7838" t="str">
        <f t="shared" si="5495"/>
        <v>LHD45</v>
      </c>
      <c r="L7838" t="str">
        <f t="shared" si="5495"/>
        <v>Diesel</v>
      </c>
    </row>
    <row r="7839" spans="1:12" x14ac:dyDescent="0.25">
      <c r="A7839" t="s">
        <v>25</v>
      </c>
      <c r="B7839">
        <f t="shared" si="5459"/>
        <v>20</v>
      </c>
      <c r="C7839">
        <v>2038</v>
      </c>
      <c r="D7839" t="s">
        <v>18</v>
      </c>
      <c r="F7839">
        <f t="shared" ref="F7839:H7839" si="5496">F4419-F999</f>
        <v>0</v>
      </c>
      <c r="G7839">
        <f t="shared" si="5496"/>
        <v>4</v>
      </c>
      <c r="H7839">
        <f t="shared" si="5496"/>
        <v>4</v>
      </c>
      <c r="I7839" t="str">
        <f t="shared" si="5423"/>
        <v>Option2 minus Baseline</v>
      </c>
      <c r="J7839" t="str">
        <f t="shared" ref="J7839:L7839" si="5497">J4419</f>
        <v>Other Buses</v>
      </c>
      <c r="K7839" t="str">
        <f t="shared" si="5497"/>
        <v>LHD45</v>
      </c>
      <c r="L7839" t="str">
        <f t="shared" si="5497"/>
        <v>Diesel</v>
      </c>
    </row>
    <row r="7840" spans="1:12" x14ac:dyDescent="0.25">
      <c r="A7840" t="s">
        <v>26</v>
      </c>
      <c r="B7840">
        <f t="shared" si="5459"/>
        <v>20</v>
      </c>
      <c r="C7840">
        <v>2038</v>
      </c>
      <c r="D7840" t="s">
        <v>13</v>
      </c>
      <c r="F7840">
        <f t="shared" ref="F7840:H7840" si="5498">F4420-F1000</f>
        <v>0</v>
      </c>
      <c r="G7840">
        <f t="shared" si="5498"/>
        <v>1</v>
      </c>
      <c r="H7840">
        <f t="shared" si="5498"/>
        <v>1</v>
      </c>
      <c r="I7840" t="str">
        <f t="shared" si="5423"/>
        <v>Option2 minus Baseline</v>
      </c>
      <c r="J7840" t="str">
        <f t="shared" ref="J7840:L7840" si="5499">J4420</f>
        <v>Other Buses</v>
      </c>
      <c r="K7840" t="str">
        <f t="shared" si="5499"/>
        <v>MHD67</v>
      </c>
      <c r="L7840" t="str">
        <f t="shared" si="5499"/>
        <v>Diesel</v>
      </c>
    </row>
    <row r="7841" spans="1:12" x14ac:dyDescent="0.25">
      <c r="A7841" t="s">
        <v>26</v>
      </c>
      <c r="B7841">
        <f t="shared" si="5459"/>
        <v>20</v>
      </c>
      <c r="C7841">
        <v>2038</v>
      </c>
      <c r="D7841" t="s">
        <v>18</v>
      </c>
      <c r="F7841">
        <f t="shared" ref="F7841:H7841" si="5500">F4421-F1001</f>
        <v>0</v>
      </c>
      <c r="G7841">
        <f t="shared" si="5500"/>
        <v>4</v>
      </c>
      <c r="H7841">
        <f t="shared" si="5500"/>
        <v>4</v>
      </c>
      <c r="I7841" t="str">
        <f t="shared" si="5423"/>
        <v>Option2 minus Baseline</v>
      </c>
      <c r="J7841" t="str">
        <f t="shared" ref="J7841:L7841" si="5501">J4421</f>
        <v>Other Buses</v>
      </c>
      <c r="K7841" t="str">
        <f t="shared" si="5501"/>
        <v>MHD67</v>
      </c>
      <c r="L7841" t="str">
        <f t="shared" si="5501"/>
        <v>Diesel</v>
      </c>
    </row>
    <row r="7842" spans="1:12" x14ac:dyDescent="0.25">
      <c r="A7842" t="s">
        <v>28</v>
      </c>
      <c r="B7842">
        <f t="shared" si="5459"/>
        <v>20</v>
      </c>
      <c r="C7842">
        <v>2038</v>
      </c>
      <c r="D7842" t="s">
        <v>13</v>
      </c>
      <c r="F7842">
        <f t="shared" ref="F7842:H7842" si="5502">F4422-F1002</f>
        <v>0</v>
      </c>
      <c r="G7842">
        <f t="shared" si="5502"/>
        <v>6</v>
      </c>
      <c r="H7842">
        <f t="shared" si="5502"/>
        <v>2</v>
      </c>
      <c r="I7842" t="str">
        <f t="shared" si="5423"/>
        <v>Option2 minus Baseline</v>
      </c>
      <c r="J7842" t="str">
        <f t="shared" ref="J7842:L7842" si="5503">J4422</f>
        <v>Other Buses</v>
      </c>
      <c r="K7842" t="str">
        <f t="shared" si="5503"/>
        <v>HHD8</v>
      </c>
      <c r="L7842" t="str">
        <f t="shared" si="5503"/>
        <v>Diesel</v>
      </c>
    </row>
    <row r="7843" spans="1:12" x14ac:dyDescent="0.25">
      <c r="A7843" t="s">
        <v>28</v>
      </c>
      <c r="B7843">
        <f t="shared" si="5459"/>
        <v>20</v>
      </c>
      <c r="C7843">
        <v>2038</v>
      </c>
      <c r="D7843" t="s">
        <v>18</v>
      </c>
      <c r="F7843">
        <f t="shared" ref="F7843:H7843" si="5504">F4423-F1003</f>
        <v>0</v>
      </c>
      <c r="G7843">
        <f t="shared" si="5504"/>
        <v>6</v>
      </c>
      <c r="H7843">
        <f t="shared" si="5504"/>
        <v>0</v>
      </c>
      <c r="I7843" t="str">
        <f t="shared" si="5423"/>
        <v>Option2 minus Baseline</v>
      </c>
      <c r="J7843" t="str">
        <f t="shared" ref="J7843:L7843" si="5505">J4423</f>
        <v>Other Buses</v>
      </c>
      <c r="K7843" t="str">
        <f t="shared" si="5505"/>
        <v>HHD8</v>
      </c>
      <c r="L7843" t="str">
        <f t="shared" si="5505"/>
        <v>Diesel</v>
      </c>
    </row>
    <row r="7844" spans="1:12" x14ac:dyDescent="0.25">
      <c r="A7844" t="s">
        <v>30</v>
      </c>
      <c r="B7844">
        <f t="shared" si="5459"/>
        <v>20</v>
      </c>
      <c r="C7844">
        <v>2038</v>
      </c>
      <c r="D7844" t="s">
        <v>13</v>
      </c>
      <c r="F7844">
        <f t="shared" ref="F7844:H7844" si="5506">F4424-F1004</f>
        <v>0</v>
      </c>
      <c r="G7844">
        <f t="shared" si="5506"/>
        <v>6</v>
      </c>
      <c r="H7844">
        <f t="shared" si="5506"/>
        <v>2</v>
      </c>
      <c r="I7844" t="str">
        <f t="shared" si="5423"/>
        <v>Option2 minus Baseline</v>
      </c>
      <c r="J7844" t="str">
        <f t="shared" ref="J7844:L7844" si="5507">J4424</f>
        <v>Other Buses</v>
      </c>
      <c r="K7844" t="str">
        <f t="shared" si="5507"/>
        <v>HHD8</v>
      </c>
      <c r="L7844" t="str">
        <f t="shared" si="5507"/>
        <v>CNG</v>
      </c>
    </row>
    <row r="7845" spans="1:12" x14ac:dyDescent="0.25">
      <c r="A7845" t="s">
        <v>30</v>
      </c>
      <c r="B7845">
        <f t="shared" si="5459"/>
        <v>20</v>
      </c>
      <c r="C7845">
        <v>2038</v>
      </c>
      <c r="D7845" t="s">
        <v>18</v>
      </c>
      <c r="F7845">
        <f t="shared" ref="F7845:H7845" si="5508">F4425-F1005</f>
        <v>0</v>
      </c>
      <c r="G7845">
        <f t="shared" si="5508"/>
        <v>6</v>
      </c>
      <c r="H7845">
        <f t="shared" si="5508"/>
        <v>0</v>
      </c>
      <c r="I7845" t="str">
        <f t="shared" si="5423"/>
        <v>Option2 minus Baseline</v>
      </c>
      <c r="J7845" t="str">
        <f t="shared" ref="J7845:L7845" si="5509">J4425</f>
        <v>Other Buses</v>
      </c>
      <c r="K7845" t="str">
        <f t="shared" si="5509"/>
        <v>HHD8</v>
      </c>
      <c r="L7845" t="str">
        <f t="shared" si="5509"/>
        <v>CNG</v>
      </c>
    </row>
    <row r="7846" spans="1:12" x14ac:dyDescent="0.25">
      <c r="A7846" t="s">
        <v>32</v>
      </c>
      <c r="B7846">
        <f t="shared" si="5459"/>
        <v>20</v>
      </c>
      <c r="C7846">
        <v>2038</v>
      </c>
      <c r="D7846" t="s">
        <v>13</v>
      </c>
      <c r="F7846">
        <f t="shared" ref="F7846:H7846" si="5510">F4426-F1006</f>
        <v>0</v>
      </c>
      <c r="G7846">
        <f t="shared" si="5510"/>
        <v>2</v>
      </c>
      <c r="H7846">
        <f t="shared" si="5510"/>
        <v>2</v>
      </c>
      <c r="I7846" t="str">
        <f t="shared" si="5423"/>
        <v>Option2 minus Baseline</v>
      </c>
      <c r="J7846" t="str">
        <f t="shared" ref="J7846:L7846" si="5511">J4426</f>
        <v>Transit Buses</v>
      </c>
      <c r="K7846" t="str">
        <f t="shared" si="5511"/>
        <v>LHD45</v>
      </c>
      <c r="L7846" t="str">
        <f t="shared" si="5511"/>
        <v>Gasoline</v>
      </c>
    </row>
    <row r="7847" spans="1:12" x14ac:dyDescent="0.25">
      <c r="A7847" t="s">
        <v>32</v>
      </c>
      <c r="B7847">
        <f t="shared" si="5459"/>
        <v>20</v>
      </c>
      <c r="C7847">
        <v>2038</v>
      </c>
      <c r="D7847" t="s">
        <v>18</v>
      </c>
      <c r="F7847">
        <f t="shared" ref="F7847:H7847" si="5512">F4427-F1007</f>
        <v>0</v>
      </c>
      <c r="G7847">
        <f t="shared" si="5512"/>
        <v>2</v>
      </c>
      <c r="H7847">
        <f t="shared" si="5512"/>
        <v>2</v>
      </c>
      <c r="I7847" t="str">
        <f t="shared" si="5423"/>
        <v>Option2 minus Baseline</v>
      </c>
      <c r="J7847" t="str">
        <f t="shared" ref="J7847:L7847" si="5513">J4427</f>
        <v>Transit Buses</v>
      </c>
      <c r="K7847" t="str">
        <f t="shared" si="5513"/>
        <v>LHD45</v>
      </c>
      <c r="L7847" t="str">
        <f t="shared" si="5513"/>
        <v>Gasoline</v>
      </c>
    </row>
    <row r="7848" spans="1:12" x14ac:dyDescent="0.25">
      <c r="A7848" t="s">
        <v>34</v>
      </c>
      <c r="B7848">
        <f t="shared" si="5459"/>
        <v>20</v>
      </c>
      <c r="C7848">
        <v>2038</v>
      </c>
      <c r="D7848" t="s">
        <v>13</v>
      </c>
      <c r="F7848">
        <f t="shared" ref="F7848:H7848" si="5514">F4428-F1008</f>
        <v>0</v>
      </c>
      <c r="G7848">
        <f t="shared" si="5514"/>
        <v>0</v>
      </c>
      <c r="H7848">
        <f t="shared" si="5514"/>
        <v>0</v>
      </c>
      <c r="I7848" t="str">
        <f t="shared" si="5423"/>
        <v>Option2 minus Baseline</v>
      </c>
      <c r="J7848" t="str">
        <f t="shared" ref="J7848:L7848" si="5515">J4428</f>
        <v>Transit Buses</v>
      </c>
      <c r="K7848" t="str">
        <f t="shared" si="5515"/>
        <v>LHD45</v>
      </c>
      <c r="L7848" t="str">
        <f t="shared" si="5515"/>
        <v>Diesel</v>
      </c>
    </row>
    <row r="7849" spans="1:12" x14ac:dyDescent="0.25">
      <c r="A7849" t="s">
        <v>34</v>
      </c>
      <c r="B7849">
        <f t="shared" si="5459"/>
        <v>20</v>
      </c>
      <c r="C7849">
        <v>2038</v>
      </c>
      <c r="D7849" t="s">
        <v>18</v>
      </c>
      <c r="F7849">
        <f t="shared" ref="F7849:H7849" si="5516">F4429-F1009</f>
        <v>0</v>
      </c>
      <c r="G7849">
        <f t="shared" si="5516"/>
        <v>4</v>
      </c>
      <c r="H7849">
        <f t="shared" si="5516"/>
        <v>4</v>
      </c>
      <c r="I7849" t="str">
        <f t="shared" si="5423"/>
        <v>Option2 minus Baseline</v>
      </c>
      <c r="J7849" t="str">
        <f t="shared" ref="J7849:L7849" si="5517">J4429</f>
        <v>Transit Buses</v>
      </c>
      <c r="K7849" t="str">
        <f t="shared" si="5517"/>
        <v>LHD45</v>
      </c>
      <c r="L7849" t="str">
        <f t="shared" si="5517"/>
        <v>Diesel</v>
      </c>
    </row>
    <row r="7850" spans="1:12" x14ac:dyDescent="0.25">
      <c r="A7850" t="s">
        <v>35</v>
      </c>
      <c r="B7850">
        <f t="shared" si="5459"/>
        <v>20</v>
      </c>
      <c r="C7850">
        <v>2038</v>
      </c>
      <c r="D7850" t="s">
        <v>13</v>
      </c>
      <c r="F7850">
        <f t="shared" ref="F7850:H7850" si="5518">F4430-F1010</f>
        <v>0</v>
      </c>
      <c r="G7850">
        <f t="shared" si="5518"/>
        <v>1</v>
      </c>
      <c r="H7850">
        <f t="shared" si="5518"/>
        <v>1</v>
      </c>
      <c r="I7850" t="str">
        <f t="shared" si="5423"/>
        <v>Option2 minus Baseline</v>
      </c>
      <c r="J7850" t="str">
        <f t="shared" ref="J7850:L7850" si="5519">J4430</f>
        <v>Transit Buses</v>
      </c>
      <c r="K7850" t="str">
        <f t="shared" si="5519"/>
        <v>MHD67</v>
      </c>
      <c r="L7850" t="str">
        <f t="shared" si="5519"/>
        <v>Diesel</v>
      </c>
    </row>
    <row r="7851" spans="1:12" x14ac:dyDescent="0.25">
      <c r="A7851" t="s">
        <v>35</v>
      </c>
      <c r="B7851">
        <f t="shared" si="5459"/>
        <v>20</v>
      </c>
      <c r="C7851">
        <v>2038</v>
      </c>
      <c r="D7851" t="s">
        <v>18</v>
      </c>
      <c r="F7851">
        <f t="shared" ref="F7851:H7851" si="5520">F4431-F1011</f>
        <v>0</v>
      </c>
      <c r="G7851">
        <f t="shared" si="5520"/>
        <v>4</v>
      </c>
      <c r="H7851">
        <f t="shared" si="5520"/>
        <v>4</v>
      </c>
      <c r="I7851" t="str">
        <f t="shared" si="5423"/>
        <v>Option2 minus Baseline</v>
      </c>
      <c r="J7851" t="str">
        <f t="shared" ref="J7851:L7851" si="5521">J4431</f>
        <v>Transit Buses</v>
      </c>
      <c r="K7851" t="str">
        <f t="shared" si="5521"/>
        <v>MHD67</v>
      </c>
      <c r="L7851" t="str">
        <f t="shared" si="5521"/>
        <v>Diesel</v>
      </c>
    </row>
    <row r="7852" spans="1:12" x14ac:dyDescent="0.25">
      <c r="A7852" t="s">
        <v>36</v>
      </c>
      <c r="B7852">
        <f t="shared" si="5459"/>
        <v>20</v>
      </c>
      <c r="C7852">
        <v>2038</v>
      </c>
      <c r="D7852" t="s">
        <v>13</v>
      </c>
      <c r="F7852">
        <f t="shared" ref="F7852:H7852" si="5522">F4432-F1012</f>
        <v>0</v>
      </c>
      <c r="G7852">
        <f t="shared" si="5522"/>
        <v>6</v>
      </c>
      <c r="H7852">
        <f t="shared" si="5522"/>
        <v>2</v>
      </c>
      <c r="I7852" t="str">
        <f t="shared" si="5423"/>
        <v>Option2 minus Baseline</v>
      </c>
      <c r="J7852" t="str">
        <f t="shared" ref="J7852:L7852" si="5523">J4432</f>
        <v>Transit Buses</v>
      </c>
      <c r="K7852" t="str">
        <f t="shared" si="5523"/>
        <v>Urban Bus</v>
      </c>
      <c r="L7852" t="str">
        <f t="shared" si="5523"/>
        <v>Diesel</v>
      </c>
    </row>
    <row r="7853" spans="1:12" x14ac:dyDescent="0.25">
      <c r="A7853" t="s">
        <v>36</v>
      </c>
      <c r="B7853">
        <f t="shared" si="5459"/>
        <v>20</v>
      </c>
      <c r="C7853">
        <v>2038</v>
      </c>
      <c r="D7853" t="s">
        <v>18</v>
      </c>
      <c r="F7853">
        <f t="shared" ref="F7853:H7853" si="5524">F4433-F1013</f>
        <v>0</v>
      </c>
      <c r="G7853">
        <f t="shared" si="5524"/>
        <v>6</v>
      </c>
      <c r="H7853">
        <f t="shared" si="5524"/>
        <v>0</v>
      </c>
      <c r="I7853" t="str">
        <f t="shared" si="5423"/>
        <v>Option2 minus Baseline</v>
      </c>
      <c r="J7853" t="str">
        <f t="shared" ref="J7853:L7853" si="5525">J4433</f>
        <v>Transit Buses</v>
      </c>
      <c r="K7853" t="str">
        <f t="shared" si="5525"/>
        <v>Urban Bus</v>
      </c>
      <c r="L7853" t="str">
        <f t="shared" si="5525"/>
        <v>Diesel</v>
      </c>
    </row>
    <row r="7854" spans="1:12" x14ac:dyDescent="0.25">
      <c r="A7854" t="s">
        <v>38</v>
      </c>
      <c r="B7854">
        <f t="shared" si="5459"/>
        <v>20</v>
      </c>
      <c r="C7854">
        <v>2038</v>
      </c>
      <c r="D7854" t="s">
        <v>13</v>
      </c>
      <c r="F7854">
        <f t="shared" ref="F7854:H7854" si="5526">F4434-F1014</f>
        <v>0</v>
      </c>
      <c r="G7854">
        <f t="shared" si="5526"/>
        <v>6</v>
      </c>
      <c r="H7854">
        <f t="shared" si="5526"/>
        <v>2</v>
      </c>
      <c r="I7854" t="str">
        <f t="shared" si="5423"/>
        <v>Option2 minus Baseline</v>
      </c>
      <c r="J7854" t="str">
        <f t="shared" ref="J7854:L7854" si="5527">J4434</f>
        <v>Transit Buses</v>
      </c>
      <c r="K7854" t="str">
        <f t="shared" si="5527"/>
        <v>Urban Bus</v>
      </c>
      <c r="L7854" t="str">
        <f t="shared" si="5527"/>
        <v>CNG</v>
      </c>
    </row>
    <row r="7855" spans="1:12" x14ac:dyDescent="0.25">
      <c r="A7855" t="s">
        <v>38</v>
      </c>
      <c r="B7855">
        <f t="shared" si="5459"/>
        <v>20</v>
      </c>
      <c r="C7855">
        <v>2038</v>
      </c>
      <c r="D7855" t="s">
        <v>18</v>
      </c>
      <c r="F7855">
        <f t="shared" ref="F7855:H7855" si="5528">F4435-F1015</f>
        <v>0</v>
      </c>
      <c r="G7855">
        <f t="shared" si="5528"/>
        <v>6</v>
      </c>
      <c r="H7855">
        <f t="shared" si="5528"/>
        <v>0</v>
      </c>
      <c r="I7855" t="str">
        <f t="shared" si="5423"/>
        <v>Option2 minus Baseline</v>
      </c>
      <c r="J7855" t="str">
        <f t="shared" ref="J7855:L7855" si="5529">J4435</f>
        <v>Transit Buses</v>
      </c>
      <c r="K7855" t="str">
        <f t="shared" si="5529"/>
        <v>Urban Bus</v>
      </c>
      <c r="L7855" t="str">
        <f t="shared" si="5529"/>
        <v>CNG</v>
      </c>
    </row>
    <row r="7856" spans="1:12" x14ac:dyDescent="0.25">
      <c r="A7856" t="s">
        <v>39</v>
      </c>
      <c r="B7856">
        <f t="shared" si="5459"/>
        <v>20</v>
      </c>
      <c r="C7856">
        <v>2038</v>
      </c>
      <c r="D7856" t="s">
        <v>13</v>
      </c>
      <c r="F7856">
        <f t="shared" ref="F7856:H7856" si="5530">F4436-F1016</f>
        <v>0</v>
      </c>
      <c r="G7856">
        <f t="shared" si="5530"/>
        <v>7</v>
      </c>
      <c r="H7856">
        <f t="shared" si="5530"/>
        <v>0</v>
      </c>
      <c r="I7856" t="str">
        <f t="shared" si="5423"/>
        <v>Option2 minus Baseline</v>
      </c>
      <c r="J7856" t="str">
        <f t="shared" ref="J7856:L7856" si="5531">J4436</f>
        <v>School Buses</v>
      </c>
      <c r="K7856" t="str">
        <f t="shared" si="5531"/>
        <v>LHD45</v>
      </c>
      <c r="L7856" t="str">
        <f t="shared" si="5531"/>
        <v>Gasoline</v>
      </c>
    </row>
    <row r="7857" spans="1:12" x14ac:dyDescent="0.25">
      <c r="A7857" t="s">
        <v>39</v>
      </c>
      <c r="B7857">
        <f t="shared" si="5459"/>
        <v>20</v>
      </c>
      <c r="C7857">
        <v>2038</v>
      </c>
      <c r="D7857" t="s">
        <v>18</v>
      </c>
      <c r="F7857">
        <f t="shared" ref="F7857:H7857" si="5532">F4437-F1017</f>
        <v>0</v>
      </c>
      <c r="G7857">
        <f t="shared" si="5532"/>
        <v>10</v>
      </c>
      <c r="H7857">
        <f t="shared" si="5532"/>
        <v>0</v>
      </c>
      <c r="I7857" t="str">
        <f t="shared" si="5423"/>
        <v>Option2 minus Baseline</v>
      </c>
      <c r="J7857" t="str">
        <f t="shared" ref="J7857:L7857" si="5533">J4437</f>
        <v>School Buses</v>
      </c>
      <c r="K7857" t="str">
        <f t="shared" si="5533"/>
        <v>LHD45</v>
      </c>
      <c r="L7857" t="str">
        <f t="shared" si="5533"/>
        <v>Gasoline</v>
      </c>
    </row>
    <row r="7858" spans="1:12" x14ac:dyDescent="0.25">
      <c r="A7858" t="s">
        <v>41</v>
      </c>
      <c r="B7858">
        <f t="shared" si="5459"/>
        <v>20</v>
      </c>
      <c r="C7858">
        <v>2038</v>
      </c>
      <c r="D7858" t="s">
        <v>13</v>
      </c>
      <c r="F7858">
        <f t="shared" ref="F7858:H7858" si="5534">F4438-F1018</f>
        <v>0</v>
      </c>
      <c r="G7858">
        <f t="shared" si="5534"/>
        <v>1</v>
      </c>
      <c r="H7858">
        <f t="shared" si="5534"/>
        <v>0</v>
      </c>
      <c r="I7858" t="str">
        <f t="shared" si="5423"/>
        <v>Option2 minus Baseline</v>
      </c>
      <c r="J7858" t="str">
        <f t="shared" ref="J7858:L7858" si="5535">J4438</f>
        <v>School Buses</v>
      </c>
      <c r="K7858" t="str">
        <f t="shared" si="5535"/>
        <v>LHD45</v>
      </c>
      <c r="L7858" t="str">
        <f t="shared" si="5535"/>
        <v>Diesel</v>
      </c>
    </row>
    <row r="7859" spans="1:12" x14ac:dyDescent="0.25">
      <c r="A7859" t="s">
        <v>41</v>
      </c>
      <c r="B7859">
        <f t="shared" si="5459"/>
        <v>20</v>
      </c>
      <c r="C7859">
        <v>2038</v>
      </c>
      <c r="D7859" t="s">
        <v>18</v>
      </c>
      <c r="F7859">
        <f t="shared" ref="F7859:H7859" si="5536">F4439-F1019</f>
        <v>0</v>
      </c>
      <c r="G7859">
        <f t="shared" si="5536"/>
        <v>15</v>
      </c>
      <c r="H7859">
        <f t="shared" si="5536"/>
        <v>0</v>
      </c>
      <c r="I7859" t="str">
        <f t="shared" si="5423"/>
        <v>Option2 minus Baseline</v>
      </c>
      <c r="J7859" t="str">
        <f t="shared" ref="J7859:L7859" si="5537">J4439</f>
        <v>School Buses</v>
      </c>
      <c r="K7859" t="str">
        <f t="shared" si="5537"/>
        <v>LHD45</v>
      </c>
      <c r="L7859" t="str">
        <f t="shared" si="5537"/>
        <v>Diesel</v>
      </c>
    </row>
    <row r="7860" spans="1:12" x14ac:dyDescent="0.25">
      <c r="A7860" t="s">
        <v>42</v>
      </c>
      <c r="B7860">
        <f t="shared" si="5459"/>
        <v>20</v>
      </c>
      <c r="C7860">
        <v>2038</v>
      </c>
      <c r="D7860" t="s">
        <v>13</v>
      </c>
      <c r="F7860">
        <f t="shared" ref="F7860:H7860" si="5538">F4440-F1020</f>
        <v>0</v>
      </c>
      <c r="G7860">
        <f t="shared" si="5538"/>
        <v>5</v>
      </c>
      <c r="H7860">
        <f t="shared" si="5538"/>
        <v>0</v>
      </c>
      <c r="I7860" t="str">
        <f t="shared" si="5423"/>
        <v>Option2 minus Baseline</v>
      </c>
      <c r="J7860" t="str">
        <f t="shared" ref="J7860:L7860" si="5539">J4440</f>
        <v>School Buses</v>
      </c>
      <c r="K7860" t="str">
        <f t="shared" si="5539"/>
        <v>MHD67</v>
      </c>
      <c r="L7860" t="str">
        <f t="shared" si="5539"/>
        <v>Diesel</v>
      </c>
    </row>
    <row r="7861" spans="1:12" x14ac:dyDescent="0.25">
      <c r="A7861" t="s">
        <v>42</v>
      </c>
      <c r="B7861">
        <f t="shared" si="5459"/>
        <v>20</v>
      </c>
      <c r="C7861">
        <v>2038</v>
      </c>
      <c r="D7861" t="s">
        <v>18</v>
      </c>
      <c r="F7861">
        <f t="shared" ref="F7861:H7861" si="5540">F4441-F1021</f>
        <v>0</v>
      </c>
      <c r="G7861">
        <f t="shared" si="5540"/>
        <v>15</v>
      </c>
      <c r="H7861">
        <f t="shared" si="5540"/>
        <v>0</v>
      </c>
      <c r="I7861" t="str">
        <f t="shared" si="5423"/>
        <v>Option2 minus Baseline</v>
      </c>
      <c r="J7861" t="str">
        <f t="shared" ref="J7861:L7861" si="5541">J4441</f>
        <v>School Buses</v>
      </c>
      <c r="K7861" t="str">
        <f t="shared" si="5541"/>
        <v>MHD67</v>
      </c>
      <c r="L7861" t="str">
        <f t="shared" si="5541"/>
        <v>Diesel</v>
      </c>
    </row>
    <row r="7862" spans="1:12" x14ac:dyDescent="0.25">
      <c r="A7862" t="s">
        <v>43</v>
      </c>
      <c r="B7862">
        <f t="shared" si="5459"/>
        <v>20</v>
      </c>
      <c r="C7862">
        <v>2038</v>
      </c>
      <c r="D7862" t="s">
        <v>13</v>
      </c>
      <c r="F7862">
        <f t="shared" ref="F7862:H7862" si="5542">F4442-F1022</f>
        <v>0</v>
      </c>
      <c r="G7862">
        <f t="shared" si="5542"/>
        <v>27</v>
      </c>
      <c r="H7862">
        <f t="shared" si="5542"/>
        <v>0</v>
      </c>
      <c r="I7862" t="str">
        <f t="shared" si="5423"/>
        <v>Option2 minus Baseline</v>
      </c>
      <c r="J7862" t="str">
        <f t="shared" ref="J7862:L7862" si="5543">J4442</f>
        <v>School Buses</v>
      </c>
      <c r="K7862" t="str">
        <f t="shared" si="5543"/>
        <v>HHD8</v>
      </c>
      <c r="L7862" t="str">
        <f t="shared" si="5543"/>
        <v>Diesel</v>
      </c>
    </row>
    <row r="7863" spans="1:12" x14ac:dyDescent="0.25">
      <c r="A7863" t="s">
        <v>43</v>
      </c>
      <c r="B7863">
        <f t="shared" si="5459"/>
        <v>20</v>
      </c>
      <c r="C7863">
        <v>2038</v>
      </c>
      <c r="D7863" t="s">
        <v>18</v>
      </c>
      <c r="F7863">
        <f t="shared" ref="F7863:H7863" si="5544">F4443-F1023</f>
        <v>0</v>
      </c>
      <c r="G7863">
        <f t="shared" si="5544"/>
        <v>23</v>
      </c>
      <c r="H7863">
        <f t="shared" si="5544"/>
        <v>0</v>
      </c>
      <c r="I7863" t="str">
        <f t="shared" si="5423"/>
        <v>Option2 minus Baseline</v>
      </c>
      <c r="J7863" t="str">
        <f t="shared" ref="J7863:L7863" si="5545">J4443</f>
        <v>School Buses</v>
      </c>
      <c r="K7863" t="str">
        <f t="shared" si="5545"/>
        <v>HHD8</v>
      </c>
      <c r="L7863" t="str">
        <f t="shared" si="5545"/>
        <v>Diesel</v>
      </c>
    </row>
    <row r="7864" spans="1:12" x14ac:dyDescent="0.25">
      <c r="A7864" t="s">
        <v>44</v>
      </c>
      <c r="B7864">
        <f t="shared" si="5459"/>
        <v>20</v>
      </c>
      <c r="C7864">
        <v>2038</v>
      </c>
      <c r="D7864" t="s">
        <v>13</v>
      </c>
      <c r="F7864">
        <f t="shared" ref="F7864:H7864" si="5546">F4444-F1024</f>
        <v>0</v>
      </c>
      <c r="G7864">
        <f t="shared" si="5546"/>
        <v>27</v>
      </c>
      <c r="H7864">
        <f t="shared" si="5546"/>
        <v>0</v>
      </c>
      <c r="I7864" t="str">
        <f t="shared" si="5423"/>
        <v>Option2 minus Baseline</v>
      </c>
      <c r="J7864" t="str">
        <f t="shared" ref="J7864:L7864" si="5547">J4444</f>
        <v>School Buses</v>
      </c>
      <c r="K7864" t="str">
        <f t="shared" si="5547"/>
        <v>HHD8</v>
      </c>
      <c r="L7864" t="str">
        <f t="shared" si="5547"/>
        <v>CNG</v>
      </c>
    </row>
    <row r="7865" spans="1:12" x14ac:dyDescent="0.25">
      <c r="A7865" t="s">
        <v>44</v>
      </c>
      <c r="B7865">
        <f t="shared" si="5459"/>
        <v>20</v>
      </c>
      <c r="C7865">
        <v>2038</v>
      </c>
      <c r="D7865" t="s">
        <v>18</v>
      </c>
      <c r="F7865">
        <f t="shared" ref="F7865:H7865" si="5548">F4445-F1025</f>
        <v>0</v>
      </c>
      <c r="G7865">
        <f t="shared" si="5548"/>
        <v>23</v>
      </c>
      <c r="H7865">
        <f t="shared" si="5548"/>
        <v>0</v>
      </c>
      <c r="I7865" t="str">
        <f t="shared" si="5423"/>
        <v>Option2 minus Baseline</v>
      </c>
      <c r="J7865" t="str">
        <f t="shared" ref="J7865:L7865" si="5549">J4445</f>
        <v>School Buses</v>
      </c>
      <c r="K7865" t="str">
        <f t="shared" si="5549"/>
        <v>HHD8</v>
      </c>
      <c r="L7865" t="str">
        <f t="shared" si="5549"/>
        <v>CNG</v>
      </c>
    </row>
    <row r="7866" spans="1:12" x14ac:dyDescent="0.25">
      <c r="A7866" t="s">
        <v>45</v>
      </c>
      <c r="B7866">
        <f t="shared" si="5459"/>
        <v>20</v>
      </c>
      <c r="C7866">
        <v>2038</v>
      </c>
      <c r="D7866" t="s">
        <v>13</v>
      </c>
      <c r="F7866">
        <f t="shared" ref="F7866:H7866" si="5550">F4446-F1026</f>
        <v>0</v>
      </c>
      <c r="G7866">
        <f t="shared" si="5550"/>
        <v>2</v>
      </c>
      <c r="H7866">
        <f t="shared" si="5550"/>
        <v>2</v>
      </c>
      <c r="I7866" t="str">
        <f t="shared" si="5423"/>
        <v>Option2 minus Baseline</v>
      </c>
      <c r="J7866" t="str">
        <f t="shared" ref="J7866:L7866" si="5551">J4446</f>
        <v>Refuse Trucks</v>
      </c>
      <c r="K7866" t="str">
        <f t="shared" si="5551"/>
        <v>MHD67</v>
      </c>
      <c r="L7866" t="str">
        <f t="shared" si="5551"/>
        <v>Diesel</v>
      </c>
    </row>
    <row r="7867" spans="1:12" x14ac:dyDescent="0.25">
      <c r="A7867" t="s">
        <v>45</v>
      </c>
      <c r="B7867">
        <f t="shared" si="5459"/>
        <v>20</v>
      </c>
      <c r="C7867">
        <v>2038</v>
      </c>
      <c r="D7867" t="s">
        <v>18</v>
      </c>
      <c r="F7867">
        <f t="shared" ref="F7867:H7867" si="5552">F4447-F1027</f>
        <v>0</v>
      </c>
      <c r="G7867">
        <f t="shared" si="5552"/>
        <v>4</v>
      </c>
      <c r="H7867">
        <f t="shared" si="5552"/>
        <v>4</v>
      </c>
      <c r="I7867" t="str">
        <f t="shared" ref="I7867:I7930" si="5553">CONCATENATE(I4447," minus ",I1027)</f>
        <v>Option2 minus Baseline</v>
      </c>
      <c r="J7867" t="str">
        <f t="shared" ref="J7867:L7867" si="5554">J4447</f>
        <v>Refuse Trucks</v>
      </c>
      <c r="K7867" t="str">
        <f t="shared" si="5554"/>
        <v>MHD67</v>
      </c>
      <c r="L7867" t="str">
        <f t="shared" si="5554"/>
        <v>Diesel</v>
      </c>
    </row>
    <row r="7868" spans="1:12" x14ac:dyDescent="0.25">
      <c r="A7868" t="s">
        <v>47</v>
      </c>
      <c r="B7868">
        <f t="shared" si="5459"/>
        <v>20</v>
      </c>
      <c r="C7868">
        <v>2038</v>
      </c>
      <c r="D7868" t="s">
        <v>13</v>
      </c>
      <c r="F7868">
        <f t="shared" ref="F7868:H7868" si="5555">F4448-F1028</f>
        <v>0</v>
      </c>
      <c r="G7868">
        <f t="shared" si="5555"/>
        <v>8</v>
      </c>
      <c r="H7868">
        <f t="shared" si="5555"/>
        <v>2</v>
      </c>
      <c r="I7868" t="str">
        <f t="shared" si="5553"/>
        <v>Option2 minus Baseline</v>
      </c>
      <c r="J7868" t="str">
        <f t="shared" ref="J7868:L7868" si="5556">J4448</f>
        <v>Refuse Trucks</v>
      </c>
      <c r="K7868" t="str">
        <f t="shared" si="5556"/>
        <v>HHD8</v>
      </c>
      <c r="L7868" t="str">
        <f t="shared" si="5556"/>
        <v>Diesel</v>
      </c>
    </row>
    <row r="7869" spans="1:12" x14ac:dyDescent="0.25">
      <c r="A7869" t="s">
        <v>47</v>
      </c>
      <c r="B7869">
        <f t="shared" si="5459"/>
        <v>20</v>
      </c>
      <c r="C7869">
        <v>2038</v>
      </c>
      <c r="D7869" t="s">
        <v>18</v>
      </c>
      <c r="F7869">
        <f t="shared" ref="F7869:H7869" si="5557">F4449-F1029</f>
        <v>0</v>
      </c>
      <c r="G7869">
        <f t="shared" si="5557"/>
        <v>7</v>
      </c>
      <c r="H7869">
        <f t="shared" si="5557"/>
        <v>0</v>
      </c>
      <c r="I7869" t="str">
        <f t="shared" si="5553"/>
        <v>Option2 minus Baseline</v>
      </c>
      <c r="J7869" t="str">
        <f t="shared" ref="J7869:L7869" si="5558">J4449</f>
        <v>Refuse Trucks</v>
      </c>
      <c r="K7869" t="str">
        <f t="shared" si="5558"/>
        <v>HHD8</v>
      </c>
      <c r="L7869" t="str">
        <f t="shared" si="5558"/>
        <v>Diesel</v>
      </c>
    </row>
    <row r="7870" spans="1:12" x14ac:dyDescent="0.25">
      <c r="A7870" t="s">
        <v>48</v>
      </c>
      <c r="B7870">
        <f t="shared" si="5459"/>
        <v>20</v>
      </c>
      <c r="C7870">
        <v>2038</v>
      </c>
      <c r="D7870" t="s">
        <v>13</v>
      </c>
      <c r="F7870">
        <f t="shared" ref="F7870:H7870" si="5559">F4450-F1030</f>
        <v>0</v>
      </c>
      <c r="G7870">
        <f t="shared" si="5559"/>
        <v>8</v>
      </c>
      <c r="H7870">
        <f t="shared" si="5559"/>
        <v>2</v>
      </c>
      <c r="I7870" t="str">
        <f t="shared" si="5553"/>
        <v>Option2 minus Baseline</v>
      </c>
      <c r="J7870" t="str">
        <f t="shared" ref="J7870:L7870" si="5560">J4450</f>
        <v>Refuse Trucks</v>
      </c>
      <c r="K7870" t="str">
        <f t="shared" si="5560"/>
        <v>HHD8</v>
      </c>
      <c r="L7870" t="str">
        <f t="shared" si="5560"/>
        <v>CNG</v>
      </c>
    </row>
    <row r="7871" spans="1:12" x14ac:dyDescent="0.25">
      <c r="A7871" t="s">
        <v>48</v>
      </c>
      <c r="B7871">
        <f t="shared" si="5459"/>
        <v>20</v>
      </c>
      <c r="C7871">
        <v>2038</v>
      </c>
      <c r="D7871" t="s">
        <v>18</v>
      </c>
      <c r="F7871">
        <f t="shared" ref="F7871:H7871" si="5561">F4451-F1031</f>
        <v>0</v>
      </c>
      <c r="G7871">
        <f t="shared" si="5561"/>
        <v>7</v>
      </c>
      <c r="H7871">
        <f t="shared" si="5561"/>
        <v>0</v>
      </c>
      <c r="I7871" t="str">
        <f t="shared" si="5553"/>
        <v>Option2 minus Baseline</v>
      </c>
      <c r="J7871" t="str">
        <f t="shared" ref="J7871:L7871" si="5562">J4451</f>
        <v>Refuse Trucks</v>
      </c>
      <c r="K7871" t="str">
        <f t="shared" si="5562"/>
        <v>HHD8</v>
      </c>
      <c r="L7871" t="str">
        <f t="shared" si="5562"/>
        <v>CNG</v>
      </c>
    </row>
    <row r="7872" spans="1:12" x14ac:dyDescent="0.25">
      <c r="A7872" t="s">
        <v>49</v>
      </c>
      <c r="B7872">
        <f t="shared" si="5459"/>
        <v>20</v>
      </c>
      <c r="C7872">
        <v>2038</v>
      </c>
      <c r="D7872" t="s">
        <v>13</v>
      </c>
      <c r="F7872">
        <f t="shared" ref="F7872:H7872" si="5563">F4452-F1032</f>
        <v>0</v>
      </c>
      <c r="G7872">
        <f t="shared" si="5563"/>
        <v>1</v>
      </c>
      <c r="H7872">
        <f t="shared" si="5563"/>
        <v>1</v>
      </c>
      <c r="I7872" t="str">
        <f t="shared" si="5553"/>
        <v>Option2 minus Baseline</v>
      </c>
      <c r="J7872" t="str">
        <f t="shared" ref="J7872:L7872" si="5564">J4452</f>
        <v>Short-Haul Single Unit Trucks</v>
      </c>
      <c r="K7872" t="str">
        <f t="shared" si="5564"/>
        <v>LHD</v>
      </c>
      <c r="L7872" t="str">
        <f t="shared" si="5564"/>
        <v>Diesel</v>
      </c>
    </row>
    <row r="7873" spans="1:12" x14ac:dyDescent="0.25">
      <c r="A7873" t="s">
        <v>49</v>
      </c>
      <c r="B7873">
        <f t="shared" si="5459"/>
        <v>20</v>
      </c>
      <c r="C7873">
        <v>2038</v>
      </c>
      <c r="D7873" t="s">
        <v>18</v>
      </c>
      <c r="F7873">
        <f t="shared" ref="F7873:H7873" si="5565">F4453-F1033</f>
        <v>0</v>
      </c>
      <c r="G7873">
        <f t="shared" si="5565"/>
        <v>5</v>
      </c>
      <c r="H7873">
        <f t="shared" si="5565"/>
        <v>5</v>
      </c>
      <c r="I7873" t="str">
        <f t="shared" si="5553"/>
        <v>Option2 minus Baseline</v>
      </c>
      <c r="J7873" t="str">
        <f t="shared" ref="J7873:L7873" si="5566">J4453</f>
        <v>Short-Haul Single Unit Trucks</v>
      </c>
      <c r="K7873" t="str">
        <f t="shared" si="5566"/>
        <v>LHD</v>
      </c>
      <c r="L7873" t="str">
        <f t="shared" si="5566"/>
        <v>Diesel</v>
      </c>
    </row>
    <row r="7874" spans="1:12" x14ac:dyDescent="0.25">
      <c r="A7874" t="s">
        <v>51</v>
      </c>
      <c r="B7874">
        <f t="shared" si="5459"/>
        <v>20</v>
      </c>
      <c r="C7874">
        <v>2038</v>
      </c>
      <c r="D7874" t="s">
        <v>13</v>
      </c>
      <c r="F7874">
        <f t="shared" ref="F7874:H7874" si="5567">F4454-F1034</f>
        <v>0</v>
      </c>
      <c r="G7874">
        <f t="shared" si="5567"/>
        <v>3</v>
      </c>
      <c r="H7874">
        <f t="shared" si="5567"/>
        <v>3</v>
      </c>
      <c r="I7874" t="str">
        <f t="shared" si="5553"/>
        <v>Option2 minus Baseline</v>
      </c>
      <c r="J7874" t="str">
        <f t="shared" ref="J7874:L7874" si="5568">J4454</f>
        <v>Short-Haul Single Unit Trucks</v>
      </c>
      <c r="K7874" t="str">
        <f t="shared" si="5568"/>
        <v>LHD45</v>
      </c>
      <c r="L7874" t="str">
        <f t="shared" si="5568"/>
        <v>Gasoline</v>
      </c>
    </row>
    <row r="7875" spans="1:12" x14ac:dyDescent="0.25">
      <c r="A7875" t="s">
        <v>51</v>
      </c>
      <c r="B7875">
        <f t="shared" si="5459"/>
        <v>20</v>
      </c>
      <c r="C7875">
        <v>2038</v>
      </c>
      <c r="D7875" t="s">
        <v>18</v>
      </c>
      <c r="F7875">
        <f t="shared" ref="F7875:H7875" si="5569">F4455-F1035</f>
        <v>0</v>
      </c>
      <c r="G7875">
        <f t="shared" si="5569"/>
        <v>3</v>
      </c>
      <c r="H7875">
        <f t="shared" si="5569"/>
        <v>3</v>
      </c>
      <c r="I7875" t="str">
        <f t="shared" si="5553"/>
        <v>Option2 minus Baseline</v>
      </c>
      <c r="J7875" t="str">
        <f t="shared" ref="J7875:L7875" si="5570">J4455</f>
        <v>Short-Haul Single Unit Trucks</v>
      </c>
      <c r="K7875" t="str">
        <f t="shared" si="5570"/>
        <v>LHD45</v>
      </c>
      <c r="L7875" t="str">
        <f t="shared" si="5570"/>
        <v>Gasoline</v>
      </c>
    </row>
    <row r="7876" spans="1:12" x14ac:dyDescent="0.25">
      <c r="A7876" t="s">
        <v>52</v>
      </c>
      <c r="B7876">
        <f t="shared" si="5459"/>
        <v>20</v>
      </c>
      <c r="C7876">
        <v>2038</v>
      </c>
      <c r="D7876" t="s">
        <v>13</v>
      </c>
      <c r="F7876">
        <f t="shared" ref="F7876:H7876" si="5571">F4456-F1036</f>
        <v>0</v>
      </c>
      <c r="G7876">
        <f t="shared" si="5571"/>
        <v>1</v>
      </c>
      <c r="H7876">
        <f t="shared" si="5571"/>
        <v>1</v>
      </c>
      <c r="I7876" t="str">
        <f t="shared" si="5553"/>
        <v>Option2 minus Baseline</v>
      </c>
      <c r="J7876" t="str">
        <f t="shared" ref="J7876:L7876" si="5572">J4456</f>
        <v>Short-Haul Single Unit Trucks</v>
      </c>
      <c r="K7876" t="str">
        <f t="shared" si="5572"/>
        <v>LHD45</v>
      </c>
      <c r="L7876" t="str">
        <f t="shared" si="5572"/>
        <v>Diesel</v>
      </c>
    </row>
    <row r="7877" spans="1:12" x14ac:dyDescent="0.25">
      <c r="A7877" t="s">
        <v>52</v>
      </c>
      <c r="B7877">
        <f t="shared" si="5459"/>
        <v>20</v>
      </c>
      <c r="C7877">
        <v>2038</v>
      </c>
      <c r="D7877" t="s">
        <v>18</v>
      </c>
      <c r="F7877">
        <f t="shared" ref="F7877:H7877" si="5573">F4457-F1037</f>
        <v>0</v>
      </c>
      <c r="G7877">
        <f t="shared" si="5573"/>
        <v>5</v>
      </c>
      <c r="H7877">
        <f t="shared" si="5573"/>
        <v>5</v>
      </c>
      <c r="I7877" t="str">
        <f t="shared" si="5553"/>
        <v>Option2 minus Baseline</v>
      </c>
      <c r="J7877" t="str">
        <f t="shared" ref="J7877:L7877" si="5574">J4457</f>
        <v>Short-Haul Single Unit Trucks</v>
      </c>
      <c r="K7877" t="str">
        <f t="shared" si="5574"/>
        <v>LHD45</v>
      </c>
      <c r="L7877" t="str">
        <f t="shared" si="5574"/>
        <v>Diesel</v>
      </c>
    </row>
    <row r="7878" spans="1:12" x14ac:dyDescent="0.25">
      <c r="A7878" t="s">
        <v>53</v>
      </c>
      <c r="B7878">
        <f t="shared" si="5459"/>
        <v>20</v>
      </c>
      <c r="C7878">
        <v>2038</v>
      </c>
      <c r="D7878" t="s">
        <v>13</v>
      </c>
      <c r="F7878">
        <f t="shared" ref="F7878:H7878" si="5575">F4458-F1038</f>
        <v>0</v>
      </c>
      <c r="G7878">
        <f t="shared" si="5575"/>
        <v>3</v>
      </c>
      <c r="H7878">
        <f t="shared" si="5575"/>
        <v>3</v>
      </c>
      <c r="I7878" t="str">
        <f t="shared" si="5553"/>
        <v>Option2 minus Baseline</v>
      </c>
      <c r="J7878" t="str">
        <f t="shared" ref="J7878:L7878" si="5576">J4458</f>
        <v>Short-Haul Single Unit Trucks</v>
      </c>
      <c r="K7878" t="str">
        <f t="shared" si="5576"/>
        <v>MHD67</v>
      </c>
      <c r="L7878" t="str">
        <f t="shared" si="5576"/>
        <v>Gasoline</v>
      </c>
    </row>
    <row r="7879" spans="1:12" x14ac:dyDescent="0.25">
      <c r="A7879" t="s">
        <v>53</v>
      </c>
      <c r="B7879">
        <f t="shared" si="5459"/>
        <v>20</v>
      </c>
      <c r="C7879">
        <v>2038</v>
      </c>
      <c r="D7879" t="s">
        <v>18</v>
      </c>
      <c r="F7879">
        <f t="shared" ref="F7879:H7879" si="5577">F4459-F1039</f>
        <v>0</v>
      </c>
      <c r="G7879">
        <f t="shared" si="5577"/>
        <v>3</v>
      </c>
      <c r="H7879">
        <f t="shared" si="5577"/>
        <v>3</v>
      </c>
      <c r="I7879" t="str">
        <f t="shared" si="5553"/>
        <v>Option2 minus Baseline</v>
      </c>
      <c r="J7879" t="str">
        <f t="shared" ref="J7879:L7879" si="5578">J4459</f>
        <v>Short-Haul Single Unit Trucks</v>
      </c>
      <c r="K7879" t="str">
        <f t="shared" si="5578"/>
        <v>MHD67</v>
      </c>
      <c r="L7879" t="str">
        <f t="shared" si="5578"/>
        <v>Gasoline</v>
      </c>
    </row>
    <row r="7880" spans="1:12" x14ac:dyDescent="0.25">
      <c r="A7880" t="s">
        <v>54</v>
      </c>
      <c r="B7880">
        <f t="shared" si="5459"/>
        <v>20</v>
      </c>
      <c r="C7880">
        <v>2038</v>
      </c>
      <c r="D7880" t="s">
        <v>13</v>
      </c>
      <c r="F7880">
        <f t="shared" ref="F7880:H7880" si="5579">F4460-F1040</f>
        <v>0</v>
      </c>
      <c r="G7880">
        <f t="shared" si="5579"/>
        <v>2</v>
      </c>
      <c r="H7880">
        <f t="shared" si="5579"/>
        <v>1</v>
      </c>
      <c r="I7880" t="str">
        <f t="shared" si="5553"/>
        <v>Option2 minus Baseline</v>
      </c>
      <c r="J7880" t="str">
        <f t="shared" ref="J7880:L7880" si="5580">J4460</f>
        <v>Short-Haul Single Unit Trucks</v>
      </c>
      <c r="K7880" t="str">
        <f t="shared" si="5580"/>
        <v>MHD67</v>
      </c>
      <c r="L7880" t="str">
        <f t="shared" si="5580"/>
        <v>Diesel</v>
      </c>
    </row>
    <row r="7881" spans="1:12" x14ac:dyDescent="0.25">
      <c r="A7881" t="s">
        <v>54</v>
      </c>
      <c r="B7881">
        <f t="shared" si="5459"/>
        <v>20</v>
      </c>
      <c r="C7881">
        <v>2038</v>
      </c>
      <c r="D7881" t="s">
        <v>18</v>
      </c>
      <c r="F7881">
        <f t="shared" ref="F7881:H7881" si="5581">F4461-F1041</f>
        <v>0</v>
      </c>
      <c r="G7881">
        <f t="shared" si="5581"/>
        <v>6</v>
      </c>
      <c r="H7881">
        <f t="shared" si="5581"/>
        <v>2</v>
      </c>
      <c r="I7881" t="str">
        <f t="shared" si="5553"/>
        <v>Option2 minus Baseline</v>
      </c>
      <c r="J7881" t="str">
        <f t="shared" ref="J7881:L7881" si="5582">J4461</f>
        <v>Short-Haul Single Unit Trucks</v>
      </c>
      <c r="K7881" t="str">
        <f t="shared" si="5582"/>
        <v>MHD67</v>
      </c>
      <c r="L7881" t="str">
        <f t="shared" si="5582"/>
        <v>Diesel</v>
      </c>
    </row>
    <row r="7882" spans="1:12" x14ac:dyDescent="0.25">
      <c r="A7882" t="s">
        <v>55</v>
      </c>
      <c r="B7882">
        <f t="shared" si="5459"/>
        <v>20</v>
      </c>
      <c r="C7882">
        <v>2038</v>
      </c>
      <c r="D7882" t="s">
        <v>13</v>
      </c>
      <c r="F7882">
        <f t="shared" ref="F7882:H7882" si="5583">F4462-F1042</f>
        <v>0</v>
      </c>
      <c r="G7882">
        <f t="shared" si="5583"/>
        <v>3</v>
      </c>
      <c r="H7882">
        <f t="shared" si="5583"/>
        <v>3</v>
      </c>
      <c r="I7882" t="str">
        <f t="shared" si="5553"/>
        <v>Option2 minus Baseline</v>
      </c>
      <c r="J7882" t="str">
        <f t="shared" ref="J7882:L7882" si="5584">J4462</f>
        <v>Short-Haul Single Unit Trucks</v>
      </c>
      <c r="K7882" t="str">
        <f t="shared" si="5584"/>
        <v>HHD8</v>
      </c>
      <c r="L7882" t="str">
        <f t="shared" si="5584"/>
        <v>Gasoline</v>
      </c>
    </row>
    <row r="7883" spans="1:12" x14ac:dyDescent="0.25">
      <c r="A7883" t="s">
        <v>55</v>
      </c>
      <c r="B7883">
        <f t="shared" si="5459"/>
        <v>20</v>
      </c>
      <c r="C7883">
        <v>2038</v>
      </c>
      <c r="D7883" t="s">
        <v>18</v>
      </c>
      <c r="F7883">
        <f t="shared" ref="F7883:H7883" si="5585">F4463-F1043</f>
        <v>0</v>
      </c>
      <c r="G7883">
        <f t="shared" si="5585"/>
        <v>3</v>
      </c>
      <c r="H7883">
        <f t="shared" si="5585"/>
        <v>3</v>
      </c>
      <c r="I7883" t="str">
        <f t="shared" si="5553"/>
        <v>Option2 minus Baseline</v>
      </c>
      <c r="J7883" t="str">
        <f t="shared" ref="J7883:L7883" si="5586">J4463</f>
        <v>Short-Haul Single Unit Trucks</v>
      </c>
      <c r="K7883" t="str">
        <f t="shared" si="5586"/>
        <v>HHD8</v>
      </c>
      <c r="L7883" t="str">
        <f t="shared" si="5586"/>
        <v>Gasoline</v>
      </c>
    </row>
    <row r="7884" spans="1:12" x14ac:dyDescent="0.25">
      <c r="A7884" t="s">
        <v>56</v>
      </c>
      <c r="B7884">
        <f t="shared" si="5459"/>
        <v>20</v>
      </c>
      <c r="C7884">
        <v>2038</v>
      </c>
      <c r="D7884" t="s">
        <v>13</v>
      </c>
      <c r="F7884">
        <f t="shared" ref="F7884:H7884" si="5587">F4464-F1044</f>
        <v>0</v>
      </c>
      <c r="G7884">
        <f t="shared" si="5587"/>
        <v>11</v>
      </c>
      <c r="H7884">
        <f t="shared" si="5587"/>
        <v>1</v>
      </c>
      <c r="I7884" t="str">
        <f t="shared" si="5553"/>
        <v>Option2 minus Baseline</v>
      </c>
      <c r="J7884" t="str">
        <f t="shared" ref="J7884:L7884" si="5588">J4464</f>
        <v>Short-Haul Single Unit Trucks</v>
      </c>
      <c r="K7884" t="str">
        <f t="shared" si="5588"/>
        <v>HHD8</v>
      </c>
      <c r="L7884" t="str">
        <f t="shared" si="5588"/>
        <v>Diesel</v>
      </c>
    </row>
    <row r="7885" spans="1:12" x14ac:dyDescent="0.25">
      <c r="A7885" t="s">
        <v>56</v>
      </c>
      <c r="B7885">
        <f t="shared" ref="B7885:B7948" si="5589">B4465*10</f>
        <v>20</v>
      </c>
      <c r="C7885">
        <v>2038</v>
      </c>
      <c r="D7885" t="s">
        <v>18</v>
      </c>
      <c r="F7885">
        <f t="shared" ref="F7885:H7885" si="5590">F4465-F1045</f>
        <v>0</v>
      </c>
      <c r="G7885">
        <f t="shared" si="5590"/>
        <v>9</v>
      </c>
      <c r="H7885">
        <f t="shared" si="5590"/>
        <v>0</v>
      </c>
      <c r="I7885" t="str">
        <f t="shared" si="5553"/>
        <v>Option2 minus Baseline</v>
      </c>
      <c r="J7885" t="str">
        <f t="shared" ref="J7885:L7885" si="5591">J4465</f>
        <v>Short-Haul Single Unit Trucks</v>
      </c>
      <c r="K7885" t="str">
        <f t="shared" si="5591"/>
        <v>HHD8</v>
      </c>
      <c r="L7885" t="str">
        <f t="shared" si="5591"/>
        <v>Diesel</v>
      </c>
    </row>
    <row r="7886" spans="1:12" x14ac:dyDescent="0.25">
      <c r="A7886" t="s">
        <v>57</v>
      </c>
      <c r="B7886">
        <f t="shared" si="5589"/>
        <v>20</v>
      </c>
      <c r="C7886">
        <v>2038</v>
      </c>
      <c r="D7886" t="s">
        <v>13</v>
      </c>
      <c r="F7886">
        <f t="shared" ref="F7886:H7886" si="5592">F4466-F1046</f>
        <v>0</v>
      </c>
      <c r="G7886">
        <f t="shared" si="5592"/>
        <v>11</v>
      </c>
      <c r="H7886">
        <f t="shared" si="5592"/>
        <v>1</v>
      </c>
      <c r="I7886" t="str">
        <f t="shared" si="5553"/>
        <v>Option2 minus Baseline</v>
      </c>
      <c r="J7886" t="str">
        <f t="shared" ref="J7886:L7886" si="5593">J4466</f>
        <v>Short-Haul Single Unit Trucks</v>
      </c>
      <c r="K7886" t="str">
        <f t="shared" si="5593"/>
        <v>HHD8</v>
      </c>
      <c r="L7886" t="str">
        <f t="shared" si="5593"/>
        <v>CNG</v>
      </c>
    </row>
    <row r="7887" spans="1:12" x14ac:dyDescent="0.25">
      <c r="A7887" t="s">
        <v>57</v>
      </c>
      <c r="B7887">
        <f t="shared" si="5589"/>
        <v>20</v>
      </c>
      <c r="C7887">
        <v>2038</v>
      </c>
      <c r="D7887" t="s">
        <v>18</v>
      </c>
      <c r="F7887">
        <f t="shared" ref="F7887:H7887" si="5594">F4467-F1047</f>
        <v>0</v>
      </c>
      <c r="G7887">
        <f t="shared" si="5594"/>
        <v>9</v>
      </c>
      <c r="H7887">
        <f t="shared" si="5594"/>
        <v>0</v>
      </c>
      <c r="I7887" t="str">
        <f t="shared" si="5553"/>
        <v>Option2 minus Baseline</v>
      </c>
      <c r="J7887" t="str">
        <f t="shared" ref="J7887:L7887" si="5595">J4467</f>
        <v>Short-Haul Single Unit Trucks</v>
      </c>
      <c r="K7887" t="str">
        <f t="shared" si="5595"/>
        <v>HHD8</v>
      </c>
      <c r="L7887" t="str">
        <f t="shared" si="5595"/>
        <v>CNG</v>
      </c>
    </row>
    <row r="7888" spans="1:12" x14ac:dyDescent="0.25">
      <c r="A7888" t="s">
        <v>58</v>
      </c>
      <c r="B7888">
        <f t="shared" si="5589"/>
        <v>20</v>
      </c>
      <c r="C7888">
        <v>2038</v>
      </c>
      <c r="D7888" t="s">
        <v>13</v>
      </c>
      <c r="F7888">
        <f t="shared" ref="F7888:H7888" si="5596">F4468-F1048</f>
        <v>0</v>
      </c>
      <c r="G7888">
        <f t="shared" si="5596"/>
        <v>0</v>
      </c>
      <c r="H7888">
        <f t="shared" si="5596"/>
        <v>0</v>
      </c>
      <c r="I7888" t="str">
        <f t="shared" si="5553"/>
        <v>Option2 minus Baseline</v>
      </c>
      <c r="J7888" t="str">
        <f t="shared" ref="J7888:L7888" si="5597">J4468</f>
        <v>Long-Haul Single Unit Trucks</v>
      </c>
      <c r="K7888" t="str">
        <f t="shared" si="5597"/>
        <v>LHD</v>
      </c>
      <c r="L7888" t="str">
        <f t="shared" si="5597"/>
        <v>Diesel</v>
      </c>
    </row>
    <row r="7889" spans="1:12" x14ac:dyDescent="0.25">
      <c r="A7889" t="s">
        <v>58</v>
      </c>
      <c r="B7889">
        <f t="shared" si="5589"/>
        <v>20</v>
      </c>
      <c r="C7889">
        <v>2038</v>
      </c>
      <c r="D7889" t="s">
        <v>18</v>
      </c>
      <c r="F7889">
        <f t="shared" ref="F7889:H7889" si="5598">F4469-F1049</f>
        <v>0</v>
      </c>
      <c r="G7889">
        <f t="shared" si="5598"/>
        <v>4</v>
      </c>
      <c r="H7889">
        <f t="shared" si="5598"/>
        <v>4</v>
      </c>
      <c r="I7889" t="str">
        <f t="shared" si="5553"/>
        <v>Option2 minus Baseline</v>
      </c>
      <c r="J7889" t="str">
        <f t="shared" ref="J7889:L7889" si="5599">J4469</f>
        <v>Long-Haul Single Unit Trucks</v>
      </c>
      <c r="K7889" t="str">
        <f t="shared" si="5599"/>
        <v>LHD</v>
      </c>
      <c r="L7889" t="str">
        <f t="shared" si="5599"/>
        <v>Diesel</v>
      </c>
    </row>
    <row r="7890" spans="1:12" x14ac:dyDescent="0.25">
      <c r="A7890" t="s">
        <v>60</v>
      </c>
      <c r="B7890">
        <f t="shared" si="5589"/>
        <v>20</v>
      </c>
      <c r="C7890">
        <v>2038</v>
      </c>
      <c r="D7890" t="s">
        <v>13</v>
      </c>
      <c r="F7890">
        <f t="shared" ref="F7890:H7890" si="5600">F4470-F1050</f>
        <v>0</v>
      </c>
      <c r="G7890">
        <f t="shared" si="5600"/>
        <v>2</v>
      </c>
      <c r="H7890">
        <f t="shared" si="5600"/>
        <v>2</v>
      </c>
      <c r="I7890" t="str">
        <f t="shared" si="5553"/>
        <v>Option2 minus Baseline</v>
      </c>
      <c r="J7890" t="str">
        <f t="shared" ref="J7890:L7890" si="5601">J4470</f>
        <v>Long-Haul Single Unit Trucks</v>
      </c>
      <c r="K7890" t="str">
        <f t="shared" si="5601"/>
        <v>LHD45</v>
      </c>
      <c r="L7890" t="str">
        <f t="shared" si="5601"/>
        <v>Gasoline</v>
      </c>
    </row>
    <row r="7891" spans="1:12" x14ac:dyDescent="0.25">
      <c r="A7891" t="s">
        <v>60</v>
      </c>
      <c r="B7891">
        <f t="shared" si="5589"/>
        <v>20</v>
      </c>
      <c r="C7891">
        <v>2038</v>
      </c>
      <c r="D7891" t="s">
        <v>18</v>
      </c>
      <c r="F7891">
        <f t="shared" ref="F7891:H7891" si="5602">F4471-F1051</f>
        <v>0</v>
      </c>
      <c r="G7891">
        <f t="shared" si="5602"/>
        <v>2</v>
      </c>
      <c r="H7891">
        <f t="shared" si="5602"/>
        <v>2</v>
      </c>
      <c r="I7891" t="str">
        <f t="shared" si="5553"/>
        <v>Option2 minus Baseline</v>
      </c>
      <c r="J7891" t="str">
        <f t="shared" ref="J7891:L7891" si="5603">J4471</f>
        <v>Long-Haul Single Unit Trucks</v>
      </c>
      <c r="K7891" t="str">
        <f t="shared" si="5603"/>
        <v>LHD45</v>
      </c>
      <c r="L7891" t="str">
        <f t="shared" si="5603"/>
        <v>Gasoline</v>
      </c>
    </row>
    <row r="7892" spans="1:12" x14ac:dyDescent="0.25">
      <c r="A7892" t="s">
        <v>61</v>
      </c>
      <c r="B7892">
        <f t="shared" si="5589"/>
        <v>20</v>
      </c>
      <c r="C7892">
        <v>2038</v>
      </c>
      <c r="D7892" t="s">
        <v>13</v>
      </c>
      <c r="F7892">
        <f t="shared" ref="F7892:H7892" si="5604">F4472-F1052</f>
        <v>0</v>
      </c>
      <c r="G7892">
        <f t="shared" si="5604"/>
        <v>0</v>
      </c>
      <c r="H7892">
        <f t="shared" si="5604"/>
        <v>0</v>
      </c>
      <c r="I7892" t="str">
        <f t="shared" si="5553"/>
        <v>Option2 minus Baseline</v>
      </c>
      <c r="J7892" t="str">
        <f t="shared" ref="J7892:L7892" si="5605">J4472</f>
        <v>Long-Haul Single Unit Trucks</v>
      </c>
      <c r="K7892" t="str">
        <f t="shared" si="5605"/>
        <v>LHD45</v>
      </c>
      <c r="L7892" t="str">
        <f t="shared" si="5605"/>
        <v>Diesel</v>
      </c>
    </row>
    <row r="7893" spans="1:12" x14ac:dyDescent="0.25">
      <c r="A7893" t="s">
        <v>61</v>
      </c>
      <c r="B7893">
        <f t="shared" si="5589"/>
        <v>20</v>
      </c>
      <c r="C7893">
        <v>2038</v>
      </c>
      <c r="D7893" t="s">
        <v>18</v>
      </c>
      <c r="F7893">
        <f t="shared" ref="F7893:H7893" si="5606">F4473-F1053</f>
        <v>0</v>
      </c>
      <c r="G7893">
        <f t="shared" si="5606"/>
        <v>4</v>
      </c>
      <c r="H7893">
        <f t="shared" si="5606"/>
        <v>4</v>
      </c>
      <c r="I7893" t="str">
        <f t="shared" si="5553"/>
        <v>Option2 minus Baseline</v>
      </c>
      <c r="J7893" t="str">
        <f t="shared" ref="J7893:L7893" si="5607">J4473</f>
        <v>Long-Haul Single Unit Trucks</v>
      </c>
      <c r="K7893" t="str">
        <f t="shared" si="5607"/>
        <v>LHD45</v>
      </c>
      <c r="L7893" t="str">
        <f t="shared" si="5607"/>
        <v>Diesel</v>
      </c>
    </row>
    <row r="7894" spans="1:12" x14ac:dyDescent="0.25">
      <c r="A7894" t="s">
        <v>62</v>
      </c>
      <c r="B7894">
        <f t="shared" si="5589"/>
        <v>20</v>
      </c>
      <c r="C7894">
        <v>2038</v>
      </c>
      <c r="D7894" t="s">
        <v>13</v>
      </c>
      <c r="F7894">
        <f t="shared" ref="F7894:H7894" si="5608">F4474-F1054</f>
        <v>0</v>
      </c>
      <c r="G7894">
        <f t="shared" si="5608"/>
        <v>2</v>
      </c>
      <c r="H7894">
        <f t="shared" si="5608"/>
        <v>2</v>
      </c>
      <c r="I7894" t="str">
        <f t="shared" si="5553"/>
        <v>Option2 minus Baseline</v>
      </c>
      <c r="J7894" t="str">
        <f t="shared" ref="J7894:L7894" si="5609">J4474</f>
        <v>Long-Haul Single Unit Trucks</v>
      </c>
      <c r="K7894" t="str">
        <f t="shared" si="5609"/>
        <v>MHD67</v>
      </c>
      <c r="L7894" t="str">
        <f t="shared" si="5609"/>
        <v>Gasoline</v>
      </c>
    </row>
    <row r="7895" spans="1:12" x14ac:dyDescent="0.25">
      <c r="A7895" t="s">
        <v>62</v>
      </c>
      <c r="B7895">
        <f t="shared" si="5589"/>
        <v>20</v>
      </c>
      <c r="C7895">
        <v>2038</v>
      </c>
      <c r="D7895" t="s">
        <v>18</v>
      </c>
      <c r="F7895">
        <f t="shared" ref="F7895:H7895" si="5610">F4475-F1055</f>
        <v>0</v>
      </c>
      <c r="G7895">
        <f t="shared" si="5610"/>
        <v>2</v>
      </c>
      <c r="H7895">
        <f t="shared" si="5610"/>
        <v>2</v>
      </c>
      <c r="I7895" t="str">
        <f t="shared" si="5553"/>
        <v>Option2 minus Baseline</v>
      </c>
      <c r="J7895" t="str">
        <f t="shared" ref="J7895:L7895" si="5611">J4475</f>
        <v>Long-Haul Single Unit Trucks</v>
      </c>
      <c r="K7895" t="str">
        <f t="shared" si="5611"/>
        <v>MHD67</v>
      </c>
      <c r="L7895" t="str">
        <f t="shared" si="5611"/>
        <v>Gasoline</v>
      </c>
    </row>
    <row r="7896" spans="1:12" x14ac:dyDescent="0.25">
      <c r="A7896" t="s">
        <v>63</v>
      </c>
      <c r="B7896">
        <f t="shared" si="5589"/>
        <v>20</v>
      </c>
      <c r="C7896">
        <v>2038</v>
      </c>
      <c r="D7896" t="s">
        <v>13</v>
      </c>
      <c r="F7896">
        <f t="shared" ref="F7896:H7896" si="5612">F4476-F1056</f>
        <v>0</v>
      </c>
      <c r="G7896">
        <f t="shared" si="5612"/>
        <v>1</v>
      </c>
      <c r="H7896">
        <f t="shared" si="5612"/>
        <v>1</v>
      </c>
      <c r="I7896" t="str">
        <f t="shared" si="5553"/>
        <v>Option2 minus Baseline</v>
      </c>
      <c r="J7896" t="str">
        <f t="shared" ref="J7896:L7896" si="5613">J4476</f>
        <v>Long-Haul Single Unit Trucks</v>
      </c>
      <c r="K7896" t="str">
        <f t="shared" si="5613"/>
        <v>MHD67</v>
      </c>
      <c r="L7896" t="str">
        <f t="shared" si="5613"/>
        <v>Diesel</v>
      </c>
    </row>
    <row r="7897" spans="1:12" x14ac:dyDescent="0.25">
      <c r="A7897" t="s">
        <v>63</v>
      </c>
      <c r="B7897">
        <f t="shared" si="5589"/>
        <v>20</v>
      </c>
      <c r="C7897">
        <v>2038</v>
      </c>
      <c r="D7897" t="s">
        <v>18</v>
      </c>
      <c r="F7897">
        <f t="shared" ref="F7897:H7897" si="5614">F4477-F1057</f>
        <v>0</v>
      </c>
      <c r="G7897">
        <f t="shared" si="5614"/>
        <v>4</v>
      </c>
      <c r="H7897">
        <f t="shared" si="5614"/>
        <v>4</v>
      </c>
      <c r="I7897" t="str">
        <f t="shared" si="5553"/>
        <v>Option2 minus Baseline</v>
      </c>
      <c r="J7897" t="str">
        <f t="shared" ref="J7897:L7897" si="5615">J4477</f>
        <v>Long-Haul Single Unit Trucks</v>
      </c>
      <c r="K7897" t="str">
        <f t="shared" si="5615"/>
        <v>MHD67</v>
      </c>
      <c r="L7897" t="str">
        <f t="shared" si="5615"/>
        <v>Diesel</v>
      </c>
    </row>
    <row r="7898" spans="1:12" x14ac:dyDescent="0.25">
      <c r="A7898" t="s">
        <v>64</v>
      </c>
      <c r="B7898">
        <f t="shared" si="5589"/>
        <v>20</v>
      </c>
      <c r="C7898">
        <v>2038</v>
      </c>
      <c r="D7898" t="s">
        <v>13</v>
      </c>
      <c r="F7898">
        <f t="shared" ref="F7898:H7898" si="5616">F4478-F1058</f>
        <v>0</v>
      </c>
      <c r="G7898">
        <f t="shared" si="5616"/>
        <v>2</v>
      </c>
      <c r="H7898">
        <f t="shared" si="5616"/>
        <v>2</v>
      </c>
      <c r="I7898" t="str">
        <f t="shared" si="5553"/>
        <v>Option2 minus Baseline</v>
      </c>
      <c r="J7898" t="str">
        <f t="shared" ref="J7898:L7898" si="5617">J4478</f>
        <v>Long-Haul Single Unit Trucks</v>
      </c>
      <c r="K7898" t="str">
        <f t="shared" si="5617"/>
        <v>HHD8</v>
      </c>
      <c r="L7898" t="str">
        <f t="shared" si="5617"/>
        <v>Gasoline</v>
      </c>
    </row>
    <row r="7899" spans="1:12" x14ac:dyDescent="0.25">
      <c r="A7899" t="s">
        <v>64</v>
      </c>
      <c r="B7899">
        <f t="shared" si="5589"/>
        <v>20</v>
      </c>
      <c r="C7899">
        <v>2038</v>
      </c>
      <c r="D7899" t="s">
        <v>18</v>
      </c>
      <c r="F7899">
        <f t="shared" ref="F7899:H7899" si="5618">F4479-F1059</f>
        <v>0</v>
      </c>
      <c r="G7899">
        <f t="shared" si="5618"/>
        <v>2</v>
      </c>
      <c r="H7899">
        <f t="shared" si="5618"/>
        <v>2</v>
      </c>
      <c r="I7899" t="str">
        <f t="shared" si="5553"/>
        <v>Option2 minus Baseline</v>
      </c>
      <c r="J7899" t="str">
        <f t="shared" ref="J7899:L7899" si="5619">J4479</f>
        <v>Long-Haul Single Unit Trucks</v>
      </c>
      <c r="K7899" t="str">
        <f t="shared" si="5619"/>
        <v>HHD8</v>
      </c>
      <c r="L7899" t="str">
        <f t="shared" si="5619"/>
        <v>Gasoline</v>
      </c>
    </row>
    <row r="7900" spans="1:12" x14ac:dyDescent="0.25">
      <c r="A7900" t="s">
        <v>65</v>
      </c>
      <c r="B7900">
        <f t="shared" si="5589"/>
        <v>20</v>
      </c>
      <c r="C7900">
        <v>2038</v>
      </c>
      <c r="D7900" t="s">
        <v>13</v>
      </c>
      <c r="F7900">
        <f t="shared" ref="F7900:H7900" si="5620">F4480-F1060</f>
        <v>0</v>
      </c>
      <c r="G7900">
        <f t="shared" si="5620"/>
        <v>6</v>
      </c>
      <c r="H7900">
        <f t="shared" si="5620"/>
        <v>2</v>
      </c>
      <c r="I7900" t="str">
        <f t="shared" si="5553"/>
        <v>Option2 minus Baseline</v>
      </c>
      <c r="J7900" t="str">
        <f t="shared" ref="J7900:L7900" si="5621">J4480</f>
        <v>Long-Haul Single Unit Trucks</v>
      </c>
      <c r="K7900" t="str">
        <f t="shared" si="5621"/>
        <v>HHD8</v>
      </c>
      <c r="L7900" t="str">
        <f t="shared" si="5621"/>
        <v>Diesel</v>
      </c>
    </row>
    <row r="7901" spans="1:12" x14ac:dyDescent="0.25">
      <c r="A7901" t="s">
        <v>65</v>
      </c>
      <c r="B7901">
        <f t="shared" si="5589"/>
        <v>20</v>
      </c>
      <c r="C7901">
        <v>2038</v>
      </c>
      <c r="D7901" t="s">
        <v>18</v>
      </c>
      <c r="F7901">
        <f t="shared" ref="F7901:H7901" si="5622">F4481-F1061</f>
        <v>0</v>
      </c>
      <c r="G7901">
        <f t="shared" si="5622"/>
        <v>5</v>
      </c>
      <c r="H7901">
        <f t="shared" si="5622"/>
        <v>0</v>
      </c>
      <c r="I7901" t="str">
        <f t="shared" si="5553"/>
        <v>Option2 minus Baseline</v>
      </c>
      <c r="J7901" t="str">
        <f t="shared" ref="J7901:L7901" si="5623">J4481</f>
        <v>Long-Haul Single Unit Trucks</v>
      </c>
      <c r="K7901" t="str">
        <f t="shared" si="5623"/>
        <v>HHD8</v>
      </c>
      <c r="L7901" t="str">
        <f t="shared" si="5623"/>
        <v>Diesel</v>
      </c>
    </row>
    <row r="7902" spans="1:12" x14ac:dyDescent="0.25">
      <c r="A7902" t="s">
        <v>66</v>
      </c>
      <c r="B7902">
        <f t="shared" si="5589"/>
        <v>20</v>
      </c>
      <c r="C7902">
        <v>2038</v>
      </c>
      <c r="D7902" t="s">
        <v>13</v>
      </c>
      <c r="F7902">
        <f t="shared" ref="F7902:H7902" si="5624">F4482-F1062</f>
        <v>0</v>
      </c>
      <c r="G7902">
        <f t="shared" si="5624"/>
        <v>6</v>
      </c>
      <c r="H7902">
        <f t="shared" si="5624"/>
        <v>2</v>
      </c>
      <c r="I7902" t="str">
        <f t="shared" si="5553"/>
        <v>Option2 minus Baseline</v>
      </c>
      <c r="J7902" t="str">
        <f t="shared" ref="J7902:L7902" si="5625">J4482</f>
        <v>Long-Haul Single Unit Trucks</v>
      </c>
      <c r="K7902" t="str">
        <f t="shared" si="5625"/>
        <v>HHD8</v>
      </c>
      <c r="L7902" t="str">
        <f t="shared" si="5625"/>
        <v>CNG</v>
      </c>
    </row>
    <row r="7903" spans="1:12" x14ac:dyDescent="0.25">
      <c r="A7903" t="s">
        <v>66</v>
      </c>
      <c r="B7903">
        <f t="shared" si="5589"/>
        <v>20</v>
      </c>
      <c r="C7903">
        <v>2038</v>
      </c>
      <c r="D7903" t="s">
        <v>18</v>
      </c>
      <c r="F7903">
        <f t="shared" ref="F7903:H7903" si="5626">F4483-F1063</f>
        <v>0</v>
      </c>
      <c r="G7903">
        <f t="shared" si="5626"/>
        <v>5</v>
      </c>
      <c r="H7903">
        <f t="shared" si="5626"/>
        <v>0</v>
      </c>
      <c r="I7903" t="str">
        <f t="shared" si="5553"/>
        <v>Option2 minus Baseline</v>
      </c>
      <c r="J7903" t="str">
        <f t="shared" ref="J7903:L7903" si="5627">J4483</f>
        <v>Long-Haul Single Unit Trucks</v>
      </c>
      <c r="K7903" t="str">
        <f t="shared" si="5627"/>
        <v>HHD8</v>
      </c>
      <c r="L7903" t="str">
        <f t="shared" si="5627"/>
        <v>CNG</v>
      </c>
    </row>
    <row r="7904" spans="1:12" x14ac:dyDescent="0.25">
      <c r="A7904" t="s">
        <v>67</v>
      </c>
      <c r="B7904">
        <f t="shared" si="5589"/>
        <v>20</v>
      </c>
      <c r="C7904">
        <v>2038</v>
      </c>
      <c r="D7904" t="s">
        <v>13</v>
      </c>
      <c r="F7904">
        <f t="shared" ref="F7904:H7904" si="5628">F4484-F1064</f>
        <v>0</v>
      </c>
      <c r="G7904">
        <f t="shared" si="5628"/>
        <v>9</v>
      </c>
      <c r="H7904">
        <f t="shared" si="5628"/>
        <v>0</v>
      </c>
      <c r="I7904" t="str">
        <f t="shared" si="5553"/>
        <v>Option2 minus Baseline</v>
      </c>
      <c r="J7904" t="str">
        <f t="shared" ref="J7904:L7904" si="5629">J4484</f>
        <v>Motor Homes</v>
      </c>
      <c r="K7904" t="str">
        <f t="shared" si="5629"/>
        <v>LHD45</v>
      </c>
      <c r="L7904" t="str">
        <f t="shared" si="5629"/>
        <v>Gasoline</v>
      </c>
    </row>
    <row r="7905" spans="1:12" x14ac:dyDescent="0.25">
      <c r="A7905" t="s">
        <v>67</v>
      </c>
      <c r="B7905">
        <f t="shared" si="5589"/>
        <v>20</v>
      </c>
      <c r="C7905">
        <v>2038</v>
      </c>
      <c r="D7905" t="s">
        <v>18</v>
      </c>
      <c r="F7905">
        <f t="shared" ref="F7905:H7905" si="5630">F4485-F1065</f>
        <v>0</v>
      </c>
      <c r="G7905">
        <f t="shared" si="5630"/>
        <v>14</v>
      </c>
      <c r="H7905">
        <f t="shared" si="5630"/>
        <v>0</v>
      </c>
      <c r="I7905" t="str">
        <f t="shared" si="5553"/>
        <v>Option2 minus Baseline</v>
      </c>
      <c r="J7905" t="str">
        <f t="shared" ref="J7905:L7905" si="5631">J4485</f>
        <v>Motor Homes</v>
      </c>
      <c r="K7905" t="str">
        <f t="shared" si="5631"/>
        <v>LHD45</v>
      </c>
      <c r="L7905" t="str">
        <f t="shared" si="5631"/>
        <v>Gasoline</v>
      </c>
    </row>
    <row r="7906" spans="1:12" x14ac:dyDescent="0.25">
      <c r="A7906" t="s">
        <v>69</v>
      </c>
      <c r="B7906">
        <f t="shared" si="5589"/>
        <v>20</v>
      </c>
      <c r="C7906">
        <v>2038</v>
      </c>
      <c r="D7906" t="s">
        <v>13</v>
      </c>
      <c r="F7906">
        <f t="shared" ref="F7906:H7906" si="5632">F4486-F1066</f>
        <v>0</v>
      </c>
      <c r="G7906">
        <f t="shared" si="5632"/>
        <v>9</v>
      </c>
      <c r="H7906">
        <f t="shared" si="5632"/>
        <v>0</v>
      </c>
      <c r="I7906" t="str">
        <f t="shared" si="5553"/>
        <v>Option2 minus Baseline</v>
      </c>
      <c r="J7906" t="str">
        <f t="shared" ref="J7906:L7906" si="5633">J4486</f>
        <v>Motor Homes</v>
      </c>
      <c r="K7906" t="str">
        <f t="shared" si="5633"/>
        <v>MHD67</v>
      </c>
      <c r="L7906" t="str">
        <f t="shared" si="5633"/>
        <v>Gasoline</v>
      </c>
    </row>
    <row r="7907" spans="1:12" x14ac:dyDescent="0.25">
      <c r="A7907" t="s">
        <v>69</v>
      </c>
      <c r="B7907">
        <f t="shared" si="5589"/>
        <v>20</v>
      </c>
      <c r="C7907">
        <v>2038</v>
      </c>
      <c r="D7907" t="s">
        <v>18</v>
      </c>
      <c r="F7907">
        <f t="shared" ref="F7907:H7907" si="5634">F4487-F1067</f>
        <v>0</v>
      </c>
      <c r="G7907">
        <f t="shared" si="5634"/>
        <v>14</v>
      </c>
      <c r="H7907">
        <f t="shared" si="5634"/>
        <v>0</v>
      </c>
      <c r="I7907" t="str">
        <f t="shared" si="5553"/>
        <v>Option2 minus Baseline</v>
      </c>
      <c r="J7907" t="str">
        <f t="shared" ref="J7907:L7907" si="5635">J4487</f>
        <v>Motor Homes</v>
      </c>
      <c r="K7907" t="str">
        <f t="shared" si="5635"/>
        <v>MHD67</v>
      </c>
      <c r="L7907" t="str">
        <f t="shared" si="5635"/>
        <v>Gasoline</v>
      </c>
    </row>
    <row r="7908" spans="1:12" x14ac:dyDescent="0.25">
      <c r="A7908" t="s">
        <v>70</v>
      </c>
      <c r="B7908">
        <f t="shared" si="5589"/>
        <v>20</v>
      </c>
      <c r="C7908">
        <v>2038</v>
      </c>
      <c r="D7908" t="s">
        <v>13</v>
      </c>
      <c r="F7908">
        <f t="shared" ref="F7908:H7908" si="5636">F4488-F1068</f>
        <v>0</v>
      </c>
      <c r="G7908">
        <f t="shared" si="5636"/>
        <v>7</v>
      </c>
      <c r="H7908">
        <f t="shared" si="5636"/>
        <v>0</v>
      </c>
      <c r="I7908" t="str">
        <f t="shared" si="5553"/>
        <v>Option2 minus Baseline</v>
      </c>
      <c r="J7908" t="str">
        <f t="shared" ref="J7908:L7908" si="5637">J4488</f>
        <v>Motor Homes</v>
      </c>
      <c r="K7908" t="str">
        <f t="shared" si="5637"/>
        <v>MHD67</v>
      </c>
      <c r="L7908" t="str">
        <f t="shared" si="5637"/>
        <v>Diesel</v>
      </c>
    </row>
    <row r="7909" spans="1:12" x14ac:dyDescent="0.25">
      <c r="A7909" t="s">
        <v>70</v>
      </c>
      <c r="B7909">
        <f t="shared" si="5589"/>
        <v>20</v>
      </c>
      <c r="C7909">
        <v>2038</v>
      </c>
      <c r="D7909" t="s">
        <v>18</v>
      </c>
      <c r="F7909">
        <f t="shared" ref="F7909:H7909" si="5638">F4489-F1069</f>
        <v>0</v>
      </c>
      <c r="G7909">
        <f t="shared" si="5638"/>
        <v>22</v>
      </c>
      <c r="H7909">
        <f t="shared" si="5638"/>
        <v>0</v>
      </c>
      <c r="I7909" t="str">
        <f t="shared" si="5553"/>
        <v>Option2 minus Baseline</v>
      </c>
      <c r="J7909" t="str">
        <f t="shared" ref="J7909:L7909" si="5639">J4489</f>
        <v>Motor Homes</v>
      </c>
      <c r="K7909" t="str">
        <f t="shared" si="5639"/>
        <v>MHD67</v>
      </c>
      <c r="L7909" t="str">
        <f t="shared" si="5639"/>
        <v>Diesel</v>
      </c>
    </row>
    <row r="7910" spans="1:12" x14ac:dyDescent="0.25">
      <c r="A7910" t="s">
        <v>71</v>
      </c>
      <c r="B7910">
        <f t="shared" si="5589"/>
        <v>20</v>
      </c>
      <c r="C7910">
        <v>2038</v>
      </c>
      <c r="D7910" t="s">
        <v>13</v>
      </c>
      <c r="F7910">
        <f t="shared" ref="F7910:H7910" si="5640">F4490-F1070</f>
        <v>0</v>
      </c>
      <c r="G7910">
        <f t="shared" si="5640"/>
        <v>9</v>
      </c>
      <c r="H7910">
        <f t="shared" si="5640"/>
        <v>0</v>
      </c>
      <c r="I7910" t="str">
        <f t="shared" si="5553"/>
        <v>Option2 minus Baseline</v>
      </c>
      <c r="J7910" t="str">
        <f t="shared" ref="J7910:L7910" si="5641">J4490</f>
        <v>Motor Homes</v>
      </c>
      <c r="K7910" t="str">
        <f t="shared" si="5641"/>
        <v>HHD8</v>
      </c>
      <c r="L7910" t="str">
        <f t="shared" si="5641"/>
        <v>Gasoline</v>
      </c>
    </row>
    <row r="7911" spans="1:12" x14ac:dyDescent="0.25">
      <c r="A7911" t="s">
        <v>71</v>
      </c>
      <c r="B7911">
        <f t="shared" si="5589"/>
        <v>20</v>
      </c>
      <c r="C7911">
        <v>2038</v>
      </c>
      <c r="D7911" t="s">
        <v>18</v>
      </c>
      <c r="F7911">
        <f t="shared" ref="F7911:H7911" si="5642">F4491-F1071</f>
        <v>0</v>
      </c>
      <c r="G7911">
        <f t="shared" si="5642"/>
        <v>14</v>
      </c>
      <c r="H7911">
        <f t="shared" si="5642"/>
        <v>0</v>
      </c>
      <c r="I7911" t="str">
        <f t="shared" si="5553"/>
        <v>Option2 minus Baseline</v>
      </c>
      <c r="J7911" t="str">
        <f t="shared" ref="J7911:L7911" si="5643">J4491</f>
        <v>Motor Homes</v>
      </c>
      <c r="K7911" t="str">
        <f t="shared" si="5643"/>
        <v>HHD8</v>
      </c>
      <c r="L7911" t="str">
        <f t="shared" si="5643"/>
        <v>Gasoline</v>
      </c>
    </row>
    <row r="7912" spans="1:12" x14ac:dyDescent="0.25">
      <c r="A7912" t="s">
        <v>72</v>
      </c>
      <c r="B7912">
        <f t="shared" si="5589"/>
        <v>20</v>
      </c>
      <c r="C7912">
        <v>2038</v>
      </c>
      <c r="D7912" t="s">
        <v>13</v>
      </c>
      <c r="F7912">
        <f t="shared" ref="F7912:H7912" si="5644">F4492-F1072</f>
        <v>0</v>
      </c>
      <c r="G7912">
        <f t="shared" si="5644"/>
        <v>39</v>
      </c>
      <c r="H7912">
        <f t="shared" si="5644"/>
        <v>0</v>
      </c>
      <c r="I7912" t="str">
        <f t="shared" si="5553"/>
        <v>Option2 minus Baseline</v>
      </c>
      <c r="J7912" t="str">
        <f t="shared" ref="J7912:L7912" si="5645">J4492</f>
        <v>Motor Homes</v>
      </c>
      <c r="K7912" t="str">
        <f t="shared" si="5645"/>
        <v>HHD8</v>
      </c>
      <c r="L7912" t="str">
        <f t="shared" si="5645"/>
        <v>Diesel</v>
      </c>
    </row>
    <row r="7913" spans="1:12" x14ac:dyDescent="0.25">
      <c r="A7913" t="s">
        <v>72</v>
      </c>
      <c r="B7913">
        <f t="shared" si="5589"/>
        <v>20</v>
      </c>
      <c r="C7913">
        <v>2038</v>
      </c>
      <c r="D7913" t="s">
        <v>18</v>
      </c>
      <c r="F7913">
        <f t="shared" ref="F7913:H7913" si="5646">F4493-F1073</f>
        <v>0</v>
      </c>
      <c r="G7913">
        <f t="shared" si="5646"/>
        <v>34</v>
      </c>
      <c r="H7913">
        <f t="shared" si="5646"/>
        <v>0</v>
      </c>
      <c r="I7913" t="str">
        <f t="shared" si="5553"/>
        <v>Option2 minus Baseline</v>
      </c>
      <c r="J7913" t="str">
        <f t="shared" ref="J7913:L7913" si="5647">J4493</f>
        <v>Motor Homes</v>
      </c>
      <c r="K7913" t="str">
        <f t="shared" si="5647"/>
        <v>HHD8</v>
      </c>
      <c r="L7913" t="str">
        <f t="shared" si="5647"/>
        <v>Diesel</v>
      </c>
    </row>
    <row r="7914" spans="1:12" x14ac:dyDescent="0.25">
      <c r="A7914" t="s">
        <v>73</v>
      </c>
      <c r="B7914">
        <f t="shared" si="5589"/>
        <v>20</v>
      </c>
      <c r="C7914">
        <v>2038</v>
      </c>
      <c r="D7914" t="s">
        <v>13</v>
      </c>
      <c r="F7914">
        <f t="shared" ref="F7914:H7914" si="5648">F4494-F1074</f>
        <v>0</v>
      </c>
      <c r="G7914">
        <f t="shared" si="5648"/>
        <v>1</v>
      </c>
      <c r="H7914">
        <f t="shared" si="5648"/>
        <v>1</v>
      </c>
      <c r="I7914" t="str">
        <f t="shared" si="5553"/>
        <v>Option2 minus Baseline</v>
      </c>
      <c r="J7914" t="str">
        <f t="shared" ref="J7914:L7914" si="5649">J4494</f>
        <v>Short-Haul Combination Trucks</v>
      </c>
      <c r="K7914" t="str">
        <f t="shared" si="5649"/>
        <v>MHD67</v>
      </c>
      <c r="L7914" t="str">
        <f t="shared" si="5649"/>
        <v>Diesel</v>
      </c>
    </row>
    <row r="7915" spans="1:12" x14ac:dyDescent="0.25">
      <c r="A7915" t="s">
        <v>73</v>
      </c>
      <c r="B7915">
        <f t="shared" si="5589"/>
        <v>20</v>
      </c>
      <c r="C7915">
        <v>2038</v>
      </c>
      <c r="D7915" t="s">
        <v>18</v>
      </c>
      <c r="F7915">
        <f t="shared" ref="F7915:H7915" si="5650">F4495-F1075</f>
        <v>0</v>
      </c>
      <c r="G7915">
        <f t="shared" si="5650"/>
        <v>2</v>
      </c>
      <c r="H7915">
        <f t="shared" si="5650"/>
        <v>2</v>
      </c>
      <c r="I7915" t="str">
        <f t="shared" si="5553"/>
        <v>Option2 minus Baseline</v>
      </c>
      <c r="J7915" t="str">
        <f t="shared" ref="J7915:L7915" si="5651">J4495</f>
        <v>Short-Haul Combination Trucks</v>
      </c>
      <c r="K7915" t="str">
        <f t="shared" si="5651"/>
        <v>MHD67</v>
      </c>
      <c r="L7915" t="str">
        <f t="shared" si="5651"/>
        <v>Diesel</v>
      </c>
    </row>
    <row r="7916" spans="1:12" x14ac:dyDescent="0.25">
      <c r="A7916" t="s">
        <v>75</v>
      </c>
      <c r="B7916">
        <f t="shared" si="5589"/>
        <v>20</v>
      </c>
      <c r="C7916">
        <v>2038</v>
      </c>
      <c r="D7916" t="s">
        <v>13</v>
      </c>
      <c r="F7916">
        <f t="shared" ref="F7916:H7916" si="5652">F4496-F1076</f>
        <v>0</v>
      </c>
      <c r="G7916">
        <f t="shared" si="5652"/>
        <v>3</v>
      </c>
      <c r="H7916">
        <f t="shared" si="5652"/>
        <v>3</v>
      </c>
      <c r="I7916" t="str">
        <f t="shared" si="5553"/>
        <v>Option2 minus Baseline</v>
      </c>
      <c r="J7916" t="str">
        <f t="shared" ref="J7916:L7916" si="5653">J4496</f>
        <v>Short-Haul Combination Trucks</v>
      </c>
      <c r="K7916" t="str">
        <f t="shared" si="5653"/>
        <v>HHD8</v>
      </c>
      <c r="L7916" t="str">
        <f t="shared" si="5653"/>
        <v>Diesel</v>
      </c>
    </row>
    <row r="7917" spans="1:12" x14ac:dyDescent="0.25">
      <c r="A7917" t="s">
        <v>75</v>
      </c>
      <c r="B7917">
        <f t="shared" si="5589"/>
        <v>20</v>
      </c>
      <c r="C7917">
        <v>2038</v>
      </c>
      <c r="D7917" t="s">
        <v>18</v>
      </c>
      <c r="F7917">
        <f t="shared" ref="F7917:H7917" si="5654">F4497-F1077</f>
        <v>0</v>
      </c>
      <c r="G7917">
        <f t="shared" si="5654"/>
        <v>2</v>
      </c>
      <c r="H7917">
        <f t="shared" si="5654"/>
        <v>2</v>
      </c>
      <c r="I7917" t="str">
        <f t="shared" si="5553"/>
        <v>Option2 minus Baseline</v>
      </c>
      <c r="J7917" t="str">
        <f t="shared" ref="J7917:L7917" si="5655">J4497</f>
        <v>Short-Haul Combination Trucks</v>
      </c>
      <c r="K7917" t="str">
        <f t="shared" si="5655"/>
        <v>HHD8</v>
      </c>
      <c r="L7917" t="str">
        <f t="shared" si="5655"/>
        <v>Diesel</v>
      </c>
    </row>
    <row r="7918" spans="1:12" x14ac:dyDescent="0.25">
      <c r="A7918" t="s">
        <v>76</v>
      </c>
      <c r="B7918">
        <f t="shared" si="5589"/>
        <v>20</v>
      </c>
      <c r="C7918">
        <v>2038</v>
      </c>
      <c r="D7918" t="s">
        <v>13</v>
      </c>
      <c r="F7918">
        <f t="shared" ref="F7918:H7918" si="5656">F4498-F1078</f>
        <v>0</v>
      </c>
      <c r="G7918">
        <f t="shared" si="5656"/>
        <v>3</v>
      </c>
      <c r="H7918">
        <f t="shared" si="5656"/>
        <v>3</v>
      </c>
      <c r="I7918" t="str">
        <f t="shared" si="5553"/>
        <v>Option2 minus Baseline</v>
      </c>
      <c r="J7918" t="str">
        <f t="shared" ref="J7918:L7918" si="5657">J4498</f>
        <v>Short-Haul Combination Trucks</v>
      </c>
      <c r="K7918" t="str">
        <f t="shared" si="5657"/>
        <v>HHD8</v>
      </c>
      <c r="L7918" t="str">
        <f t="shared" si="5657"/>
        <v>CNG</v>
      </c>
    </row>
    <row r="7919" spans="1:12" x14ac:dyDescent="0.25">
      <c r="A7919" t="s">
        <v>76</v>
      </c>
      <c r="B7919">
        <f t="shared" si="5589"/>
        <v>20</v>
      </c>
      <c r="C7919">
        <v>2038</v>
      </c>
      <c r="D7919" t="s">
        <v>18</v>
      </c>
      <c r="F7919">
        <f t="shared" ref="F7919:H7919" si="5658">F4499-F1079</f>
        <v>0</v>
      </c>
      <c r="G7919">
        <f t="shared" si="5658"/>
        <v>2</v>
      </c>
      <c r="H7919">
        <f t="shared" si="5658"/>
        <v>2</v>
      </c>
      <c r="I7919" t="str">
        <f t="shared" si="5553"/>
        <v>Option2 minus Baseline</v>
      </c>
      <c r="J7919" t="str">
        <f t="shared" ref="J7919:L7919" si="5659">J4499</f>
        <v>Short-Haul Combination Trucks</v>
      </c>
      <c r="K7919" t="str">
        <f t="shared" si="5659"/>
        <v>HHD8</v>
      </c>
      <c r="L7919" t="str">
        <f t="shared" si="5659"/>
        <v>CNG</v>
      </c>
    </row>
    <row r="7920" spans="1:12" x14ac:dyDescent="0.25">
      <c r="A7920" t="s">
        <v>77</v>
      </c>
      <c r="B7920">
        <f t="shared" si="5589"/>
        <v>20</v>
      </c>
      <c r="C7920">
        <v>2038</v>
      </c>
      <c r="D7920" t="s">
        <v>13</v>
      </c>
      <c r="F7920">
        <f t="shared" ref="F7920:H7920" si="5660">F4500-F1080</f>
        <v>0</v>
      </c>
      <c r="G7920">
        <f t="shared" si="5660"/>
        <v>1</v>
      </c>
      <c r="H7920">
        <f t="shared" si="5660"/>
        <v>1</v>
      </c>
      <c r="I7920" t="str">
        <f t="shared" si="5553"/>
        <v>Option2 minus Baseline</v>
      </c>
      <c r="J7920" t="str">
        <f t="shared" ref="J7920:L7920" si="5661">J4500</f>
        <v>Long-Haul Combination Trucks</v>
      </c>
      <c r="K7920" t="str">
        <f t="shared" si="5661"/>
        <v>HHD8</v>
      </c>
      <c r="L7920" t="str">
        <f t="shared" si="5661"/>
        <v>Diesel</v>
      </c>
    </row>
    <row r="7921" spans="1:12" x14ac:dyDescent="0.25">
      <c r="A7921" t="s">
        <v>77</v>
      </c>
      <c r="B7921">
        <f t="shared" si="5589"/>
        <v>20</v>
      </c>
      <c r="C7921">
        <v>2038</v>
      </c>
      <c r="D7921" t="s">
        <v>18</v>
      </c>
      <c r="F7921">
        <f t="shared" ref="F7921:H7921" si="5662">F4501-F1081</f>
        <v>0</v>
      </c>
      <c r="G7921">
        <f t="shared" si="5662"/>
        <v>1</v>
      </c>
      <c r="H7921">
        <f t="shared" si="5662"/>
        <v>1</v>
      </c>
      <c r="I7921" t="str">
        <f t="shared" si="5553"/>
        <v>Option2 minus Baseline</v>
      </c>
      <c r="J7921" t="str">
        <f t="shared" ref="J7921:L7921" si="5663">J4501</f>
        <v>Long-Haul Combination Trucks</v>
      </c>
      <c r="K7921" t="str">
        <f t="shared" si="5663"/>
        <v>HHD8</v>
      </c>
      <c r="L7921" t="str">
        <f t="shared" si="5663"/>
        <v>Diesel</v>
      </c>
    </row>
    <row r="7922" spans="1:12" x14ac:dyDescent="0.25">
      <c r="A7922" t="s">
        <v>12</v>
      </c>
      <c r="B7922">
        <f t="shared" si="5589"/>
        <v>20</v>
      </c>
      <c r="C7922">
        <v>2039</v>
      </c>
      <c r="D7922" t="s">
        <v>13</v>
      </c>
      <c r="F7922">
        <f t="shared" ref="F7922:H7922" si="5664">F4502-F1082</f>
        <v>0</v>
      </c>
      <c r="G7922">
        <f t="shared" si="5664"/>
        <v>0</v>
      </c>
      <c r="H7922">
        <f t="shared" si="5664"/>
        <v>0</v>
      </c>
      <c r="I7922" t="str">
        <f t="shared" si="5553"/>
        <v>Option2 minus Baseline</v>
      </c>
      <c r="J7922" t="str">
        <f t="shared" ref="J7922:L7922" si="5665">J4502</f>
        <v>Passenger Trucks</v>
      </c>
      <c r="K7922" t="str">
        <f t="shared" si="5665"/>
        <v>LHD</v>
      </c>
      <c r="L7922" t="str">
        <f t="shared" si="5665"/>
        <v>Diesel</v>
      </c>
    </row>
    <row r="7923" spans="1:12" x14ac:dyDescent="0.25">
      <c r="A7923" t="s">
        <v>12</v>
      </c>
      <c r="B7923">
        <f t="shared" si="5589"/>
        <v>20</v>
      </c>
      <c r="C7923">
        <v>2039</v>
      </c>
      <c r="D7923" t="s">
        <v>18</v>
      </c>
      <c r="F7923">
        <f t="shared" ref="F7923:H7923" si="5666">F4503-F1083</f>
        <v>0</v>
      </c>
      <c r="G7923">
        <f t="shared" si="5666"/>
        <v>10</v>
      </c>
      <c r="H7923">
        <f t="shared" si="5666"/>
        <v>3</v>
      </c>
      <c r="I7923" t="str">
        <f t="shared" si="5553"/>
        <v>Option2 minus Baseline</v>
      </c>
      <c r="J7923" t="str">
        <f t="shared" ref="J7923:L7923" si="5667">J4503</f>
        <v>Passenger Trucks</v>
      </c>
      <c r="K7923" t="str">
        <f t="shared" si="5667"/>
        <v>LHD</v>
      </c>
      <c r="L7923" t="str">
        <f t="shared" si="5667"/>
        <v>Diesel</v>
      </c>
    </row>
    <row r="7924" spans="1:12" x14ac:dyDescent="0.25">
      <c r="A7924" t="s">
        <v>19</v>
      </c>
      <c r="B7924">
        <f t="shared" si="5589"/>
        <v>20</v>
      </c>
      <c r="C7924">
        <v>2039</v>
      </c>
      <c r="D7924" t="s">
        <v>13</v>
      </c>
      <c r="F7924">
        <f t="shared" ref="F7924:H7924" si="5668">F4504-F1084</f>
        <v>0</v>
      </c>
      <c r="G7924">
        <f t="shared" si="5668"/>
        <v>0</v>
      </c>
      <c r="H7924">
        <f t="shared" si="5668"/>
        <v>0</v>
      </c>
      <c r="I7924" t="str">
        <f t="shared" si="5553"/>
        <v>Option2 minus Baseline</v>
      </c>
      <c r="J7924" t="str">
        <f t="shared" ref="J7924:L7924" si="5669">J4504</f>
        <v>Light Commercial Trucks</v>
      </c>
      <c r="K7924" t="str">
        <f t="shared" si="5669"/>
        <v>LHD</v>
      </c>
      <c r="L7924" t="str">
        <f t="shared" si="5669"/>
        <v>Diesel</v>
      </c>
    </row>
    <row r="7925" spans="1:12" x14ac:dyDescent="0.25">
      <c r="A7925" t="s">
        <v>19</v>
      </c>
      <c r="B7925">
        <f t="shared" si="5589"/>
        <v>20</v>
      </c>
      <c r="C7925">
        <v>2039</v>
      </c>
      <c r="D7925" t="s">
        <v>18</v>
      </c>
      <c r="F7925">
        <f t="shared" ref="F7925:H7925" si="5670">F4505-F1085</f>
        <v>0</v>
      </c>
      <c r="G7925">
        <f t="shared" si="5670"/>
        <v>10</v>
      </c>
      <c r="H7925">
        <f t="shared" si="5670"/>
        <v>3</v>
      </c>
      <c r="I7925" t="str">
        <f t="shared" si="5553"/>
        <v>Option2 minus Baseline</v>
      </c>
      <c r="J7925" t="str">
        <f t="shared" ref="J7925:L7925" si="5671">J4505</f>
        <v>Light Commercial Trucks</v>
      </c>
      <c r="K7925" t="str">
        <f t="shared" si="5671"/>
        <v>LHD</v>
      </c>
      <c r="L7925" t="str">
        <f t="shared" si="5671"/>
        <v>Diesel</v>
      </c>
    </row>
    <row r="7926" spans="1:12" x14ac:dyDescent="0.25">
      <c r="A7926" t="s">
        <v>21</v>
      </c>
      <c r="B7926">
        <f t="shared" si="5589"/>
        <v>20</v>
      </c>
      <c r="C7926">
        <v>2039</v>
      </c>
      <c r="D7926" t="s">
        <v>13</v>
      </c>
      <c r="F7926">
        <f t="shared" ref="F7926:H7926" si="5672">F4506-F1086</f>
        <v>0</v>
      </c>
      <c r="G7926">
        <f t="shared" si="5672"/>
        <v>2</v>
      </c>
      <c r="H7926">
        <f t="shared" si="5672"/>
        <v>2</v>
      </c>
      <c r="I7926" t="str">
        <f t="shared" si="5553"/>
        <v>Option2 minus Baseline</v>
      </c>
      <c r="J7926" t="str">
        <f t="shared" ref="J7926:L7926" si="5673">J4506</f>
        <v>Other Buses</v>
      </c>
      <c r="K7926" t="str">
        <f t="shared" si="5673"/>
        <v>LHD45</v>
      </c>
      <c r="L7926" t="str">
        <f t="shared" si="5673"/>
        <v>Gasoline</v>
      </c>
    </row>
    <row r="7927" spans="1:12" x14ac:dyDescent="0.25">
      <c r="A7927" t="s">
        <v>21</v>
      </c>
      <c r="B7927">
        <f t="shared" si="5589"/>
        <v>20</v>
      </c>
      <c r="C7927">
        <v>2039</v>
      </c>
      <c r="D7927" t="s">
        <v>18</v>
      </c>
      <c r="F7927">
        <f t="shared" ref="F7927:H7927" si="5674">F4507-F1087</f>
        <v>0</v>
      </c>
      <c r="G7927">
        <f t="shared" si="5674"/>
        <v>2</v>
      </c>
      <c r="H7927">
        <f t="shared" si="5674"/>
        <v>2</v>
      </c>
      <c r="I7927" t="str">
        <f t="shared" si="5553"/>
        <v>Option2 minus Baseline</v>
      </c>
      <c r="J7927" t="str">
        <f t="shared" ref="J7927:L7927" si="5675">J4507</f>
        <v>Other Buses</v>
      </c>
      <c r="K7927" t="str">
        <f t="shared" si="5675"/>
        <v>LHD45</v>
      </c>
      <c r="L7927" t="str">
        <f t="shared" si="5675"/>
        <v>Gasoline</v>
      </c>
    </row>
    <row r="7928" spans="1:12" x14ac:dyDescent="0.25">
      <c r="A7928" t="s">
        <v>25</v>
      </c>
      <c r="B7928">
        <f t="shared" si="5589"/>
        <v>20</v>
      </c>
      <c r="C7928">
        <v>2039</v>
      </c>
      <c r="D7928" t="s">
        <v>13</v>
      </c>
      <c r="F7928">
        <f t="shared" ref="F7928:H7928" si="5676">F4508-F1088</f>
        <v>0</v>
      </c>
      <c r="G7928">
        <f t="shared" si="5676"/>
        <v>0</v>
      </c>
      <c r="H7928">
        <f t="shared" si="5676"/>
        <v>0</v>
      </c>
      <c r="I7928" t="str">
        <f t="shared" si="5553"/>
        <v>Option2 minus Baseline</v>
      </c>
      <c r="J7928" t="str">
        <f t="shared" ref="J7928:L7928" si="5677">J4508</f>
        <v>Other Buses</v>
      </c>
      <c r="K7928" t="str">
        <f t="shared" si="5677"/>
        <v>LHD45</v>
      </c>
      <c r="L7928" t="str">
        <f t="shared" si="5677"/>
        <v>Diesel</v>
      </c>
    </row>
    <row r="7929" spans="1:12" x14ac:dyDescent="0.25">
      <c r="A7929" t="s">
        <v>25</v>
      </c>
      <c r="B7929">
        <f t="shared" si="5589"/>
        <v>20</v>
      </c>
      <c r="C7929">
        <v>2039</v>
      </c>
      <c r="D7929" t="s">
        <v>18</v>
      </c>
      <c r="F7929">
        <f t="shared" ref="F7929:H7929" si="5678">F4509-F1089</f>
        <v>0</v>
      </c>
      <c r="G7929">
        <f t="shared" si="5678"/>
        <v>4</v>
      </c>
      <c r="H7929">
        <f t="shared" si="5678"/>
        <v>4</v>
      </c>
      <c r="I7929" t="str">
        <f t="shared" si="5553"/>
        <v>Option2 minus Baseline</v>
      </c>
      <c r="J7929" t="str">
        <f t="shared" ref="J7929:L7929" si="5679">J4509</f>
        <v>Other Buses</v>
      </c>
      <c r="K7929" t="str">
        <f t="shared" si="5679"/>
        <v>LHD45</v>
      </c>
      <c r="L7929" t="str">
        <f t="shared" si="5679"/>
        <v>Diesel</v>
      </c>
    </row>
    <row r="7930" spans="1:12" x14ac:dyDescent="0.25">
      <c r="A7930" t="s">
        <v>26</v>
      </c>
      <c r="B7930">
        <f t="shared" si="5589"/>
        <v>20</v>
      </c>
      <c r="C7930">
        <v>2039</v>
      </c>
      <c r="D7930" t="s">
        <v>13</v>
      </c>
      <c r="F7930">
        <f t="shared" ref="F7930:H7930" si="5680">F4510-F1090</f>
        <v>0</v>
      </c>
      <c r="G7930">
        <f t="shared" si="5680"/>
        <v>1</v>
      </c>
      <c r="H7930">
        <f t="shared" si="5680"/>
        <v>1</v>
      </c>
      <c r="I7930" t="str">
        <f t="shared" si="5553"/>
        <v>Option2 minus Baseline</v>
      </c>
      <c r="J7930" t="str">
        <f t="shared" ref="J7930:L7930" si="5681">J4510</f>
        <v>Other Buses</v>
      </c>
      <c r="K7930" t="str">
        <f t="shared" si="5681"/>
        <v>MHD67</v>
      </c>
      <c r="L7930" t="str">
        <f t="shared" si="5681"/>
        <v>Diesel</v>
      </c>
    </row>
    <row r="7931" spans="1:12" x14ac:dyDescent="0.25">
      <c r="A7931" t="s">
        <v>26</v>
      </c>
      <c r="B7931">
        <f t="shared" si="5589"/>
        <v>20</v>
      </c>
      <c r="C7931">
        <v>2039</v>
      </c>
      <c r="D7931" t="s">
        <v>18</v>
      </c>
      <c r="F7931">
        <f t="shared" ref="F7931:H7931" si="5682">F4511-F1091</f>
        <v>0</v>
      </c>
      <c r="G7931">
        <f t="shared" si="5682"/>
        <v>4</v>
      </c>
      <c r="H7931">
        <f t="shared" si="5682"/>
        <v>4</v>
      </c>
      <c r="I7931" t="str">
        <f t="shared" ref="I7931:I7994" si="5683">CONCATENATE(I4511," minus ",I1091)</f>
        <v>Option2 minus Baseline</v>
      </c>
      <c r="J7931" t="str">
        <f t="shared" ref="J7931:L7931" si="5684">J4511</f>
        <v>Other Buses</v>
      </c>
      <c r="K7931" t="str">
        <f t="shared" si="5684"/>
        <v>MHD67</v>
      </c>
      <c r="L7931" t="str">
        <f t="shared" si="5684"/>
        <v>Diesel</v>
      </c>
    </row>
    <row r="7932" spans="1:12" x14ac:dyDescent="0.25">
      <c r="A7932" t="s">
        <v>28</v>
      </c>
      <c r="B7932">
        <f t="shared" si="5589"/>
        <v>20</v>
      </c>
      <c r="C7932">
        <v>2039</v>
      </c>
      <c r="D7932" t="s">
        <v>13</v>
      </c>
      <c r="F7932">
        <f t="shared" ref="F7932:H7932" si="5685">F4512-F1092</f>
        <v>0</v>
      </c>
      <c r="G7932">
        <f t="shared" si="5685"/>
        <v>6</v>
      </c>
      <c r="H7932">
        <f t="shared" si="5685"/>
        <v>2</v>
      </c>
      <c r="I7932" t="str">
        <f t="shared" si="5683"/>
        <v>Option2 minus Baseline</v>
      </c>
      <c r="J7932" t="str">
        <f t="shared" ref="J7932:L7932" si="5686">J4512</f>
        <v>Other Buses</v>
      </c>
      <c r="K7932" t="str">
        <f t="shared" si="5686"/>
        <v>HHD8</v>
      </c>
      <c r="L7932" t="str">
        <f t="shared" si="5686"/>
        <v>Diesel</v>
      </c>
    </row>
    <row r="7933" spans="1:12" x14ac:dyDescent="0.25">
      <c r="A7933" t="s">
        <v>28</v>
      </c>
      <c r="B7933">
        <f t="shared" si="5589"/>
        <v>20</v>
      </c>
      <c r="C7933">
        <v>2039</v>
      </c>
      <c r="D7933" t="s">
        <v>18</v>
      </c>
      <c r="F7933">
        <f t="shared" ref="F7933:H7933" si="5687">F4513-F1093</f>
        <v>0</v>
      </c>
      <c r="G7933">
        <f t="shared" si="5687"/>
        <v>6</v>
      </c>
      <c r="H7933">
        <f t="shared" si="5687"/>
        <v>0</v>
      </c>
      <c r="I7933" t="str">
        <f t="shared" si="5683"/>
        <v>Option2 minus Baseline</v>
      </c>
      <c r="J7933" t="str">
        <f t="shared" ref="J7933:L7933" si="5688">J4513</f>
        <v>Other Buses</v>
      </c>
      <c r="K7933" t="str">
        <f t="shared" si="5688"/>
        <v>HHD8</v>
      </c>
      <c r="L7933" t="str">
        <f t="shared" si="5688"/>
        <v>Diesel</v>
      </c>
    </row>
    <row r="7934" spans="1:12" x14ac:dyDescent="0.25">
      <c r="A7934" t="s">
        <v>30</v>
      </c>
      <c r="B7934">
        <f t="shared" si="5589"/>
        <v>20</v>
      </c>
      <c r="C7934">
        <v>2039</v>
      </c>
      <c r="D7934" t="s">
        <v>13</v>
      </c>
      <c r="F7934">
        <f t="shared" ref="F7934:H7934" si="5689">F4514-F1094</f>
        <v>0</v>
      </c>
      <c r="G7934">
        <f t="shared" si="5689"/>
        <v>6</v>
      </c>
      <c r="H7934">
        <f t="shared" si="5689"/>
        <v>2</v>
      </c>
      <c r="I7934" t="str">
        <f t="shared" si="5683"/>
        <v>Option2 minus Baseline</v>
      </c>
      <c r="J7934" t="str">
        <f t="shared" ref="J7934:L7934" si="5690">J4514</f>
        <v>Other Buses</v>
      </c>
      <c r="K7934" t="str">
        <f t="shared" si="5690"/>
        <v>HHD8</v>
      </c>
      <c r="L7934" t="str">
        <f t="shared" si="5690"/>
        <v>CNG</v>
      </c>
    </row>
    <row r="7935" spans="1:12" x14ac:dyDescent="0.25">
      <c r="A7935" t="s">
        <v>30</v>
      </c>
      <c r="B7935">
        <f t="shared" si="5589"/>
        <v>20</v>
      </c>
      <c r="C7935">
        <v>2039</v>
      </c>
      <c r="D7935" t="s">
        <v>18</v>
      </c>
      <c r="F7935">
        <f t="shared" ref="F7935:H7935" si="5691">F4515-F1095</f>
        <v>0</v>
      </c>
      <c r="G7935">
        <f t="shared" si="5691"/>
        <v>6</v>
      </c>
      <c r="H7935">
        <f t="shared" si="5691"/>
        <v>0</v>
      </c>
      <c r="I7935" t="str">
        <f t="shared" si="5683"/>
        <v>Option2 minus Baseline</v>
      </c>
      <c r="J7935" t="str">
        <f t="shared" ref="J7935:L7935" si="5692">J4515</f>
        <v>Other Buses</v>
      </c>
      <c r="K7935" t="str">
        <f t="shared" si="5692"/>
        <v>HHD8</v>
      </c>
      <c r="L7935" t="str">
        <f t="shared" si="5692"/>
        <v>CNG</v>
      </c>
    </row>
    <row r="7936" spans="1:12" x14ac:dyDescent="0.25">
      <c r="A7936" t="s">
        <v>32</v>
      </c>
      <c r="B7936">
        <f t="shared" si="5589"/>
        <v>20</v>
      </c>
      <c r="C7936">
        <v>2039</v>
      </c>
      <c r="D7936" t="s">
        <v>13</v>
      </c>
      <c r="F7936">
        <f t="shared" ref="F7936:H7936" si="5693">F4516-F1096</f>
        <v>0</v>
      </c>
      <c r="G7936">
        <f t="shared" si="5693"/>
        <v>2</v>
      </c>
      <c r="H7936">
        <f t="shared" si="5693"/>
        <v>2</v>
      </c>
      <c r="I7936" t="str">
        <f t="shared" si="5683"/>
        <v>Option2 minus Baseline</v>
      </c>
      <c r="J7936" t="str">
        <f t="shared" ref="J7936:L7936" si="5694">J4516</f>
        <v>Transit Buses</v>
      </c>
      <c r="K7936" t="str">
        <f t="shared" si="5694"/>
        <v>LHD45</v>
      </c>
      <c r="L7936" t="str">
        <f t="shared" si="5694"/>
        <v>Gasoline</v>
      </c>
    </row>
    <row r="7937" spans="1:12" x14ac:dyDescent="0.25">
      <c r="A7937" t="s">
        <v>32</v>
      </c>
      <c r="B7937">
        <f t="shared" si="5589"/>
        <v>20</v>
      </c>
      <c r="C7937">
        <v>2039</v>
      </c>
      <c r="D7937" t="s">
        <v>18</v>
      </c>
      <c r="F7937">
        <f t="shared" ref="F7937:H7937" si="5695">F4517-F1097</f>
        <v>0</v>
      </c>
      <c r="G7937">
        <f t="shared" si="5695"/>
        <v>2</v>
      </c>
      <c r="H7937">
        <f t="shared" si="5695"/>
        <v>2</v>
      </c>
      <c r="I7937" t="str">
        <f t="shared" si="5683"/>
        <v>Option2 minus Baseline</v>
      </c>
      <c r="J7937" t="str">
        <f t="shared" ref="J7937:L7937" si="5696">J4517</f>
        <v>Transit Buses</v>
      </c>
      <c r="K7937" t="str">
        <f t="shared" si="5696"/>
        <v>LHD45</v>
      </c>
      <c r="L7937" t="str">
        <f t="shared" si="5696"/>
        <v>Gasoline</v>
      </c>
    </row>
    <row r="7938" spans="1:12" x14ac:dyDescent="0.25">
      <c r="A7938" t="s">
        <v>34</v>
      </c>
      <c r="B7938">
        <f t="shared" si="5589"/>
        <v>20</v>
      </c>
      <c r="C7938">
        <v>2039</v>
      </c>
      <c r="D7938" t="s">
        <v>13</v>
      </c>
      <c r="F7938">
        <f t="shared" ref="F7938:H7938" si="5697">F4518-F1098</f>
        <v>0</v>
      </c>
      <c r="G7938">
        <f t="shared" si="5697"/>
        <v>0</v>
      </c>
      <c r="H7938">
        <f t="shared" si="5697"/>
        <v>0</v>
      </c>
      <c r="I7938" t="str">
        <f t="shared" si="5683"/>
        <v>Option2 minus Baseline</v>
      </c>
      <c r="J7938" t="str">
        <f t="shared" ref="J7938:L7938" si="5698">J4518</f>
        <v>Transit Buses</v>
      </c>
      <c r="K7938" t="str">
        <f t="shared" si="5698"/>
        <v>LHD45</v>
      </c>
      <c r="L7938" t="str">
        <f t="shared" si="5698"/>
        <v>Diesel</v>
      </c>
    </row>
    <row r="7939" spans="1:12" x14ac:dyDescent="0.25">
      <c r="A7939" t="s">
        <v>34</v>
      </c>
      <c r="B7939">
        <f t="shared" si="5589"/>
        <v>20</v>
      </c>
      <c r="C7939">
        <v>2039</v>
      </c>
      <c r="D7939" t="s">
        <v>18</v>
      </c>
      <c r="F7939">
        <f t="shared" ref="F7939:H7939" si="5699">F4519-F1099</f>
        <v>0</v>
      </c>
      <c r="G7939">
        <f t="shared" si="5699"/>
        <v>4</v>
      </c>
      <c r="H7939">
        <f t="shared" si="5699"/>
        <v>4</v>
      </c>
      <c r="I7939" t="str">
        <f t="shared" si="5683"/>
        <v>Option2 minus Baseline</v>
      </c>
      <c r="J7939" t="str">
        <f t="shared" ref="J7939:L7939" si="5700">J4519</f>
        <v>Transit Buses</v>
      </c>
      <c r="K7939" t="str">
        <f t="shared" si="5700"/>
        <v>LHD45</v>
      </c>
      <c r="L7939" t="str">
        <f t="shared" si="5700"/>
        <v>Diesel</v>
      </c>
    </row>
    <row r="7940" spans="1:12" x14ac:dyDescent="0.25">
      <c r="A7940" t="s">
        <v>35</v>
      </c>
      <c r="B7940">
        <f t="shared" si="5589"/>
        <v>20</v>
      </c>
      <c r="C7940">
        <v>2039</v>
      </c>
      <c r="D7940" t="s">
        <v>13</v>
      </c>
      <c r="F7940">
        <f t="shared" ref="F7940:H7940" si="5701">F4520-F1100</f>
        <v>0</v>
      </c>
      <c r="G7940">
        <f t="shared" si="5701"/>
        <v>1</v>
      </c>
      <c r="H7940">
        <f t="shared" si="5701"/>
        <v>1</v>
      </c>
      <c r="I7940" t="str">
        <f t="shared" si="5683"/>
        <v>Option2 minus Baseline</v>
      </c>
      <c r="J7940" t="str">
        <f t="shared" ref="J7940:L7940" si="5702">J4520</f>
        <v>Transit Buses</v>
      </c>
      <c r="K7940" t="str">
        <f t="shared" si="5702"/>
        <v>MHD67</v>
      </c>
      <c r="L7940" t="str">
        <f t="shared" si="5702"/>
        <v>Diesel</v>
      </c>
    </row>
    <row r="7941" spans="1:12" x14ac:dyDescent="0.25">
      <c r="A7941" t="s">
        <v>35</v>
      </c>
      <c r="B7941">
        <f t="shared" si="5589"/>
        <v>20</v>
      </c>
      <c r="C7941">
        <v>2039</v>
      </c>
      <c r="D7941" t="s">
        <v>18</v>
      </c>
      <c r="F7941">
        <f t="shared" ref="F7941:H7941" si="5703">F4521-F1101</f>
        <v>0</v>
      </c>
      <c r="G7941">
        <f t="shared" si="5703"/>
        <v>4</v>
      </c>
      <c r="H7941">
        <f t="shared" si="5703"/>
        <v>4</v>
      </c>
      <c r="I7941" t="str">
        <f t="shared" si="5683"/>
        <v>Option2 minus Baseline</v>
      </c>
      <c r="J7941" t="str">
        <f t="shared" ref="J7941:L7941" si="5704">J4521</f>
        <v>Transit Buses</v>
      </c>
      <c r="K7941" t="str">
        <f t="shared" si="5704"/>
        <v>MHD67</v>
      </c>
      <c r="L7941" t="str">
        <f t="shared" si="5704"/>
        <v>Diesel</v>
      </c>
    </row>
    <row r="7942" spans="1:12" x14ac:dyDescent="0.25">
      <c r="A7942" t="s">
        <v>36</v>
      </c>
      <c r="B7942">
        <f t="shared" si="5589"/>
        <v>20</v>
      </c>
      <c r="C7942">
        <v>2039</v>
      </c>
      <c r="D7942" t="s">
        <v>13</v>
      </c>
      <c r="F7942">
        <f t="shared" ref="F7942:H7942" si="5705">F4522-F1102</f>
        <v>0</v>
      </c>
      <c r="G7942">
        <f t="shared" si="5705"/>
        <v>6</v>
      </c>
      <c r="H7942">
        <f t="shared" si="5705"/>
        <v>2</v>
      </c>
      <c r="I7942" t="str">
        <f t="shared" si="5683"/>
        <v>Option2 minus Baseline</v>
      </c>
      <c r="J7942" t="str">
        <f t="shared" ref="J7942:L7942" si="5706">J4522</f>
        <v>Transit Buses</v>
      </c>
      <c r="K7942" t="str">
        <f t="shared" si="5706"/>
        <v>Urban Bus</v>
      </c>
      <c r="L7942" t="str">
        <f t="shared" si="5706"/>
        <v>Diesel</v>
      </c>
    </row>
    <row r="7943" spans="1:12" x14ac:dyDescent="0.25">
      <c r="A7943" t="s">
        <v>36</v>
      </c>
      <c r="B7943">
        <f t="shared" si="5589"/>
        <v>20</v>
      </c>
      <c r="C7943">
        <v>2039</v>
      </c>
      <c r="D7943" t="s">
        <v>18</v>
      </c>
      <c r="F7943">
        <f t="shared" ref="F7943:H7943" si="5707">F4523-F1103</f>
        <v>0</v>
      </c>
      <c r="G7943">
        <f t="shared" si="5707"/>
        <v>6</v>
      </c>
      <c r="H7943">
        <f t="shared" si="5707"/>
        <v>0</v>
      </c>
      <c r="I7943" t="str">
        <f t="shared" si="5683"/>
        <v>Option2 minus Baseline</v>
      </c>
      <c r="J7943" t="str">
        <f t="shared" ref="J7943:L7943" si="5708">J4523</f>
        <v>Transit Buses</v>
      </c>
      <c r="K7943" t="str">
        <f t="shared" si="5708"/>
        <v>Urban Bus</v>
      </c>
      <c r="L7943" t="str">
        <f t="shared" si="5708"/>
        <v>Diesel</v>
      </c>
    </row>
    <row r="7944" spans="1:12" x14ac:dyDescent="0.25">
      <c r="A7944" t="s">
        <v>38</v>
      </c>
      <c r="B7944">
        <f t="shared" si="5589"/>
        <v>20</v>
      </c>
      <c r="C7944">
        <v>2039</v>
      </c>
      <c r="D7944" t="s">
        <v>13</v>
      </c>
      <c r="F7944">
        <f t="shared" ref="F7944:H7944" si="5709">F4524-F1104</f>
        <v>0</v>
      </c>
      <c r="G7944">
        <f t="shared" si="5709"/>
        <v>6</v>
      </c>
      <c r="H7944">
        <f t="shared" si="5709"/>
        <v>2</v>
      </c>
      <c r="I7944" t="str">
        <f t="shared" si="5683"/>
        <v>Option2 minus Baseline</v>
      </c>
      <c r="J7944" t="str">
        <f t="shared" ref="J7944:L7944" si="5710">J4524</f>
        <v>Transit Buses</v>
      </c>
      <c r="K7944" t="str">
        <f t="shared" si="5710"/>
        <v>Urban Bus</v>
      </c>
      <c r="L7944" t="str">
        <f t="shared" si="5710"/>
        <v>CNG</v>
      </c>
    </row>
    <row r="7945" spans="1:12" x14ac:dyDescent="0.25">
      <c r="A7945" t="s">
        <v>38</v>
      </c>
      <c r="B7945">
        <f t="shared" si="5589"/>
        <v>20</v>
      </c>
      <c r="C7945">
        <v>2039</v>
      </c>
      <c r="D7945" t="s">
        <v>18</v>
      </c>
      <c r="F7945">
        <f t="shared" ref="F7945:H7945" si="5711">F4525-F1105</f>
        <v>0</v>
      </c>
      <c r="G7945">
        <f t="shared" si="5711"/>
        <v>6</v>
      </c>
      <c r="H7945">
        <f t="shared" si="5711"/>
        <v>0</v>
      </c>
      <c r="I7945" t="str">
        <f t="shared" si="5683"/>
        <v>Option2 minus Baseline</v>
      </c>
      <c r="J7945" t="str">
        <f t="shared" ref="J7945:L7945" si="5712">J4525</f>
        <v>Transit Buses</v>
      </c>
      <c r="K7945" t="str">
        <f t="shared" si="5712"/>
        <v>Urban Bus</v>
      </c>
      <c r="L7945" t="str">
        <f t="shared" si="5712"/>
        <v>CNG</v>
      </c>
    </row>
    <row r="7946" spans="1:12" x14ac:dyDescent="0.25">
      <c r="A7946" t="s">
        <v>39</v>
      </c>
      <c r="B7946">
        <f t="shared" si="5589"/>
        <v>20</v>
      </c>
      <c r="C7946">
        <v>2039</v>
      </c>
      <c r="D7946" t="s">
        <v>13</v>
      </c>
      <c r="F7946">
        <f t="shared" ref="F7946:H7946" si="5713">F4526-F1106</f>
        <v>0</v>
      </c>
      <c r="G7946">
        <f t="shared" si="5713"/>
        <v>7</v>
      </c>
      <c r="H7946">
        <f t="shared" si="5713"/>
        <v>0</v>
      </c>
      <c r="I7946" t="str">
        <f t="shared" si="5683"/>
        <v>Option2 minus Baseline</v>
      </c>
      <c r="J7946" t="str">
        <f t="shared" ref="J7946:L7946" si="5714">J4526</f>
        <v>School Buses</v>
      </c>
      <c r="K7946" t="str">
        <f t="shared" si="5714"/>
        <v>LHD45</v>
      </c>
      <c r="L7946" t="str">
        <f t="shared" si="5714"/>
        <v>Gasoline</v>
      </c>
    </row>
    <row r="7947" spans="1:12" x14ac:dyDescent="0.25">
      <c r="A7947" t="s">
        <v>39</v>
      </c>
      <c r="B7947">
        <f t="shared" si="5589"/>
        <v>20</v>
      </c>
      <c r="C7947">
        <v>2039</v>
      </c>
      <c r="D7947" t="s">
        <v>18</v>
      </c>
      <c r="F7947">
        <f t="shared" ref="F7947:H7947" si="5715">F4527-F1107</f>
        <v>0</v>
      </c>
      <c r="G7947">
        <f t="shared" si="5715"/>
        <v>10</v>
      </c>
      <c r="H7947">
        <f t="shared" si="5715"/>
        <v>0</v>
      </c>
      <c r="I7947" t="str">
        <f t="shared" si="5683"/>
        <v>Option2 minus Baseline</v>
      </c>
      <c r="J7947" t="str">
        <f t="shared" ref="J7947:L7947" si="5716">J4527</f>
        <v>School Buses</v>
      </c>
      <c r="K7947" t="str">
        <f t="shared" si="5716"/>
        <v>LHD45</v>
      </c>
      <c r="L7947" t="str">
        <f t="shared" si="5716"/>
        <v>Gasoline</v>
      </c>
    </row>
    <row r="7948" spans="1:12" x14ac:dyDescent="0.25">
      <c r="A7948" t="s">
        <v>41</v>
      </c>
      <c r="B7948">
        <f t="shared" si="5589"/>
        <v>20</v>
      </c>
      <c r="C7948">
        <v>2039</v>
      </c>
      <c r="D7948" t="s">
        <v>13</v>
      </c>
      <c r="F7948">
        <f t="shared" ref="F7948:H7948" si="5717">F4528-F1108</f>
        <v>0</v>
      </c>
      <c r="G7948">
        <f t="shared" si="5717"/>
        <v>1</v>
      </c>
      <c r="H7948">
        <f t="shared" si="5717"/>
        <v>0</v>
      </c>
      <c r="I7948" t="str">
        <f t="shared" si="5683"/>
        <v>Option2 minus Baseline</v>
      </c>
      <c r="J7948" t="str">
        <f t="shared" ref="J7948:L7948" si="5718">J4528</f>
        <v>School Buses</v>
      </c>
      <c r="K7948" t="str">
        <f t="shared" si="5718"/>
        <v>LHD45</v>
      </c>
      <c r="L7948" t="str">
        <f t="shared" si="5718"/>
        <v>Diesel</v>
      </c>
    </row>
    <row r="7949" spans="1:12" x14ac:dyDescent="0.25">
      <c r="A7949" t="s">
        <v>41</v>
      </c>
      <c r="B7949">
        <f t="shared" ref="B7949:B8012" si="5719">B4529*10</f>
        <v>20</v>
      </c>
      <c r="C7949">
        <v>2039</v>
      </c>
      <c r="D7949" t="s">
        <v>18</v>
      </c>
      <c r="F7949">
        <f t="shared" ref="F7949:H7949" si="5720">F4529-F1109</f>
        <v>0</v>
      </c>
      <c r="G7949">
        <f t="shared" si="5720"/>
        <v>15</v>
      </c>
      <c r="H7949">
        <f t="shared" si="5720"/>
        <v>0</v>
      </c>
      <c r="I7949" t="str">
        <f t="shared" si="5683"/>
        <v>Option2 minus Baseline</v>
      </c>
      <c r="J7949" t="str">
        <f t="shared" ref="J7949:L7949" si="5721">J4529</f>
        <v>School Buses</v>
      </c>
      <c r="K7949" t="str">
        <f t="shared" si="5721"/>
        <v>LHD45</v>
      </c>
      <c r="L7949" t="str">
        <f t="shared" si="5721"/>
        <v>Diesel</v>
      </c>
    </row>
    <row r="7950" spans="1:12" x14ac:dyDescent="0.25">
      <c r="A7950" t="s">
        <v>42</v>
      </c>
      <c r="B7950">
        <f t="shared" si="5719"/>
        <v>20</v>
      </c>
      <c r="C7950">
        <v>2039</v>
      </c>
      <c r="D7950" t="s">
        <v>13</v>
      </c>
      <c r="F7950">
        <f t="shared" ref="F7950:H7950" si="5722">F4530-F1110</f>
        <v>0</v>
      </c>
      <c r="G7950">
        <f t="shared" si="5722"/>
        <v>5</v>
      </c>
      <c r="H7950">
        <f t="shared" si="5722"/>
        <v>0</v>
      </c>
      <c r="I7950" t="str">
        <f t="shared" si="5683"/>
        <v>Option2 minus Baseline</v>
      </c>
      <c r="J7950" t="str">
        <f t="shared" ref="J7950:L7950" si="5723">J4530</f>
        <v>School Buses</v>
      </c>
      <c r="K7950" t="str">
        <f t="shared" si="5723"/>
        <v>MHD67</v>
      </c>
      <c r="L7950" t="str">
        <f t="shared" si="5723"/>
        <v>Diesel</v>
      </c>
    </row>
    <row r="7951" spans="1:12" x14ac:dyDescent="0.25">
      <c r="A7951" t="s">
        <v>42</v>
      </c>
      <c r="B7951">
        <f t="shared" si="5719"/>
        <v>20</v>
      </c>
      <c r="C7951">
        <v>2039</v>
      </c>
      <c r="D7951" t="s">
        <v>18</v>
      </c>
      <c r="F7951">
        <f t="shared" ref="F7951:H7951" si="5724">F4531-F1111</f>
        <v>0</v>
      </c>
      <c r="G7951">
        <f t="shared" si="5724"/>
        <v>15</v>
      </c>
      <c r="H7951">
        <f t="shared" si="5724"/>
        <v>0</v>
      </c>
      <c r="I7951" t="str">
        <f t="shared" si="5683"/>
        <v>Option2 minus Baseline</v>
      </c>
      <c r="J7951" t="str">
        <f t="shared" ref="J7951:L7951" si="5725">J4531</f>
        <v>School Buses</v>
      </c>
      <c r="K7951" t="str">
        <f t="shared" si="5725"/>
        <v>MHD67</v>
      </c>
      <c r="L7951" t="str">
        <f t="shared" si="5725"/>
        <v>Diesel</v>
      </c>
    </row>
    <row r="7952" spans="1:12" x14ac:dyDescent="0.25">
      <c r="A7952" t="s">
        <v>43</v>
      </c>
      <c r="B7952">
        <f t="shared" si="5719"/>
        <v>20</v>
      </c>
      <c r="C7952">
        <v>2039</v>
      </c>
      <c r="D7952" t="s">
        <v>13</v>
      </c>
      <c r="F7952">
        <f t="shared" ref="F7952:H7952" si="5726">F4532-F1112</f>
        <v>0</v>
      </c>
      <c r="G7952">
        <f t="shared" si="5726"/>
        <v>27</v>
      </c>
      <c r="H7952">
        <f t="shared" si="5726"/>
        <v>0</v>
      </c>
      <c r="I7952" t="str">
        <f t="shared" si="5683"/>
        <v>Option2 minus Baseline</v>
      </c>
      <c r="J7952" t="str">
        <f t="shared" ref="J7952:L7952" si="5727">J4532</f>
        <v>School Buses</v>
      </c>
      <c r="K7952" t="str">
        <f t="shared" si="5727"/>
        <v>HHD8</v>
      </c>
      <c r="L7952" t="str">
        <f t="shared" si="5727"/>
        <v>Diesel</v>
      </c>
    </row>
    <row r="7953" spans="1:12" x14ac:dyDescent="0.25">
      <c r="A7953" t="s">
        <v>43</v>
      </c>
      <c r="B7953">
        <f t="shared" si="5719"/>
        <v>20</v>
      </c>
      <c r="C7953">
        <v>2039</v>
      </c>
      <c r="D7953" t="s">
        <v>18</v>
      </c>
      <c r="F7953">
        <f t="shared" ref="F7953:H7953" si="5728">F4533-F1113</f>
        <v>0</v>
      </c>
      <c r="G7953">
        <f t="shared" si="5728"/>
        <v>24</v>
      </c>
      <c r="H7953">
        <f t="shared" si="5728"/>
        <v>0</v>
      </c>
      <c r="I7953" t="str">
        <f t="shared" si="5683"/>
        <v>Option2 minus Baseline</v>
      </c>
      <c r="J7953" t="str">
        <f t="shared" ref="J7953:L7953" si="5729">J4533</f>
        <v>School Buses</v>
      </c>
      <c r="K7953" t="str">
        <f t="shared" si="5729"/>
        <v>HHD8</v>
      </c>
      <c r="L7953" t="str">
        <f t="shared" si="5729"/>
        <v>Diesel</v>
      </c>
    </row>
    <row r="7954" spans="1:12" x14ac:dyDescent="0.25">
      <c r="A7954" t="s">
        <v>44</v>
      </c>
      <c r="B7954">
        <f t="shared" si="5719"/>
        <v>20</v>
      </c>
      <c r="C7954">
        <v>2039</v>
      </c>
      <c r="D7954" t="s">
        <v>13</v>
      </c>
      <c r="F7954">
        <f t="shared" ref="F7954:H7954" si="5730">F4534-F1114</f>
        <v>0</v>
      </c>
      <c r="G7954">
        <f t="shared" si="5730"/>
        <v>27</v>
      </c>
      <c r="H7954">
        <f t="shared" si="5730"/>
        <v>0</v>
      </c>
      <c r="I7954" t="str">
        <f t="shared" si="5683"/>
        <v>Option2 minus Baseline</v>
      </c>
      <c r="J7954" t="str">
        <f t="shared" ref="J7954:L7954" si="5731">J4534</f>
        <v>School Buses</v>
      </c>
      <c r="K7954" t="str">
        <f t="shared" si="5731"/>
        <v>HHD8</v>
      </c>
      <c r="L7954" t="str">
        <f t="shared" si="5731"/>
        <v>CNG</v>
      </c>
    </row>
    <row r="7955" spans="1:12" x14ac:dyDescent="0.25">
      <c r="A7955" t="s">
        <v>44</v>
      </c>
      <c r="B7955">
        <f t="shared" si="5719"/>
        <v>20</v>
      </c>
      <c r="C7955">
        <v>2039</v>
      </c>
      <c r="D7955" t="s">
        <v>18</v>
      </c>
      <c r="F7955">
        <f t="shared" ref="F7955:H7955" si="5732">F4535-F1115</f>
        <v>0</v>
      </c>
      <c r="G7955">
        <f t="shared" si="5732"/>
        <v>24</v>
      </c>
      <c r="H7955">
        <f t="shared" si="5732"/>
        <v>0</v>
      </c>
      <c r="I7955" t="str">
        <f t="shared" si="5683"/>
        <v>Option2 minus Baseline</v>
      </c>
      <c r="J7955" t="str">
        <f t="shared" ref="J7955:L7955" si="5733">J4535</f>
        <v>School Buses</v>
      </c>
      <c r="K7955" t="str">
        <f t="shared" si="5733"/>
        <v>HHD8</v>
      </c>
      <c r="L7955" t="str">
        <f t="shared" si="5733"/>
        <v>CNG</v>
      </c>
    </row>
    <row r="7956" spans="1:12" x14ac:dyDescent="0.25">
      <c r="A7956" t="s">
        <v>45</v>
      </c>
      <c r="B7956">
        <f t="shared" si="5719"/>
        <v>20</v>
      </c>
      <c r="C7956">
        <v>2039</v>
      </c>
      <c r="D7956" t="s">
        <v>13</v>
      </c>
      <c r="F7956">
        <f t="shared" ref="F7956:H7956" si="5734">F4536-F1116</f>
        <v>0</v>
      </c>
      <c r="G7956">
        <f t="shared" si="5734"/>
        <v>2</v>
      </c>
      <c r="H7956">
        <f t="shared" si="5734"/>
        <v>2</v>
      </c>
      <c r="I7956" t="str">
        <f t="shared" si="5683"/>
        <v>Option2 minus Baseline</v>
      </c>
      <c r="J7956" t="str">
        <f t="shared" ref="J7956:L7956" si="5735">J4536</f>
        <v>Refuse Trucks</v>
      </c>
      <c r="K7956" t="str">
        <f t="shared" si="5735"/>
        <v>MHD67</v>
      </c>
      <c r="L7956" t="str">
        <f t="shared" si="5735"/>
        <v>Diesel</v>
      </c>
    </row>
    <row r="7957" spans="1:12" x14ac:dyDescent="0.25">
      <c r="A7957" t="s">
        <v>45</v>
      </c>
      <c r="B7957">
        <f t="shared" si="5719"/>
        <v>20</v>
      </c>
      <c r="C7957">
        <v>2039</v>
      </c>
      <c r="D7957" t="s">
        <v>18</v>
      </c>
      <c r="F7957">
        <f t="shared" ref="F7957:H7957" si="5736">F4537-F1117</f>
        <v>0</v>
      </c>
      <c r="G7957">
        <f t="shared" si="5736"/>
        <v>4</v>
      </c>
      <c r="H7957">
        <f t="shared" si="5736"/>
        <v>4</v>
      </c>
      <c r="I7957" t="str">
        <f t="shared" si="5683"/>
        <v>Option2 minus Baseline</v>
      </c>
      <c r="J7957" t="str">
        <f t="shared" ref="J7957:L7957" si="5737">J4537</f>
        <v>Refuse Trucks</v>
      </c>
      <c r="K7957" t="str">
        <f t="shared" si="5737"/>
        <v>MHD67</v>
      </c>
      <c r="L7957" t="str">
        <f t="shared" si="5737"/>
        <v>Diesel</v>
      </c>
    </row>
    <row r="7958" spans="1:12" x14ac:dyDescent="0.25">
      <c r="A7958" t="s">
        <v>47</v>
      </c>
      <c r="B7958">
        <f t="shared" si="5719"/>
        <v>20</v>
      </c>
      <c r="C7958">
        <v>2039</v>
      </c>
      <c r="D7958" t="s">
        <v>13</v>
      </c>
      <c r="F7958">
        <f t="shared" ref="F7958:H7958" si="5738">F4538-F1118</f>
        <v>0</v>
      </c>
      <c r="G7958">
        <f t="shared" si="5738"/>
        <v>8</v>
      </c>
      <c r="H7958">
        <f t="shared" si="5738"/>
        <v>2</v>
      </c>
      <c r="I7958" t="str">
        <f t="shared" si="5683"/>
        <v>Option2 minus Baseline</v>
      </c>
      <c r="J7958" t="str">
        <f t="shared" ref="J7958:L7958" si="5739">J4538</f>
        <v>Refuse Trucks</v>
      </c>
      <c r="K7958" t="str">
        <f t="shared" si="5739"/>
        <v>HHD8</v>
      </c>
      <c r="L7958" t="str">
        <f t="shared" si="5739"/>
        <v>Diesel</v>
      </c>
    </row>
    <row r="7959" spans="1:12" x14ac:dyDescent="0.25">
      <c r="A7959" t="s">
        <v>47</v>
      </c>
      <c r="B7959">
        <f t="shared" si="5719"/>
        <v>20</v>
      </c>
      <c r="C7959">
        <v>2039</v>
      </c>
      <c r="D7959" t="s">
        <v>18</v>
      </c>
      <c r="F7959">
        <f t="shared" ref="F7959:H7959" si="5740">F4539-F1119</f>
        <v>0</v>
      </c>
      <c r="G7959">
        <f t="shared" si="5740"/>
        <v>7</v>
      </c>
      <c r="H7959">
        <f t="shared" si="5740"/>
        <v>0</v>
      </c>
      <c r="I7959" t="str">
        <f t="shared" si="5683"/>
        <v>Option2 minus Baseline</v>
      </c>
      <c r="J7959" t="str">
        <f t="shared" ref="J7959:L7959" si="5741">J4539</f>
        <v>Refuse Trucks</v>
      </c>
      <c r="K7959" t="str">
        <f t="shared" si="5741"/>
        <v>HHD8</v>
      </c>
      <c r="L7959" t="str">
        <f t="shared" si="5741"/>
        <v>Diesel</v>
      </c>
    </row>
    <row r="7960" spans="1:12" x14ac:dyDescent="0.25">
      <c r="A7960" t="s">
        <v>48</v>
      </c>
      <c r="B7960">
        <f t="shared" si="5719"/>
        <v>20</v>
      </c>
      <c r="C7960">
        <v>2039</v>
      </c>
      <c r="D7960" t="s">
        <v>13</v>
      </c>
      <c r="F7960">
        <f t="shared" ref="F7960:H7960" si="5742">F4540-F1120</f>
        <v>0</v>
      </c>
      <c r="G7960">
        <f t="shared" si="5742"/>
        <v>8</v>
      </c>
      <c r="H7960">
        <f t="shared" si="5742"/>
        <v>2</v>
      </c>
      <c r="I7960" t="str">
        <f t="shared" si="5683"/>
        <v>Option2 minus Baseline</v>
      </c>
      <c r="J7960" t="str">
        <f t="shared" ref="J7960:L7960" si="5743">J4540</f>
        <v>Refuse Trucks</v>
      </c>
      <c r="K7960" t="str">
        <f t="shared" si="5743"/>
        <v>HHD8</v>
      </c>
      <c r="L7960" t="str">
        <f t="shared" si="5743"/>
        <v>CNG</v>
      </c>
    </row>
    <row r="7961" spans="1:12" x14ac:dyDescent="0.25">
      <c r="A7961" t="s">
        <v>48</v>
      </c>
      <c r="B7961">
        <f t="shared" si="5719"/>
        <v>20</v>
      </c>
      <c r="C7961">
        <v>2039</v>
      </c>
      <c r="D7961" t="s">
        <v>18</v>
      </c>
      <c r="F7961">
        <f t="shared" ref="F7961:H7961" si="5744">F4541-F1121</f>
        <v>0</v>
      </c>
      <c r="G7961">
        <f t="shared" si="5744"/>
        <v>7</v>
      </c>
      <c r="H7961">
        <f t="shared" si="5744"/>
        <v>0</v>
      </c>
      <c r="I7961" t="str">
        <f t="shared" si="5683"/>
        <v>Option2 minus Baseline</v>
      </c>
      <c r="J7961" t="str">
        <f t="shared" ref="J7961:L7961" si="5745">J4541</f>
        <v>Refuse Trucks</v>
      </c>
      <c r="K7961" t="str">
        <f t="shared" si="5745"/>
        <v>HHD8</v>
      </c>
      <c r="L7961" t="str">
        <f t="shared" si="5745"/>
        <v>CNG</v>
      </c>
    </row>
    <row r="7962" spans="1:12" x14ac:dyDescent="0.25">
      <c r="A7962" t="s">
        <v>49</v>
      </c>
      <c r="B7962">
        <f t="shared" si="5719"/>
        <v>20</v>
      </c>
      <c r="C7962">
        <v>2039</v>
      </c>
      <c r="D7962" t="s">
        <v>13</v>
      </c>
      <c r="F7962">
        <f t="shared" ref="F7962:H7962" si="5746">F4542-F1122</f>
        <v>0</v>
      </c>
      <c r="G7962">
        <f t="shared" si="5746"/>
        <v>1</v>
      </c>
      <c r="H7962">
        <f t="shared" si="5746"/>
        <v>1</v>
      </c>
      <c r="I7962" t="str">
        <f t="shared" si="5683"/>
        <v>Option2 minus Baseline</v>
      </c>
      <c r="J7962" t="str">
        <f t="shared" ref="J7962:L7962" si="5747">J4542</f>
        <v>Short-Haul Single Unit Trucks</v>
      </c>
      <c r="K7962" t="str">
        <f t="shared" si="5747"/>
        <v>LHD</v>
      </c>
      <c r="L7962" t="str">
        <f t="shared" si="5747"/>
        <v>Diesel</v>
      </c>
    </row>
    <row r="7963" spans="1:12" x14ac:dyDescent="0.25">
      <c r="A7963" t="s">
        <v>49</v>
      </c>
      <c r="B7963">
        <f t="shared" si="5719"/>
        <v>20</v>
      </c>
      <c r="C7963">
        <v>2039</v>
      </c>
      <c r="D7963" t="s">
        <v>18</v>
      </c>
      <c r="F7963">
        <f t="shared" ref="F7963:H7963" si="5748">F4543-F1123</f>
        <v>0</v>
      </c>
      <c r="G7963">
        <f t="shared" si="5748"/>
        <v>5</v>
      </c>
      <c r="H7963">
        <f t="shared" si="5748"/>
        <v>5</v>
      </c>
      <c r="I7963" t="str">
        <f t="shared" si="5683"/>
        <v>Option2 minus Baseline</v>
      </c>
      <c r="J7963" t="str">
        <f t="shared" ref="J7963:L7963" si="5749">J4543</f>
        <v>Short-Haul Single Unit Trucks</v>
      </c>
      <c r="K7963" t="str">
        <f t="shared" si="5749"/>
        <v>LHD</v>
      </c>
      <c r="L7963" t="str">
        <f t="shared" si="5749"/>
        <v>Diesel</v>
      </c>
    </row>
    <row r="7964" spans="1:12" x14ac:dyDescent="0.25">
      <c r="A7964" t="s">
        <v>51</v>
      </c>
      <c r="B7964">
        <f t="shared" si="5719"/>
        <v>20</v>
      </c>
      <c r="C7964">
        <v>2039</v>
      </c>
      <c r="D7964" t="s">
        <v>13</v>
      </c>
      <c r="F7964">
        <f t="shared" ref="F7964:H7964" si="5750">F4544-F1124</f>
        <v>0</v>
      </c>
      <c r="G7964">
        <f t="shared" si="5750"/>
        <v>3</v>
      </c>
      <c r="H7964">
        <f t="shared" si="5750"/>
        <v>3</v>
      </c>
      <c r="I7964" t="str">
        <f t="shared" si="5683"/>
        <v>Option2 minus Baseline</v>
      </c>
      <c r="J7964" t="str">
        <f t="shared" ref="J7964:L7964" si="5751">J4544</f>
        <v>Short-Haul Single Unit Trucks</v>
      </c>
      <c r="K7964" t="str">
        <f t="shared" si="5751"/>
        <v>LHD45</v>
      </c>
      <c r="L7964" t="str">
        <f t="shared" si="5751"/>
        <v>Gasoline</v>
      </c>
    </row>
    <row r="7965" spans="1:12" x14ac:dyDescent="0.25">
      <c r="A7965" t="s">
        <v>51</v>
      </c>
      <c r="B7965">
        <f t="shared" si="5719"/>
        <v>20</v>
      </c>
      <c r="C7965">
        <v>2039</v>
      </c>
      <c r="D7965" t="s">
        <v>18</v>
      </c>
      <c r="F7965">
        <f t="shared" ref="F7965:H7965" si="5752">F4545-F1125</f>
        <v>0</v>
      </c>
      <c r="G7965">
        <f t="shared" si="5752"/>
        <v>3</v>
      </c>
      <c r="H7965">
        <f t="shared" si="5752"/>
        <v>3</v>
      </c>
      <c r="I7965" t="str">
        <f t="shared" si="5683"/>
        <v>Option2 minus Baseline</v>
      </c>
      <c r="J7965" t="str">
        <f t="shared" ref="J7965:L7965" si="5753">J4545</f>
        <v>Short-Haul Single Unit Trucks</v>
      </c>
      <c r="K7965" t="str">
        <f t="shared" si="5753"/>
        <v>LHD45</v>
      </c>
      <c r="L7965" t="str">
        <f t="shared" si="5753"/>
        <v>Gasoline</v>
      </c>
    </row>
    <row r="7966" spans="1:12" x14ac:dyDescent="0.25">
      <c r="A7966" t="s">
        <v>52</v>
      </c>
      <c r="B7966">
        <f t="shared" si="5719"/>
        <v>20</v>
      </c>
      <c r="C7966">
        <v>2039</v>
      </c>
      <c r="D7966" t="s">
        <v>13</v>
      </c>
      <c r="F7966">
        <f t="shared" ref="F7966:H7966" si="5754">F4546-F1126</f>
        <v>0</v>
      </c>
      <c r="G7966">
        <f t="shared" si="5754"/>
        <v>1</v>
      </c>
      <c r="H7966">
        <f t="shared" si="5754"/>
        <v>1</v>
      </c>
      <c r="I7966" t="str">
        <f t="shared" si="5683"/>
        <v>Option2 minus Baseline</v>
      </c>
      <c r="J7966" t="str">
        <f t="shared" ref="J7966:L7966" si="5755">J4546</f>
        <v>Short-Haul Single Unit Trucks</v>
      </c>
      <c r="K7966" t="str">
        <f t="shared" si="5755"/>
        <v>LHD45</v>
      </c>
      <c r="L7966" t="str">
        <f t="shared" si="5755"/>
        <v>Diesel</v>
      </c>
    </row>
    <row r="7967" spans="1:12" x14ac:dyDescent="0.25">
      <c r="A7967" t="s">
        <v>52</v>
      </c>
      <c r="B7967">
        <f t="shared" si="5719"/>
        <v>20</v>
      </c>
      <c r="C7967">
        <v>2039</v>
      </c>
      <c r="D7967" t="s">
        <v>18</v>
      </c>
      <c r="F7967">
        <f t="shared" ref="F7967:H7967" si="5756">F4547-F1127</f>
        <v>0</v>
      </c>
      <c r="G7967">
        <f t="shared" si="5756"/>
        <v>5</v>
      </c>
      <c r="H7967">
        <f t="shared" si="5756"/>
        <v>5</v>
      </c>
      <c r="I7967" t="str">
        <f t="shared" si="5683"/>
        <v>Option2 minus Baseline</v>
      </c>
      <c r="J7967" t="str">
        <f t="shared" ref="J7967:L7967" si="5757">J4547</f>
        <v>Short-Haul Single Unit Trucks</v>
      </c>
      <c r="K7967" t="str">
        <f t="shared" si="5757"/>
        <v>LHD45</v>
      </c>
      <c r="L7967" t="str">
        <f t="shared" si="5757"/>
        <v>Diesel</v>
      </c>
    </row>
    <row r="7968" spans="1:12" x14ac:dyDescent="0.25">
      <c r="A7968" t="s">
        <v>53</v>
      </c>
      <c r="B7968">
        <f t="shared" si="5719"/>
        <v>20</v>
      </c>
      <c r="C7968">
        <v>2039</v>
      </c>
      <c r="D7968" t="s">
        <v>13</v>
      </c>
      <c r="F7968">
        <f t="shared" ref="F7968:H7968" si="5758">F4548-F1128</f>
        <v>0</v>
      </c>
      <c r="G7968">
        <f t="shared" si="5758"/>
        <v>3</v>
      </c>
      <c r="H7968">
        <f t="shared" si="5758"/>
        <v>3</v>
      </c>
      <c r="I7968" t="str">
        <f t="shared" si="5683"/>
        <v>Option2 minus Baseline</v>
      </c>
      <c r="J7968" t="str">
        <f t="shared" ref="J7968:L7968" si="5759">J4548</f>
        <v>Short-Haul Single Unit Trucks</v>
      </c>
      <c r="K7968" t="str">
        <f t="shared" si="5759"/>
        <v>MHD67</v>
      </c>
      <c r="L7968" t="str">
        <f t="shared" si="5759"/>
        <v>Gasoline</v>
      </c>
    </row>
    <row r="7969" spans="1:12" x14ac:dyDescent="0.25">
      <c r="A7969" t="s">
        <v>53</v>
      </c>
      <c r="B7969">
        <f t="shared" si="5719"/>
        <v>20</v>
      </c>
      <c r="C7969">
        <v>2039</v>
      </c>
      <c r="D7969" t="s">
        <v>18</v>
      </c>
      <c r="F7969">
        <f t="shared" ref="F7969:H7969" si="5760">F4549-F1129</f>
        <v>0</v>
      </c>
      <c r="G7969">
        <f t="shared" si="5760"/>
        <v>3</v>
      </c>
      <c r="H7969">
        <f t="shared" si="5760"/>
        <v>3</v>
      </c>
      <c r="I7969" t="str">
        <f t="shared" si="5683"/>
        <v>Option2 minus Baseline</v>
      </c>
      <c r="J7969" t="str">
        <f t="shared" ref="J7969:L7969" si="5761">J4549</f>
        <v>Short-Haul Single Unit Trucks</v>
      </c>
      <c r="K7969" t="str">
        <f t="shared" si="5761"/>
        <v>MHD67</v>
      </c>
      <c r="L7969" t="str">
        <f t="shared" si="5761"/>
        <v>Gasoline</v>
      </c>
    </row>
    <row r="7970" spans="1:12" x14ac:dyDescent="0.25">
      <c r="A7970" t="s">
        <v>54</v>
      </c>
      <c r="B7970">
        <f t="shared" si="5719"/>
        <v>20</v>
      </c>
      <c r="C7970">
        <v>2039</v>
      </c>
      <c r="D7970" t="s">
        <v>13</v>
      </c>
      <c r="F7970">
        <f t="shared" ref="F7970:H7970" si="5762">F4550-F1130</f>
        <v>0</v>
      </c>
      <c r="G7970">
        <f t="shared" si="5762"/>
        <v>2</v>
      </c>
      <c r="H7970">
        <f t="shared" si="5762"/>
        <v>1</v>
      </c>
      <c r="I7970" t="str">
        <f t="shared" si="5683"/>
        <v>Option2 minus Baseline</v>
      </c>
      <c r="J7970" t="str">
        <f t="shared" ref="J7970:L7970" si="5763">J4550</f>
        <v>Short-Haul Single Unit Trucks</v>
      </c>
      <c r="K7970" t="str">
        <f t="shared" si="5763"/>
        <v>MHD67</v>
      </c>
      <c r="L7970" t="str">
        <f t="shared" si="5763"/>
        <v>Diesel</v>
      </c>
    </row>
    <row r="7971" spans="1:12" x14ac:dyDescent="0.25">
      <c r="A7971" t="s">
        <v>54</v>
      </c>
      <c r="B7971">
        <f t="shared" si="5719"/>
        <v>20</v>
      </c>
      <c r="C7971">
        <v>2039</v>
      </c>
      <c r="D7971" t="s">
        <v>18</v>
      </c>
      <c r="F7971">
        <f t="shared" ref="F7971:H7971" si="5764">F4551-F1131</f>
        <v>0</v>
      </c>
      <c r="G7971">
        <f t="shared" si="5764"/>
        <v>6</v>
      </c>
      <c r="H7971">
        <f t="shared" si="5764"/>
        <v>2</v>
      </c>
      <c r="I7971" t="str">
        <f t="shared" si="5683"/>
        <v>Option2 minus Baseline</v>
      </c>
      <c r="J7971" t="str">
        <f t="shared" ref="J7971:L7971" si="5765">J4551</f>
        <v>Short-Haul Single Unit Trucks</v>
      </c>
      <c r="K7971" t="str">
        <f t="shared" si="5765"/>
        <v>MHD67</v>
      </c>
      <c r="L7971" t="str">
        <f t="shared" si="5765"/>
        <v>Diesel</v>
      </c>
    </row>
    <row r="7972" spans="1:12" x14ac:dyDescent="0.25">
      <c r="A7972" t="s">
        <v>55</v>
      </c>
      <c r="B7972">
        <f t="shared" si="5719"/>
        <v>20</v>
      </c>
      <c r="C7972">
        <v>2039</v>
      </c>
      <c r="D7972" t="s">
        <v>13</v>
      </c>
      <c r="F7972">
        <f t="shared" ref="F7972:H7972" si="5766">F4552-F1132</f>
        <v>0</v>
      </c>
      <c r="G7972">
        <f t="shared" si="5766"/>
        <v>3</v>
      </c>
      <c r="H7972">
        <f t="shared" si="5766"/>
        <v>3</v>
      </c>
      <c r="I7972" t="str">
        <f t="shared" si="5683"/>
        <v>Option2 minus Baseline</v>
      </c>
      <c r="J7972" t="str">
        <f t="shared" ref="J7972:L7972" si="5767">J4552</f>
        <v>Short-Haul Single Unit Trucks</v>
      </c>
      <c r="K7972" t="str">
        <f t="shared" si="5767"/>
        <v>HHD8</v>
      </c>
      <c r="L7972" t="str">
        <f t="shared" si="5767"/>
        <v>Gasoline</v>
      </c>
    </row>
    <row r="7973" spans="1:12" x14ac:dyDescent="0.25">
      <c r="A7973" t="s">
        <v>55</v>
      </c>
      <c r="B7973">
        <f t="shared" si="5719"/>
        <v>20</v>
      </c>
      <c r="C7973">
        <v>2039</v>
      </c>
      <c r="D7973" t="s">
        <v>18</v>
      </c>
      <c r="F7973">
        <f t="shared" ref="F7973:H7973" si="5768">F4553-F1133</f>
        <v>0</v>
      </c>
      <c r="G7973">
        <f t="shared" si="5768"/>
        <v>3</v>
      </c>
      <c r="H7973">
        <f t="shared" si="5768"/>
        <v>3</v>
      </c>
      <c r="I7973" t="str">
        <f t="shared" si="5683"/>
        <v>Option2 minus Baseline</v>
      </c>
      <c r="J7973" t="str">
        <f t="shared" ref="J7973:L7973" si="5769">J4553</f>
        <v>Short-Haul Single Unit Trucks</v>
      </c>
      <c r="K7973" t="str">
        <f t="shared" si="5769"/>
        <v>HHD8</v>
      </c>
      <c r="L7973" t="str">
        <f t="shared" si="5769"/>
        <v>Gasoline</v>
      </c>
    </row>
    <row r="7974" spans="1:12" x14ac:dyDescent="0.25">
      <c r="A7974" t="s">
        <v>56</v>
      </c>
      <c r="B7974">
        <f t="shared" si="5719"/>
        <v>20</v>
      </c>
      <c r="C7974">
        <v>2039</v>
      </c>
      <c r="D7974" t="s">
        <v>13</v>
      </c>
      <c r="F7974">
        <f t="shared" ref="F7974:H7974" si="5770">F4554-F1134</f>
        <v>0</v>
      </c>
      <c r="G7974">
        <f t="shared" si="5770"/>
        <v>11</v>
      </c>
      <c r="H7974">
        <f t="shared" si="5770"/>
        <v>1</v>
      </c>
      <c r="I7974" t="str">
        <f t="shared" si="5683"/>
        <v>Option2 minus Baseline</v>
      </c>
      <c r="J7974" t="str">
        <f t="shared" ref="J7974:L7974" si="5771">J4554</f>
        <v>Short-Haul Single Unit Trucks</v>
      </c>
      <c r="K7974" t="str">
        <f t="shared" si="5771"/>
        <v>HHD8</v>
      </c>
      <c r="L7974" t="str">
        <f t="shared" si="5771"/>
        <v>Diesel</v>
      </c>
    </row>
    <row r="7975" spans="1:12" x14ac:dyDescent="0.25">
      <c r="A7975" t="s">
        <v>56</v>
      </c>
      <c r="B7975">
        <f t="shared" si="5719"/>
        <v>20</v>
      </c>
      <c r="C7975">
        <v>2039</v>
      </c>
      <c r="D7975" t="s">
        <v>18</v>
      </c>
      <c r="F7975">
        <f t="shared" ref="F7975:H7975" si="5772">F4555-F1135</f>
        <v>0</v>
      </c>
      <c r="G7975">
        <f t="shared" si="5772"/>
        <v>9</v>
      </c>
      <c r="H7975">
        <f t="shared" si="5772"/>
        <v>0</v>
      </c>
      <c r="I7975" t="str">
        <f t="shared" si="5683"/>
        <v>Option2 minus Baseline</v>
      </c>
      <c r="J7975" t="str">
        <f t="shared" ref="J7975:L7975" si="5773">J4555</f>
        <v>Short-Haul Single Unit Trucks</v>
      </c>
      <c r="K7975" t="str">
        <f t="shared" si="5773"/>
        <v>HHD8</v>
      </c>
      <c r="L7975" t="str">
        <f t="shared" si="5773"/>
        <v>Diesel</v>
      </c>
    </row>
    <row r="7976" spans="1:12" x14ac:dyDescent="0.25">
      <c r="A7976" t="s">
        <v>57</v>
      </c>
      <c r="B7976">
        <f t="shared" si="5719"/>
        <v>20</v>
      </c>
      <c r="C7976">
        <v>2039</v>
      </c>
      <c r="D7976" t="s">
        <v>13</v>
      </c>
      <c r="F7976">
        <f t="shared" ref="F7976:H7976" si="5774">F4556-F1136</f>
        <v>0</v>
      </c>
      <c r="G7976">
        <f t="shared" si="5774"/>
        <v>11</v>
      </c>
      <c r="H7976">
        <f t="shared" si="5774"/>
        <v>1</v>
      </c>
      <c r="I7976" t="str">
        <f t="shared" si="5683"/>
        <v>Option2 minus Baseline</v>
      </c>
      <c r="J7976" t="str">
        <f t="shared" ref="J7976:L7976" si="5775">J4556</f>
        <v>Short-Haul Single Unit Trucks</v>
      </c>
      <c r="K7976" t="str">
        <f t="shared" si="5775"/>
        <v>HHD8</v>
      </c>
      <c r="L7976" t="str">
        <f t="shared" si="5775"/>
        <v>CNG</v>
      </c>
    </row>
    <row r="7977" spans="1:12" x14ac:dyDescent="0.25">
      <c r="A7977" t="s">
        <v>57</v>
      </c>
      <c r="B7977">
        <f t="shared" si="5719"/>
        <v>20</v>
      </c>
      <c r="C7977">
        <v>2039</v>
      </c>
      <c r="D7977" t="s">
        <v>18</v>
      </c>
      <c r="F7977">
        <f t="shared" ref="F7977:H7977" si="5776">F4557-F1137</f>
        <v>0</v>
      </c>
      <c r="G7977">
        <f t="shared" si="5776"/>
        <v>9</v>
      </c>
      <c r="H7977">
        <f t="shared" si="5776"/>
        <v>0</v>
      </c>
      <c r="I7977" t="str">
        <f t="shared" si="5683"/>
        <v>Option2 minus Baseline</v>
      </c>
      <c r="J7977" t="str">
        <f t="shared" ref="J7977:L7977" si="5777">J4557</f>
        <v>Short-Haul Single Unit Trucks</v>
      </c>
      <c r="K7977" t="str">
        <f t="shared" si="5777"/>
        <v>HHD8</v>
      </c>
      <c r="L7977" t="str">
        <f t="shared" si="5777"/>
        <v>CNG</v>
      </c>
    </row>
    <row r="7978" spans="1:12" x14ac:dyDescent="0.25">
      <c r="A7978" t="s">
        <v>58</v>
      </c>
      <c r="B7978">
        <f t="shared" si="5719"/>
        <v>20</v>
      </c>
      <c r="C7978">
        <v>2039</v>
      </c>
      <c r="D7978" t="s">
        <v>13</v>
      </c>
      <c r="F7978">
        <f t="shared" ref="F7978:H7978" si="5778">F4558-F1138</f>
        <v>0</v>
      </c>
      <c r="G7978">
        <f t="shared" si="5778"/>
        <v>0</v>
      </c>
      <c r="H7978">
        <f t="shared" si="5778"/>
        <v>0</v>
      </c>
      <c r="I7978" t="str">
        <f t="shared" si="5683"/>
        <v>Option2 minus Baseline</v>
      </c>
      <c r="J7978" t="str">
        <f t="shared" ref="J7978:L7978" si="5779">J4558</f>
        <v>Long-Haul Single Unit Trucks</v>
      </c>
      <c r="K7978" t="str">
        <f t="shared" si="5779"/>
        <v>LHD</v>
      </c>
      <c r="L7978" t="str">
        <f t="shared" si="5779"/>
        <v>Diesel</v>
      </c>
    </row>
    <row r="7979" spans="1:12" x14ac:dyDescent="0.25">
      <c r="A7979" t="s">
        <v>58</v>
      </c>
      <c r="B7979">
        <f t="shared" si="5719"/>
        <v>20</v>
      </c>
      <c r="C7979">
        <v>2039</v>
      </c>
      <c r="D7979" t="s">
        <v>18</v>
      </c>
      <c r="F7979">
        <f t="shared" ref="F7979:H7979" si="5780">F4559-F1139</f>
        <v>0</v>
      </c>
      <c r="G7979">
        <f t="shared" si="5780"/>
        <v>4</v>
      </c>
      <c r="H7979">
        <f t="shared" si="5780"/>
        <v>4</v>
      </c>
      <c r="I7979" t="str">
        <f t="shared" si="5683"/>
        <v>Option2 minus Baseline</v>
      </c>
      <c r="J7979" t="str">
        <f t="shared" ref="J7979:L7979" si="5781">J4559</f>
        <v>Long-Haul Single Unit Trucks</v>
      </c>
      <c r="K7979" t="str">
        <f t="shared" si="5781"/>
        <v>LHD</v>
      </c>
      <c r="L7979" t="str">
        <f t="shared" si="5781"/>
        <v>Diesel</v>
      </c>
    </row>
    <row r="7980" spans="1:12" x14ac:dyDescent="0.25">
      <c r="A7980" t="s">
        <v>60</v>
      </c>
      <c r="B7980">
        <f t="shared" si="5719"/>
        <v>20</v>
      </c>
      <c r="C7980">
        <v>2039</v>
      </c>
      <c r="D7980" t="s">
        <v>13</v>
      </c>
      <c r="F7980">
        <f t="shared" ref="F7980:H7980" si="5782">F4560-F1140</f>
        <v>0</v>
      </c>
      <c r="G7980">
        <f t="shared" si="5782"/>
        <v>2</v>
      </c>
      <c r="H7980">
        <f t="shared" si="5782"/>
        <v>2</v>
      </c>
      <c r="I7980" t="str">
        <f t="shared" si="5683"/>
        <v>Option2 minus Baseline</v>
      </c>
      <c r="J7980" t="str">
        <f t="shared" ref="J7980:L7980" si="5783">J4560</f>
        <v>Long-Haul Single Unit Trucks</v>
      </c>
      <c r="K7980" t="str">
        <f t="shared" si="5783"/>
        <v>LHD45</v>
      </c>
      <c r="L7980" t="str">
        <f t="shared" si="5783"/>
        <v>Gasoline</v>
      </c>
    </row>
    <row r="7981" spans="1:12" x14ac:dyDescent="0.25">
      <c r="A7981" t="s">
        <v>60</v>
      </c>
      <c r="B7981">
        <f t="shared" si="5719"/>
        <v>20</v>
      </c>
      <c r="C7981">
        <v>2039</v>
      </c>
      <c r="D7981" t="s">
        <v>18</v>
      </c>
      <c r="F7981">
        <f t="shared" ref="F7981:H7981" si="5784">F4561-F1141</f>
        <v>0</v>
      </c>
      <c r="G7981">
        <f t="shared" si="5784"/>
        <v>2</v>
      </c>
      <c r="H7981">
        <f t="shared" si="5784"/>
        <v>2</v>
      </c>
      <c r="I7981" t="str">
        <f t="shared" si="5683"/>
        <v>Option2 minus Baseline</v>
      </c>
      <c r="J7981" t="str">
        <f t="shared" ref="J7981:L7981" si="5785">J4561</f>
        <v>Long-Haul Single Unit Trucks</v>
      </c>
      <c r="K7981" t="str">
        <f t="shared" si="5785"/>
        <v>LHD45</v>
      </c>
      <c r="L7981" t="str">
        <f t="shared" si="5785"/>
        <v>Gasoline</v>
      </c>
    </row>
    <row r="7982" spans="1:12" x14ac:dyDescent="0.25">
      <c r="A7982" t="s">
        <v>61</v>
      </c>
      <c r="B7982">
        <f t="shared" si="5719"/>
        <v>20</v>
      </c>
      <c r="C7982">
        <v>2039</v>
      </c>
      <c r="D7982" t="s">
        <v>13</v>
      </c>
      <c r="F7982">
        <f t="shared" ref="F7982:H7982" si="5786">F4562-F1142</f>
        <v>0</v>
      </c>
      <c r="G7982">
        <f t="shared" si="5786"/>
        <v>0</v>
      </c>
      <c r="H7982">
        <f t="shared" si="5786"/>
        <v>0</v>
      </c>
      <c r="I7982" t="str">
        <f t="shared" si="5683"/>
        <v>Option2 minus Baseline</v>
      </c>
      <c r="J7982" t="str">
        <f t="shared" ref="J7982:L7982" si="5787">J4562</f>
        <v>Long-Haul Single Unit Trucks</v>
      </c>
      <c r="K7982" t="str">
        <f t="shared" si="5787"/>
        <v>LHD45</v>
      </c>
      <c r="L7982" t="str">
        <f t="shared" si="5787"/>
        <v>Diesel</v>
      </c>
    </row>
    <row r="7983" spans="1:12" x14ac:dyDescent="0.25">
      <c r="A7983" t="s">
        <v>61</v>
      </c>
      <c r="B7983">
        <f t="shared" si="5719"/>
        <v>20</v>
      </c>
      <c r="C7983">
        <v>2039</v>
      </c>
      <c r="D7983" t="s">
        <v>18</v>
      </c>
      <c r="F7983">
        <f t="shared" ref="F7983:H7983" si="5788">F4563-F1143</f>
        <v>0</v>
      </c>
      <c r="G7983">
        <f t="shared" si="5788"/>
        <v>4</v>
      </c>
      <c r="H7983">
        <f t="shared" si="5788"/>
        <v>4</v>
      </c>
      <c r="I7983" t="str">
        <f t="shared" si="5683"/>
        <v>Option2 minus Baseline</v>
      </c>
      <c r="J7983" t="str">
        <f t="shared" ref="J7983:L7983" si="5789">J4563</f>
        <v>Long-Haul Single Unit Trucks</v>
      </c>
      <c r="K7983" t="str">
        <f t="shared" si="5789"/>
        <v>LHD45</v>
      </c>
      <c r="L7983" t="str">
        <f t="shared" si="5789"/>
        <v>Diesel</v>
      </c>
    </row>
    <row r="7984" spans="1:12" x14ac:dyDescent="0.25">
      <c r="A7984" t="s">
        <v>62</v>
      </c>
      <c r="B7984">
        <f t="shared" si="5719"/>
        <v>20</v>
      </c>
      <c r="C7984">
        <v>2039</v>
      </c>
      <c r="D7984" t="s">
        <v>13</v>
      </c>
      <c r="F7984">
        <f t="shared" ref="F7984:H7984" si="5790">F4564-F1144</f>
        <v>0</v>
      </c>
      <c r="G7984">
        <f t="shared" si="5790"/>
        <v>2</v>
      </c>
      <c r="H7984">
        <f t="shared" si="5790"/>
        <v>2</v>
      </c>
      <c r="I7984" t="str">
        <f t="shared" si="5683"/>
        <v>Option2 minus Baseline</v>
      </c>
      <c r="J7984" t="str">
        <f t="shared" ref="J7984:L7984" si="5791">J4564</f>
        <v>Long-Haul Single Unit Trucks</v>
      </c>
      <c r="K7984" t="str">
        <f t="shared" si="5791"/>
        <v>MHD67</v>
      </c>
      <c r="L7984" t="str">
        <f t="shared" si="5791"/>
        <v>Gasoline</v>
      </c>
    </row>
    <row r="7985" spans="1:12" x14ac:dyDescent="0.25">
      <c r="A7985" t="s">
        <v>62</v>
      </c>
      <c r="B7985">
        <f t="shared" si="5719"/>
        <v>20</v>
      </c>
      <c r="C7985">
        <v>2039</v>
      </c>
      <c r="D7985" t="s">
        <v>18</v>
      </c>
      <c r="F7985">
        <f t="shared" ref="F7985:H7985" si="5792">F4565-F1145</f>
        <v>0</v>
      </c>
      <c r="G7985">
        <f t="shared" si="5792"/>
        <v>2</v>
      </c>
      <c r="H7985">
        <f t="shared" si="5792"/>
        <v>2</v>
      </c>
      <c r="I7985" t="str">
        <f t="shared" si="5683"/>
        <v>Option2 minus Baseline</v>
      </c>
      <c r="J7985" t="str">
        <f t="shared" ref="J7985:L7985" si="5793">J4565</f>
        <v>Long-Haul Single Unit Trucks</v>
      </c>
      <c r="K7985" t="str">
        <f t="shared" si="5793"/>
        <v>MHD67</v>
      </c>
      <c r="L7985" t="str">
        <f t="shared" si="5793"/>
        <v>Gasoline</v>
      </c>
    </row>
    <row r="7986" spans="1:12" x14ac:dyDescent="0.25">
      <c r="A7986" t="s">
        <v>63</v>
      </c>
      <c r="B7986">
        <f t="shared" si="5719"/>
        <v>20</v>
      </c>
      <c r="C7986">
        <v>2039</v>
      </c>
      <c r="D7986" t="s">
        <v>13</v>
      </c>
      <c r="F7986">
        <f t="shared" ref="F7986:H7986" si="5794">F4566-F1146</f>
        <v>0</v>
      </c>
      <c r="G7986">
        <f t="shared" si="5794"/>
        <v>1</v>
      </c>
      <c r="H7986">
        <f t="shared" si="5794"/>
        <v>1</v>
      </c>
      <c r="I7986" t="str">
        <f t="shared" si="5683"/>
        <v>Option2 minus Baseline</v>
      </c>
      <c r="J7986" t="str">
        <f t="shared" ref="J7986:L7986" si="5795">J4566</f>
        <v>Long-Haul Single Unit Trucks</v>
      </c>
      <c r="K7986" t="str">
        <f t="shared" si="5795"/>
        <v>MHD67</v>
      </c>
      <c r="L7986" t="str">
        <f t="shared" si="5795"/>
        <v>Diesel</v>
      </c>
    </row>
    <row r="7987" spans="1:12" x14ac:dyDescent="0.25">
      <c r="A7987" t="s">
        <v>63</v>
      </c>
      <c r="B7987">
        <f t="shared" si="5719"/>
        <v>20</v>
      </c>
      <c r="C7987">
        <v>2039</v>
      </c>
      <c r="D7987" t="s">
        <v>18</v>
      </c>
      <c r="F7987">
        <f t="shared" ref="F7987:H7987" si="5796">F4567-F1147</f>
        <v>0</v>
      </c>
      <c r="G7987">
        <f t="shared" si="5796"/>
        <v>4</v>
      </c>
      <c r="H7987">
        <f t="shared" si="5796"/>
        <v>4</v>
      </c>
      <c r="I7987" t="str">
        <f t="shared" si="5683"/>
        <v>Option2 minus Baseline</v>
      </c>
      <c r="J7987" t="str">
        <f t="shared" ref="J7987:L7987" si="5797">J4567</f>
        <v>Long-Haul Single Unit Trucks</v>
      </c>
      <c r="K7987" t="str">
        <f t="shared" si="5797"/>
        <v>MHD67</v>
      </c>
      <c r="L7987" t="str">
        <f t="shared" si="5797"/>
        <v>Diesel</v>
      </c>
    </row>
    <row r="7988" spans="1:12" x14ac:dyDescent="0.25">
      <c r="A7988" t="s">
        <v>64</v>
      </c>
      <c r="B7988">
        <f t="shared" si="5719"/>
        <v>20</v>
      </c>
      <c r="C7988">
        <v>2039</v>
      </c>
      <c r="D7988" t="s">
        <v>13</v>
      </c>
      <c r="F7988">
        <f t="shared" ref="F7988:H7988" si="5798">F4568-F1148</f>
        <v>0</v>
      </c>
      <c r="G7988">
        <f t="shared" si="5798"/>
        <v>2</v>
      </c>
      <c r="H7988">
        <f t="shared" si="5798"/>
        <v>2</v>
      </c>
      <c r="I7988" t="str">
        <f t="shared" si="5683"/>
        <v>Option2 minus Baseline</v>
      </c>
      <c r="J7988" t="str">
        <f t="shared" ref="J7988:L7988" si="5799">J4568</f>
        <v>Long-Haul Single Unit Trucks</v>
      </c>
      <c r="K7988" t="str">
        <f t="shared" si="5799"/>
        <v>HHD8</v>
      </c>
      <c r="L7988" t="str">
        <f t="shared" si="5799"/>
        <v>Gasoline</v>
      </c>
    </row>
    <row r="7989" spans="1:12" x14ac:dyDescent="0.25">
      <c r="A7989" t="s">
        <v>64</v>
      </c>
      <c r="B7989">
        <f t="shared" si="5719"/>
        <v>20</v>
      </c>
      <c r="C7989">
        <v>2039</v>
      </c>
      <c r="D7989" t="s">
        <v>18</v>
      </c>
      <c r="F7989">
        <f t="shared" ref="F7989:H7989" si="5800">F4569-F1149</f>
        <v>0</v>
      </c>
      <c r="G7989">
        <f t="shared" si="5800"/>
        <v>2</v>
      </c>
      <c r="H7989">
        <f t="shared" si="5800"/>
        <v>2</v>
      </c>
      <c r="I7989" t="str">
        <f t="shared" si="5683"/>
        <v>Option2 minus Baseline</v>
      </c>
      <c r="J7989" t="str">
        <f t="shared" ref="J7989:L7989" si="5801">J4569</f>
        <v>Long-Haul Single Unit Trucks</v>
      </c>
      <c r="K7989" t="str">
        <f t="shared" si="5801"/>
        <v>HHD8</v>
      </c>
      <c r="L7989" t="str">
        <f t="shared" si="5801"/>
        <v>Gasoline</v>
      </c>
    </row>
    <row r="7990" spans="1:12" x14ac:dyDescent="0.25">
      <c r="A7990" t="s">
        <v>65</v>
      </c>
      <c r="B7990">
        <f t="shared" si="5719"/>
        <v>20</v>
      </c>
      <c r="C7990">
        <v>2039</v>
      </c>
      <c r="D7990" t="s">
        <v>13</v>
      </c>
      <c r="F7990">
        <f t="shared" ref="F7990:H7990" si="5802">F4570-F1150</f>
        <v>0</v>
      </c>
      <c r="G7990">
        <f t="shared" si="5802"/>
        <v>6</v>
      </c>
      <c r="H7990">
        <f t="shared" si="5802"/>
        <v>2</v>
      </c>
      <c r="I7990" t="str">
        <f t="shared" si="5683"/>
        <v>Option2 minus Baseline</v>
      </c>
      <c r="J7990" t="str">
        <f t="shared" ref="J7990:L7990" si="5803">J4570</f>
        <v>Long-Haul Single Unit Trucks</v>
      </c>
      <c r="K7990" t="str">
        <f t="shared" si="5803"/>
        <v>HHD8</v>
      </c>
      <c r="L7990" t="str">
        <f t="shared" si="5803"/>
        <v>Diesel</v>
      </c>
    </row>
    <row r="7991" spans="1:12" x14ac:dyDescent="0.25">
      <c r="A7991" t="s">
        <v>65</v>
      </c>
      <c r="B7991">
        <f t="shared" si="5719"/>
        <v>20</v>
      </c>
      <c r="C7991">
        <v>2039</v>
      </c>
      <c r="D7991" t="s">
        <v>18</v>
      </c>
      <c r="F7991">
        <f t="shared" ref="F7991:H7991" si="5804">F4571-F1151</f>
        <v>0</v>
      </c>
      <c r="G7991">
        <f t="shared" si="5804"/>
        <v>5</v>
      </c>
      <c r="H7991">
        <f t="shared" si="5804"/>
        <v>0</v>
      </c>
      <c r="I7991" t="str">
        <f t="shared" si="5683"/>
        <v>Option2 minus Baseline</v>
      </c>
      <c r="J7991" t="str">
        <f t="shared" ref="J7991:L7991" si="5805">J4571</f>
        <v>Long-Haul Single Unit Trucks</v>
      </c>
      <c r="K7991" t="str">
        <f t="shared" si="5805"/>
        <v>HHD8</v>
      </c>
      <c r="L7991" t="str">
        <f t="shared" si="5805"/>
        <v>Diesel</v>
      </c>
    </row>
    <row r="7992" spans="1:12" x14ac:dyDescent="0.25">
      <c r="A7992" t="s">
        <v>66</v>
      </c>
      <c r="B7992">
        <f t="shared" si="5719"/>
        <v>20</v>
      </c>
      <c r="C7992">
        <v>2039</v>
      </c>
      <c r="D7992" t="s">
        <v>13</v>
      </c>
      <c r="F7992">
        <f t="shared" ref="F7992:H7992" si="5806">F4572-F1152</f>
        <v>0</v>
      </c>
      <c r="G7992">
        <f t="shared" si="5806"/>
        <v>6</v>
      </c>
      <c r="H7992">
        <f t="shared" si="5806"/>
        <v>2</v>
      </c>
      <c r="I7992" t="str">
        <f t="shared" si="5683"/>
        <v>Option2 minus Baseline</v>
      </c>
      <c r="J7992" t="str">
        <f t="shared" ref="J7992:L7992" si="5807">J4572</f>
        <v>Long-Haul Single Unit Trucks</v>
      </c>
      <c r="K7992" t="str">
        <f t="shared" si="5807"/>
        <v>HHD8</v>
      </c>
      <c r="L7992" t="str">
        <f t="shared" si="5807"/>
        <v>CNG</v>
      </c>
    </row>
    <row r="7993" spans="1:12" x14ac:dyDescent="0.25">
      <c r="A7993" t="s">
        <v>66</v>
      </c>
      <c r="B7993">
        <f t="shared" si="5719"/>
        <v>20</v>
      </c>
      <c r="C7993">
        <v>2039</v>
      </c>
      <c r="D7993" t="s">
        <v>18</v>
      </c>
      <c r="F7993">
        <f t="shared" ref="F7993:H7993" si="5808">F4573-F1153</f>
        <v>0</v>
      </c>
      <c r="G7993">
        <f t="shared" si="5808"/>
        <v>5</v>
      </c>
      <c r="H7993">
        <f t="shared" si="5808"/>
        <v>0</v>
      </c>
      <c r="I7993" t="str">
        <f t="shared" si="5683"/>
        <v>Option2 minus Baseline</v>
      </c>
      <c r="J7993" t="str">
        <f t="shared" ref="J7993:L7993" si="5809">J4573</f>
        <v>Long-Haul Single Unit Trucks</v>
      </c>
      <c r="K7993" t="str">
        <f t="shared" si="5809"/>
        <v>HHD8</v>
      </c>
      <c r="L7993" t="str">
        <f t="shared" si="5809"/>
        <v>CNG</v>
      </c>
    </row>
    <row r="7994" spans="1:12" x14ac:dyDescent="0.25">
      <c r="A7994" t="s">
        <v>67</v>
      </c>
      <c r="B7994">
        <f t="shared" si="5719"/>
        <v>20</v>
      </c>
      <c r="C7994">
        <v>2039</v>
      </c>
      <c r="D7994" t="s">
        <v>13</v>
      </c>
      <c r="F7994">
        <f t="shared" ref="F7994:H7994" si="5810">F4574-F1154</f>
        <v>0</v>
      </c>
      <c r="G7994">
        <f t="shared" si="5810"/>
        <v>9</v>
      </c>
      <c r="H7994">
        <f t="shared" si="5810"/>
        <v>0</v>
      </c>
      <c r="I7994" t="str">
        <f t="shared" si="5683"/>
        <v>Option2 minus Baseline</v>
      </c>
      <c r="J7994" t="str">
        <f t="shared" ref="J7994:L7994" si="5811">J4574</f>
        <v>Motor Homes</v>
      </c>
      <c r="K7994" t="str">
        <f t="shared" si="5811"/>
        <v>LHD45</v>
      </c>
      <c r="L7994" t="str">
        <f t="shared" si="5811"/>
        <v>Gasoline</v>
      </c>
    </row>
    <row r="7995" spans="1:12" x14ac:dyDescent="0.25">
      <c r="A7995" t="s">
        <v>67</v>
      </c>
      <c r="B7995">
        <f t="shared" si="5719"/>
        <v>20</v>
      </c>
      <c r="C7995">
        <v>2039</v>
      </c>
      <c r="D7995" t="s">
        <v>18</v>
      </c>
      <c r="F7995">
        <f t="shared" ref="F7995:H7995" si="5812">F4575-F1155</f>
        <v>0</v>
      </c>
      <c r="G7995">
        <f t="shared" si="5812"/>
        <v>14</v>
      </c>
      <c r="H7995">
        <f t="shared" si="5812"/>
        <v>0</v>
      </c>
      <c r="I7995" t="str">
        <f t="shared" ref="I7995:I8058" si="5813">CONCATENATE(I4575," minus ",I1155)</f>
        <v>Option2 minus Baseline</v>
      </c>
      <c r="J7995" t="str">
        <f t="shared" ref="J7995:L7995" si="5814">J4575</f>
        <v>Motor Homes</v>
      </c>
      <c r="K7995" t="str">
        <f t="shared" si="5814"/>
        <v>LHD45</v>
      </c>
      <c r="L7995" t="str">
        <f t="shared" si="5814"/>
        <v>Gasoline</v>
      </c>
    </row>
    <row r="7996" spans="1:12" x14ac:dyDescent="0.25">
      <c r="A7996" t="s">
        <v>69</v>
      </c>
      <c r="B7996">
        <f t="shared" si="5719"/>
        <v>20</v>
      </c>
      <c r="C7996">
        <v>2039</v>
      </c>
      <c r="D7996" t="s">
        <v>13</v>
      </c>
      <c r="F7996">
        <f t="shared" ref="F7996:H7996" si="5815">F4576-F1156</f>
        <v>0</v>
      </c>
      <c r="G7996">
        <f t="shared" si="5815"/>
        <v>9</v>
      </c>
      <c r="H7996">
        <f t="shared" si="5815"/>
        <v>0</v>
      </c>
      <c r="I7996" t="str">
        <f t="shared" si="5813"/>
        <v>Option2 minus Baseline</v>
      </c>
      <c r="J7996" t="str">
        <f t="shared" ref="J7996:L7996" si="5816">J4576</f>
        <v>Motor Homes</v>
      </c>
      <c r="K7996" t="str">
        <f t="shared" si="5816"/>
        <v>MHD67</v>
      </c>
      <c r="L7996" t="str">
        <f t="shared" si="5816"/>
        <v>Gasoline</v>
      </c>
    </row>
    <row r="7997" spans="1:12" x14ac:dyDescent="0.25">
      <c r="A7997" t="s">
        <v>69</v>
      </c>
      <c r="B7997">
        <f t="shared" si="5719"/>
        <v>20</v>
      </c>
      <c r="C7997">
        <v>2039</v>
      </c>
      <c r="D7997" t="s">
        <v>18</v>
      </c>
      <c r="F7997">
        <f t="shared" ref="F7997:H7997" si="5817">F4577-F1157</f>
        <v>0</v>
      </c>
      <c r="G7997">
        <f t="shared" si="5817"/>
        <v>14</v>
      </c>
      <c r="H7997">
        <f t="shared" si="5817"/>
        <v>0</v>
      </c>
      <c r="I7997" t="str">
        <f t="shared" si="5813"/>
        <v>Option2 minus Baseline</v>
      </c>
      <c r="J7997" t="str">
        <f t="shared" ref="J7997:L7997" si="5818">J4577</f>
        <v>Motor Homes</v>
      </c>
      <c r="K7997" t="str">
        <f t="shared" si="5818"/>
        <v>MHD67</v>
      </c>
      <c r="L7997" t="str">
        <f t="shared" si="5818"/>
        <v>Gasoline</v>
      </c>
    </row>
    <row r="7998" spans="1:12" x14ac:dyDescent="0.25">
      <c r="A7998" t="s">
        <v>70</v>
      </c>
      <c r="B7998">
        <f t="shared" si="5719"/>
        <v>20</v>
      </c>
      <c r="C7998">
        <v>2039</v>
      </c>
      <c r="D7998" t="s">
        <v>13</v>
      </c>
      <c r="F7998">
        <f t="shared" ref="F7998:H7998" si="5819">F4578-F1158</f>
        <v>0</v>
      </c>
      <c r="G7998">
        <f t="shared" si="5819"/>
        <v>7</v>
      </c>
      <c r="H7998">
        <f t="shared" si="5819"/>
        <v>0</v>
      </c>
      <c r="I7998" t="str">
        <f t="shared" si="5813"/>
        <v>Option2 minus Baseline</v>
      </c>
      <c r="J7998" t="str">
        <f t="shared" ref="J7998:L7998" si="5820">J4578</f>
        <v>Motor Homes</v>
      </c>
      <c r="K7998" t="str">
        <f t="shared" si="5820"/>
        <v>MHD67</v>
      </c>
      <c r="L7998" t="str">
        <f t="shared" si="5820"/>
        <v>Diesel</v>
      </c>
    </row>
    <row r="7999" spans="1:12" x14ac:dyDescent="0.25">
      <c r="A7999" t="s">
        <v>70</v>
      </c>
      <c r="B7999">
        <f t="shared" si="5719"/>
        <v>20</v>
      </c>
      <c r="C7999">
        <v>2039</v>
      </c>
      <c r="D7999" t="s">
        <v>18</v>
      </c>
      <c r="F7999">
        <f t="shared" ref="F7999:H7999" si="5821">F4579-F1159</f>
        <v>0</v>
      </c>
      <c r="G7999">
        <f t="shared" si="5821"/>
        <v>22</v>
      </c>
      <c r="H7999">
        <f t="shared" si="5821"/>
        <v>0</v>
      </c>
      <c r="I7999" t="str">
        <f t="shared" si="5813"/>
        <v>Option2 minus Baseline</v>
      </c>
      <c r="J7999" t="str">
        <f t="shared" ref="J7999:L7999" si="5822">J4579</f>
        <v>Motor Homes</v>
      </c>
      <c r="K7999" t="str">
        <f t="shared" si="5822"/>
        <v>MHD67</v>
      </c>
      <c r="L7999" t="str">
        <f t="shared" si="5822"/>
        <v>Diesel</v>
      </c>
    </row>
    <row r="8000" spans="1:12" x14ac:dyDescent="0.25">
      <c r="A8000" t="s">
        <v>71</v>
      </c>
      <c r="B8000">
        <f t="shared" si="5719"/>
        <v>20</v>
      </c>
      <c r="C8000">
        <v>2039</v>
      </c>
      <c r="D8000" t="s">
        <v>13</v>
      </c>
      <c r="F8000">
        <f t="shared" ref="F8000:H8000" si="5823">F4580-F1160</f>
        <v>0</v>
      </c>
      <c r="G8000">
        <f t="shared" si="5823"/>
        <v>9</v>
      </c>
      <c r="H8000">
        <f t="shared" si="5823"/>
        <v>0</v>
      </c>
      <c r="I8000" t="str">
        <f t="shared" si="5813"/>
        <v>Option2 minus Baseline</v>
      </c>
      <c r="J8000" t="str">
        <f t="shared" ref="J8000:L8000" si="5824">J4580</f>
        <v>Motor Homes</v>
      </c>
      <c r="K8000" t="str">
        <f t="shared" si="5824"/>
        <v>HHD8</v>
      </c>
      <c r="L8000" t="str">
        <f t="shared" si="5824"/>
        <v>Gasoline</v>
      </c>
    </row>
    <row r="8001" spans="1:12" x14ac:dyDescent="0.25">
      <c r="A8001" t="s">
        <v>71</v>
      </c>
      <c r="B8001">
        <f t="shared" si="5719"/>
        <v>20</v>
      </c>
      <c r="C8001">
        <v>2039</v>
      </c>
      <c r="D8001" t="s">
        <v>18</v>
      </c>
      <c r="F8001">
        <f t="shared" ref="F8001:H8001" si="5825">F4581-F1161</f>
        <v>0</v>
      </c>
      <c r="G8001">
        <f t="shared" si="5825"/>
        <v>14</v>
      </c>
      <c r="H8001">
        <f t="shared" si="5825"/>
        <v>0</v>
      </c>
      <c r="I8001" t="str">
        <f t="shared" si="5813"/>
        <v>Option2 minus Baseline</v>
      </c>
      <c r="J8001" t="str">
        <f t="shared" ref="J8001:L8001" si="5826">J4581</f>
        <v>Motor Homes</v>
      </c>
      <c r="K8001" t="str">
        <f t="shared" si="5826"/>
        <v>HHD8</v>
      </c>
      <c r="L8001" t="str">
        <f t="shared" si="5826"/>
        <v>Gasoline</v>
      </c>
    </row>
    <row r="8002" spans="1:12" x14ac:dyDescent="0.25">
      <c r="A8002" t="s">
        <v>72</v>
      </c>
      <c r="B8002">
        <f t="shared" si="5719"/>
        <v>20</v>
      </c>
      <c r="C8002">
        <v>2039</v>
      </c>
      <c r="D8002" t="s">
        <v>13</v>
      </c>
      <c r="F8002">
        <f t="shared" ref="F8002:H8002" si="5827">F4582-F1162</f>
        <v>0</v>
      </c>
      <c r="G8002">
        <f t="shared" si="5827"/>
        <v>39</v>
      </c>
      <c r="H8002">
        <f t="shared" si="5827"/>
        <v>0</v>
      </c>
      <c r="I8002" t="str">
        <f t="shared" si="5813"/>
        <v>Option2 minus Baseline</v>
      </c>
      <c r="J8002" t="str">
        <f t="shared" ref="J8002:L8002" si="5828">J4582</f>
        <v>Motor Homes</v>
      </c>
      <c r="K8002" t="str">
        <f t="shared" si="5828"/>
        <v>HHD8</v>
      </c>
      <c r="L8002" t="str">
        <f t="shared" si="5828"/>
        <v>Diesel</v>
      </c>
    </row>
    <row r="8003" spans="1:12" x14ac:dyDescent="0.25">
      <c r="A8003" t="s">
        <v>72</v>
      </c>
      <c r="B8003">
        <f t="shared" si="5719"/>
        <v>20</v>
      </c>
      <c r="C8003">
        <v>2039</v>
      </c>
      <c r="D8003" t="s">
        <v>18</v>
      </c>
      <c r="F8003">
        <f t="shared" ref="F8003:H8003" si="5829">F4583-F1163</f>
        <v>0</v>
      </c>
      <c r="G8003">
        <f t="shared" si="5829"/>
        <v>34</v>
      </c>
      <c r="H8003">
        <f t="shared" si="5829"/>
        <v>0</v>
      </c>
      <c r="I8003" t="str">
        <f t="shared" si="5813"/>
        <v>Option2 minus Baseline</v>
      </c>
      <c r="J8003" t="str">
        <f t="shared" ref="J8003:L8003" si="5830">J4583</f>
        <v>Motor Homes</v>
      </c>
      <c r="K8003" t="str">
        <f t="shared" si="5830"/>
        <v>HHD8</v>
      </c>
      <c r="L8003" t="str">
        <f t="shared" si="5830"/>
        <v>Diesel</v>
      </c>
    </row>
    <row r="8004" spans="1:12" x14ac:dyDescent="0.25">
      <c r="A8004" t="s">
        <v>73</v>
      </c>
      <c r="B8004">
        <f t="shared" si="5719"/>
        <v>20</v>
      </c>
      <c r="C8004">
        <v>2039</v>
      </c>
      <c r="D8004" t="s">
        <v>13</v>
      </c>
      <c r="F8004">
        <f t="shared" ref="F8004:H8004" si="5831">F4584-F1164</f>
        <v>0</v>
      </c>
      <c r="G8004">
        <f t="shared" si="5831"/>
        <v>1</v>
      </c>
      <c r="H8004">
        <f t="shared" si="5831"/>
        <v>1</v>
      </c>
      <c r="I8004" t="str">
        <f t="shared" si="5813"/>
        <v>Option2 minus Baseline</v>
      </c>
      <c r="J8004" t="str">
        <f t="shared" ref="J8004:L8004" si="5832">J4584</f>
        <v>Short-Haul Combination Trucks</v>
      </c>
      <c r="K8004" t="str">
        <f t="shared" si="5832"/>
        <v>MHD67</v>
      </c>
      <c r="L8004" t="str">
        <f t="shared" si="5832"/>
        <v>Diesel</v>
      </c>
    </row>
    <row r="8005" spans="1:12" x14ac:dyDescent="0.25">
      <c r="A8005" t="s">
        <v>73</v>
      </c>
      <c r="B8005">
        <f t="shared" si="5719"/>
        <v>20</v>
      </c>
      <c r="C8005">
        <v>2039</v>
      </c>
      <c r="D8005" t="s">
        <v>18</v>
      </c>
      <c r="F8005">
        <f t="shared" ref="F8005:H8005" si="5833">F4585-F1165</f>
        <v>0</v>
      </c>
      <c r="G8005">
        <f t="shared" si="5833"/>
        <v>2</v>
      </c>
      <c r="H8005">
        <f t="shared" si="5833"/>
        <v>2</v>
      </c>
      <c r="I8005" t="str">
        <f t="shared" si="5813"/>
        <v>Option2 minus Baseline</v>
      </c>
      <c r="J8005" t="str">
        <f t="shared" ref="J8005:L8005" si="5834">J4585</f>
        <v>Short-Haul Combination Trucks</v>
      </c>
      <c r="K8005" t="str">
        <f t="shared" si="5834"/>
        <v>MHD67</v>
      </c>
      <c r="L8005" t="str">
        <f t="shared" si="5834"/>
        <v>Diesel</v>
      </c>
    </row>
    <row r="8006" spans="1:12" x14ac:dyDescent="0.25">
      <c r="A8006" t="s">
        <v>75</v>
      </c>
      <c r="B8006">
        <f t="shared" si="5719"/>
        <v>20</v>
      </c>
      <c r="C8006">
        <v>2039</v>
      </c>
      <c r="D8006" t="s">
        <v>13</v>
      </c>
      <c r="F8006">
        <f t="shared" ref="F8006:H8006" si="5835">F4586-F1166</f>
        <v>0</v>
      </c>
      <c r="G8006">
        <f t="shared" si="5835"/>
        <v>3</v>
      </c>
      <c r="H8006">
        <f t="shared" si="5835"/>
        <v>3</v>
      </c>
      <c r="I8006" t="str">
        <f t="shared" si="5813"/>
        <v>Option2 minus Baseline</v>
      </c>
      <c r="J8006" t="str">
        <f t="shared" ref="J8006:L8006" si="5836">J4586</f>
        <v>Short-Haul Combination Trucks</v>
      </c>
      <c r="K8006" t="str">
        <f t="shared" si="5836"/>
        <v>HHD8</v>
      </c>
      <c r="L8006" t="str">
        <f t="shared" si="5836"/>
        <v>Diesel</v>
      </c>
    </row>
    <row r="8007" spans="1:12" x14ac:dyDescent="0.25">
      <c r="A8007" t="s">
        <v>75</v>
      </c>
      <c r="B8007">
        <f t="shared" si="5719"/>
        <v>20</v>
      </c>
      <c r="C8007">
        <v>2039</v>
      </c>
      <c r="D8007" t="s">
        <v>18</v>
      </c>
      <c r="F8007">
        <f t="shared" ref="F8007:H8007" si="5837">F4587-F1167</f>
        <v>0</v>
      </c>
      <c r="G8007">
        <f t="shared" si="5837"/>
        <v>2</v>
      </c>
      <c r="H8007">
        <f t="shared" si="5837"/>
        <v>2</v>
      </c>
      <c r="I8007" t="str">
        <f t="shared" si="5813"/>
        <v>Option2 minus Baseline</v>
      </c>
      <c r="J8007" t="str">
        <f t="shared" ref="J8007:L8007" si="5838">J4587</f>
        <v>Short-Haul Combination Trucks</v>
      </c>
      <c r="K8007" t="str">
        <f t="shared" si="5838"/>
        <v>HHD8</v>
      </c>
      <c r="L8007" t="str">
        <f t="shared" si="5838"/>
        <v>Diesel</v>
      </c>
    </row>
    <row r="8008" spans="1:12" x14ac:dyDescent="0.25">
      <c r="A8008" t="s">
        <v>76</v>
      </c>
      <c r="B8008">
        <f t="shared" si="5719"/>
        <v>20</v>
      </c>
      <c r="C8008">
        <v>2039</v>
      </c>
      <c r="D8008" t="s">
        <v>13</v>
      </c>
      <c r="F8008">
        <f t="shared" ref="F8008:H8008" si="5839">F4588-F1168</f>
        <v>0</v>
      </c>
      <c r="G8008">
        <f t="shared" si="5839"/>
        <v>3</v>
      </c>
      <c r="H8008">
        <f t="shared" si="5839"/>
        <v>3</v>
      </c>
      <c r="I8008" t="str">
        <f t="shared" si="5813"/>
        <v>Option2 minus Baseline</v>
      </c>
      <c r="J8008" t="str">
        <f t="shared" ref="J8008:L8008" si="5840">J4588</f>
        <v>Short-Haul Combination Trucks</v>
      </c>
      <c r="K8008" t="str">
        <f t="shared" si="5840"/>
        <v>HHD8</v>
      </c>
      <c r="L8008" t="str">
        <f t="shared" si="5840"/>
        <v>CNG</v>
      </c>
    </row>
    <row r="8009" spans="1:12" x14ac:dyDescent="0.25">
      <c r="A8009" t="s">
        <v>76</v>
      </c>
      <c r="B8009">
        <f t="shared" si="5719"/>
        <v>20</v>
      </c>
      <c r="C8009">
        <v>2039</v>
      </c>
      <c r="D8009" t="s">
        <v>18</v>
      </c>
      <c r="F8009">
        <f t="shared" ref="F8009:H8009" si="5841">F4589-F1169</f>
        <v>0</v>
      </c>
      <c r="G8009">
        <f t="shared" si="5841"/>
        <v>2</v>
      </c>
      <c r="H8009">
        <f t="shared" si="5841"/>
        <v>2</v>
      </c>
      <c r="I8009" t="str">
        <f t="shared" si="5813"/>
        <v>Option2 minus Baseline</v>
      </c>
      <c r="J8009" t="str">
        <f t="shared" ref="J8009:L8009" si="5842">J4589</f>
        <v>Short-Haul Combination Trucks</v>
      </c>
      <c r="K8009" t="str">
        <f t="shared" si="5842"/>
        <v>HHD8</v>
      </c>
      <c r="L8009" t="str">
        <f t="shared" si="5842"/>
        <v>CNG</v>
      </c>
    </row>
    <row r="8010" spans="1:12" x14ac:dyDescent="0.25">
      <c r="A8010" t="s">
        <v>77</v>
      </c>
      <c r="B8010">
        <f t="shared" si="5719"/>
        <v>20</v>
      </c>
      <c r="C8010">
        <v>2039</v>
      </c>
      <c r="D8010" t="s">
        <v>13</v>
      </c>
      <c r="F8010">
        <f t="shared" ref="F8010:H8010" si="5843">F4590-F1170</f>
        <v>0</v>
      </c>
      <c r="G8010">
        <f t="shared" si="5843"/>
        <v>1</v>
      </c>
      <c r="H8010">
        <f t="shared" si="5843"/>
        <v>1</v>
      </c>
      <c r="I8010" t="str">
        <f t="shared" si="5813"/>
        <v>Option2 minus Baseline</v>
      </c>
      <c r="J8010" t="str">
        <f t="shared" ref="J8010:L8010" si="5844">J4590</f>
        <v>Long-Haul Combination Trucks</v>
      </c>
      <c r="K8010" t="str">
        <f t="shared" si="5844"/>
        <v>HHD8</v>
      </c>
      <c r="L8010" t="str">
        <f t="shared" si="5844"/>
        <v>Diesel</v>
      </c>
    </row>
    <row r="8011" spans="1:12" x14ac:dyDescent="0.25">
      <c r="A8011" t="s">
        <v>77</v>
      </c>
      <c r="B8011">
        <f t="shared" si="5719"/>
        <v>20</v>
      </c>
      <c r="C8011">
        <v>2039</v>
      </c>
      <c r="D8011" t="s">
        <v>18</v>
      </c>
      <c r="F8011">
        <f t="shared" ref="F8011:H8011" si="5845">F4591-F1171</f>
        <v>0</v>
      </c>
      <c r="G8011">
        <f t="shared" si="5845"/>
        <v>1</v>
      </c>
      <c r="H8011">
        <f t="shared" si="5845"/>
        <v>1</v>
      </c>
      <c r="I8011" t="str">
        <f t="shared" si="5813"/>
        <v>Option2 minus Baseline</v>
      </c>
      <c r="J8011" t="str">
        <f t="shared" ref="J8011:L8011" si="5846">J4591</f>
        <v>Long-Haul Combination Trucks</v>
      </c>
      <c r="K8011" t="str">
        <f t="shared" si="5846"/>
        <v>HHD8</v>
      </c>
      <c r="L8011" t="str">
        <f t="shared" si="5846"/>
        <v>Diesel</v>
      </c>
    </row>
    <row r="8012" spans="1:12" x14ac:dyDescent="0.25">
      <c r="A8012" t="s">
        <v>12</v>
      </c>
      <c r="B8012">
        <f t="shared" si="5719"/>
        <v>20</v>
      </c>
      <c r="C8012">
        <v>2040</v>
      </c>
      <c r="D8012" t="s">
        <v>13</v>
      </c>
      <c r="F8012">
        <f t="shared" ref="F8012:H8012" si="5847">F4592-F1172</f>
        <v>0</v>
      </c>
      <c r="G8012">
        <f t="shared" si="5847"/>
        <v>0</v>
      </c>
      <c r="H8012">
        <f t="shared" si="5847"/>
        <v>0</v>
      </c>
      <c r="I8012" t="str">
        <f t="shared" si="5813"/>
        <v>Option2 minus Baseline</v>
      </c>
      <c r="J8012" t="str">
        <f t="shared" ref="J8012:L8012" si="5848">J4592</f>
        <v>Passenger Trucks</v>
      </c>
      <c r="K8012" t="str">
        <f t="shared" si="5848"/>
        <v>LHD</v>
      </c>
      <c r="L8012" t="str">
        <f t="shared" si="5848"/>
        <v>Diesel</v>
      </c>
    </row>
    <row r="8013" spans="1:12" x14ac:dyDescent="0.25">
      <c r="A8013" t="s">
        <v>12</v>
      </c>
      <c r="B8013">
        <f t="shared" ref="B8013:B8076" si="5849">B4593*10</f>
        <v>20</v>
      </c>
      <c r="C8013">
        <v>2040</v>
      </c>
      <c r="D8013" t="s">
        <v>18</v>
      </c>
      <c r="F8013">
        <f t="shared" ref="F8013:H8013" si="5850">F4593-F1173</f>
        <v>0</v>
      </c>
      <c r="G8013">
        <f t="shared" si="5850"/>
        <v>10</v>
      </c>
      <c r="H8013">
        <f t="shared" si="5850"/>
        <v>3</v>
      </c>
      <c r="I8013" t="str">
        <f t="shared" si="5813"/>
        <v>Option2 minus Baseline</v>
      </c>
      <c r="J8013" t="str">
        <f t="shared" ref="J8013:L8013" si="5851">J4593</f>
        <v>Passenger Trucks</v>
      </c>
      <c r="K8013" t="str">
        <f t="shared" si="5851"/>
        <v>LHD</v>
      </c>
      <c r="L8013" t="str">
        <f t="shared" si="5851"/>
        <v>Diesel</v>
      </c>
    </row>
    <row r="8014" spans="1:12" x14ac:dyDescent="0.25">
      <c r="A8014" t="s">
        <v>19</v>
      </c>
      <c r="B8014">
        <f t="shared" si="5849"/>
        <v>20</v>
      </c>
      <c r="C8014">
        <v>2040</v>
      </c>
      <c r="D8014" t="s">
        <v>13</v>
      </c>
      <c r="F8014">
        <f t="shared" ref="F8014:H8014" si="5852">F4594-F1174</f>
        <v>0</v>
      </c>
      <c r="G8014">
        <f t="shared" si="5852"/>
        <v>0</v>
      </c>
      <c r="H8014">
        <f t="shared" si="5852"/>
        <v>0</v>
      </c>
      <c r="I8014" t="str">
        <f t="shared" si="5813"/>
        <v>Option2 minus Baseline</v>
      </c>
      <c r="J8014" t="str">
        <f t="shared" ref="J8014:L8014" si="5853">J4594</f>
        <v>Light Commercial Trucks</v>
      </c>
      <c r="K8014" t="str">
        <f t="shared" si="5853"/>
        <v>LHD</v>
      </c>
      <c r="L8014" t="str">
        <f t="shared" si="5853"/>
        <v>Diesel</v>
      </c>
    </row>
    <row r="8015" spans="1:12" x14ac:dyDescent="0.25">
      <c r="A8015" t="s">
        <v>19</v>
      </c>
      <c r="B8015">
        <f t="shared" si="5849"/>
        <v>20</v>
      </c>
      <c r="C8015">
        <v>2040</v>
      </c>
      <c r="D8015" t="s">
        <v>18</v>
      </c>
      <c r="F8015">
        <f t="shared" ref="F8015:H8015" si="5854">F4595-F1175</f>
        <v>0</v>
      </c>
      <c r="G8015">
        <f t="shared" si="5854"/>
        <v>10</v>
      </c>
      <c r="H8015">
        <f t="shared" si="5854"/>
        <v>3</v>
      </c>
      <c r="I8015" t="str">
        <f t="shared" si="5813"/>
        <v>Option2 minus Baseline</v>
      </c>
      <c r="J8015" t="str">
        <f t="shared" ref="J8015:L8015" si="5855">J4595</f>
        <v>Light Commercial Trucks</v>
      </c>
      <c r="K8015" t="str">
        <f t="shared" si="5855"/>
        <v>LHD</v>
      </c>
      <c r="L8015" t="str">
        <f t="shared" si="5855"/>
        <v>Diesel</v>
      </c>
    </row>
    <row r="8016" spans="1:12" x14ac:dyDescent="0.25">
      <c r="A8016" t="s">
        <v>21</v>
      </c>
      <c r="B8016">
        <f t="shared" si="5849"/>
        <v>20</v>
      </c>
      <c r="C8016">
        <v>2040</v>
      </c>
      <c r="D8016" t="s">
        <v>13</v>
      </c>
      <c r="F8016">
        <f t="shared" ref="F8016:H8016" si="5856">F4596-F1176</f>
        <v>0</v>
      </c>
      <c r="G8016">
        <f t="shared" si="5856"/>
        <v>2</v>
      </c>
      <c r="H8016">
        <f t="shared" si="5856"/>
        <v>2</v>
      </c>
      <c r="I8016" t="str">
        <f t="shared" si="5813"/>
        <v>Option2 minus Baseline</v>
      </c>
      <c r="J8016" t="str">
        <f t="shared" ref="J8016:L8016" si="5857">J4596</f>
        <v>Other Buses</v>
      </c>
      <c r="K8016" t="str">
        <f t="shared" si="5857"/>
        <v>LHD45</v>
      </c>
      <c r="L8016" t="str">
        <f t="shared" si="5857"/>
        <v>Gasoline</v>
      </c>
    </row>
    <row r="8017" spans="1:12" x14ac:dyDescent="0.25">
      <c r="A8017" t="s">
        <v>21</v>
      </c>
      <c r="B8017">
        <f t="shared" si="5849"/>
        <v>20</v>
      </c>
      <c r="C8017">
        <v>2040</v>
      </c>
      <c r="D8017" t="s">
        <v>18</v>
      </c>
      <c r="F8017">
        <f t="shared" ref="F8017:H8017" si="5858">F4597-F1177</f>
        <v>0</v>
      </c>
      <c r="G8017">
        <f t="shared" si="5858"/>
        <v>2</v>
      </c>
      <c r="H8017">
        <f t="shared" si="5858"/>
        <v>2</v>
      </c>
      <c r="I8017" t="str">
        <f t="shared" si="5813"/>
        <v>Option2 minus Baseline</v>
      </c>
      <c r="J8017" t="str">
        <f t="shared" ref="J8017:L8017" si="5859">J4597</f>
        <v>Other Buses</v>
      </c>
      <c r="K8017" t="str">
        <f t="shared" si="5859"/>
        <v>LHD45</v>
      </c>
      <c r="L8017" t="str">
        <f t="shared" si="5859"/>
        <v>Gasoline</v>
      </c>
    </row>
    <row r="8018" spans="1:12" x14ac:dyDescent="0.25">
      <c r="A8018" t="s">
        <v>25</v>
      </c>
      <c r="B8018">
        <f t="shared" si="5849"/>
        <v>20</v>
      </c>
      <c r="C8018">
        <v>2040</v>
      </c>
      <c r="D8018" t="s">
        <v>13</v>
      </c>
      <c r="F8018">
        <f t="shared" ref="F8018:H8018" si="5860">F4598-F1178</f>
        <v>0</v>
      </c>
      <c r="G8018">
        <f t="shared" si="5860"/>
        <v>0</v>
      </c>
      <c r="H8018">
        <f t="shared" si="5860"/>
        <v>0</v>
      </c>
      <c r="I8018" t="str">
        <f t="shared" si="5813"/>
        <v>Option2 minus Baseline</v>
      </c>
      <c r="J8018" t="str">
        <f t="shared" ref="J8018:L8018" si="5861">J4598</f>
        <v>Other Buses</v>
      </c>
      <c r="K8018" t="str">
        <f t="shared" si="5861"/>
        <v>LHD45</v>
      </c>
      <c r="L8018" t="str">
        <f t="shared" si="5861"/>
        <v>Diesel</v>
      </c>
    </row>
    <row r="8019" spans="1:12" x14ac:dyDescent="0.25">
      <c r="A8019" t="s">
        <v>25</v>
      </c>
      <c r="B8019">
        <f t="shared" si="5849"/>
        <v>20</v>
      </c>
      <c r="C8019">
        <v>2040</v>
      </c>
      <c r="D8019" t="s">
        <v>18</v>
      </c>
      <c r="F8019">
        <f t="shared" ref="F8019:H8019" si="5862">F4599-F1179</f>
        <v>0</v>
      </c>
      <c r="G8019">
        <f t="shared" si="5862"/>
        <v>4</v>
      </c>
      <c r="H8019">
        <f t="shared" si="5862"/>
        <v>4</v>
      </c>
      <c r="I8019" t="str">
        <f t="shared" si="5813"/>
        <v>Option2 minus Baseline</v>
      </c>
      <c r="J8019" t="str">
        <f t="shared" ref="J8019:L8019" si="5863">J4599</f>
        <v>Other Buses</v>
      </c>
      <c r="K8019" t="str">
        <f t="shared" si="5863"/>
        <v>LHD45</v>
      </c>
      <c r="L8019" t="str">
        <f t="shared" si="5863"/>
        <v>Diesel</v>
      </c>
    </row>
    <row r="8020" spans="1:12" x14ac:dyDescent="0.25">
      <c r="A8020" t="s">
        <v>26</v>
      </c>
      <c r="B8020">
        <f t="shared" si="5849"/>
        <v>20</v>
      </c>
      <c r="C8020">
        <v>2040</v>
      </c>
      <c r="D8020" t="s">
        <v>13</v>
      </c>
      <c r="F8020">
        <f t="shared" ref="F8020:H8020" si="5864">F4600-F1180</f>
        <v>0</v>
      </c>
      <c r="G8020">
        <f t="shared" si="5864"/>
        <v>1</v>
      </c>
      <c r="H8020">
        <f t="shared" si="5864"/>
        <v>1</v>
      </c>
      <c r="I8020" t="str">
        <f t="shared" si="5813"/>
        <v>Option2 minus Baseline</v>
      </c>
      <c r="J8020" t="str">
        <f t="shared" ref="J8020:L8020" si="5865">J4600</f>
        <v>Other Buses</v>
      </c>
      <c r="K8020" t="str">
        <f t="shared" si="5865"/>
        <v>MHD67</v>
      </c>
      <c r="L8020" t="str">
        <f t="shared" si="5865"/>
        <v>Diesel</v>
      </c>
    </row>
    <row r="8021" spans="1:12" x14ac:dyDescent="0.25">
      <c r="A8021" t="s">
        <v>26</v>
      </c>
      <c r="B8021">
        <f t="shared" si="5849"/>
        <v>20</v>
      </c>
      <c r="C8021">
        <v>2040</v>
      </c>
      <c r="D8021" t="s">
        <v>18</v>
      </c>
      <c r="F8021">
        <f t="shared" ref="F8021:H8021" si="5866">F4601-F1181</f>
        <v>0</v>
      </c>
      <c r="G8021">
        <f t="shared" si="5866"/>
        <v>4</v>
      </c>
      <c r="H8021">
        <f t="shared" si="5866"/>
        <v>4</v>
      </c>
      <c r="I8021" t="str">
        <f t="shared" si="5813"/>
        <v>Option2 minus Baseline</v>
      </c>
      <c r="J8021" t="str">
        <f t="shared" ref="J8021:L8021" si="5867">J4601</f>
        <v>Other Buses</v>
      </c>
      <c r="K8021" t="str">
        <f t="shared" si="5867"/>
        <v>MHD67</v>
      </c>
      <c r="L8021" t="str">
        <f t="shared" si="5867"/>
        <v>Diesel</v>
      </c>
    </row>
    <row r="8022" spans="1:12" x14ac:dyDescent="0.25">
      <c r="A8022" t="s">
        <v>28</v>
      </c>
      <c r="B8022">
        <f t="shared" si="5849"/>
        <v>20</v>
      </c>
      <c r="C8022">
        <v>2040</v>
      </c>
      <c r="D8022" t="s">
        <v>13</v>
      </c>
      <c r="F8022">
        <f t="shared" ref="F8022:H8022" si="5868">F4602-F1182</f>
        <v>0</v>
      </c>
      <c r="G8022">
        <f t="shared" si="5868"/>
        <v>6</v>
      </c>
      <c r="H8022">
        <f t="shared" si="5868"/>
        <v>2</v>
      </c>
      <c r="I8022" t="str">
        <f t="shared" si="5813"/>
        <v>Option2 minus Baseline</v>
      </c>
      <c r="J8022" t="str">
        <f t="shared" ref="J8022:L8022" si="5869">J4602</f>
        <v>Other Buses</v>
      </c>
      <c r="K8022" t="str">
        <f t="shared" si="5869"/>
        <v>HHD8</v>
      </c>
      <c r="L8022" t="str">
        <f t="shared" si="5869"/>
        <v>Diesel</v>
      </c>
    </row>
    <row r="8023" spans="1:12" x14ac:dyDescent="0.25">
      <c r="A8023" t="s">
        <v>28</v>
      </c>
      <c r="B8023">
        <f t="shared" si="5849"/>
        <v>20</v>
      </c>
      <c r="C8023">
        <v>2040</v>
      </c>
      <c r="D8023" t="s">
        <v>18</v>
      </c>
      <c r="F8023">
        <f t="shared" ref="F8023:H8023" si="5870">F4603-F1183</f>
        <v>0</v>
      </c>
      <c r="G8023">
        <f t="shared" si="5870"/>
        <v>6</v>
      </c>
      <c r="H8023">
        <f t="shared" si="5870"/>
        <v>0</v>
      </c>
      <c r="I8023" t="str">
        <f t="shared" si="5813"/>
        <v>Option2 minus Baseline</v>
      </c>
      <c r="J8023" t="str">
        <f t="shared" ref="J8023:L8023" si="5871">J4603</f>
        <v>Other Buses</v>
      </c>
      <c r="K8023" t="str">
        <f t="shared" si="5871"/>
        <v>HHD8</v>
      </c>
      <c r="L8023" t="str">
        <f t="shared" si="5871"/>
        <v>Diesel</v>
      </c>
    </row>
    <row r="8024" spans="1:12" x14ac:dyDescent="0.25">
      <c r="A8024" t="s">
        <v>30</v>
      </c>
      <c r="B8024">
        <f t="shared" si="5849"/>
        <v>20</v>
      </c>
      <c r="C8024">
        <v>2040</v>
      </c>
      <c r="D8024" t="s">
        <v>13</v>
      </c>
      <c r="F8024">
        <f t="shared" ref="F8024:H8024" si="5872">F4604-F1184</f>
        <v>0</v>
      </c>
      <c r="G8024">
        <f t="shared" si="5872"/>
        <v>6</v>
      </c>
      <c r="H8024">
        <f t="shared" si="5872"/>
        <v>2</v>
      </c>
      <c r="I8024" t="str">
        <f t="shared" si="5813"/>
        <v>Option2 minus Baseline</v>
      </c>
      <c r="J8024" t="str">
        <f t="shared" ref="J8024:L8024" si="5873">J4604</f>
        <v>Other Buses</v>
      </c>
      <c r="K8024" t="str">
        <f t="shared" si="5873"/>
        <v>HHD8</v>
      </c>
      <c r="L8024" t="str">
        <f t="shared" si="5873"/>
        <v>CNG</v>
      </c>
    </row>
    <row r="8025" spans="1:12" x14ac:dyDescent="0.25">
      <c r="A8025" t="s">
        <v>30</v>
      </c>
      <c r="B8025">
        <f t="shared" si="5849"/>
        <v>20</v>
      </c>
      <c r="C8025">
        <v>2040</v>
      </c>
      <c r="D8025" t="s">
        <v>18</v>
      </c>
      <c r="F8025">
        <f t="shared" ref="F8025:H8025" si="5874">F4605-F1185</f>
        <v>0</v>
      </c>
      <c r="G8025">
        <f t="shared" si="5874"/>
        <v>6</v>
      </c>
      <c r="H8025">
        <f t="shared" si="5874"/>
        <v>0</v>
      </c>
      <c r="I8025" t="str">
        <f t="shared" si="5813"/>
        <v>Option2 minus Baseline</v>
      </c>
      <c r="J8025" t="str">
        <f t="shared" ref="J8025:L8025" si="5875">J4605</f>
        <v>Other Buses</v>
      </c>
      <c r="K8025" t="str">
        <f t="shared" si="5875"/>
        <v>HHD8</v>
      </c>
      <c r="L8025" t="str">
        <f t="shared" si="5875"/>
        <v>CNG</v>
      </c>
    </row>
    <row r="8026" spans="1:12" x14ac:dyDescent="0.25">
      <c r="A8026" t="s">
        <v>32</v>
      </c>
      <c r="B8026">
        <f t="shared" si="5849"/>
        <v>20</v>
      </c>
      <c r="C8026">
        <v>2040</v>
      </c>
      <c r="D8026" t="s">
        <v>13</v>
      </c>
      <c r="F8026">
        <f t="shared" ref="F8026:H8026" si="5876">F4606-F1186</f>
        <v>0</v>
      </c>
      <c r="G8026">
        <f t="shared" si="5876"/>
        <v>2</v>
      </c>
      <c r="H8026">
        <f t="shared" si="5876"/>
        <v>2</v>
      </c>
      <c r="I8026" t="str">
        <f t="shared" si="5813"/>
        <v>Option2 minus Baseline</v>
      </c>
      <c r="J8026" t="str">
        <f t="shared" ref="J8026:L8026" si="5877">J4606</f>
        <v>Transit Buses</v>
      </c>
      <c r="K8026" t="str">
        <f t="shared" si="5877"/>
        <v>LHD45</v>
      </c>
      <c r="L8026" t="str">
        <f t="shared" si="5877"/>
        <v>Gasoline</v>
      </c>
    </row>
    <row r="8027" spans="1:12" x14ac:dyDescent="0.25">
      <c r="A8027" t="s">
        <v>32</v>
      </c>
      <c r="B8027">
        <f t="shared" si="5849"/>
        <v>20</v>
      </c>
      <c r="C8027">
        <v>2040</v>
      </c>
      <c r="D8027" t="s">
        <v>18</v>
      </c>
      <c r="F8027">
        <f t="shared" ref="F8027:H8027" si="5878">F4607-F1187</f>
        <v>0</v>
      </c>
      <c r="G8027">
        <f t="shared" si="5878"/>
        <v>2</v>
      </c>
      <c r="H8027">
        <f t="shared" si="5878"/>
        <v>2</v>
      </c>
      <c r="I8027" t="str">
        <f t="shared" si="5813"/>
        <v>Option2 minus Baseline</v>
      </c>
      <c r="J8027" t="str">
        <f t="shared" ref="J8027:L8027" si="5879">J4607</f>
        <v>Transit Buses</v>
      </c>
      <c r="K8027" t="str">
        <f t="shared" si="5879"/>
        <v>LHD45</v>
      </c>
      <c r="L8027" t="str">
        <f t="shared" si="5879"/>
        <v>Gasoline</v>
      </c>
    </row>
    <row r="8028" spans="1:12" x14ac:dyDescent="0.25">
      <c r="A8028" t="s">
        <v>34</v>
      </c>
      <c r="B8028">
        <f t="shared" si="5849"/>
        <v>20</v>
      </c>
      <c r="C8028">
        <v>2040</v>
      </c>
      <c r="D8028" t="s">
        <v>13</v>
      </c>
      <c r="F8028">
        <f t="shared" ref="F8028:H8028" si="5880">F4608-F1188</f>
        <v>0</v>
      </c>
      <c r="G8028">
        <f t="shared" si="5880"/>
        <v>0</v>
      </c>
      <c r="H8028">
        <f t="shared" si="5880"/>
        <v>0</v>
      </c>
      <c r="I8028" t="str">
        <f t="shared" si="5813"/>
        <v>Option2 minus Baseline</v>
      </c>
      <c r="J8028" t="str">
        <f t="shared" ref="J8028:L8028" si="5881">J4608</f>
        <v>Transit Buses</v>
      </c>
      <c r="K8028" t="str">
        <f t="shared" si="5881"/>
        <v>LHD45</v>
      </c>
      <c r="L8028" t="str">
        <f t="shared" si="5881"/>
        <v>Diesel</v>
      </c>
    </row>
    <row r="8029" spans="1:12" x14ac:dyDescent="0.25">
      <c r="A8029" t="s">
        <v>34</v>
      </c>
      <c r="B8029">
        <f t="shared" si="5849"/>
        <v>20</v>
      </c>
      <c r="C8029">
        <v>2040</v>
      </c>
      <c r="D8029" t="s">
        <v>18</v>
      </c>
      <c r="F8029">
        <f t="shared" ref="F8029:H8029" si="5882">F4609-F1189</f>
        <v>0</v>
      </c>
      <c r="G8029">
        <f t="shared" si="5882"/>
        <v>4</v>
      </c>
      <c r="H8029">
        <f t="shared" si="5882"/>
        <v>4</v>
      </c>
      <c r="I8029" t="str">
        <f t="shared" si="5813"/>
        <v>Option2 minus Baseline</v>
      </c>
      <c r="J8029" t="str">
        <f t="shared" ref="J8029:L8029" si="5883">J4609</f>
        <v>Transit Buses</v>
      </c>
      <c r="K8029" t="str">
        <f t="shared" si="5883"/>
        <v>LHD45</v>
      </c>
      <c r="L8029" t="str">
        <f t="shared" si="5883"/>
        <v>Diesel</v>
      </c>
    </row>
    <row r="8030" spans="1:12" x14ac:dyDescent="0.25">
      <c r="A8030" t="s">
        <v>35</v>
      </c>
      <c r="B8030">
        <f t="shared" si="5849"/>
        <v>20</v>
      </c>
      <c r="C8030">
        <v>2040</v>
      </c>
      <c r="D8030" t="s">
        <v>13</v>
      </c>
      <c r="F8030">
        <f t="shared" ref="F8030:H8030" si="5884">F4610-F1190</f>
        <v>0</v>
      </c>
      <c r="G8030">
        <f t="shared" si="5884"/>
        <v>1</v>
      </c>
      <c r="H8030">
        <f t="shared" si="5884"/>
        <v>1</v>
      </c>
      <c r="I8030" t="str">
        <f t="shared" si="5813"/>
        <v>Option2 minus Baseline</v>
      </c>
      <c r="J8030" t="str">
        <f t="shared" ref="J8030:L8030" si="5885">J4610</f>
        <v>Transit Buses</v>
      </c>
      <c r="K8030" t="str">
        <f t="shared" si="5885"/>
        <v>MHD67</v>
      </c>
      <c r="L8030" t="str">
        <f t="shared" si="5885"/>
        <v>Diesel</v>
      </c>
    </row>
    <row r="8031" spans="1:12" x14ac:dyDescent="0.25">
      <c r="A8031" t="s">
        <v>35</v>
      </c>
      <c r="B8031">
        <f t="shared" si="5849"/>
        <v>20</v>
      </c>
      <c r="C8031">
        <v>2040</v>
      </c>
      <c r="D8031" t="s">
        <v>18</v>
      </c>
      <c r="F8031">
        <f t="shared" ref="F8031:H8031" si="5886">F4611-F1191</f>
        <v>0</v>
      </c>
      <c r="G8031">
        <f t="shared" si="5886"/>
        <v>4</v>
      </c>
      <c r="H8031">
        <f t="shared" si="5886"/>
        <v>4</v>
      </c>
      <c r="I8031" t="str">
        <f t="shared" si="5813"/>
        <v>Option2 minus Baseline</v>
      </c>
      <c r="J8031" t="str">
        <f t="shared" ref="J8031:L8031" si="5887">J4611</f>
        <v>Transit Buses</v>
      </c>
      <c r="K8031" t="str">
        <f t="shared" si="5887"/>
        <v>MHD67</v>
      </c>
      <c r="L8031" t="str">
        <f t="shared" si="5887"/>
        <v>Diesel</v>
      </c>
    </row>
    <row r="8032" spans="1:12" x14ac:dyDescent="0.25">
      <c r="A8032" t="s">
        <v>36</v>
      </c>
      <c r="B8032">
        <f t="shared" si="5849"/>
        <v>20</v>
      </c>
      <c r="C8032">
        <v>2040</v>
      </c>
      <c r="D8032" t="s">
        <v>13</v>
      </c>
      <c r="F8032">
        <f t="shared" ref="F8032:H8032" si="5888">F4612-F1192</f>
        <v>0</v>
      </c>
      <c r="G8032">
        <f t="shared" si="5888"/>
        <v>6</v>
      </c>
      <c r="H8032">
        <f t="shared" si="5888"/>
        <v>2</v>
      </c>
      <c r="I8032" t="str">
        <f t="shared" si="5813"/>
        <v>Option2 minus Baseline</v>
      </c>
      <c r="J8032" t="str">
        <f t="shared" ref="J8032:L8032" si="5889">J4612</f>
        <v>Transit Buses</v>
      </c>
      <c r="K8032" t="str">
        <f t="shared" si="5889"/>
        <v>Urban Bus</v>
      </c>
      <c r="L8032" t="str">
        <f t="shared" si="5889"/>
        <v>Diesel</v>
      </c>
    </row>
    <row r="8033" spans="1:12" x14ac:dyDescent="0.25">
      <c r="A8033" t="s">
        <v>36</v>
      </c>
      <c r="B8033">
        <f t="shared" si="5849"/>
        <v>20</v>
      </c>
      <c r="C8033">
        <v>2040</v>
      </c>
      <c r="D8033" t="s">
        <v>18</v>
      </c>
      <c r="F8033">
        <f t="shared" ref="F8033:H8033" si="5890">F4613-F1193</f>
        <v>0</v>
      </c>
      <c r="G8033">
        <f t="shared" si="5890"/>
        <v>6</v>
      </c>
      <c r="H8033">
        <f t="shared" si="5890"/>
        <v>0</v>
      </c>
      <c r="I8033" t="str">
        <f t="shared" si="5813"/>
        <v>Option2 minus Baseline</v>
      </c>
      <c r="J8033" t="str">
        <f t="shared" ref="J8033:L8033" si="5891">J4613</f>
        <v>Transit Buses</v>
      </c>
      <c r="K8033" t="str">
        <f t="shared" si="5891"/>
        <v>Urban Bus</v>
      </c>
      <c r="L8033" t="str">
        <f t="shared" si="5891"/>
        <v>Diesel</v>
      </c>
    </row>
    <row r="8034" spans="1:12" x14ac:dyDescent="0.25">
      <c r="A8034" t="s">
        <v>38</v>
      </c>
      <c r="B8034">
        <f t="shared" si="5849"/>
        <v>20</v>
      </c>
      <c r="C8034">
        <v>2040</v>
      </c>
      <c r="D8034" t="s">
        <v>13</v>
      </c>
      <c r="F8034">
        <f t="shared" ref="F8034:H8034" si="5892">F4614-F1194</f>
        <v>0</v>
      </c>
      <c r="G8034">
        <f t="shared" si="5892"/>
        <v>6</v>
      </c>
      <c r="H8034">
        <f t="shared" si="5892"/>
        <v>2</v>
      </c>
      <c r="I8034" t="str">
        <f t="shared" si="5813"/>
        <v>Option2 minus Baseline</v>
      </c>
      <c r="J8034" t="str">
        <f t="shared" ref="J8034:L8034" si="5893">J4614</f>
        <v>Transit Buses</v>
      </c>
      <c r="K8034" t="str">
        <f t="shared" si="5893"/>
        <v>Urban Bus</v>
      </c>
      <c r="L8034" t="str">
        <f t="shared" si="5893"/>
        <v>CNG</v>
      </c>
    </row>
    <row r="8035" spans="1:12" x14ac:dyDescent="0.25">
      <c r="A8035" t="s">
        <v>38</v>
      </c>
      <c r="B8035">
        <f t="shared" si="5849"/>
        <v>20</v>
      </c>
      <c r="C8035">
        <v>2040</v>
      </c>
      <c r="D8035" t="s">
        <v>18</v>
      </c>
      <c r="F8035">
        <f t="shared" ref="F8035:H8035" si="5894">F4615-F1195</f>
        <v>0</v>
      </c>
      <c r="G8035">
        <f t="shared" si="5894"/>
        <v>6</v>
      </c>
      <c r="H8035">
        <f t="shared" si="5894"/>
        <v>0</v>
      </c>
      <c r="I8035" t="str">
        <f t="shared" si="5813"/>
        <v>Option2 minus Baseline</v>
      </c>
      <c r="J8035" t="str">
        <f t="shared" ref="J8035:L8035" si="5895">J4615</f>
        <v>Transit Buses</v>
      </c>
      <c r="K8035" t="str">
        <f t="shared" si="5895"/>
        <v>Urban Bus</v>
      </c>
      <c r="L8035" t="str">
        <f t="shared" si="5895"/>
        <v>CNG</v>
      </c>
    </row>
    <row r="8036" spans="1:12" x14ac:dyDescent="0.25">
      <c r="A8036" t="s">
        <v>39</v>
      </c>
      <c r="B8036">
        <f t="shared" si="5849"/>
        <v>20</v>
      </c>
      <c r="C8036">
        <v>2040</v>
      </c>
      <c r="D8036" t="s">
        <v>13</v>
      </c>
      <c r="F8036">
        <f t="shared" ref="F8036:H8036" si="5896">F4616-F1196</f>
        <v>0</v>
      </c>
      <c r="G8036">
        <f t="shared" si="5896"/>
        <v>7</v>
      </c>
      <c r="H8036">
        <f t="shared" si="5896"/>
        <v>0</v>
      </c>
      <c r="I8036" t="str">
        <f t="shared" si="5813"/>
        <v>Option2 minus Baseline</v>
      </c>
      <c r="J8036" t="str">
        <f t="shared" ref="J8036:L8036" si="5897">J4616</f>
        <v>School Buses</v>
      </c>
      <c r="K8036" t="str">
        <f t="shared" si="5897"/>
        <v>LHD45</v>
      </c>
      <c r="L8036" t="str">
        <f t="shared" si="5897"/>
        <v>Gasoline</v>
      </c>
    </row>
    <row r="8037" spans="1:12" x14ac:dyDescent="0.25">
      <c r="A8037" t="s">
        <v>39</v>
      </c>
      <c r="B8037">
        <f t="shared" si="5849"/>
        <v>20</v>
      </c>
      <c r="C8037">
        <v>2040</v>
      </c>
      <c r="D8037" t="s">
        <v>18</v>
      </c>
      <c r="F8037">
        <f t="shared" ref="F8037:H8037" si="5898">F4617-F1197</f>
        <v>0</v>
      </c>
      <c r="G8037">
        <f t="shared" si="5898"/>
        <v>10</v>
      </c>
      <c r="H8037">
        <f t="shared" si="5898"/>
        <v>0</v>
      </c>
      <c r="I8037" t="str">
        <f t="shared" si="5813"/>
        <v>Option2 minus Baseline</v>
      </c>
      <c r="J8037" t="str">
        <f t="shared" ref="J8037:L8037" si="5899">J4617</f>
        <v>School Buses</v>
      </c>
      <c r="K8037" t="str">
        <f t="shared" si="5899"/>
        <v>LHD45</v>
      </c>
      <c r="L8037" t="str">
        <f t="shared" si="5899"/>
        <v>Gasoline</v>
      </c>
    </row>
    <row r="8038" spans="1:12" x14ac:dyDescent="0.25">
      <c r="A8038" t="s">
        <v>41</v>
      </c>
      <c r="B8038">
        <f t="shared" si="5849"/>
        <v>20</v>
      </c>
      <c r="C8038">
        <v>2040</v>
      </c>
      <c r="D8038" t="s">
        <v>13</v>
      </c>
      <c r="F8038">
        <f t="shared" ref="F8038:H8038" si="5900">F4618-F1198</f>
        <v>0</v>
      </c>
      <c r="G8038">
        <f t="shared" si="5900"/>
        <v>1</v>
      </c>
      <c r="H8038">
        <f t="shared" si="5900"/>
        <v>0</v>
      </c>
      <c r="I8038" t="str">
        <f t="shared" si="5813"/>
        <v>Option2 minus Baseline</v>
      </c>
      <c r="J8038" t="str">
        <f t="shared" ref="J8038:L8038" si="5901">J4618</f>
        <v>School Buses</v>
      </c>
      <c r="K8038" t="str">
        <f t="shared" si="5901"/>
        <v>LHD45</v>
      </c>
      <c r="L8038" t="str">
        <f t="shared" si="5901"/>
        <v>Diesel</v>
      </c>
    </row>
    <row r="8039" spans="1:12" x14ac:dyDescent="0.25">
      <c r="A8039" t="s">
        <v>41</v>
      </c>
      <c r="B8039">
        <f t="shared" si="5849"/>
        <v>20</v>
      </c>
      <c r="C8039">
        <v>2040</v>
      </c>
      <c r="D8039" t="s">
        <v>18</v>
      </c>
      <c r="F8039">
        <f t="shared" ref="F8039:H8039" si="5902">F4619-F1199</f>
        <v>0</v>
      </c>
      <c r="G8039">
        <f t="shared" si="5902"/>
        <v>15</v>
      </c>
      <c r="H8039">
        <f t="shared" si="5902"/>
        <v>0</v>
      </c>
      <c r="I8039" t="str">
        <f t="shared" si="5813"/>
        <v>Option2 minus Baseline</v>
      </c>
      <c r="J8039" t="str">
        <f t="shared" ref="J8039:L8039" si="5903">J4619</f>
        <v>School Buses</v>
      </c>
      <c r="K8039" t="str">
        <f t="shared" si="5903"/>
        <v>LHD45</v>
      </c>
      <c r="L8039" t="str">
        <f t="shared" si="5903"/>
        <v>Diesel</v>
      </c>
    </row>
    <row r="8040" spans="1:12" x14ac:dyDescent="0.25">
      <c r="A8040" t="s">
        <v>42</v>
      </c>
      <c r="B8040">
        <f t="shared" si="5849"/>
        <v>20</v>
      </c>
      <c r="C8040">
        <v>2040</v>
      </c>
      <c r="D8040" t="s">
        <v>13</v>
      </c>
      <c r="F8040">
        <f t="shared" ref="F8040:H8040" si="5904">F4620-F1200</f>
        <v>0</v>
      </c>
      <c r="G8040">
        <f t="shared" si="5904"/>
        <v>5</v>
      </c>
      <c r="H8040">
        <f t="shared" si="5904"/>
        <v>0</v>
      </c>
      <c r="I8040" t="str">
        <f t="shared" si="5813"/>
        <v>Option2 minus Baseline</v>
      </c>
      <c r="J8040" t="str">
        <f t="shared" ref="J8040:L8040" si="5905">J4620</f>
        <v>School Buses</v>
      </c>
      <c r="K8040" t="str">
        <f t="shared" si="5905"/>
        <v>MHD67</v>
      </c>
      <c r="L8040" t="str">
        <f t="shared" si="5905"/>
        <v>Diesel</v>
      </c>
    </row>
    <row r="8041" spans="1:12" x14ac:dyDescent="0.25">
      <c r="A8041" t="s">
        <v>42</v>
      </c>
      <c r="B8041">
        <f t="shared" si="5849"/>
        <v>20</v>
      </c>
      <c r="C8041">
        <v>2040</v>
      </c>
      <c r="D8041" t="s">
        <v>18</v>
      </c>
      <c r="F8041">
        <f t="shared" ref="F8041:H8041" si="5906">F4621-F1201</f>
        <v>0</v>
      </c>
      <c r="G8041">
        <f t="shared" si="5906"/>
        <v>15</v>
      </c>
      <c r="H8041">
        <f t="shared" si="5906"/>
        <v>0</v>
      </c>
      <c r="I8041" t="str">
        <f t="shared" si="5813"/>
        <v>Option2 minus Baseline</v>
      </c>
      <c r="J8041" t="str">
        <f t="shared" ref="J8041:L8041" si="5907">J4621</f>
        <v>School Buses</v>
      </c>
      <c r="K8041" t="str">
        <f t="shared" si="5907"/>
        <v>MHD67</v>
      </c>
      <c r="L8041" t="str">
        <f t="shared" si="5907"/>
        <v>Diesel</v>
      </c>
    </row>
    <row r="8042" spans="1:12" x14ac:dyDescent="0.25">
      <c r="A8042" t="s">
        <v>43</v>
      </c>
      <c r="B8042">
        <f t="shared" si="5849"/>
        <v>20</v>
      </c>
      <c r="C8042">
        <v>2040</v>
      </c>
      <c r="D8042" t="s">
        <v>13</v>
      </c>
      <c r="F8042">
        <f t="shared" ref="F8042:H8042" si="5908">F4622-F1202</f>
        <v>0</v>
      </c>
      <c r="G8042">
        <f t="shared" si="5908"/>
        <v>27</v>
      </c>
      <c r="H8042">
        <f t="shared" si="5908"/>
        <v>0</v>
      </c>
      <c r="I8042" t="str">
        <f t="shared" si="5813"/>
        <v>Option2 minus Baseline</v>
      </c>
      <c r="J8042" t="str">
        <f t="shared" ref="J8042:L8042" si="5909">J4622</f>
        <v>School Buses</v>
      </c>
      <c r="K8042" t="str">
        <f t="shared" si="5909"/>
        <v>HHD8</v>
      </c>
      <c r="L8042" t="str">
        <f t="shared" si="5909"/>
        <v>Diesel</v>
      </c>
    </row>
    <row r="8043" spans="1:12" x14ac:dyDescent="0.25">
      <c r="A8043" t="s">
        <v>43</v>
      </c>
      <c r="B8043">
        <f t="shared" si="5849"/>
        <v>20</v>
      </c>
      <c r="C8043">
        <v>2040</v>
      </c>
      <c r="D8043" t="s">
        <v>18</v>
      </c>
      <c r="F8043">
        <f t="shared" ref="F8043:H8043" si="5910">F4623-F1203</f>
        <v>0</v>
      </c>
      <c r="G8043">
        <f t="shared" si="5910"/>
        <v>24</v>
      </c>
      <c r="H8043">
        <f t="shared" si="5910"/>
        <v>0</v>
      </c>
      <c r="I8043" t="str">
        <f t="shared" si="5813"/>
        <v>Option2 minus Baseline</v>
      </c>
      <c r="J8043" t="str">
        <f t="shared" ref="J8043:L8043" si="5911">J4623</f>
        <v>School Buses</v>
      </c>
      <c r="K8043" t="str">
        <f t="shared" si="5911"/>
        <v>HHD8</v>
      </c>
      <c r="L8043" t="str">
        <f t="shared" si="5911"/>
        <v>Diesel</v>
      </c>
    </row>
    <row r="8044" spans="1:12" x14ac:dyDescent="0.25">
      <c r="A8044" t="s">
        <v>44</v>
      </c>
      <c r="B8044">
        <f t="shared" si="5849"/>
        <v>20</v>
      </c>
      <c r="C8044">
        <v>2040</v>
      </c>
      <c r="D8044" t="s">
        <v>13</v>
      </c>
      <c r="F8044">
        <f t="shared" ref="F8044:H8044" si="5912">F4624-F1204</f>
        <v>0</v>
      </c>
      <c r="G8044">
        <f t="shared" si="5912"/>
        <v>27</v>
      </c>
      <c r="H8044">
        <f t="shared" si="5912"/>
        <v>0</v>
      </c>
      <c r="I8044" t="str">
        <f t="shared" si="5813"/>
        <v>Option2 minus Baseline</v>
      </c>
      <c r="J8044" t="str">
        <f t="shared" ref="J8044:L8044" si="5913">J4624</f>
        <v>School Buses</v>
      </c>
      <c r="K8044" t="str">
        <f t="shared" si="5913"/>
        <v>HHD8</v>
      </c>
      <c r="L8044" t="str">
        <f t="shared" si="5913"/>
        <v>CNG</v>
      </c>
    </row>
    <row r="8045" spans="1:12" x14ac:dyDescent="0.25">
      <c r="A8045" t="s">
        <v>44</v>
      </c>
      <c r="B8045">
        <f t="shared" si="5849"/>
        <v>20</v>
      </c>
      <c r="C8045">
        <v>2040</v>
      </c>
      <c r="D8045" t="s">
        <v>18</v>
      </c>
      <c r="F8045">
        <f t="shared" ref="F8045:H8045" si="5914">F4625-F1205</f>
        <v>0</v>
      </c>
      <c r="G8045">
        <f t="shared" si="5914"/>
        <v>24</v>
      </c>
      <c r="H8045">
        <f t="shared" si="5914"/>
        <v>0</v>
      </c>
      <c r="I8045" t="str">
        <f t="shared" si="5813"/>
        <v>Option2 minus Baseline</v>
      </c>
      <c r="J8045" t="str">
        <f t="shared" ref="J8045:L8045" si="5915">J4625</f>
        <v>School Buses</v>
      </c>
      <c r="K8045" t="str">
        <f t="shared" si="5915"/>
        <v>HHD8</v>
      </c>
      <c r="L8045" t="str">
        <f t="shared" si="5915"/>
        <v>CNG</v>
      </c>
    </row>
    <row r="8046" spans="1:12" x14ac:dyDescent="0.25">
      <c r="A8046" t="s">
        <v>45</v>
      </c>
      <c r="B8046">
        <f t="shared" si="5849"/>
        <v>20</v>
      </c>
      <c r="C8046">
        <v>2040</v>
      </c>
      <c r="D8046" t="s">
        <v>13</v>
      </c>
      <c r="F8046">
        <f t="shared" ref="F8046:H8046" si="5916">F4626-F1206</f>
        <v>0</v>
      </c>
      <c r="G8046">
        <f t="shared" si="5916"/>
        <v>2</v>
      </c>
      <c r="H8046">
        <f t="shared" si="5916"/>
        <v>2</v>
      </c>
      <c r="I8046" t="str">
        <f t="shared" si="5813"/>
        <v>Option2 minus Baseline</v>
      </c>
      <c r="J8046" t="str">
        <f t="shared" ref="J8046:L8046" si="5917">J4626</f>
        <v>Refuse Trucks</v>
      </c>
      <c r="K8046" t="str">
        <f t="shared" si="5917"/>
        <v>MHD67</v>
      </c>
      <c r="L8046" t="str">
        <f t="shared" si="5917"/>
        <v>Diesel</v>
      </c>
    </row>
    <row r="8047" spans="1:12" x14ac:dyDescent="0.25">
      <c r="A8047" t="s">
        <v>45</v>
      </c>
      <c r="B8047">
        <f t="shared" si="5849"/>
        <v>20</v>
      </c>
      <c r="C8047">
        <v>2040</v>
      </c>
      <c r="D8047" t="s">
        <v>18</v>
      </c>
      <c r="F8047">
        <f t="shared" ref="F8047:H8047" si="5918">F4627-F1207</f>
        <v>0</v>
      </c>
      <c r="G8047">
        <f t="shared" si="5918"/>
        <v>4</v>
      </c>
      <c r="H8047">
        <f t="shared" si="5918"/>
        <v>4</v>
      </c>
      <c r="I8047" t="str">
        <f t="shared" si="5813"/>
        <v>Option2 minus Baseline</v>
      </c>
      <c r="J8047" t="str">
        <f t="shared" ref="J8047:L8047" si="5919">J4627</f>
        <v>Refuse Trucks</v>
      </c>
      <c r="K8047" t="str">
        <f t="shared" si="5919"/>
        <v>MHD67</v>
      </c>
      <c r="L8047" t="str">
        <f t="shared" si="5919"/>
        <v>Diesel</v>
      </c>
    </row>
    <row r="8048" spans="1:12" x14ac:dyDescent="0.25">
      <c r="A8048" t="s">
        <v>47</v>
      </c>
      <c r="B8048">
        <f t="shared" si="5849"/>
        <v>20</v>
      </c>
      <c r="C8048">
        <v>2040</v>
      </c>
      <c r="D8048" t="s">
        <v>13</v>
      </c>
      <c r="F8048">
        <f t="shared" ref="F8048:H8048" si="5920">F4628-F1208</f>
        <v>0</v>
      </c>
      <c r="G8048">
        <f t="shared" si="5920"/>
        <v>8</v>
      </c>
      <c r="H8048">
        <f t="shared" si="5920"/>
        <v>2</v>
      </c>
      <c r="I8048" t="str">
        <f t="shared" si="5813"/>
        <v>Option2 minus Baseline</v>
      </c>
      <c r="J8048" t="str">
        <f t="shared" ref="J8048:L8048" si="5921">J4628</f>
        <v>Refuse Trucks</v>
      </c>
      <c r="K8048" t="str">
        <f t="shared" si="5921"/>
        <v>HHD8</v>
      </c>
      <c r="L8048" t="str">
        <f t="shared" si="5921"/>
        <v>Diesel</v>
      </c>
    </row>
    <row r="8049" spans="1:12" x14ac:dyDescent="0.25">
      <c r="A8049" t="s">
        <v>47</v>
      </c>
      <c r="B8049">
        <f t="shared" si="5849"/>
        <v>20</v>
      </c>
      <c r="C8049">
        <v>2040</v>
      </c>
      <c r="D8049" t="s">
        <v>18</v>
      </c>
      <c r="F8049">
        <f t="shared" ref="F8049:H8049" si="5922">F4629-F1209</f>
        <v>0</v>
      </c>
      <c r="G8049">
        <f t="shared" si="5922"/>
        <v>7</v>
      </c>
      <c r="H8049">
        <f t="shared" si="5922"/>
        <v>0</v>
      </c>
      <c r="I8049" t="str">
        <f t="shared" si="5813"/>
        <v>Option2 minus Baseline</v>
      </c>
      <c r="J8049" t="str">
        <f t="shared" ref="J8049:L8049" si="5923">J4629</f>
        <v>Refuse Trucks</v>
      </c>
      <c r="K8049" t="str">
        <f t="shared" si="5923"/>
        <v>HHD8</v>
      </c>
      <c r="L8049" t="str">
        <f t="shared" si="5923"/>
        <v>Diesel</v>
      </c>
    </row>
    <row r="8050" spans="1:12" x14ac:dyDescent="0.25">
      <c r="A8050" t="s">
        <v>48</v>
      </c>
      <c r="B8050">
        <f t="shared" si="5849"/>
        <v>20</v>
      </c>
      <c r="C8050">
        <v>2040</v>
      </c>
      <c r="D8050" t="s">
        <v>13</v>
      </c>
      <c r="F8050">
        <f t="shared" ref="F8050:H8050" si="5924">F4630-F1210</f>
        <v>0</v>
      </c>
      <c r="G8050">
        <f t="shared" si="5924"/>
        <v>8</v>
      </c>
      <c r="H8050">
        <f t="shared" si="5924"/>
        <v>2</v>
      </c>
      <c r="I8050" t="str">
        <f t="shared" si="5813"/>
        <v>Option2 minus Baseline</v>
      </c>
      <c r="J8050" t="str">
        <f t="shared" ref="J8050:L8050" si="5925">J4630</f>
        <v>Refuse Trucks</v>
      </c>
      <c r="K8050" t="str">
        <f t="shared" si="5925"/>
        <v>HHD8</v>
      </c>
      <c r="L8050" t="str">
        <f t="shared" si="5925"/>
        <v>CNG</v>
      </c>
    </row>
    <row r="8051" spans="1:12" x14ac:dyDescent="0.25">
      <c r="A8051" t="s">
        <v>48</v>
      </c>
      <c r="B8051">
        <f t="shared" si="5849"/>
        <v>20</v>
      </c>
      <c r="C8051">
        <v>2040</v>
      </c>
      <c r="D8051" t="s">
        <v>18</v>
      </c>
      <c r="F8051">
        <f t="shared" ref="F8051:H8051" si="5926">F4631-F1211</f>
        <v>0</v>
      </c>
      <c r="G8051">
        <f t="shared" si="5926"/>
        <v>7</v>
      </c>
      <c r="H8051">
        <f t="shared" si="5926"/>
        <v>0</v>
      </c>
      <c r="I8051" t="str">
        <f t="shared" si="5813"/>
        <v>Option2 minus Baseline</v>
      </c>
      <c r="J8051" t="str">
        <f t="shared" ref="J8051:L8051" si="5927">J4631</f>
        <v>Refuse Trucks</v>
      </c>
      <c r="K8051" t="str">
        <f t="shared" si="5927"/>
        <v>HHD8</v>
      </c>
      <c r="L8051" t="str">
        <f t="shared" si="5927"/>
        <v>CNG</v>
      </c>
    </row>
    <row r="8052" spans="1:12" x14ac:dyDescent="0.25">
      <c r="A8052" t="s">
        <v>49</v>
      </c>
      <c r="B8052">
        <f t="shared" si="5849"/>
        <v>20</v>
      </c>
      <c r="C8052">
        <v>2040</v>
      </c>
      <c r="D8052" t="s">
        <v>13</v>
      </c>
      <c r="F8052">
        <f t="shared" ref="F8052:H8052" si="5928">F4632-F1212</f>
        <v>0</v>
      </c>
      <c r="G8052">
        <f t="shared" si="5928"/>
        <v>1</v>
      </c>
      <c r="H8052">
        <f t="shared" si="5928"/>
        <v>1</v>
      </c>
      <c r="I8052" t="str">
        <f t="shared" si="5813"/>
        <v>Option2 minus Baseline</v>
      </c>
      <c r="J8052" t="str">
        <f t="shared" ref="J8052:L8052" si="5929">J4632</f>
        <v>Short-Haul Single Unit Trucks</v>
      </c>
      <c r="K8052" t="str">
        <f t="shared" si="5929"/>
        <v>LHD</v>
      </c>
      <c r="L8052" t="str">
        <f t="shared" si="5929"/>
        <v>Diesel</v>
      </c>
    </row>
    <row r="8053" spans="1:12" x14ac:dyDescent="0.25">
      <c r="A8053" t="s">
        <v>49</v>
      </c>
      <c r="B8053">
        <f t="shared" si="5849"/>
        <v>20</v>
      </c>
      <c r="C8053">
        <v>2040</v>
      </c>
      <c r="D8053" t="s">
        <v>18</v>
      </c>
      <c r="F8053">
        <f t="shared" ref="F8053:H8053" si="5930">F4633-F1213</f>
        <v>0</v>
      </c>
      <c r="G8053">
        <f t="shared" si="5930"/>
        <v>5</v>
      </c>
      <c r="H8053">
        <f t="shared" si="5930"/>
        <v>5</v>
      </c>
      <c r="I8053" t="str">
        <f t="shared" si="5813"/>
        <v>Option2 minus Baseline</v>
      </c>
      <c r="J8053" t="str">
        <f t="shared" ref="J8053:L8053" si="5931">J4633</f>
        <v>Short-Haul Single Unit Trucks</v>
      </c>
      <c r="K8053" t="str">
        <f t="shared" si="5931"/>
        <v>LHD</v>
      </c>
      <c r="L8053" t="str">
        <f t="shared" si="5931"/>
        <v>Diesel</v>
      </c>
    </row>
    <row r="8054" spans="1:12" x14ac:dyDescent="0.25">
      <c r="A8054" t="s">
        <v>51</v>
      </c>
      <c r="B8054">
        <f t="shared" si="5849"/>
        <v>20</v>
      </c>
      <c r="C8054">
        <v>2040</v>
      </c>
      <c r="D8054" t="s">
        <v>13</v>
      </c>
      <c r="F8054">
        <f t="shared" ref="F8054:H8054" si="5932">F4634-F1214</f>
        <v>0</v>
      </c>
      <c r="G8054">
        <f t="shared" si="5932"/>
        <v>3</v>
      </c>
      <c r="H8054">
        <f t="shared" si="5932"/>
        <v>3</v>
      </c>
      <c r="I8054" t="str">
        <f t="shared" si="5813"/>
        <v>Option2 minus Baseline</v>
      </c>
      <c r="J8054" t="str">
        <f t="shared" ref="J8054:L8054" si="5933">J4634</f>
        <v>Short-Haul Single Unit Trucks</v>
      </c>
      <c r="K8054" t="str">
        <f t="shared" si="5933"/>
        <v>LHD45</v>
      </c>
      <c r="L8054" t="str">
        <f t="shared" si="5933"/>
        <v>Gasoline</v>
      </c>
    </row>
    <row r="8055" spans="1:12" x14ac:dyDescent="0.25">
      <c r="A8055" t="s">
        <v>51</v>
      </c>
      <c r="B8055">
        <f t="shared" si="5849"/>
        <v>20</v>
      </c>
      <c r="C8055">
        <v>2040</v>
      </c>
      <c r="D8055" t="s">
        <v>18</v>
      </c>
      <c r="F8055">
        <f t="shared" ref="F8055:H8055" si="5934">F4635-F1215</f>
        <v>0</v>
      </c>
      <c r="G8055">
        <f t="shared" si="5934"/>
        <v>3</v>
      </c>
      <c r="H8055">
        <f t="shared" si="5934"/>
        <v>3</v>
      </c>
      <c r="I8055" t="str">
        <f t="shared" si="5813"/>
        <v>Option2 minus Baseline</v>
      </c>
      <c r="J8055" t="str">
        <f t="shared" ref="J8055:L8055" si="5935">J4635</f>
        <v>Short-Haul Single Unit Trucks</v>
      </c>
      <c r="K8055" t="str">
        <f t="shared" si="5935"/>
        <v>LHD45</v>
      </c>
      <c r="L8055" t="str">
        <f t="shared" si="5935"/>
        <v>Gasoline</v>
      </c>
    </row>
    <row r="8056" spans="1:12" x14ac:dyDescent="0.25">
      <c r="A8056" t="s">
        <v>52</v>
      </c>
      <c r="B8056">
        <f t="shared" si="5849"/>
        <v>20</v>
      </c>
      <c r="C8056">
        <v>2040</v>
      </c>
      <c r="D8056" t="s">
        <v>13</v>
      </c>
      <c r="F8056">
        <f t="shared" ref="F8056:H8056" si="5936">F4636-F1216</f>
        <v>0</v>
      </c>
      <c r="G8056">
        <f t="shared" si="5936"/>
        <v>1</v>
      </c>
      <c r="H8056">
        <f t="shared" si="5936"/>
        <v>1</v>
      </c>
      <c r="I8056" t="str">
        <f t="shared" si="5813"/>
        <v>Option2 minus Baseline</v>
      </c>
      <c r="J8056" t="str">
        <f t="shared" ref="J8056:L8056" si="5937">J4636</f>
        <v>Short-Haul Single Unit Trucks</v>
      </c>
      <c r="K8056" t="str">
        <f t="shared" si="5937"/>
        <v>LHD45</v>
      </c>
      <c r="L8056" t="str">
        <f t="shared" si="5937"/>
        <v>Diesel</v>
      </c>
    </row>
    <row r="8057" spans="1:12" x14ac:dyDescent="0.25">
      <c r="A8057" t="s">
        <v>52</v>
      </c>
      <c r="B8057">
        <f t="shared" si="5849"/>
        <v>20</v>
      </c>
      <c r="C8057">
        <v>2040</v>
      </c>
      <c r="D8057" t="s">
        <v>18</v>
      </c>
      <c r="F8057">
        <f t="shared" ref="F8057:H8057" si="5938">F4637-F1217</f>
        <v>0</v>
      </c>
      <c r="G8057">
        <f t="shared" si="5938"/>
        <v>5</v>
      </c>
      <c r="H8057">
        <f t="shared" si="5938"/>
        <v>5</v>
      </c>
      <c r="I8057" t="str">
        <f t="shared" si="5813"/>
        <v>Option2 minus Baseline</v>
      </c>
      <c r="J8057" t="str">
        <f t="shared" ref="J8057:L8057" si="5939">J4637</f>
        <v>Short-Haul Single Unit Trucks</v>
      </c>
      <c r="K8057" t="str">
        <f t="shared" si="5939"/>
        <v>LHD45</v>
      </c>
      <c r="L8057" t="str">
        <f t="shared" si="5939"/>
        <v>Diesel</v>
      </c>
    </row>
    <row r="8058" spans="1:12" x14ac:dyDescent="0.25">
      <c r="A8058" t="s">
        <v>53</v>
      </c>
      <c r="B8058">
        <f t="shared" si="5849"/>
        <v>20</v>
      </c>
      <c r="C8058">
        <v>2040</v>
      </c>
      <c r="D8058" t="s">
        <v>13</v>
      </c>
      <c r="F8058">
        <f t="shared" ref="F8058:H8058" si="5940">F4638-F1218</f>
        <v>0</v>
      </c>
      <c r="G8058">
        <f t="shared" si="5940"/>
        <v>3</v>
      </c>
      <c r="H8058">
        <f t="shared" si="5940"/>
        <v>3</v>
      </c>
      <c r="I8058" t="str">
        <f t="shared" si="5813"/>
        <v>Option2 minus Baseline</v>
      </c>
      <c r="J8058" t="str">
        <f t="shared" ref="J8058:L8058" si="5941">J4638</f>
        <v>Short-Haul Single Unit Trucks</v>
      </c>
      <c r="K8058" t="str">
        <f t="shared" si="5941"/>
        <v>MHD67</v>
      </c>
      <c r="L8058" t="str">
        <f t="shared" si="5941"/>
        <v>Gasoline</v>
      </c>
    </row>
    <row r="8059" spans="1:12" x14ac:dyDescent="0.25">
      <c r="A8059" t="s">
        <v>53</v>
      </c>
      <c r="B8059">
        <f t="shared" si="5849"/>
        <v>20</v>
      </c>
      <c r="C8059">
        <v>2040</v>
      </c>
      <c r="D8059" t="s">
        <v>18</v>
      </c>
      <c r="F8059">
        <f t="shared" ref="F8059:H8059" si="5942">F4639-F1219</f>
        <v>0</v>
      </c>
      <c r="G8059">
        <f t="shared" si="5942"/>
        <v>3</v>
      </c>
      <c r="H8059">
        <f t="shared" si="5942"/>
        <v>3</v>
      </c>
      <c r="I8059" t="str">
        <f t="shared" ref="I8059:I8122" si="5943">CONCATENATE(I4639," minus ",I1219)</f>
        <v>Option2 minus Baseline</v>
      </c>
      <c r="J8059" t="str">
        <f t="shared" ref="J8059:L8059" si="5944">J4639</f>
        <v>Short-Haul Single Unit Trucks</v>
      </c>
      <c r="K8059" t="str">
        <f t="shared" si="5944"/>
        <v>MHD67</v>
      </c>
      <c r="L8059" t="str">
        <f t="shared" si="5944"/>
        <v>Gasoline</v>
      </c>
    </row>
    <row r="8060" spans="1:12" x14ac:dyDescent="0.25">
      <c r="A8060" t="s">
        <v>54</v>
      </c>
      <c r="B8060">
        <f t="shared" si="5849"/>
        <v>20</v>
      </c>
      <c r="C8060">
        <v>2040</v>
      </c>
      <c r="D8060" t="s">
        <v>13</v>
      </c>
      <c r="F8060">
        <f t="shared" ref="F8060:H8060" si="5945">F4640-F1220</f>
        <v>0</v>
      </c>
      <c r="G8060">
        <f t="shared" si="5945"/>
        <v>2</v>
      </c>
      <c r="H8060">
        <f t="shared" si="5945"/>
        <v>1</v>
      </c>
      <c r="I8060" t="str">
        <f t="shared" si="5943"/>
        <v>Option2 minus Baseline</v>
      </c>
      <c r="J8060" t="str">
        <f t="shared" ref="J8060:L8060" si="5946">J4640</f>
        <v>Short-Haul Single Unit Trucks</v>
      </c>
      <c r="K8060" t="str">
        <f t="shared" si="5946"/>
        <v>MHD67</v>
      </c>
      <c r="L8060" t="str">
        <f t="shared" si="5946"/>
        <v>Diesel</v>
      </c>
    </row>
    <row r="8061" spans="1:12" x14ac:dyDescent="0.25">
      <c r="A8061" t="s">
        <v>54</v>
      </c>
      <c r="B8061">
        <f t="shared" si="5849"/>
        <v>20</v>
      </c>
      <c r="C8061">
        <v>2040</v>
      </c>
      <c r="D8061" t="s">
        <v>18</v>
      </c>
      <c r="F8061">
        <f t="shared" ref="F8061:H8061" si="5947">F4641-F1221</f>
        <v>0</v>
      </c>
      <c r="G8061">
        <f t="shared" si="5947"/>
        <v>6</v>
      </c>
      <c r="H8061">
        <f t="shared" si="5947"/>
        <v>2</v>
      </c>
      <c r="I8061" t="str">
        <f t="shared" si="5943"/>
        <v>Option2 minus Baseline</v>
      </c>
      <c r="J8061" t="str">
        <f t="shared" ref="J8061:L8061" si="5948">J4641</f>
        <v>Short-Haul Single Unit Trucks</v>
      </c>
      <c r="K8061" t="str">
        <f t="shared" si="5948"/>
        <v>MHD67</v>
      </c>
      <c r="L8061" t="str">
        <f t="shared" si="5948"/>
        <v>Diesel</v>
      </c>
    </row>
    <row r="8062" spans="1:12" x14ac:dyDescent="0.25">
      <c r="A8062" t="s">
        <v>55</v>
      </c>
      <c r="B8062">
        <f t="shared" si="5849"/>
        <v>20</v>
      </c>
      <c r="C8062">
        <v>2040</v>
      </c>
      <c r="D8062" t="s">
        <v>13</v>
      </c>
      <c r="F8062">
        <f t="shared" ref="F8062:H8062" si="5949">F4642-F1222</f>
        <v>0</v>
      </c>
      <c r="G8062">
        <f t="shared" si="5949"/>
        <v>3</v>
      </c>
      <c r="H8062">
        <f t="shared" si="5949"/>
        <v>3</v>
      </c>
      <c r="I8062" t="str">
        <f t="shared" si="5943"/>
        <v>Option2 minus Baseline</v>
      </c>
      <c r="J8062" t="str">
        <f t="shared" ref="J8062:L8062" si="5950">J4642</f>
        <v>Short-Haul Single Unit Trucks</v>
      </c>
      <c r="K8062" t="str">
        <f t="shared" si="5950"/>
        <v>HHD8</v>
      </c>
      <c r="L8062" t="str">
        <f t="shared" si="5950"/>
        <v>Gasoline</v>
      </c>
    </row>
    <row r="8063" spans="1:12" x14ac:dyDescent="0.25">
      <c r="A8063" t="s">
        <v>55</v>
      </c>
      <c r="B8063">
        <f t="shared" si="5849"/>
        <v>20</v>
      </c>
      <c r="C8063">
        <v>2040</v>
      </c>
      <c r="D8063" t="s">
        <v>18</v>
      </c>
      <c r="F8063">
        <f t="shared" ref="F8063:H8063" si="5951">F4643-F1223</f>
        <v>0</v>
      </c>
      <c r="G8063">
        <f t="shared" si="5951"/>
        <v>3</v>
      </c>
      <c r="H8063">
        <f t="shared" si="5951"/>
        <v>3</v>
      </c>
      <c r="I8063" t="str">
        <f t="shared" si="5943"/>
        <v>Option2 minus Baseline</v>
      </c>
      <c r="J8063" t="str">
        <f t="shared" ref="J8063:L8063" si="5952">J4643</f>
        <v>Short-Haul Single Unit Trucks</v>
      </c>
      <c r="K8063" t="str">
        <f t="shared" si="5952"/>
        <v>HHD8</v>
      </c>
      <c r="L8063" t="str">
        <f t="shared" si="5952"/>
        <v>Gasoline</v>
      </c>
    </row>
    <row r="8064" spans="1:12" x14ac:dyDescent="0.25">
      <c r="A8064" t="s">
        <v>56</v>
      </c>
      <c r="B8064">
        <f t="shared" si="5849"/>
        <v>20</v>
      </c>
      <c r="C8064">
        <v>2040</v>
      </c>
      <c r="D8064" t="s">
        <v>13</v>
      </c>
      <c r="F8064">
        <f t="shared" ref="F8064:H8064" si="5953">F4644-F1224</f>
        <v>0</v>
      </c>
      <c r="G8064">
        <f t="shared" si="5953"/>
        <v>11</v>
      </c>
      <c r="H8064">
        <f t="shared" si="5953"/>
        <v>1</v>
      </c>
      <c r="I8064" t="str">
        <f t="shared" si="5943"/>
        <v>Option2 minus Baseline</v>
      </c>
      <c r="J8064" t="str">
        <f t="shared" ref="J8064:L8064" si="5954">J4644</f>
        <v>Short-Haul Single Unit Trucks</v>
      </c>
      <c r="K8064" t="str">
        <f t="shared" si="5954"/>
        <v>HHD8</v>
      </c>
      <c r="L8064" t="str">
        <f t="shared" si="5954"/>
        <v>Diesel</v>
      </c>
    </row>
    <row r="8065" spans="1:12" x14ac:dyDescent="0.25">
      <c r="A8065" t="s">
        <v>56</v>
      </c>
      <c r="B8065">
        <f t="shared" si="5849"/>
        <v>20</v>
      </c>
      <c r="C8065">
        <v>2040</v>
      </c>
      <c r="D8065" t="s">
        <v>18</v>
      </c>
      <c r="F8065">
        <f t="shared" ref="F8065:H8065" si="5955">F4645-F1225</f>
        <v>0</v>
      </c>
      <c r="G8065">
        <f t="shared" si="5955"/>
        <v>9</v>
      </c>
      <c r="H8065">
        <f t="shared" si="5955"/>
        <v>0</v>
      </c>
      <c r="I8065" t="str">
        <f t="shared" si="5943"/>
        <v>Option2 minus Baseline</v>
      </c>
      <c r="J8065" t="str">
        <f t="shared" ref="J8065:L8065" si="5956">J4645</f>
        <v>Short-Haul Single Unit Trucks</v>
      </c>
      <c r="K8065" t="str">
        <f t="shared" si="5956"/>
        <v>HHD8</v>
      </c>
      <c r="L8065" t="str">
        <f t="shared" si="5956"/>
        <v>Diesel</v>
      </c>
    </row>
    <row r="8066" spans="1:12" x14ac:dyDescent="0.25">
      <c r="A8066" t="s">
        <v>57</v>
      </c>
      <c r="B8066">
        <f t="shared" si="5849"/>
        <v>20</v>
      </c>
      <c r="C8066">
        <v>2040</v>
      </c>
      <c r="D8066" t="s">
        <v>13</v>
      </c>
      <c r="F8066">
        <f t="shared" ref="F8066:H8066" si="5957">F4646-F1226</f>
        <v>0</v>
      </c>
      <c r="G8066">
        <f t="shared" si="5957"/>
        <v>11</v>
      </c>
      <c r="H8066">
        <f t="shared" si="5957"/>
        <v>1</v>
      </c>
      <c r="I8066" t="str">
        <f t="shared" si="5943"/>
        <v>Option2 minus Baseline</v>
      </c>
      <c r="J8066" t="str">
        <f t="shared" ref="J8066:L8066" si="5958">J4646</f>
        <v>Short-Haul Single Unit Trucks</v>
      </c>
      <c r="K8066" t="str">
        <f t="shared" si="5958"/>
        <v>HHD8</v>
      </c>
      <c r="L8066" t="str">
        <f t="shared" si="5958"/>
        <v>CNG</v>
      </c>
    </row>
    <row r="8067" spans="1:12" x14ac:dyDescent="0.25">
      <c r="A8067" t="s">
        <v>57</v>
      </c>
      <c r="B8067">
        <f t="shared" si="5849"/>
        <v>20</v>
      </c>
      <c r="C8067">
        <v>2040</v>
      </c>
      <c r="D8067" t="s">
        <v>18</v>
      </c>
      <c r="F8067">
        <f t="shared" ref="F8067:H8067" si="5959">F4647-F1227</f>
        <v>0</v>
      </c>
      <c r="G8067">
        <f t="shared" si="5959"/>
        <v>9</v>
      </c>
      <c r="H8067">
        <f t="shared" si="5959"/>
        <v>0</v>
      </c>
      <c r="I8067" t="str">
        <f t="shared" si="5943"/>
        <v>Option2 minus Baseline</v>
      </c>
      <c r="J8067" t="str">
        <f t="shared" ref="J8067:L8067" si="5960">J4647</f>
        <v>Short-Haul Single Unit Trucks</v>
      </c>
      <c r="K8067" t="str">
        <f t="shared" si="5960"/>
        <v>HHD8</v>
      </c>
      <c r="L8067" t="str">
        <f t="shared" si="5960"/>
        <v>CNG</v>
      </c>
    </row>
    <row r="8068" spans="1:12" x14ac:dyDescent="0.25">
      <c r="A8068" t="s">
        <v>58</v>
      </c>
      <c r="B8068">
        <f t="shared" si="5849"/>
        <v>20</v>
      </c>
      <c r="C8068">
        <v>2040</v>
      </c>
      <c r="D8068" t="s">
        <v>13</v>
      </c>
      <c r="F8068">
        <f t="shared" ref="F8068:H8068" si="5961">F4648-F1228</f>
        <v>0</v>
      </c>
      <c r="G8068">
        <f t="shared" si="5961"/>
        <v>0</v>
      </c>
      <c r="H8068">
        <f t="shared" si="5961"/>
        <v>0</v>
      </c>
      <c r="I8068" t="str">
        <f t="shared" si="5943"/>
        <v>Option2 minus Baseline</v>
      </c>
      <c r="J8068" t="str">
        <f t="shared" ref="J8068:L8068" si="5962">J4648</f>
        <v>Long-Haul Single Unit Trucks</v>
      </c>
      <c r="K8068" t="str">
        <f t="shared" si="5962"/>
        <v>LHD</v>
      </c>
      <c r="L8068" t="str">
        <f t="shared" si="5962"/>
        <v>Diesel</v>
      </c>
    </row>
    <row r="8069" spans="1:12" x14ac:dyDescent="0.25">
      <c r="A8069" t="s">
        <v>58</v>
      </c>
      <c r="B8069">
        <f t="shared" si="5849"/>
        <v>20</v>
      </c>
      <c r="C8069">
        <v>2040</v>
      </c>
      <c r="D8069" t="s">
        <v>18</v>
      </c>
      <c r="F8069">
        <f t="shared" ref="F8069:H8069" si="5963">F4649-F1229</f>
        <v>0</v>
      </c>
      <c r="G8069">
        <f t="shared" si="5963"/>
        <v>4</v>
      </c>
      <c r="H8069">
        <f t="shared" si="5963"/>
        <v>4</v>
      </c>
      <c r="I8069" t="str">
        <f t="shared" si="5943"/>
        <v>Option2 minus Baseline</v>
      </c>
      <c r="J8069" t="str">
        <f t="shared" ref="J8069:L8069" si="5964">J4649</f>
        <v>Long-Haul Single Unit Trucks</v>
      </c>
      <c r="K8069" t="str">
        <f t="shared" si="5964"/>
        <v>LHD</v>
      </c>
      <c r="L8069" t="str">
        <f t="shared" si="5964"/>
        <v>Diesel</v>
      </c>
    </row>
    <row r="8070" spans="1:12" x14ac:dyDescent="0.25">
      <c r="A8070" t="s">
        <v>60</v>
      </c>
      <c r="B8070">
        <f t="shared" si="5849"/>
        <v>20</v>
      </c>
      <c r="C8070">
        <v>2040</v>
      </c>
      <c r="D8070" t="s">
        <v>13</v>
      </c>
      <c r="F8070">
        <f t="shared" ref="F8070:H8070" si="5965">F4650-F1230</f>
        <v>0</v>
      </c>
      <c r="G8070">
        <f t="shared" si="5965"/>
        <v>2</v>
      </c>
      <c r="H8070">
        <f t="shared" si="5965"/>
        <v>2</v>
      </c>
      <c r="I8070" t="str">
        <f t="shared" si="5943"/>
        <v>Option2 minus Baseline</v>
      </c>
      <c r="J8070" t="str">
        <f t="shared" ref="J8070:L8070" si="5966">J4650</f>
        <v>Long-Haul Single Unit Trucks</v>
      </c>
      <c r="K8070" t="str">
        <f t="shared" si="5966"/>
        <v>LHD45</v>
      </c>
      <c r="L8070" t="str">
        <f t="shared" si="5966"/>
        <v>Gasoline</v>
      </c>
    </row>
    <row r="8071" spans="1:12" x14ac:dyDescent="0.25">
      <c r="A8071" t="s">
        <v>60</v>
      </c>
      <c r="B8071">
        <f t="shared" si="5849"/>
        <v>20</v>
      </c>
      <c r="C8071">
        <v>2040</v>
      </c>
      <c r="D8071" t="s">
        <v>18</v>
      </c>
      <c r="F8071">
        <f t="shared" ref="F8071:H8071" si="5967">F4651-F1231</f>
        <v>0</v>
      </c>
      <c r="G8071">
        <f t="shared" si="5967"/>
        <v>2</v>
      </c>
      <c r="H8071">
        <f t="shared" si="5967"/>
        <v>2</v>
      </c>
      <c r="I8071" t="str">
        <f t="shared" si="5943"/>
        <v>Option2 minus Baseline</v>
      </c>
      <c r="J8071" t="str">
        <f t="shared" ref="J8071:L8071" si="5968">J4651</f>
        <v>Long-Haul Single Unit Trucks</v>
      </c>
      <c r="K8071" t="str">
        <f t="shared" si="5968"/>
        <v>LHD45</v>
      </c>
      <c r="L8071" t="str">
        <f t="shared" si="5968"/>
        <v>Gasoline</v>
      </c>
    </row>
    <row r="8072" spans="1:12" x14ac:dyDescent="0.25">
      <c r="A8072" t="s">
        <v>61</v>
      </c>
      <c r="B8072">
        <f t="shared" si="5849"/>
        <v>20</v>
      </c>
      <c r="C8072">
        <v>2040</v>
      </c>
      <c r="D8072" t="s">
        <v>13</v>
      </c>
      <c r="F8072">
        <f t="shared" ref="F8072:H8072" si="5969">F4652-F1232</f>
        <v>0</v>
      </c>
      <c r="G8072">
        <f t="shared" si="5969"/>
        <v>0</v>
      </c>
      <c r="H8072">
        <f t="shared" si="5969"/>
        <v>0</v>
      </c>
      <c r="I8072" t="str">
        <f t="shared" si="5943"/>
        <v>Option2 minus Baseline</v>
      </c>
      <c r="J8072" t="str">
        <f t="shared" ref="J8072:L8072" si="5970">J4652</f>
        <v>Long-Haul Single Unit Trucks</v>
      </c>
      <c r="K8072" t="str">
        <f t="shared" si="5970"/>
        <v>LHD45</v>
      </c>
      <c r="L8072" t="str">
        <f t="shared" si="5970"/>
        <v>Diesel</v>
      </c>
    </row>
    <row r="8073" spans="1:12" x14ac:dyDescent="0.25">
      <c r="A8073" t="s">
        <v>61</v>
      </c>
      <c r="B8073">
        <f t="shared" si="5849"/>
        <v>20</v>
      </c>
      <c r="C8073">
        <v>2040</v>
      </c>
      <c r="D8073" t="s">
        <v>18</v>
      </c>
      <c r="F8073">
        <f t="shared" ref="F8073:H8073" si="5971">F4653-F1233</f>
        <v>0</v>
      </c>
      <c r="G8073">
        <f t="shared" si="5971"/>
        <v>4</v>
      </c>
      <c r="H8073">
        <f t="shared" si="5971"/>
        <v>4</v>
      </c>
      <c r="I8073" t="str">
        <f t="shared" si="5943"/>
        <v>Option2 minus Baseline</v>
      </c>
      <c r="J8073" t="str">
        <f t="shared" ref="J8073:L8073" si="5972">J4653</f>
        <v>Long-Haul Single Unit Trucks</v>
      </c>
      <c r="K8073" t="str">
        <f t="shared" si="5972"/>
        <v>LHD45</v>
      </c>
      <c r="L8073" t="str">
        <f t="shared" si="5972"/>
        <v>Diesel</v>
      </c>
    </row>
    <row r="8074" spans="1:12" x14ac:dyDescent="0.25">
      <c r="A8074" t="s">
        <v>62</v>
      </c>
      <c r="B8074">
        <f t="shared" si="5849"/>
        <v>20</v>
      </c>
      <c r="C8074">
        <v>2040</v>
      </c>
      <c r="D8074" t="s">
        <v>13</v>
      </c>
      <c r="F8074">
        <f t="shared" ref="F8074:H8074" si="5973">F4654-F1234</f>
        <v>0</v>
      </c>
      <c r="G8074">
        <f t="shared" si="5973"/>
        <v>2</v>
      </c>
      <c r="H8074">
        <f t="shared" si="5973"/>
        <v>2</v>
      </c>
      <c r="I8074" t="str">
        <f t="shared" si="5943"/>
        <v>Option2 minus Baseline</v>
      </c>
      <c r="J8074" t="str">
        <f t="shared" ref="J8074:L8074" si="5974">J4654</f>
        <v>Long-Haul Single Unit Trucks</v>
      </c>
      <c r="K8074" t="str">
        <f t="shared" si="5974"/>
        <v>MHD67</v>
      </c>
      <c r="L8074" t="str">
        <f t="shared" si="5974"/>
        <v>Gasoline</v>
      </c>
    </row>
    <row r="8075" spans="1:12" x14ac:dyDescent="0.25">
      <c r="A8075" t="s">
        <v>62</v>
      </c>
      <c r="B8075">
        <f t="shared" si="5849"/>
        <v>20</v>
      </c>
      <c r="C8075">
        <v>2040</v>
      </c>
      <c r="D8075" t="s">
        <v>18</v>
      </c>
      <c r="F8075">
        <f t="shared" ref="F8075:H8075" si="5975">F4655-F1235</f>
        <v>0</v>
      </c>
      <c r="G8075">
        <f t="shared" si="5975"/>
        <v>2</v>
      </c>
      <c r="H8075">
        <f t="shared" si="5975"/>
        <v>2</v>
      </c>
      <c r="I8075" t="str">
        <f t="shared" si="5943"/>
        <v>Option2 minus Baseline</v>
      </c>
      <c r="J8075" t="str">
        <f t="shared" ref="J8075:L8075" si="5976">J4655</f>
        <v>Long-Haul Single Unit Trucks</v>
      </c>
      <c r="K8075" t="str">
        <f t="shared" si="5976"/>
        <v>MHD67</v>
      </c>
      <c r="L8075" t="str">
        <f t="shared" si="5976"/>
        <v>Gasoline</v>
      </c>
    </row>
    <row r="8076" spans="1:12" x14ac:dyDescent="0.25">
      <c r="A8076" t="s">
        <v>63</v>
      </c>
      <c r="B8076">
        <f t="shared" si="5849"/>
        <v>20</v>
      </c>
      <c r="C8076">
        <v>2040</v>
      </c>
      <c r="D8076" t="s">
        <v>13</v>
      </c>
      <c r="F8076">
        <f t="shared" ref="F8076:H8076" si="5977">F4656-F1236</f>
        <v>0</v>
      </c>
      <c r="G8076">
        <f t="shared" si="5977"/>
        <v>1</v>
      </c>
      <c r="H8076">
        <f t="shared" si="5977"/>
        <v>1</v>
      </c>
      <c r="I8076" t="str">
        <f t="shared" si="5943"/>
        <v>Option2 minus Baseline</v>
      </c>
      <c r="J8076" t="str">
        <f t="shared" ref="J8076:L8076" si="5978">J4656</f>
        <v>Long-Haul Single Unit Trucks</v>
      </c>
      <c r="K8076" t="str">
        <f t="shared" si="5978"/>
        <v>MHD67</v>
      </c>
      <c r="L8076" t="str">
        <f t="shared" si="5978"/>
        <v>Diesel</v>
      </c>
    </row>
    <row r="8077" spans="1:12" x14ac:dyDescent="0.25">
      <c r="A8077" t="s">
        <v>63</v>
      </c>
      <c r="B8077">
        <f t="shared" ref="B8077:B8140" si="5979">B4657*10</f>
        <v>20</v>
      </c>
      <c r="C8077">
        <v>2040</v>
      </c>
      <c r="D8077" t="s">
        <v>18</v>
      </c>
      <c r="F8077">
        <f t="shared" ref="F8077:H8077" si="5980">F4657-F1237</f>
        <v>0</v>
      </c>
      <c r="G8077">
        <f t="shared" si="5980"/>
        <v>4</v>
      </c>
      <c r="H8077">
        <f t="shared" si="5980"/>
        <v>4</v>
      </c>
      <c r="I8077" t="str">
        <f t="shared" si="5943"/>
        <v>Option2 minus Baseline</v>
      </c>
      <c r="J8077" t="str">
        <f t="shared" ref="J8077:L8077" si="5981">J4657</f>
        <v>Long-Haul Single Unit Trucks</v>
      </c>
      <c r="K8077" t="str">
        <f t="shared" si="5981"/>
        <v>MHD67</v>
      </c>
      <c r="L8077" t="str">
        <f t="shared" si="5981"/>
        <v>Diesel</v>
      </c>
    </row>
    <row r="8078" spans="1:12" x14ac:dyDescent="0.25">
      <c r="A8078" t="s">
        <v>64</v>
      </c>
      <c r="B8078">
        <f t="shared" si="5979"/>
        <v>20</v>
      </c>
      <c r="C8078">
        <v>2040</v>
      </c>
      <c r="D8078" t="s">
        <v>13</v>
      </c>
      <c r="F8078">
        <f t="shared" ref="F8078:H8078" si="5982">F4658-F1238</f>
        <v>0</v>
      </c>
      <c r="G8078">
        <f t="shared" si="5982"/>
        <v>2</v>
      </c>
      <c r="H8078">
        <f t="shared" si="5982"/>
        <v>2</v>
      </c>
      <c r="I8078" t="str">
        <f t="shared" si="5943"/>
        <v>Option2 minus Baseline</v>
      </c>
      <c r="J8078" t="str">
        <f t="shared" ref="J8078:L8078" si="5983">J4658</f>
        <v>Long-Haul Single Unit Trucks</v>
      </c>
      <c r="K8078" t="str">
        <f t="shared" si="5983"/>
        <v>HHD8</v>
      </c>
      <c r="L8078" t="str">
        <f t="shared" si="5983"/>
        <v>Gasoline</v>
      </c>
    </row>
    <row r="8079" spans="1:12" x14ac:dyDescent="0.25">
      <c r="A8079" t="s">
        <v>64</v>
      </c>
      <c r="B8079">
        <f t="shared" si="5979"/>
        <v>20</v>
      </c>
      <c r="C8079">
        <v>2040</v>
      </c>
      <c r="D8079" t="s">
        <v>18</v>
      </c>
      <c r="F8079">
        <f t="shared" ref="F8079:H8079" si="5984">F4659-F1239</f>
        <v>0</v>
      </c>
      <c r="G8079">
        <f t="shared" si="5984"/>
        <v>2</v>
      </c>
      <c r="H8079">
        <f t="shared" si="5984"/>
        <v>2</v>
      </c>
      <c r="I8079" t="str">
        <f t="shared" si="5943"/>
        <v>Option2 minus Baseline</v>
      </c>
      <c r="J8079" t="str">
        <f t="shared" ref="J8079:L8079" si="5985">J4659</f>
        <v>Long-Haul Single Unit Trucks</v>
      </c>
      <c r="K8079" t="str">
        <f t="shared" si="5985"/>
        <v>HHD8</v>
      </c>
      <c r="L8079" t="str">
        <f t="shared" si="5985"/>
        <v>Gasoline</v>
      </c>
    </row>
    <row r="8080" spans="1:12" x14ac:dyDescent="0.25">
      <c r="A8080" t="s">
        <v>65</v>
      </c>
      <c r="B8080">
        <f t="shared" si="5979"/>
        <v>20</v>
      </c>
      <c r="C8080">
        <v>2040</v>
      </c>
      <c r="D8080" t="s">
        <v>13</v>
      </c>
      <c r="F8080">
        <f t="shared" ref="F8080:H8080" si="5986">F4660-F1240</f>
        <v>0</v>
      </c>
      <c r="G8080">
        <f t="shared" si="5986"/>
        <v>6</v>
      </c>
      <c r="H8080">
        <f t="shared" si="5986"/>
        <v>2</v>
      </c>
      <c r="I8080" t="str">
        <f t="shared" si="5943"/>
        <v>Option2 minus Baseline</v>
      </c>
      <c r="J8080" t="str">
        <f t="shared" ref="J8080:L8080" si="5987">J4660</f>
        <v>Long-Haul Single Unit Trucks</v>
      </c>
      <c r="K8080" t="str">
        <f t="shared" si="5987"/>
        <v>HHD8</v>
      </c>
      <c r="L8080" t="str">
        <f t="shared" si="5987"/>
        <v>Diesel</v>
      </c>
    </row>
    <row r="8081" spans="1:12" x14ac:dyDescent="0.25">
      <c r="A8081" t="s">
        <v>65</v>
      </c>
      <c r="B8081">
        <f t="shared" si="5979"/>
        <v>20</v>
      </c>
      <c r="C8081">
        <v>2040</v>
      </c>
      <c r="D8081" t="s">
        <v>18</v>
      </c>
      <c r="F8081">
        <f t="shared" ref="F8081:H8081" si="5988">F4661-F1241</f>
        <v>0</v>
      </c>
      <c r="G8081">
        <f t="shared" si="5988"/>
        <v>5</v>
      </c>
      <c r="H8081">
        <f t="shared" si="5988"/>
        <v>0</v>
      </c>
      <c r="I8081" t="str">
        <f t="shared" si="5943"/>
        <v>Option2 minus Baseline</v>
      </c>
      <c r="J8081" t="str">
        <f t="shared" ref="J8081:L8081" si="5989">J4661</f>
        <v>Long-Haul Single Unit Trucks</v>
      </c>
      <c r="K8081" t="str">
        <f t="shared" si="5989"/>
        <v>HHD8</v>
      </c>
      <c r="L8081" t="str">
        <f t="shared" si="5989"/>
        <v>Diesel</v>
      </c>
    </row>
    <row r="8082" spans="1:12" x14ac:dyDescent="0.25">
      <c r="A8082" t="s">
        <v>66</v>
      </c>
      <c r="B8082">
        <f t="shared" si="5979"/>
        <v>20</v>
      </c>
      <c r="C8082">
        <v>2040</v>
      </c>
      <c r="D8082" t="s">
        <v>13</v>
      </c>
      <c r="F8082">
        <f t="shared" ref="F8082:H8082" si="5990">F4662-F1242</f>
        <v>0</v>
      </c>
      <c r="G8082">
        <f t="shared" si="5990"/>
        <v>6</v>
      </c>
      <c r="H8082">
        <f t="shared" si="5990"/>
        <v>2</v>
      </c>
      <c r="I8082" t="str">
        <f t="shared" si="5943"/>
        <v>Option2 minus Baseline</v>
      </c>
      <c r="J8082" t="str">
        <f t="shared" ref="J8082:L8082" si="5991">J4662</f>
        <v>Long-Haul Single Unit Trucks</v>
      </c>
      <c r="K8082" t="str">
        <f t="shared" si="5991"/>
        <v>HHD8</v>
      </c>
      <c r="L8082" t="str">
        <f t="shared" si="5991"/>
        <v>CNG</v>
      </c>
    </row>
    <row r="8083" spans="1:12" x14ac:dyDescent="0.25">
      <c r="A8083" t="s">
        <v>66</v>
      </c>
      <c r="B8083">
        <f t="shared" si="5979"/>
        <v>20</v>
      </c>
      <c r="C8083">
        <v>2040</v>
      </c>
      <c r="D8083" t="s">
        <v>18</v>
      </c>
      <c r="F8083">
        <f t="shared" ref="F8083:H8083" si="5992">F4663-F1243</f>
        <v>0</v>
      </c>
      <c r="G8083">
        <f t="shared" si="5992"/>
        <v>5</v>
      </c>
      <c r="H8083">
        <f t="shared" si="5992"/>
        <v>0</v>
      </c>
      <c r="I8083" t="str">
        <f t="shared" si="5943"/>
        <v>Option2 minus Baseline</v>
      </c>
      <c r="J8083" t="str">
        <f t="shared" ref="J8083:L8083" si="5993">J4663</f>
        <v>Long-Haul Single Unit Trucks</v>
      </c>
      <c r="K8083" t="str">
        <f t="shared" si="5993"/>
        <v>HHD8</v>
      </c>
      <c r="L8083" t="str">
        <f t="shared" si="5993"/>
        <v>CNG</v>
      </c>
    </row>
    <row r="8084" spans="1:12" x14ac:dyDescent="0.25">
      <c r="A8084" t="s">
        <v>67</v>
      </c>
      <c r="B8084">
        <f t="shared" si="5979"/>
        <v>20</v>
      </c>
      <c r="C8084">
        <v>2040</v>
      </c>
      <c r="D8084" t="s">
        <v>13</v>
      </c>
      <c r="F8084">
        <f t="shared" ref="F8084:H8084" si="5994">F4664-F1244</f>
        <v>0</v>
      </c>
      <c r="G8084">
        <f t="shared" si="5994"/>
        <v>9</v>
      </c>
      <c r="H8084">
        <f t="shared" si="5994"/>
        <v>0</v>
      </c>
      <c r="I8084" t="str">
        <f t="shared" si="5943"/>
        <v>Option2 minus Baseline</v>
      </c>
      <c r="J8084" t="str">
        <f t="shared" ref="J8084:L8084" si="5995">J4664</f>
        <v>Motor Homes</v>
      </c>
      <c r="K8084" t="str">
        <f t="shared" si="5995"/>
        <v>LHD45</v>
      </c>
      <c r="L8084" t="str">
        <f t="shared" si="5995"/>
        <v>Gasoline</v>
      </c>
    </row>
    <row r="8085" spans="1:12" x14ac:dyDescent="0.25">
      <c r="A8085" t="s">
        <v>67</v>
      </c>
      <c r="B8085">
        <f t="shared" si="5979"/>
        <v>20</v>
      </c>
      <c r="C8085">
        <v>2040</v>
      </c>
      <c r="D8085" t="s">
        <v>18</v>
      </c>
      <c r="F8085">
        <f t="shared" ref="F8085:H8085" si="5996">F4665-F1245</f>
        <v>0</v>
      </c>
      <c r="G8085">
        <f t="shared" si="5996"/>
        <v>14</v>
      </c>
      <c r="H8085">
        <f t="shared" si="5996"/>
        <v>0</v>
      </c>
      <c r="I8085" t="str">
        <f t="shared" si="5943"/>
        <v>Option2 minus Baseline</v>
      </c>
      <c r="J8085" t="str">
        <f t="shared" ref="J8085:L8085" si="5997">J4665</f>
        <v>Motor Homes</v>
      </c>
      <c r="K8085" t="str">
        <f t="shared" si="5997"/>
        <v>LHD45</v>
      </c>
      <c r="L8085" t="str">
        <f t="shared" si="5997"/>
        <v>Gasoline</v>
      </c>
    </row>
    <row r="8086" spans="1:12" x14ac:dyDescent="0.25">
      <c r="A8086" t="s">
        <v>69</v>
      </c>
      <c r="B8086">
        <f t="shared" si="5979"/>
        <v>20</v>
      </c>
      <c r="C8086">
        <v>2040</v>
      </c>
      <c r="D8086" t="s">
        <v>13</v>
      </c>
      <c r="F8086">
        <f t="shared" ref="F8086:H8086" si="5998">F4666-F1246</f>
        <v>0</v>
      </c>
      <c r="G8086">
        <f t="shared" si="5998"/>
        <v>9</v>
      </c>
      <c r="H8086">
        <f t="shared" si="5998"/>
        <v>0</v>
      </c>
      <c r="I8086" t="str">
        <f t="shared" si="5943"/>
        <v>Option2 minus Baseline</v>
      </c>
      <c r="J8086" t="str">
        <f t="shared" ref="J8086:L8086" si="5999">J4666</f>
        <v>Motor Homes</v>
      </c>
      <c r="K8086" t="str">
        <f t="shared" si="5999"/>
        <v>MHD67</v>
      </c>
      <c r="L8086" t="str">
        <f t="shared" si="5999"/>
        <v>Gasoline</v>
      </c>
    </row>
    <row r="8087" spans="1:12" x14ac:dyDescent="0.25">
      <c r="A8087" t="s">
        <v>69</v>
      </c>
      <c r="B8087">
        <f t="shared" si="5979"/>
        <v>20</v>
      </c>
      <c r="C8087">
        <v>2040</v>
      </c>
      <c r="D8087" t="s">
        <v>18</v>
      </c>
      <c r="F8087">
        <f t="shared" ref="F8087:H8087" si="6000">F4667-F1247</f>
        <v>0</v>
      </c>
      <c r="G8087">
        <f t="shared" si="6000"/>
        <v>14</v>
      </c>
      <c r="H8087">
        <f t="shared" si="6000"/>
        <v>0</v>
      </c>
      <c r="I8087" t="str">
        <f t="shared" si="5943"/>
        <v>Option2 minus Baseline</v>
      </c>
      <c r="J8087" t="str">
        <f t="shared" ref="J8087:L8087" si="6001">J4667</f>
        <v>Motor Homes</v>
      </c>
      <c r="K8087" t="str">
        <f t="shared" si="6001"/>
        <v>MHD67</v>
      </c>
      <c r="L8087" t="str">
        <f t="shared" si="6001"/>
        <v>Gasoline</v>
      </c>
    </row>
    <row r="8088" spans="1:12" x14ac:dyDescent="0.25">
      <c r="A8088" t="s">
        <v>70</v>
      </c>
      <c r="B8088">
        <f t="shared" si="5979"/>
        <v>20</v>
      </c>
      <c r="C8088">
        <v>2040</v>
      </c>
      <c r="D8088" t="s">
        <v>13</v>
      </c>
      <c r="F8088">
        <f t="shared" ref="F8088:H8088" si="6002">F4668-F1248</f>
        <v>0</v>
      </c>
      <c r="G8088">
        <f t="shared" si="6002"/>
        <v>7</v>
      </c>
      <c r="H8088">
        <f t="shared" si="6002"/>
        <v>0</v>
      </c>
      <c r="I8088" t="str">
        <f t="shared" si="5943"/>
        <v>Option2 minus Baseline</v>
      </c>
      <c r="J8088" t="str">
        <f t="shared" ref="J8088:L8088" si="6003">J4668</f>
        <v>Motor Homes</v>
      </c>
      <c r="K8088" t="str">
        <f t="shared" si="6003"/>
        <v>MHD67</v>
      </c>
      <c r="L8088" t="str">
        <f t="shared" si="6003"/>
        <v>Diesel</v>
      </c>
    </row>
    <row r="8089" spans="1:12" x14ac:dyDescent="0.25">
      <c r="A8089" t="s">
        <v>70</v>
      </c>
      <c r="B8089">
        <f t="shared" si="5979"/>
        <v>20</v>
      </c>
      <c r="C8089">
        <v>2040</v>
      </c>
      <c r="D8089" t="s">
        <v>18</v>
      </c>
      <c r="F8089">
        <f t="shared" ref="F8089:H8089" si="6004">F4669-F1249</f>
        <v>0</v>
      </c>
      <c r="G8089">
        <f t="shared" si="6004"/>
        <v>22</v>
      </c>
      <c r="H8089">
        <f t="shared" si="6004"/>
        <v>0</v>
      </c>
      <c r="I8089" t="str">
        <f t="shared" si="5943"/>
        <v>Option2 minus Baseline</v>
      </c>
      <c r="J8089" t="str">
        <f t="shared" ref="J8089:L8089" si="6005">J4669</f>
        <v>Motor Homes</v>
      </c>
      <c r="K8089" t="str">
        <f t="shared" si="6005"/>
        <v>MHD67</v>
      </c>
      <c r="L8089" t="str">
        <f t="shared" si="6005"/>
        <v>Diesel</v>
      </c>
    </row>
    <row r="8090" spans="1:12" x14ac:dyDescent="0.25">
      <c r="A8090" t="s">
        <v>71</v>
      </c>
      <c r="B8090">
        <f t="shared" si="5979"/>
        <v>20</v>
      </c>
      <c r="C8090">
        <v>2040</v>
      </c>
      <c r="D8090" t="s">
        <v>13</v>
      </c>
      <c r="F8090">
        <f t="shared" ref="F8090:H8090" si="6006">F4670-F1250</f>
        <v>0</v>
      </c>
      <c r="G8090">
        <f t="shared" si="6006"/>
        <v>9</v>
      </c>
      <c r="H8090">
        <f t="shared" si="6006"/>
        <v>0</v>
      </c>
      <c r="I8090" t="str">
        <f t="shared" si="5943"/>
        <v>Option2 minus Baseline</v>
      </c>
      <c r="J8090" t="str">
        <f t="shared" ref="J8090:L8090" si="6007">J4670</f>
        <v>Motor Homes</v>
      </c>
      <c r="K8090" t="str">
        <f t="shared" si="6007"/>
        <v>HHD8</v>
      </c>
      <c r="L8090" t="str">
        <f t="shared" si="6007"/>
        <v>Gasoline</v>
      </c>
    </row>
    <row r="8091" spans="1:12" x14ac:dyDescent="0.25">
      <c r="A8091" t="s">
        <v>71</v>
      </c>
      <c r="B8091">
        <f t="shared" si="5979"/>
        <v>20</v>
      </c>
      <c r="C8091">
        <v>2040</v>
      </c>
      <c r="D8091" t="s">
        <v>18</v>
      </c>
      <c r="F8091">
        <f t="shared" ref="F8091:H8091" si="6008">F4671-F1251</f>
        <v>0</v>
      </c>
      <c r="G8091">
        <f t="shared" si="6008"/>
        <v>14</v>
      </c>
      <c r="H8091">
        <f t="shared" si="6008"/>
        <v>0</v>
      </c>
      <c r="I8091" t="str">
        <f t="shared" si="5943"/>
        <v>Option2 minus Baseline</v>
      </c>
      <c r="J8091" t="str">
        <f t="shared" ref="J8091:L8091" si="6009">J4671</f>
        <v>Motor Homes</v>
      </c>
      <c r="K8091" t="str">
        <f t="shared" si="6009"/>
        <v>HHD8</v>
      </c>
      <c r="L8091" t="str">
        <f t="shared" si="6009"/>
        <v>Gasoline</v>
      </c>
    </row>
    <row r="8092" spans="1:12" x14ac:dyDescent="0.25">
      <c r="A8092" t="s">
        <v>72</v>
      </c>
      <c r="B8092">
        <f t="shared" si="5979"/>
        <v>20</v>
      </c>
      <c r="C8092">
        <v>2040</v>
      </c>
      <c r="D8092" t="s">
        <v>13</v>
      </c>
      <c r="F8092">
        <f t="shared" ref="F8092:H8092" si="6010">F4672-F1252</f>
        <v>0</v>
      </c>
      <c r="G8092">
        <f t="shared" si="6010"/>
        <v>39</v>
      </c>
      <c r="H8092">
        <f t="shared" si="6010"/>
        <v>0</v>
      </c>
      <c r="I8092" t="str">
        <f t="shared" si="5943"/>
        <v>Option2 minus Baseline</v>
      </c>
      <c r="J8092" t="str">
        <f t="shared" ref="J8092:L8092" si="6011">J4672</f>
        <v>Motor Homes</v>
      </c>
      <c r="K8092" t="str">
        <f t="shared" si="6011"/>
        <v>HHD8</v>
      </c>
      <c r="L8092" t="str">
        <f t="shared" si="6011"/>
        <v>Diesel</v>
      </c>
    </row>
    <row r="8093" spans="1:12" x14ac:dyDescent="0.25">
      <c r="A8093" t="s">
        <v>72</v>
      </c>
      <c r="B8093">
        <f t="shared" si="5979"/>
        <v>20</v>
      </c>
      <c r="C8093">
        <v>2040</v>
      </c>
      <c r="D8093" t="s">
        <v>18</v>
      </c>
      <c r="F8093">
        <f t="shared" ref="F8093:H8093" si="6012">F4673-F1253</f>
        <v>0</v>
      </c>
      <c r="G8093">
        <f t="shared" si="6012"/>
        <v>34</v>
      </c>
      <c r="H8093">
        <f t="shared" si="6012"/>
        <v>0</v>
      </c>
      <c r="I8093" t="str">
        <f t="shared" si="5943"/>
        <v>Option2 minus Baseline</v>
      </c>
      <c r="J8093" t="str">
        <f t="shared" ref="J8093:L8093" si="6013">J4673</f>
        <v>Motor Homes</v>
      </c>
      <c r="K8093" t="str">
        <f t="shared" si="6013"/>
        <v>HHD8</v>
      </c>
      <c r="L8093" t="str">
        <f t="shared" si="6013"/>
        <v>Diesel</v>
      </c>
    </row>
    <row r="8094" spans="1:12" x14ac:dyDescent="0.25">
      <c r="A8094" t="s">
        <v>73</v>
      </c>
      <c r="B8094">
        <f t="shared" si="5979"/>
        <v>20</v>
      </c>
      <c r="C8094">
        <v>2040</v>
      </c>
      <c r="D8094" t="s">
        <v>13</v>
      </c>
      <c r="F8094">
        <f t="shared" ref="F8094:H8094" si="6014">F4674-F1254</f>
        <v>0</v>
      </c>
      <c r="G8094">
        <f t="shared" si="6014"/>
        <v>1</v>
      </c>
      <c r="H8094">
        <f t="shared" si="6014"/>
        <v>1</v>
      </c>
      <c r="I8094" t="str">
        <f t="shared" si="5943"/>
        <v>Option2 minus Baseline</v>
      </c>
      <c r="J8094" t="str">
        <f t="shared" ref="J8094:L8094" si="6015">J4674</f>
        <v>Short-Haul Combination Trucks</v>
      </c>
      <c r="K8094" t="str">
        <f t="shared" si="6015"/>
        <v>MHD67</v>
      </c>
      <c r="L8094" t="str">
        <f t="shared" si="6015"/>
        <v>Diesel</v>
      </c>
    </row>
    <row r="8095" spans="1:12" x14ac:dyDescent="0.25">
      <c r="A8095" t="s">
        <v>73</v>
      </c>
      <c r="B8095">
        <f t="shared" si="5979"/>
        <v>20</v>
      </c>
      <c r="C8095">
        <v>2040</v>
      </c>
      <c r="D8095" t="s">
        <v>18</v>
      </c>
      <c r="F8095">
        <f t="shared" ref="F8095:H8095" si="6016">F4675-F1255</f>
        <v>0</v>
      </c>
      <c r="G8095">
        <f t="shared" si="6016"/>
        <v>2</v>
      </c>
      <c r="H8095">
        <f t="shared" si="6016"/>
        <v>2</v>
      </c>
      <c r="I8095" t="str">
        <f t="shared" si="5943"/>
        <v>Option2 minus Baseline</v>
      </c>
      <c r="J8095" t="str">
        <f t="shared" ref="J8095:L8095" si="6017">J4675</f>
        <v>Short-Haul Combination Trucks</v>
      </c>
      <c r="K8095" t="str">
        <f t="shared" si="6017"/>
        <v>MHD67</v>
      </c>
      <c r="L8095" t="str">
        <f t="shared" si="6017"/>
        <v>Diesel</v>
      </c>
    </row>
    <row r="8096" spans="1:12" x14ac:dyDescent="0.25">
      <c r="A8096" t="s">
        <v>75</v>
      </c>
      <c r="B8096">
        <f t="shared" si="5979"/>
        <v>20</v>
      </c>
      <c r="C8096">
        <v>2040</v>
      </c>
      <c r="D8096" t="s">
        <v>13</v>
      </c>
      <c r="F8096">
        <f t="shared" ref="F8096:H8096" si="6018">F4676-F1256</f>
        <v>0</v>
      </c>
      <c r="G8096">
        <f t="shared" si="6018"/>
        <v>3</v>
      </c>
      <c r="H8096">
        <f t="shared" si="6018"/>
        <v>3</v>
      </c>
      <c r="I8096" t="str">
        <f t="shared" si="5943"/>
        <v>Option2 minus Baseline</v>
      </c>
      <c r="J8096" t="str">
        <f t="shared" ref="J8096:L8096" si="6019">J4676</f>
        <v>Short-Haul Combination Trucks</v>
      </c>
      <c r="K8096" t="str">
        <f t="shared" si="6019"/>
        <v>HHD8</v>
      </c>
      <c r="L8096" t="str">
        <f t="shared" si="6019"/>
        <v>Diesel</v>
      </c>
    </row>
    <row r="8097" spans="1:12" x14ac:dyDescent="0.25">
      <c r="A8097" t="s">
        <v>75</v>
      </c>
      <c r="B8097">
        <f t="shared" si="5979"/>
        <v>20</v>
      </c>
      <c r="C8097">
        <v>2040</v>
      </c>
      <c r="D8097" t="s">
        <v>18</v>
      </c>
      <c r="F8097">
        <f t="shared" ref="F8097:H8097" si="6020">F4677-F1257</f>
        <v>0</v>
      </c>
      <c r="G8097">
        <f t="shared" si="6020"/>
        <v>2</v>
      </c>
      <c r="H8097">
        <f t="shared" si="6020"/>
        <v>2</v>
      </c>
      <c r="I8097" t="str">
        <f t="shared" si="5943"/>
        <v>Option2 minus Baseline</v>
      </c>
      <c r="J8097" t="str">
        <f t="shared" ref="J8097:L8097" si="6021">J4677</f>
        <v>Short-Haul Combination Trucks</v>
      </c>
      <c r="K8097" t="str">
        <f t="shared" si="6021"/>
        <v>HHD8</v>
      </c>
      <c r="L8097" t="str">
        <f t="shared" si="6021"/>
        <v>Diesel</v>
      </c>
    </row>
    <row r="8098" spans="1:12" x14ac:dyDescent="0.25">
      <c r="A8098" t="s">
        <v>76</v>
      </c>
      <c r="B8098">
        <f t="shared" si="5979"/>
        <v>20</v>
      </c>
      <c r="C8098">
        <v>2040</v>
      </c>
      <c r="D8098" t="s">
        <v>13</v>
      </c>
      <c r="F8098">
        <f t="shared" ref="F8098:H8098" si="6022">F4678-F1258</f>
        <v>0</v>
      </c>
      <c r="G8098">
        <f t="shared" si="6022"/>
        <v>3</v>
      </c>
      <c r="H8098">
        <f t="shared" si="6022"/>
        <v>3</v>
      </c>
      <c r="I8098" t="str">
        <f t="shared" si="5943"/>
        <v>Option2 minus Baseline</v>
      </c>
      <c r="J8098" t="str">
        <f t="shared" ref="J8098:L8098" si="6023">J4678</f>
        <v>Short-Haul Combination Trucks</v>
      </c>
      <c r="K8098" t="str">
        <f t="shared" si="6023"/>
        <v>HHD8</v>
      </c>
      <c r="L8098" t="str">
        <f t="shared" si="6023"/>
        <v>CNG</v>
      </c>
    </row>
    <row r="8099" spans="1:12" x14ac:dyDescent="0.25">
      <c r="A8099" t="s">
        <v>76</v>
      </c>
      <c r="B8099">
        <f t="shared" si="5979"/>
        <v>20</v>
      </c>
      <c r="C8099">
        <v>2040</v>
      </c>
      <c r="D8099" t="s">
        <v>18</v>
      </c>
      <c r="F8099">
        <f t="shared" ref="F8099:H8099" si="6024">F4679-F1259</f>
        <v>0</v>
      </c>
      <c r="G8099">
        <f t="shared" si="6024"/>
        <v>2</v>
      </c>
      <c r="H8099">
        <f t="shared" si="6024"/>
        <v>2</v>
      </c>
      <c r="I8099" t="str">
        <f t="shared" si="5943"/>
        <v>Option2 minus Baseline</v>
      </c>
      <c r="J8099" t="str">
        <f t="shared" ref="J8099:L8099" si="6025">J4679</f>
        <v>Short-Haul Combination Trucks</v>
      </c>
      <c r="K8099" t="str">
        <f t="shared" si="6025"/>
        <v>HHD8</v>
      </c>
      <c r="L8099" t="str">
        <f t="shared" si="6025"/>
        <v>CNG</v>
      </c>
    </row>
    <row r="8100" spans="1:12" x14ac:dyDescent="0.25">
      <c r="A8100" t="s">
        <v>77</v>
      </c>
      <c r="B8100">
        <f t="shared" si="5979"/>
        <v>20</v>
      </c>
      <c r="C8100">
        <v>2040</v>
      </c>
      <c r="D8100" t="s">
        <v>13</v>
      </c>
      <c r="F8100">
        <f t="shared" ref="F8100:H8100" si="6026">F4680-F1260</f>
        <v>0</v>
      </c>
      <c r="G8100">
        <f t="shared" si="6026"/>
        <v>1</v>
      </c>
      <c r="H8100">
        <f t="shared" si="6026"/>
        <v>1</v>
      </c>
      <c r="I8100" t="str">
        <f t="shared" si="5943"/>
        <v>Option2 minus Baseline</v>
      </c>
      <c r="J8100" t="str">
        <f t="shared" ref="J8100:L8100" si="6027">J4680</f>
        <v>Long-Haul Combination Trucks</v>
      </c>
      <c r="K8100" t="str">
        <f t="shared" si="6027"/>
        <v>HHD8</v>
      </c>
      <c r="L8100" t="str">
        <f t="shared" si="6027"/>
        <v>Diesel</v>
      </c>
    </row>
    <row r="8101" spans="1:12" x14ac:dyDescent="0.25">
      <c r="A8101" t="s">
        <v>77</v>
      </c>
      <c r="B8101">
        <f t="shared" si="5979"/>
        <v>20</v>
      </c>
      <c r="C8101">
        <v>2040</v>
      </c>
      <c r="D8101" t="s">
        <v>18</v>
      </c>
      <c r="F8101">
        <f t="shared" ref="F8101:H8101" si="6028">F4681-F1261</f>
        <v>0</v>
      </c>
      <c r="G8101">
        <f t="shared" si="6028"/>
        <v>1</v>
      </c>
      <c r="H8101">
        <f t="shared" si="6028"/>
        <v>1</v>
      </c>
      <c r="I8101" t="str">
        <f t="shared" si="5943"/>
        <v>Option2 minus Baseline</v>
      </c>
      <c r="J8101" t="str">
        <f t="shared" ref="J8101:L8101" si="6029">J4681</f>
        <v>Long-Haul Combination Trucks</v>
      </c>
      <c r="K8101" t="str">
        <f t="shared" si="6029"/>
        <v>HHD8</v>
      </c>
      <c r="L8101" t="str">
        <f t="shared" si="6029"/>
        <v>Diesel</v>
      </c>
    </row>
    <row r="8102" spans="1:12" x14ac:dyDescent="0.25">
      <c r="A8102" t="s">
        <v>12</v>
      </c>
      <c r="B8102">
        <f t="shared" si="5979"/>
        <v>20</v>
      </c>
      <c r="C8102">
        <v>2041</v>
      </c>
      <c r="D8102" t="s">
        <v>13</v>
      </c>
      <c r="F8102">
        <f t="shared" ref="F8102:H8102" si="6030">F4682-F1262</f>
        <v>0</v>
      </c>
      <c r="G8102">
        <f t="shared" si="6030"/>
        <v>0</v>
      </c>
      <c r="H8102">
        <f t="shared" si="6030"/>
        <v>0</v>
      </c>
      <c r="I8102" t="str">
        <f t="shared" si="5943"/>
        <v>Option2 minus Baseline</v>
      </c>
      <c r="J8102" t="str">
        <f t="shared" ref="J8102:L8102" si="6031">J4682</f>
        <v>Passenger Trucks</v>
      </c>
      <c r="K8102" t="str">
        <f t="shared" si="6031"/>
        <v>LHD</v>
      </c>
      <c r="L8102" t="str">
        <f t="shared" si="6031"/>
        <v>Diesel</v>
      </c>
    </row>
    <row r="8103" spans="1:12" x14ac:dyDescent="0.25">
      <c r="A8103" t="s">
        <v>12</v>
      </c>
      <c r="B8103">
        <f t="shared" si="5979"/>
        <v>20</v>
      </c>
      <c r="C8103">
        <v>2041</v>
      </c>
      <c r="D8103" t="s">
        <v>18</v>
      </c>
      <c r="F8103">
        <f t="shared" ref="F8103:H8103" si="6032">F4683-F1263</f>
        <v>0</v>
      </c>
      <c r="G8103">
        <f t="shared" si="6032"/>
        <v>10</v>
      </c>
      <c r="H8103">
        <f t="shared" si="6032"/>
        <v>3</v>
      </c>
      <c r="I8103" t="str">
        <f t="shared" si="5943"/>
        <v>Option2 minus Baseline</v>
      </c>
      <c r="J8103" t="str">
        <f t="shared" ref="J8103:L8103" si="6033">J4683</f>
        <v>Passenger Trucks</v>
      </c>
      <c r="K8103" t="str">
        <f t="shared" si="6033"/>
        <v>LHD</v>
      </c>
      <c r="L8103" t="str">
        <f t="shared" si="6033"/>
        <v>Diesel</v>
      </c>
    </row>
    <row r="8104" spans="1:12" x14ac:dyDescent="0.25">
      <c r="A8104" t="s">
        <v>19</v>
      </c>
      <c r="B8104">
        <f t="shared" si="5979"/>
        <v>20</v>
      </c>
      <c r="C8104">
        <v>2041</v>
      </c>
      <c r="D8104" t="s">
        <v>13</v>
      </c>
      <c r="F8104">
        <f t="shared" ref="F8104:H8104" si="6034">F4684-F1264</f>
        <v>0</v>
      </c>
      <c r="G8104">
        <f t="shared" si="6034"/>
        <v>0</v>
      </c>
      <c r="H8104">
        <f t="shared" si="6034"/>
        <v>0</v>
      </c>
      <c r="I8104" t="str">
        <f t="shared" si="5943"/>
        <v>Option2 minus Baseline</v>
      </c>
      <c r="J8104" t="str">
        <f t="shared" ref="J8104:L8104" si="6035">J4684</f>
        <v>Light Commercial Trucks</v>
      </c>
      <c r="K8104" t="str">
        <f t="shared" si="6035"/>
        <v>LHD</v>
      </c>
      <c r="L8104" t="str">
        <f t="shared" si="6035"/>
        <v>Diesel</v>
      </c>
    </row>
    <row r="8105" spans="1:12" x14ac:dyDescent="0.25">
      <c r="A8105" t="s">
        <v>19</v>
      </c>
      <c r="B8105">
        <f t="shared" si="5979"/>
        <v>20</v>
      </c>
      <c r="C8105">
        <v>2041</v>
      </c>
      <c r="D8105" t="s">
        <v>18</v>
      </c>
      <c r="F8105">
        <f t="shared" ref="F8105:H8105" si="6036">F4685-F1265</f>
        <v>0</v>
      </c>
      <c r="G8105">
        <f t="shared" si="6036"/>
        <v>10</v>
      </c>
      <c r="H8105">
        <f t="shared" si="6036"/>
        <v>3</v>
      </c>
      <c r="I8105" t="str">
        <f t="shared" si="5943"/>
        <v>Option2 minus Baseline</v>
      </c>
      <c r="J8105" t="str">
        <f t="shared" ref="J8105:L8105" si="6037">J4685</f>
        <v>Light Commercial Trucks</v>
      </c>
      <c r="K8105" t="str">
        <f t="shared" si="6037"/>
        <v>LHD</v>
      </c>
      <c r="L8105" t="str">
        <f t="shared" si="6037"/>
        <v>Diesel</v>
      </c>
    </row>
    <row r="8106" spans="1:12" x14ac:dyDescent="0.25">
      <c r="A8106" t="s">
        <v>21</v>
      </c>
      <c r="B8106">
        <f t="shared" si="5979"/>
        <v>20</v>
      </c>
      <c r="C8106">
        <v>2041</v>
      </c>
      <c r="D8106" t="s">
        <v>13</v>
      </c>
      <c r="F8106">
        <f t="shared" ref="F8106:H8106" si="6038">F4686-F1266</f>
        <v>0</v>
      </c>
      <c r="G8106">
        <f t="shared" si="6038"/>
        <v>2</v>
      </c>
      <c r="H8106">
        <f t="shared" si="6038"/>
        <v>2</v>
      </c>
      <c r="I8106" t="str">
        <f t="shared" si="5943"/>
        <v>Option2 minus Baseline</v>
      </c>
      <c r="J8106" t="str">
        <f t="shared" ref="J8106:L8106" si="6039">J4686</f>
        <v>Other Buses</v>
      </c>
      <c r="K8106" t="str">
        <f t="shared" si="6039"/>
        <v>LHD45</v>
      </c>
      <c r="L8106" t="str">
        <f t="shared" si="6039"/>
        <v>Gasoline</v>
      </c>
    </row>
    <row r="8107" spans="1:12" x14ac:dyDescent="0.25">
      <c r="A8107" t="s">
        <v>21</v>
      </c>
      <c r="B8107">
        <f t="shared" si="5979"/>
        <v>20</v>
      </c>
      <c r="C8107">
        <v>2041</v>
      </c>
      <c r="D8107" t="s">
        <v>18</v>
      </c>
      <c r="F8107">
        <f t="shared" ref="F8107:H8107" si="6040">F4687-F1267</f>
        <v>0</v>
      </c>
      <c r="G8107">
        <f t="shared" si="6040"/>
        <v>2</v>
      </c>
      <c r="H8107">
        <f t="shared" si="6040"/>
        <v>2</v>
      </c>
      <c r="I8107" t="str">
        <f t="shared" si="5943"/>
        <v>Option2 minus Baseline</v>
      </c>
      <c r="J8107" t="str">
        <f t="shared" ref="J8107:L8107" si="6041">J4687</f>
        <v>Other Buses</v>
      </c>
      <c r="K8107" t="str">
        <f t="shared" si="6041"/>
        <v>LHD45</v>
      </c>
      <c r="L8107" t="str">
        <f t="shared" si="6041"/>
        <v>Gasoline</v>
      </c>
    </row>
    <row r="8108" spans="1:12" x14ac:dyDescent="0.25">
      <c r="A8108" t="s">
        <v>25</v>
      </c>
      <c r="B8108">
        <f t="shared" si="5979"/>
        <v>20</v>
      </c>
      <c r="C8108">
        <v>2041</v>
      </c>
      <c r="D8108" t="s">
        <v>13</v>
      </c>
      <c r="F8108">
        <f t="shared" ref="F8108:H8108" si="6042">F4688-F1268</f>
        <v>0</v>
      </c>
      <c r="G8108">
        <f t="shared" si="6042"/>
        <v>0</v>
      </c>
      <c r="H8108">
        <f t="shared" si="6042"/>
        <v>0</v>
      </c>
      <c r="I8108" t="str">
        <f t="shared" si="5943"/>
        <v>Option2 minus Baseline</v>
      </c>
      <c r="J8108" t="str">
        <f t="shared" ref="J8108:L8108" si="6043">J4688</f>
        <v>Other Buses</v>
      </c>
      <c r="K8108" t="str">
        <f t="shared" si="6043"/>
        <v>LHD45</v>
      </c>
      <c r="L8108" t="str">
        <f t="shared" si="6043"/>
        <v>Diesel</v>
      </c>
    </row>
    <row r="8109" spans="1:12" x14ac:dyDescent="0.25">
      <c r="A8109" t="s">
        <v>25</v>
      </c>
      <c r="B8109">
        <f t="shared" si="5979"/>
        <v>20</v>
      </c>
      <c r="C8109">
        <v>2041</v>
      </c>
      <c r="D8109" t="s">
        <v>18</v>
      </c>
      <c r="F8109">
        <f t="shared" ref="F8109:H8109" si="6044">F4689-F1269</f>
        <v>0</v>
      </c>
      <c r="G8109">
        <f t="shared" si="6044"/>
        <v>4</v>
      </c>
      <c r="H8109">
        <f t="shared" si="6044"/>
        <v>4</v>
      </c>
      <c r="I8109" t="str">
        <f t="shared" si="5943"/>
        <v>Option2 minus Baseline</v>
      </c>
      <c r="J8109" t="str">
        <f t="shared" ref="J8109:L8109" si="6045">J4689</f>
        <v>Other Buses</v>
      </c>
      <c r="K8109" t="str">
        <f t="shared" si="6045"/>
        <v>LHD45</v>
      </c>
      <c r="L8109" t="str">
        <f t="shared" si="6045"/>
        <v>Diesel</v>
      </c>
    </row>
    <row r="8110" spans="1:12" x14ac:dyDescent="0.25">
      <c r="A8110" t="s">
        <v>26</v>
      </c>
      <c r="B8110">
        <f t="shared" si="5979"/>
        <v>20</v>
      </c>
      <c r="C8110">
        <v>2041</v>
      </c>
      <c r="D8110" t="s">
        <v>13</v>
      </c>
      <c r="F8110">
        <f t="shared" ref="F8110:H8110" si="6046">F4690-F1270</f>
        <v>0</v>
      </c>
      <c r="G8110">
        <f t="shared" si="6046"/>
        <v>1</v>
      </c>
      <c r="H8110">
        <f t="shared" si="6046"/>
        <v>1</v>
      </c>
      <c r="I8110" t="str">
        <f t="shared" si="5943"/>
        <v>Option2 minus Baseline</v>
      </c>
      <c r="J8110" t="str">
        <f t="shared" ref="J8110:L8110" si="6047">J4690</f>
        <v>Other Buses</v>
      </c>
      <c r="K8110" t="str">
        <f t="shared" si="6047"/>
        <v>MHD67</v>
      </c>
      <c r="L8110" t="str">
        <f t="shared" si="6047"/>
        <v>Diesel</v>
      </c>
    </row>
    <row r="8111" spans="1:12" x14ac:dyDescent="0.25">
      <c r="A8111" t="s">
        <v>26</v>
      </c>
      <c r="B8111">
        <f t="shared" si="5979"/>
        <v>20</v>
      </c>
      <c r="C8111">
        <v>2041</v>
      </c>
      <c r="D8111" t="s">
        <v>18</v>
      </c>
      <c r="F8111">
        <f t="shared" ref="F8111:H8111" si="6048">F4691-F1271</f>
        <v>0</v>
      </c>
      <c r="G8111">
        <f t="shared" si="6048"/>
        <v>4</v>
      </c>
      <c r="H8111">
        <f t="shared" si="6048"/>
        <v>4</v>
      </c>
      <c r="I8111" t="str">
        <f t="shared" si="5943"/>
        <v>Option2 minus Baseline</v>
      </c>
      <c r="J8111" t="str">
        <f t="shared" ref="J8111:L8111" si="6049">J4691</f>
        <v>Other Buses</v>
      </c>
      <c r="K8111" t="str">
        <f t="shared" si="6049"/>
        <v>MHD67</v>
      </c>
      <c r="L8111" t="str">
        <f t="shared" si="6049"/>
        <v>Diesel</v>
      </c>
    </row>
    <row r="8112" spans="1:12" x14ac:dyDescent="0.25">
      <c r="A8112" t="s">
        <v>28</v>
      </c>
      <c r="B8112">
        <f t="shared" si="5979"/>
        <v>20</v>
      </c>
      <c r="C8112">
        <v>2041</v>
      </c>
      <c r="D8112" t="s">
        <v>13</v>
      </c>
      <c r="F8112">
        <f t="shared" ref="F8112:H8112" si="6050">F4692-F1272</f>
        <v>0</v>
      </c>
      <c r="G8112">
        <f t="shared" si="6050"/>
        <v>6</v>
      </c>
      <c r="H8112">
        <f t="shared" si="6050"/>
        <v>2</v>
      </c>
      <c r="I8112" t="str">
        <f t="shared" si="5943"/>
        <v>Option2 minus Baseline</v>
      </c>
      <c r="J8112" t="str">
        <f t="shared" ref="J8112:L8112" si="6051">J4692</f>
        <v>Other Buses</v>
      </c>
      <c r="K8112" t="str">
        <f t="shared" si="6051"/>
        <v>HHD8</v>
      </c>
      <c r="L8112" t="str">
        <f t="shared" si="6051"/>
        <v>Diesel</v>
      </c>
    </row>
    <row r="8113" spans="1:12" x14ac:dyDescent="0.25">
      <c r="A8113" t="s">
        <v>28</v>
      </c>
      <c r="B8113">
        <f t="shared" si="5979"/>
        <v>20</v>
      </c>
      <c r="C8113">
        <v>2041</v>
      </c>
      <c r="D8113" t="s">
        <v>18</v>
      </c>
      <c r="F8113">
        <f t="shared" ref="F8113:H8113" si="6052">F4693-F1273</f>
        <v>0</v>
      </c>
      <c r="G8113">
        <f t="shared" si="6052"/>
        <v>6</v>
      </c>
      <c r="H8113">
        <f t="shared" si="6052"/>
        <v>0</v>
      </c>
      <c r="I8113" t="str">
        <f t="shared" si="5943"/>
        <v>Option2 minus Baseline</v>
      </c>
      <c r="J8113" t="str">
        <f t="shared" ref="J8113:L8113" si="6053">J4693</f>
        <v>Other Buses</v>
      </c>
      <c r="K8113" t="str">
        <f t="shared" si="6053"/>
        <v>HHD8</v>
      </c>
      <c r="L8113" t="str">
        <f t="shared" si="6053"/>
        <v>Diesel</v>
      </c>
    </row>
    <row r="8114" spans="1:12" x14ac:dyDescent="0.25">
      <c r="A8114" t="s">
        <v>30</v>
      </c>
      <c r="B8114">
        <f t="shared" si="5979"/>
        <v>20</v>
      </c>
      <c r="C8114">
        <v>2041</v>
      </c>
      <c r="D8114" t="s">
        <v>13</v>
      </c>
      <c r="F8114">
        <f t="shared" ref="F8114:H8114" si="6054">F4694-F1274</f>
        <v>0</v>
      </c>
      <c r="G8114">
        <f t="shared" si="6054"/>
        <v>6</v>
      </c>
      <c r="H8114">
        <f t="shared" si="6054"/>
        <v>2</v>
      </c>
      <c r="I8114" t="str">
        <f t="shared" si="5943"/>
        <v>Option2 minus Baseline</v>
      </c>
      <c r="J8114" t="str">
        <f t="shared" ref="J8114:L8114" si="6055">J4694</f>
        <v>Other Buses</v>
      </c>
      <c r="K8114" t="str">
        <f t="shared" si="6055"/>
        <v>HHD8</v>
      </c>
      <c r="L8114" t="str">
        <f t="shared" si="6055"/>
        <v>CNG</v>
      </c>
    </row>
    <row r="8115" spans="1:12" x14ac:dyDescent="0.25">
      <c r="A8115" t="s">
        <v>30</v>
      </c>
      <c r="B8115">
        <f t="shared" si="5979"/>
        <v>20</v>
      </c>
      <c r="C8115">
        <v>2041</v>
      </c>
      <c r="D8115" t="s">
        <v>18</v>
      </c>
      <c r="F8115">
        <f t="shared" ref="F8115:H8115" si="6056">F4695-F1275</f>
        <v>0</v>
      </c>
      <c r="G8115">
        <f t="shared" si="6056"/>
        <v>6</v>
      </c>
      <c r="H8115">
        <f t="shared" si="6056"/>
        <v>0</v>
      </c>
      <c r="I8115" t="str">
        <f t="shared" si="5943"/>
        <v>Option2 minus Baseline</v>
      </c>
      <c r="J8115" t="str">
        <f t="shared" ref="J8115:L8115" si="6057">J4695</f>
        <v>Other Buses</v>
      </c>
      <c r="K8115" t="str">
        <f t="shared" si="6057"/>
        <v>HHD8</v>
      </c>
      <c r="L8115" t="str">
        <f t="shared" si="6057"/>
        <v>CNG</v>
      </c>
    </row>
    <row r="8116" spans="1:12" x14ac:dyDescent="0.25">
      <c r="A8116" t="s">
        <v>32</v>
      </c>
      <c r="B8116">
        <f t="shared" si="5979"/>
        <v>20</v>
      </c>
      <c r="C8116">
        <v>2041</v>
      </c>
      <c r="D8116" t="s">
        <v>13</v>
      </c>
      <c r="F8116">
        <f t="shared" ref="F8116:H8116" si="6058">F4696-F1276</f>
        <v>0</v>
      </c>
      <c r="G8116">
        <f t="shared" si="6058"/>
        <v>2</v>
      </c>
      <c r="H8116">
        <f t="shared" si="6058"/>
        <v>2</v>
      </c>
      <c r="I8116" t="str">
        <f t="shared" si="5943"/>
        <v>Option2 minus Baseline</v>
      </c>
      <c r="J8116" t="str">
        <f t="shared" ref="J8116:L8116" si="6059">J4696</f>
        <v>Transit Buses</v>
      </c>
      <c r="K8116" t="str">
        <f t="shared" si="6059"/>
        <v>LHD45</v>
      </c>
      <c r="L8116" t="str">
        <f t="shared" si="6059"/>
        <v>Gasoline</v>
      </c>
    </row>
    <row r="8117" spans="1:12" x14ac:dyDescent="0.25">
      <c r="A8117" t="s">
        <v>32</v>
      </c>
      <c r="B8117">
        <f t="shared" si="5979"/>
        <v>20</v>
      </c>
      <c r="C8117">
        <v>2041</v>
      </c>
      <c r="D8117" t="s">
        <v>18</v>
      </c>
      <c r="F8117">
        <f t="shared" ref="F8117:H8117" si="6060">F4697-F1277</f>
        <v>0</v>
      </c>
      <c r="G8117">
        <f t="shared" si="6060"/>
        <v>2</v>
      </c>
      <c r="H8117">
        <f t="shared" si="6060"/>
        <v>2</v>
      </c>
      <c r="I8117" t="str">
        <f t="shared" si="5943"/>
        <v>Option2 minus Baseline</v>
      </c>
      <c r="J8117" t="str">
        <f t="shared" ref="J8117:L8117" si="6061">J4697</f>
        <v>Transit Buses</v>
      </c>
      <c r="K8117" t="str">
        <f t="shared" si="6061"/>
        <v>LHD45</v>
      </c>
      <c r="L8117" t="str">
        <f t="shared" si="6061"/>
        <v>Gasoline</v>
      </c>
    </row>
    <row r="8118" spans="1:12" x14ac:dyDescent="0.25">
      <c r="A8118" t="s">
        <v>34</v>
      </c>
      <c r="B8118">
        <f t="shared" si="5979"/>
        <v>20</v>
      </c>
      <c r="C8118">
        <v>2041</v>
      </c>
      <c r="D8118" t="s">
        <v>13</v>
      </c>
      <c r="F8118">
        <f t="shared" ref="F8118:H8118" si="6062">F4698-F1278</f>
        <v>0</v>
      </c>
      <c r="G8118">
        <f t="shared" si="6062"/>
        <v>0</v>
      </c>
      <c r="H8118">
        <f t="shared" si="6062"/>
        <v>0</v>
      </c>
      <c r="I8118" t="str">
        <f t="shared" si="5943"/>
        <v>Option2 minus Baseline</v>
      </c>
      <c r="J8118" t="str">
        <f t="shared" ref="J8118:L8118" si="6063">J4698</f>
        <v>Transit Buses</v>
      </c>
      <c r="K8118" t="str">
        <f t="shared" si="6063"/>
        <v>LHD45</v>
      </c>
      <c r="L8118" t="str">
        <f t="shared" si="6063"/>
        <v>Diesel</v>
      </c>
    </row>
    <row r="8119" spans="1:12" x14ac:dyDescent="0.25">
      <c r="A8119" t="s">
        <v>34</v>
      </c>
      <c r="B8119">
        <f t="shared" si="5979"/>
        <v>20</v>
      </c>
      <c r="C8119">
        <v>2041</v>
      </c>
      <c r="D8119" t="s">
        <v>18</v>
      </c>
      <c r="F8119">
        <f t="shared" ref="F8119:H8119" si="6064">F4699-F1279</f>
        <v>0</v>
      </c>
      <c r="G8119">
        <f t="shared" si="6064"/>
        <v>4</v>
      </c>
      <c r="H8119">
        <f t="shared" si="6064"/>
        <v>4</v>
      </c>
      <c r="I8119" t="str">
        <f t="shared" si="5943"/>
        <v>Option2 minus Baseline</v>
      </c>
      <c r="J8119" t="str">
        <f t="shared" ref="J8119:L8119" si="6065">J4699</f>
        <v>Transit Buses</v>
      </c>
      <c r="K8119" t="str">
        <f t="shared" si="6065"/>
        <v>LHD45</v>
      </c>
      <c r="L8119" t="str">
        <f t="shared" si="6065"/>
        <v>Diesel</v>
      </c>
    </row>
    <row r="8120" spans="1:12" x14ac:dyDescent="0.25">
      <c r="A8120" t="s">
        <v>35</v>
      </c>
      <c r="B8120">
        <f t="shared" si="5979"/>
        <v>20</v>
      </c>
      <c r="C8120">
        <v>2041</v>
      </c>
      <c r="D8120" t="s">
        <v>13</v>
      </c>
      <c r="F8120">
        <f t="shared" ref="F8120:H8120" si="6066">F4700-F1280</f>
        <v>0</v>
      </c>
      <c r="G8120">
        <f t="shared" si="6066"/>
        <v>1</v>
      </c>
      <c r="H8120">
        <f t="shared" si="6066"/>
        <v>1</v>
      </c>
      <c r="I8120" t="str">
        <f t="shared" si="5943"/>
        <v>Option2 minus Baseline</v>
      </c>
      <c r="J8120" t="str">
        <f t="shared" ref="J8120:L8120" si="6067">J4700</f>
        <v>Transit Buses</v>
      </c>
      <c r="K8120" t="str">
        <f t="shared" si="6067"/>
        <v>MHD67</v>
      </c>
      <c r="L8120" t="str">
        <f t="shared" si="6067"/>
        <v>Diesel</v>
      </c>
    </row>
    <row r="8121" spans="1:12" x14ac:dyDescent="0.25">
      <c r="A8121" t="s">
        <v>35</v>
      </c>
      <c r="B8121">
        <f t="shared" si="5979"/>
        <v>20</v>
      </c>
      <c r="C8121">
        <v>2041</v>
      </c>
      <c r="D8121" t="s">
        <v>18</v>
      </c>
      <c r="F8121">
        <f t="shared" ref="F8121:H8121" si="6068">F4701-F1281</f>
        <v>0</v>
      </c>
      <c r="G8121">
        <f t="shared" si="6068"/>
        <v>4</v>
      </c>
      <c r="H8121">
        <f t="shared" si="6068"/>
        <v>4</v>
      </c>
      <c r="I8121" t="str">
        <f t="shared" si="5943"/>
        <v>Option2 minus Baseline</v>
      </c>
      <c r="J8121" t="str">
        <f t="shared" ref="J8121:L8121" si="6069">J4701</f>
        <v>Transit Buses</v>
      </c>
      <c r="K8121" t="str">
        <f t="shared" si="6069"/>
        <v>MHD67</v>
      </c>
      <c r="L8121" t="str">
        <f t="shared" si="6069"/>
        <v>Diesel</v>
      </c>
    </row>
    <row r="8122" spans="1:12" x14ac:dyDescent="0.25">
      <c r="A8122" t="s">
        <v>36</v>
      </c>
      <c r="B8122">
        <f t="shared" si="5979"/>
        <v>20</v>
      </c>
      <c r="C8122">
        <v>2041</v>
      </c>
      <c r="D8122" t="s">
        <v>13</v>
      </c>
      <c r="F8122">
        <f t="shared" ref="F8122:H8122" si="6070">F4702-F1282</f>
        <v>0</v>
      </c>
      <c r="G8122">
        <f t="shared" si="6070"/>
        <v>6</v>
      </c>
      <c r="H8122">
        <f t="shared" si="6070"/>
        <v>2</v>
      </c>
      <c r="I8122" t="str">
        <f t="shared" si="5943"/>
        <v>Option2 minus Baseline</v>
      </c>
      <c r="J8122" t="str">
        <f t="shared" ref="J8122:L8122" si="6071">J4702</f>
        <v>Transit Buses</v>
      </c>
      <c r="K8122" t="str">
        <f t="shared" si="6071"/>
        <v>Urban Bus</v>
      </c>
      <c r="L8122" t="str">
        <f t="shared" si="6071"/>
        <v>Diesel</v>
      </c>
    </row>
    <row r="8123" spans="1:12" x14ac:dyDescent="0.25">
      <c r="A8123" t="s">
        <v>36</v>
      </c>
      <c r="B8123">
        <f t="shared" si="5979"/>
        <v>20</v>
      </c>
      <c r="C8123">
        <v>2041</v>
      </c>
      <c r="D8123" t="s">
        <v>18</v>
      </c>
      <c r="F8123">
        <f t="shared" ref="F8123:H8123" si="6072">F4703-F1283</f>
        <v>0</v>
      </c>
      <c r="G8123">
        <f t="shared" si="6072"/>
        <v>6</v>
      </c>
      <c r="H8123">
        <f t="shared" si="6072"/>
        <v>0</v>
      </c>
      <c r="I8123" t="str">
        <f t="shared" ref="I8123:I8186" si="6073">CONCATENATE(I4703," minus ",I1283)</f>
        <v>Option2 minus Baseline</v>
      </c>
      <c r="J8123" t="str">
        <f t="shared" ref="J8123:L8123" si="6074">J4703</f>
        <v>Transit Buses</v>
      </c>
      <c r="K8123" t="str">
        <f t="shared" si="6074"/>
        <v>Urban Bus</v>
      </c>
      <c r="L8123" t="str">
        <f t="shared" si="6074"/>
        <v>Diesel</v>
      </c>
    </row>
    <row r="8124" spans="1:12" x14ac:dyDescent="0.25">
      <c r="A8124" t="s">
        <v>38</v>
      </c>
      <c r="B8124">
        <f t="shared" si="5979"/>
        <v>20</v>
      </c>
      <c r="C8124">
        <v>2041</v>
      </c>
      <c r="D8124" t="s">
        <v>13</v>
      </c>
      <c r="F8124">
        <f t="shared" ref="F8124:H8124" si="6075">F4704-F1284</f>
        <v>0</v>
      </c>
      <c r="G8124">
        <f t="shared" si="6075"/>
        <v>6</v>
      </c>
      <c r="H8124">
        <f t="shared" si="6075"/>
        <v>2</v>
      </c>
      <c r="I8124" t="str">
        <f t="shared" si="6073"/>
        <v>Option2 minus Baseline</v>
      </c>
      <c r="J8124" t="str">
        <f t="shared" ref="J8124:L8124" si="6076">J4704</f>
        <v>Transit Buses</v>
      </c>
      <c r="K8124" t="str">
        <f t="shared" si="6076"/>
        <v>Urban Bus</v>
      </c>
      <c r="L8124" t="str">
        <f t="shared" si="6076"/>
        <v>CNG</v>
      </c>
    </row>
    <row r="8125" spans="1:12" x14ac:dyDescent="0.25">
      <c r="A8125" t="s">
        <v>38</v>
      </c>
      <c r="B8125">
        <f t="shared" si="5979"/>
        <v>20</v>
      </c>
      <c r="C8125">
        <v>2041</v>
      </c>
      <c r="D8125" t="s">
        <v>18</v>
      </c>
      <c r="F8125">
        <f t="shared" ref="F8125:H8125" si="6077">F4705-F1285</f>
        <v>0</v>
      </c>
      <c r="G8125">
        <f t="shared" si="6077"/>
        <v>6</v>
      </c>
      <c r="H8125">
        <f t="shared" si="6077"/>
        <v>0</v>
      </c>
      <c r="I8125" t="str">
        <f t="shared" si="6073"/>
        <v>Option2 minus Baseline</v>
      </c>
      <c r="J8125" t="str">
        <f t="shared" ref="J8125:L8125" si="6078">J4705</f>
        <v>Transit Buses</v>
      </c>
      <c r="K8125" t="str">
        <f t="shared" si="6078"/>
        <v>Urban Bus</v>
      </c>
      <c r="L8125" t="str">
        <f t="shared" si="6078"/>
        <v>CNG</v>
      </c>
    </row>
    <row r="8126" spans="1:12" x14ac:dyDescent="0.25">
      <c r="A8126" t="s">
        <v>39</v>
      </c>
      <c r="B8126">
        <f t="shared" si="5979"/>
        <v>20</v>
      </c>
      <c r="C8126">
        <v>2041</v>
      </c>
      <c r="D8126" t="s">
        <v>13</v>
      </c>
      <c r="F8126">
        <f t="shared" ref="F8126:H8126" si="6079">F4706-F1286</f>
        <v>0</v>
      </c>
      <c r="G8126">
        <f t="shared" si="6079"/>
        <v>7</v>
      </c>
      <c r="H8126">
        <f t="shared" si="6079"/>
        <v>0</v>
      </c>
      <c r="I8126" t="str">
        <f t="shared" si="6073"/>
        <v>Option2 minus Baseline</v>
      </c>
      <c r="J8126" t="str">
        <f t="shared" ref="J8126:L8126" si="6080">J4706</f>
        <v>School Buses</v>
      </c>
      <c r="K8126" t="str">
        <f t="shared" si="6080"/>
        <v>LHD45</v>
      </c>
      <c r="L8126" t="str">
        <f t="shared" si="6080"/>
        <v>Gasoline</v>
      </c>
    </row>
    <row r="8127" spans="1:12" x14ac:dyDescent="0.25">
      <c r="A8127" t="s">
        <v>39</v>
      </c>
      <c r="B8127">
        <f t="shared" si="5979"/>
        <v>20</v>
      </c>
      <c r="C8127">
        <v>2041</v>
      </c>
      <c r="D8127" t="s">
        <v>18</v>
      </c>
      <c r="F8127">
        <f t="shared" ref="F8127:H8127" si="6081">F4707-F1287</f>
        <v>0</v>
      </c>
      <c r="G8127">
        <f t="shared" si="6081"/>
        <v>10</v>
      </c>
      <c r="H8127">
        <f t="shared" si="6081"/>
        <v>0</v>
      </c>
      <c r="I8127" t="str">
        <f t="shared" si="6073"/>
        <v>Option2 minus Baseline</v>
      </c>
      <c r="J8127" t="str">
        <f t="shared" ref="J8127:L8127" si="6082">J4707</f>
        <v>School Buses</v>
      </c>
      <c r="K8127" t="str">
        <f t="shared" si="6082"/>
        <v>LHD45</v>
      </c>
      <c r="L8127" t="str">
        <f t="shared" si="6082"/>
        <v>Gasoline</v>
      </c>
    </row>
    <row r="8128" spans="1:12" x14ac:dyDescent="0.25">
      <c r="A8128" t="s">
        <v>41</v>
      </c>
      <c r="B8128">
        <f t="shared" si="5979"/>
        <v>20</v>
      </c>
      <c r="C8128">
        <v>2041</v>
      </c>
      <c r="D8128" t="s">
        <v>13</v>
      </c>
      <c r="F8128">
        <f t="shared" ref="F8128:H8128" si="6083">F4708-F1288</f>
        <v>0</v>
      </c>
      <c r="G8128">
        <f t="shared" si="6083"/>
        <v>1</v>
      </c>
      <c r="H8128">
        <f t="shared" si="6083"/>
        <v>0</v>
      </c>
      <c r="I8128" t="str">
        <f t="shared" si="6073"/>
        <v>Option2 minus Baseline</v>
      </c>
      <c r="J8128" t="str">
        <f t="shared" ref="J8128:L8128" si="6084">J4708</f>
        <v>School Buses</v>
      </c>
      <c r="K8128" t="str">
        <f t="shared" si="6084"/>
        <v>LHD45</v>
      </c>
      <c r="L8128" t="str">
        <f t="shared" si="6084"/>
        <v>Diesel</v>
      </c>
    </row>
    <row r="8129" spans="1:12" x14ac:dyDescent="0.25">
      <c r="A8129" t="s">
        <v>41</v>
      </c>
      <c r="B8129">
        <f t="shared" si="5979"/>
        <v>20</v>
      </c>
      <c r="C8129">
        <v>2041</v>
      </c>
      <c r="D8129" t="s">
        <v>18</v>
      </c>
      <c r="F8129">
        <f t="shared" ref="F8129:H8129" si="6085">F4709-F1289</f>
        <v>0</v>
      </c>
      <c r="G8129">
        <f t="shared" si="6085"/>
        <v>15</v>
      </c>
      <c r="H8129">
        <f t="shared" si="6085"/>
        <v>0</v>
      </c>
      <c r="I8129" t="str">
        <f t="shared" si="6073"/>
        <v>Option2 minus Baseline</v>
      </c>
      <c r="J8129" t="str">
        <f t="shared" ref="J8129:L8129" si="6086">J4709</f>
        <v>School Buses</v>
      </c>
      <c r="K8129" t="str">
        <f t="shared" si="6086"/>
        <v>LHD45</v>
      </c>
      <c r="L8129" t="str">
        <f t="shared" si="6086"/>
        <v>Diesel</v>
      </c>
    </row>
    <row r="8130" spans="1:12" x14ac:dyDescent="0.25">
      <c r="A8130" t="s">
        <v>42</v>
      </c>
      <c r="B8130">
        <f t="shared" si="5979"/>
        <v>20</v>
      </c>
      <c r="C8130">
        <v>2041</v>
      </c>
      <c r="D8130" t="s">
        <v>13</v>
      </c>
      <c r="F8130">
        <f t="shared" ref="F8130:H8130" si="6087">F4710-F1290</f>
        <v>0</v>
      </c>
      <c r="G8130">
        <f t="shared" si="6087"/>
        <v>5</v>
      </c>
      <c r="H8130">
        <f t="shared" si="6087"/>
        <v>0</v>
      </c>
      <c r="I8130" t="str">
        <f t="shared" si="6073"/>
        <v>Option2 minus Baseline</v>
      </c>
      <c r="J8130" t="str">
        <f t="shared" ref="J8130:L8130" si="6088">J4710</f>
        <v>School Buses</v>
      </c>
      <c r="K8130" t="str">
        <f t="shared" si="6088"/>
        <v>MHD67</v>
      </c>
      <c r="L8130" t="str">
        <f t="shared" si="6088"/>
        <v>Diesel</v>
      </c>
    </row>
    <row r="8131" spans="1:12" x14ac:dyDescent="0.25">
      <c r="A8131" t="s">
        <v>42</v>
      </c>
      <c r="B8131">
        <f t="shared" si="5979"/>
        <v>20</v>
      </c>
      <c r="C8131">
        <v>2041</v>
      </c>
      <c r="D8131" t="s">
        <v>18</v>
      </c>
      <c r="F8131">
        <f t="shared" ref="F8131:H8131" si="6089">F4711-F1291</f>
        <v>0</v>
      </c>
      <c r="G8131">
        <f t="shared" si="6089"/>
        <v>15</v>
      </c>
      <c r="H8131">
        <f t="shared" si="6089"/>
        <v>0</v>
      </c>
      <c r="I8131" t="str">
        <f t="shared" si="6073"/>
        <v>Option2 minus Baseline</v>
      </c>
      <c r="J8131" t="str">
        <f t="shared" ref="J8131:L8131" si="6090">J4711</f>
        <v>School Buses</v>
      </c>
      <c r="K8131" t="str">
        <f t="shared" si="6090"/>
        <v>MHD67</v>
      </c>
      <c r="L8131" t="str">
        <f t="shared" si="6090"/>
        <v>Diesel</v>
      </c>
    </row>
    <row r="8132" spans="1:12" x14ac:dyDescent="0.25">
      <c r="A8132" t="s">
        <v>43</v>
      </c>
      <c r="B8132">
        <f t="shared" si="5979"/>
        <v>20</v>
      </c>
      <c r="C8132">
        <v>2041</v>
      </c>
      <c r="D8132" t="s">
        <v>13</v>
      </c>
      <c r="F8132">
        <f t="shared" ref="F8132:H8132" si="6091">F4712-F1292</f>
        <v>0</v>
      </c>
      <c r="G8132">
        <f t="shared" si="6091"/>
        <v>27</v>
      </c>
      <c r="H8132">
        <f t="shared" si="6091"/>
        <v>0</v>
      </c>
      <c r="I8132" t="str">
        <f t="shared" si="6073"/>
        <v>Option2 minus Baseline</v>
      </c>
      <c r="J8132" t="str">
        <f t="shared" ref="J8132:L8132" si="6092">J4712</f>
        <v>School Buses</v>
      </c>
      <c r="K8132" t="str">
        <f t="shared" si="6092"/>
        <v>HHD8</v>
      </c>
      <c r="L8132" t="str">
        <f t="shared" si="6092"/>
        <v>Diesel</v>
      </c>
    </row>
    <row r="8133" spans="1:12" x14ac:dyDescent="0.25">
      <c r="A8133" t="s">
        <v>43</v>
      </c>
      <c r="B8133">
        <f t="shared" si="5979"/>
        <v>20</v>
      </c>
      <c r="C8133">
        <v>2041</v>
      </c>
      <c r="D8133" t="s">
        <v>18</v>
      </c>
      <c r="F8133">
        <f t="shared" ref="F8133:H8133" si="6093">F4713-F1293</f>
        <v>0</v>
      </c>
      <c r="G8133">
        <f t="shared" si="6093"/>
        <v>24</v>
      </c>
      <c r="H8133">
        <f t="shared" si="6093"/>
        <v>0</v>
      </c>
      <c r="I8133" t="str">
        <f t="shared" si="6073"/>
        <v>Option2 minus Baseline</v>
      </c>
      <c r="J8133" t="str">
        <f t="shared" ref="J8133:L8133" si="6094">J4713</f>
        <v>School Buses</v>
      </c>
      <c r="K8133" t="str">
        <f t="shared" si="6094"/>
        <v>HHD8</v>
      </c>
      <c r="L8133" t="str">
        <f t="shared" si="6094"/>
        <v>Diesel</v>
      </c>
    </row>
    <row r="8134" spans="1:12" x14ac:dyDescent="0.25">
      <c r="A8134" t="s">
        <v>44</v>
      </c>
      <c r="B8134">
        <f t="shared" si="5979"/>
        <v>20</v>
      </c>
      <c r="C8134">
        <v>2041</v>
      </c>
      <c r="D8134" t="s">
        <v>13</v>
      </c>
      <c r="F8134">
        <f t="shared" ref="F8134:H8134" si="6095">F4714-F1294</f>
        <v>0</v>
      </c>
      <c r="G8134">
        <f t="shared" si="6095"/>
        <v>27</v>
      </c>
      <c r="H8134">
        <f t="shared" si="6095"/>
        <v>0</v>
      </c>
      <c r="I8134" t="str">
        <f t="shared" si="6073"/>
        <v>Option2 minus Baseline</v>
      </c>
      <c r="J8134" t="str">
        <f t="shared" ref="J8134:L8134" si="6096">J4714</f>
        <v>School Buses</v>
      </c>
      <c r="K8134" t="str">
        <f t="shared" si="6096"/>
        <v>HHD8</v>
      </c>
      <c r="L8134" t="str">
        <f t="shared" si="6096"/>
        <v>CNG</v>
      </c>
    </row>
    <row r="8135" spans="1:12" x14ac:dyDescent="0.25">
      <c r="A8135" t="s">
        <v>44</v>
      </c>
      <c r="B8135">
        <f t="shared" si="5979"/>
        <v>20</v>
      </c>
      <c r="C8135">
        <v>2041</v>
      </c>
      <c r="D8135" t="s">
        <v>18</v>
      </c>
      <c r="F8135">
        <f t="shared" ref="F8135:H8135" si="6097">F4715-F1295</f>
        <v>0</v>
      </c>
      <c r="G8135">
        <f t="shared" si="6097"/>
        <v>24</v>
      </c>
      <c r="H8135">
        <f t="shared" si="6097"/>
        <v>0</v>
      </c>
      <c r="I8135" t="str">
        <f t="shared" si="6073"/>
        <v>Option2 minus Baseline</v>
      </c>
      <c r="J8135" t="str">
        <f t="shared" ref="J8135:L8135" si="6098">J4715</f>
        <v>School Buses</v>
      </c>
      <c r="K8135" t="str">
        <f t="shared" si="6098"/>
        <v>HHD8</v>
      </c>
      <c r="L8135" t="str">
        <f t="shared" si="6098"/>
        <v>CNG</v>
      </c>
    </row>
    <row r="8136" spans="1:12" x14ac:dyDescent="0.25">
      <c r="A8136" t="s">
        <v>45</v>
      </c>
      <c r="B8136">
        <f t="shared" si="5979"/>
        <v>20</v>
      </c>
      <c r="C8136">
        <v>2041</v>
      </c>
      <c r="D8136" t="s">
        <v>13</v>
      </c>
      <c r="F8136">
        <f t="shared" ref="F8136:H8136" si="6099">F4716-F1296</f>
        <v>0</v>
      </c>
      <c r="G8136">
        <f t="shared" si="6099"/>
        <v>2</v>
      </c>
      <c r="H8136">
        <f t="shared" si="6099"/>
        <v>2</v>
      </c>
      <c r="I8136" t="str">
        <f t="shared" si="6073"/>
        <v>Option2 minus Baseline</v>
      </c>
      <c r="J8136" t="str">
        <f t="shared" ref="J8136:L8136" si="6100">J4716</f>
        <v>Refuse Trucks</v>
      </c>
      <c r="K8136" t="str">
        <f t="shared" si="6100"/>
        <v>MHD67</v>
      </c>
      <c r="L8136" t="str">
        <f t="shared" si="6100"/>
        <v>Diesel</v>
      </c>
    </row>
    <row r="8137" spans="1:12" x14ac:dyDescent="0.25">
      <c r="A8137" t="s">
        <v>45</v>
      </c>
      <c r="B8137">
        <f t="shared" si="5979"/>
        <v>20</v>
      </c>
      <c r="C8137">
        <v>2041</v>
      </c>
      <c r="D8137" t="s">
        <v>18</v>
      </c>
      <c r="F8137">
        <f t="shared" ref="F8137:H8137" si="6101">F4717-F1297</f>
        <v>0</v>
      </c>
      <c r="G8137">
        <f t="shared" si="6101"/>
        <v>4</v>
      </c>
      <c r="H8137">
        <f t="shared" si="6101"/>
        <v>4</v>
      </c>
      <c r="I8137" t="str">
        <f t="shared" si="6073"/>
        <v>Option2 minus Baseline</v>
      </c>
      <c r="J8137" t="str">
        <f t="shared" ref="J8137:L8137" si="6102">J4717</f>
        <v>Refuse Trucks</v>
      </c>
      <c r="K8137" t="str">
        <f t="shared" si="6102"/>
        <v>MHD67</v>
      </c>
      <c r="L8137" t="str">
        <f t="shared" si="6102"/>
        <v>Diesel</v>
      </c>
    </row>
    <row r="8138" spans="1:12" x14ac:dyDescent="0.25">
      <c r="A8138" t="s">
        <v>47</v>
      </c>
      <c r="B8138">
        <f t="shared" si="5979"/>
        <v>20</v>
      </c>
      <c r="C8138">
        <v>2041</v>
      </c>
      <c r="D8138" t="s">
        <v>13</v>
      </c>
      <c r="F8138">
        <f t="shared" ref="F8138:H8138" si="6103">F4718-F1298</f>
        <v>0</v>
      </c>
      <c r="G8138">
        <f t="shared" si="6103"/>
        <v>8</v>
      </c>
      <c r="H8138">
        <f t="shared" si="6103"/>
        <v>2</v>
      </c>
      <c r="I8138" t="str">
        <f t="shared" si="6073"/>
        <v>Option2 minus Baseline</v>
      </c>
      <c r="J8138" t="str">
        <f t="shared" ref="J8138:L8138" si="6104">J4718</f>
        <v>Refuse Trucks</v>
      </c>
      <c r="K8138" t="str">
        <f t="shared" si="6104"/>
        <v>HHD8</v>
      </c>
      <c r="L8138" t="str">
        <f t="shared" si="6104"/>
        <v>Diesel</v>
      </c>
    </row>
    <row r="8139" spans="1:12" x14ac:dyDescent="0.25">
      <c r="A8139" t="s">
        <v>47</v>
      </c>
      <c r="B8139">
        <f t="shared" si="5979"/>
        <v>20</v>
      </c>
      <c r="C8139">
        <v>2041</v>
      </c>
      <c r="D8139" t="s">
        <v>18</v>
      </c>
      <c r="F8139">
        <f t="shared" ref="F8139:H8139" si="6105">F4719-F1299</f>
        <v>0</v>
      </c>
      <c r="G8139">
        <f t="shared" si="6105"/>
        <v>7</v>
      </c>
      <c r="H8139">
        <f t="shared" si="6105"/>
        <v>0</v>
      </c>
      <c r="I8139" t="str">
        <f t="shared" si="6073"/>
        <v>Option2 minus Baseline</v>
      </c>
      <c r="J8139" t="str">
        <f t="shared" ref="J8139:L8139" si="6106">J4719</f>
        <v>Refuse Trucks</v>
      </c>
      <c r="K8139" t="str">
        <f t="shared" si="6106"/>
        <v>HHD8</v>
      </c>
      <c r="L8139" t="str">
        <f t="shared" si="6106"/>
        <v>Diesel</v>
      </c>
    </row>
    <row r="8140" spans="1:12" x14ac:dyDescent="0.25">
      <c r="A8140" t="s">
        <v>48</v>
      </c>
      <c r="B8140">
        <f t="shared" si="5979"/>
        <v>20</v>
      </c>
      <c r="C8140">
        <v>2041</v>
      </c>
      <c r="D8140" t="s">
        <v>13</v>
      </c>
      <c r="F8140">
        <f t="shared" ref="F8140:H8140" si="6107">F4720-F1300</f>
        <v>0</v>
      </c>
      <c r="G8140">
        <f t="shared" si="6107"/>
        <v>8</v>
      </c>
      <c r="H8140">
        <f t="shared" si="6107"/>
        <v>2</v>
      </c>
      <c r="I8140" t="str">
        <f t="shared" si="6073"/>
        <v>Option2 minus Baseline</v>
      </c>
      <c r="J8140" t="str">
        <f t="shared" ref="J8140:L8140" si="6108">J4720</f>
        <v>Refuse Trucks</v>
      </c>
      <c r="K8140" t="str">
        <f t="shared" si="6108"/>
        <v>HHD8</v>
      </c>
      <c r="L8140" t="str">
        <f t="shared" si="6108"/>
        <v>CNG</v>
      </c>
    </row>
    <row r="8141" spans="1:12" x14ac:dyDescent="0.25">
      <c r="A8141" t="s">
        <v>48</v>
      </c>
      <c r="B8141">
        <f t="shared" ref="B8141:B8204" si="6109">B4721*10</f>
        <v>20</v>
      </c>
      <c r="C8141">
        <v>2041</v>
      </c>
      <c r="D8141" t="s">
        <v>18</v>
      </c>
      <c r="F8141">
        <f t="shared" ref="F8141:H8141" si="6110">F4721-F1301</f>
        <v>0</v>
      </c>
      <c r="G8141">
        <f t="shared" si="6110"/>
        <v>7</v>
      </c>
      <c r="H8141">
        <f t="shared" si="6110"/>
        <v>0</v>
      </c>
      <c r="I8141" t="str">
        <f t="shared" si="6073"/>
        <v>Option2 minus Baseline</v>
      </c>
      <c r="J8141" t="str">
        <f t="shared" ref="J8141:L8141" si="6111">J4721</f>
        <v>Refuse Trucks</v>
      </c>
      <c r="K8141" t="str">
        <f t="shared" si="6111"/>
        <v>HHD8</v>
      </c>
      <c r="L8141" t="str">
        <f t="shared" si="6111"/>
        <v>CNG</v>
      </c>
    </row>
    <row r="8142" spans="1:12" x14ac:dyDescent="0.25">
      <c r="A8142" t="s">
        <v>49</v>
      </c>
      <c r="B8142">
        <f t="shared" si="6109"/>
        <v>20</v>
      </c>
      <c r="C8142">
        <v>2041</v>
      </c>
      <c r="D8142" t="s">
        <v>13</v>
      </c>
      <c r="F8142">
        <f t="shared" ref="F8142:H8142" si="6112">F4722-F1302</f>
        <v>0</v>
      </c>
      <c r="G8142">
        <f t="shared" si="6112"/>
        <v>1</v>
      </c>
      <c r="H8142">
        <f t="shared" si="6112"/>
        <v>1</v>
      </c>
      <c r="I8142" t="str">
        <f t="shared" si="6073"/>
        <v>Option2 minus Baseline</v>
      </c>
      <c r="J8142" t="str">
        <f t="shared" ref="J8142:L8142" si="6113">J4722</f>
        <v>Short-Haul Single Unit Trucks</v>
      </c>
      <c r="K8142" t="str">
        <f t="shared" si="6113"/>
        <v>LHD</v>
      </c>
      <c r="L8142" t="str">
        <f t="shared" si="6113"/>
        <v>Diesel</v>
      </c>
    </row>
    <row r="8143" spans="1:12" x14ac:dyDescent="0.25">
      <c r="A8143" t="s">
        <v>49</v>
      </c>
      <c r="B8143">
        <f t="shared" si="6109"/>
        <v>20</v>
      </c>
      <c r="C8143">
        <v>2041</v>
      </c>
      <c r="D8143" t="s">
        <v>18</v>
      </c>
      <c r="F8143">
        <f t="shared" ref="F8143:H8143" si="6114">F4723-F1303</f>
        <v>0</v>
      </c>
      <c r="G8143">
        <f t="shared" si="6114"/>
        <v>5</v>
      </c>
      <c r="H8143">
        <f t="shared" si="6114"/>
        <v>5</v>
      </c>
      <c r="I8143" t="str">
        <f t="shared" si="6073"/>
        <v>Option2 minus Baseline</v>
      </c>
      <c r="J8143" t="str">
        <f t="shared" ref="J8143:L8143" si="6115">J4723</f>
        <v>Short-Haul Single Unit Trucks</v>
      </c>
      <c r="K8143" t="str">
        <f t="shared" si="6115"/>
        <v>LHD</v>
      </c>
      <c r="L8143" t="str">
        <f t="shared" si="6115"/>
        <v>Diesel</v>
      </c>
    </row>
    <row r="8144" spans="1:12" x14ac:dyDescent="0.25">
      <c r="A8144" t="s">
        <v>51</v>
      </c>
      <c r="B8144">
        <f t="shared" si="6109"/>
        <v>20</v>
      </c>
      <c r="C8144">
        <v>2041</v>
      </c>
      <c r="D8144" t="s">
        <v>13</v>
      </c>
      <c r="F8144">
        <f t="shared" ref="F8144:H8144" si="6116">F4724-F1304</f>
        <v>0</v>
      </c>
      <c r="G8144">
        <f t="shared" si="6116"/>
        <v>3</v>
      </c>
      <c r="H8144">
        <f t="shared" si="6116"/>
        <v>3</v>
      </c>
      <c r="I8144" t="str">
        <f t="shared" si="6073"/>
        <v>Option2 minus Baseline</v>
      </c>
      <c r="J8144" t="str">
        <f t="shared" ref="J8144:L8144" si="6117">J4724</f>
        <v>Short-Haul Single Unit Trucks</v>
      </c>
      <c r="K8144" t="str">
        <f t="shared" si="6117"/>
        <v>LHD45</v>
      </c>
      <c r="L8144" t="str">
        <f t="shared" si="6117"/>
        <v>Gasoline</v>
      </c>
    </row>
    <row r="8145" spans="1:12" x14ac:dyDescent="0.25">
      <c r="A8145" t="s">
        <v>51</v>
      </c>
      <c r="B8145">
        <f t="shared" si="6109"/>
        <v>20</v>
      </c>
      <c r="C8145">
        <v>2041</v>
      </c>
      <c r="D8145" t="s">
        <v>18</v>
      </c>
      <c r="F8145">
        <f t="shared" ref="F8145:H8145" si="6118">F4725-F1305</f>
        <v>0</v>
      </c>
      <c r="G8145">
        <f t="shared" si="6118"/>
        <v>3</v>
      </c>
      <c r="H8145">
        <f t="shared" si="6118"/>
        <v>3</v>
      </c>
      <c r="I8145" t="str">
        <f t="shared" si="6073"/>
        <v>Option2 minus Baseline</v>
      </c>
      <c r="J8145" t="str">
        <f t="shared" ref="J8145:L8145" si="6119">J4725</f>
        <v>Short-Haul Single Unit Trucks</v>
      </c>
      <c r="K8145" t="str">
        <f t="shared" si="6119"/>
        <v>LHD45</v>
      </c>
      <c r="L8145" t="str">
        <f t="shared" si="6119"/>
        <v>Gasoline</v>
      </c>
    </row>
    <row r="8146" spans="1:12" x14ac:dyDescent="0.25">
      <c r="A8146" t="s">
        <v>52</v>
      </c>
      <c r="B8146">
        <f t="shared" si="6109"/>
        <v>20</v>
      </c>
      <c r="C8146">
        <v>2041</v>
      </c>
      <c r="D8146" t="s">
        <v>13</v>
      </c>
      <c r="F8146">
        <f t="shared" ref="F8146:H8146" si="6120">F4726-F1306</f>
        <v>0</v>
      </c>
      <c r="G8146">
        <f t="shared" si="6120"/>
        <v>1</v>
      </c>
      <c r="H8146">
        <f t="shared" si="6120"/>
        <v>1</v>
      </c>
      <c r="I8146" t="str">
        <f t="shared" si="6073"/>
        <v>Option2 minus Baseline</v>
      </c>
      <c r="J8146" t="str">
        <f t="shared" ref="J8146:L8146" si="6121">J4726</f>
        <v>Short-Haul Single Unit Trucks</v>
      </c>
      <c r="K8146" t="str">
        <f t="shared" si="6121"/>
        <v>LHD45</v>
      </c>
      <c r="L8146" t="str">
        <f t="shared" si="6121"/>
        <v>Diesel</v>
      </c>
    </row>
    <row r="8147" spans="1:12" x14ac:dyDescent="0.25">
      <c r="A8147" t="s">
        <v>52</v>
      </c>
      <c r="B8147">
        <f t="shared" si="6109"/>
        <v>20</v>
      </c>
      <c r="C8147">
        <v>2041</v>
      </c>
      <c r="D8147" t="s">
        <v>18</v>
      </c>
      <c r="F8147">
        <f t="shared" ref="F8147:H8147" si="6122">F4727-F1307</f>
        <v>0</v>
      </c>
      <c r="G8147">
        <f t="shared" si="6122"/>
        <v>5</v>
      </c>
      <c r="H8147">
        <f t="shared" si="6122"/>
        <v>5</v>
      </c>
      <c r="I8147" t="str">
        <f t="shared" si="6073"/>
        <v>Option2 minus Baseline</v>
      </c>
      <c r="J8147" t="str">
        <f t="shared" ref="J8147:L8147" si="6123">J4727</f>
        <v>Short-Haul Single Unit Trucks</v>
      </c>
      <c r="K8147" t="str">
        <f t="shared" si="6123"/>
        <v>LHD45</v>
      </c>
      <c r="L8147" t="str">
        <f t="shared" si="6123"/>
        <v>Diesel</v>
      </c>
    </row>
    <row r="8148" spans="1:12" x14ac:dyDescent="0.25">
      <c r="A8148" t="s">
        <v>53</v>
      </c>
      <c r="B8148">
        <f t="shared" si="6109"/>
        <v>20</v>
      </c>
      <c r="C8148">
        <v>2041</v>
      </c>
      <c r="D8148" t="s">
        <v>13</v>
      </c>
      <c r="F8148">
        <f t="shared" ref="F8148:H8148" si="6124">F4728-F1308</f>
        <v>0</v>
      </c>
      <c r="G8148">
        <f t="shared" si="6124"/>
        <v>3</v>
      </c>
      <c r="H8148">
        <f t="shared" si="6124"/>
        <v>3</v>
      </c>
      <c r="I8148" t="str">
        <f t="shared" si="6073"/>
        <v>Option2 minus Baseline</v>
      </c>
      <c r="J8148" t="str">
        <f t="shared" ref="J8148:L8148" si="6125">J4728</f>
        <v>Short-Haul Single Unit Trucks</v>
      </c>
      <c r="K8148" t="str">
        <f t="shared" si="6125"/>
        <v>MHD67</v>
      </c>
      <c r="L8148" t="str">
        <f t="shared" si="6125"/>
        <v>Gasoline</v>
      </c>
    </row>
    <row r="8149" spans="1:12" x14ac:dyDescent="0.25">
      <c r="A8149" t="s">
        <v>53</v>
      </c>
      <c r="B8149">
        <f t="shared" si="6109"/>
        <v>20</v>
      </c>
      <c r="C8149">
        <v>2041</v>
      </c>
      <c r="D8149" t="s">
        <v>18</v>
      </c>
      <c r="F8149">
        <f t="shared" ref="F8149:H8149" si="6126">F4729-F1309</f>
        <v>0</v>
      </c>
      <c r="G8149">
        <f t="shared" si="6126"/>
        <v>3</v>
      </c>
      <c r="H8149">
        <f t="shared" si="6126"/>
        <v>3</v>
      </c>
      <c r="I8149" t="str">
        <f t="shared" si="6073"/>
        <v>Option2 minus Baseline</v>
      </c>
      <c r="J8149" t="str">
        <f t="shared" ref="J8149:L8149" si="6127">J4729</f>
        <v>Short-Haul Single Unit Trucks</v>
      </c>
      <c r="K8149" t="str">
        <f t="shared" si="6127"/>
        <v>MHD67</v>
      </c>
      <c r="L8149" t="str">
        <f t="shared" si="6127"/>
        <v>Gasoline</v>
      </c>
    </row>
    <row r="8150" spans="1:12" x14ac:dyDescent="0.25">
      <c r="A8150" t="s">
        <v>54</v>
      </c>
      <c r="B8150">
        <f t="shared" si="6109"/>
        <v>20</v>
      </c>
      <c r="C8150">
        <v>2041</v>
      </c>
      <c r="D8150" t="s">
        <v>13</v>
      </c>
      <c r="F8150">
        <f t="shared" ref="F8150:H8150" si="6128">F4730-F1310</f>
        <v>0</v>
      </c>
      <c r="G8150">
        <f t="shared" si="6128"/>
        <v>2</v>
      </c>
      <c r="H8150">
        <f t="shared" si="6128"/>
        <v>1</v>
      </c>
      <c r="I8150" t="str">
        <f t="shared" si="6073"/>
        <v>Option2 minus Baseline</v>
      </c>
      <c r="J8150" t="str">
        <f t="shared" ref="J8150:L8150" si="6129">J4730</f>
        <v>Short-Haul Single Unit Trucks</v>
      </c>
      <c r="K8150" t="str">
        <f t="shared" si="6129"/>
        <v>MHD67</v>
      </c>
      <c r="L8150" t="str">
        <f t="shared" si="6129"/>
        <v>Diesel</v>
      </c>
    </row>
    <row r="8151" spans="1:12" x14ac:dyDescent="0.25">
      <c r="A8151" t="s">
        <v>54</v>
      </c>
      <c r="B8151">
        <f t="shared" si="6109"/>
        <v>20</v>
      </c>
      <c r="C8151">
        <v>2041</v>
      </c>
      <c r="D8151" t="s">
        <v>18</v>
      </c>
      <c r="F8151">
        <f t="shared" ref="F8151:H8151" si="6130">F4731-F1311</f>
        <v>0</v>
      </c>
      <c r="G8151">
        <f t="shared" si="6130"/>
        <v>6</v>
      </c>
      <c r="H8151">
        <f t="shared" si="6130"/>
        <v>2</v>
      </c>
      <c r="I8151" t="str">
        <f t="shared" si="6073"/>
        <v>Option2 minus Baseline</v>
      </c>
      <c r="J8151" t="str">
        <f t="shared" ref="J8151:L8151" si="6131">J4731</f>
        <v>Short-Haul Single Unit Trucks</v>
      </c>
      <c r="K8151" t="str">
        <f t="shared" si="6131"/>
        <v>MHD67</v>
      </c>
      <c r="L8151" t="str">
        <f t="shared" si="6131"/>
        <v>Diesel</v>
      </c>
    </row>
    <row r="8152" spans="1:12" x14ac:dyDescent="0.25">
      <c r="A8152" t="s">
        <v>55</v>
      </c>
      <c r="B8152">
        <f t="shared" si="6109"/>
        <v>20</v>
      </c>
      <c r="C8152">
        <v>2041</v>
      </c>
      <c r="D8152" t="s">
        <v>13</v>
      </c>
      <c r="F8152">
        <f t="shared" ref="F8152:H8152" si="6132">F4732-F1312</f>
        <v>0</v>
      </c>
      <c r="G8152">
        <f t="shared" si="6132"/>
        <v>3</v>
      </c>
      <c r="H8152">
        <f t="shared" si="6132"/>
        <v>3</v>
      </c>
      <c r="I8152" t="str">
        <f t="shared" si="6073"/>
        <v>Option2 minus Baseline</v>
      </c>
      <c r="J8152" t="str">
        <f t="shared" ref="J8152:L8152" si="6133">J4732</f>
        <v>Short-Haul Single Unit Trucks</v>
      </c>
      <c r="K8152" t="str">
        <f t="shared" si="6133"/>
        <v>HHD8</v>
      </c>
      <c r="L8152" t="str">
        <f t="shared" si="6133"/>
        <v>Gasoline</v>
      </c>
    </row>
    <row r="8153" spans="1:12" x14ac:dyDescent="0.25">
      <c r="A8153" t="s">
        <v>55</v>
      </c>
      <c r="B8153">
        <f t="shared" si="6109"/>
        <v>20</v>
      </c>
      <c r="C8153">
        <v>2041</v>
      </c>
      <c r="D8153" t="s">
        <v>18</v>
      </c>
      <c r="F8153">
        <f t="shared" ref="F8153:H8153" si="6134">F4733-F1313</f>
        <v>0</v>
      </c>
      <c r="G8153">
        <f t="shared" si="6134"/>
        <v>3</v>
      </c>
      <c r="H8153">
        <f t="shared" si="6134"/>
        <v>3</v>
      </c>
      <c r="I8153" t="str">
        <f t="shared" si="6073"/>
        <v>Option2 minus Baseline</v>
      </c>
      <c r="J8153" t="str">
        <f t="shared" ref="J8153:L8153" si="6135">J4733</f>
        <v>Short-Haul Single Unit Trucks</v>
      </c>
      <c r="K8153" t="str">
        <f t="shared" si="6135"/>
        <v>HHD8</v>
      </c>
      <c r="L8153" t="str">
        <f t="shared" si="6135"/>
        <v>Gasoline</v>
      </c>
    </row>
    <row r="8154" spans="1:12" x14ac:dyDescent="0.25">
      <c r="A8154" t="s">
        <v>56</v>
      </c>
      <c r="B8154">
        <f t="shared" si="6109"/>
        <v>20</v>
      </c>
      <c r="C8154">
        <v>2041</v>
      </c>
      <c r="D8154" t="s">
        <v>13</v>
      </c>
      <c r="F8154">
        <f t="shared" ref="F8154:H8154" si="6136">F4734-F1314</f>
        <v>0</v>
      </c>
      <c r="G8154">
        <f t="shared" si="6136"/>
        <v>11</v>
      </c>
      <c r="H8154">
        <f t="shared" si="6136"/>
        <v>1</v>
      </c>
      <c r="I8154" t="str">
        <f t="shared" si="6073"/>
        <v>Option2 minus Baseline</v>
      </c>
      <c r="J8154" t="str">
        <f t="shared" ref="J8154:L8154" si="6137">J4734</f>
        <v>Short-Haul Single Unit Trucks</v>
      </c>
      <c r="K8154" t="str">
        <f t="shared" si="6137"/>
        <v>HHD8</v>
      </c>
      <c r="L8154" t="str">
        <f t="shared" si="6137"/>
        <v>Diesel</v>
      </c>
    </row>
    <row r="8155" spans="1:12" x14ac:dyDescent="0.25">
      <c r="A8155" t="s">
        <v>56</v>
      </c>
      <c r="B8155">
        <f t="shared" si="6109"/>
        <v>20</v>
      </c>
      <c r="C8155">
        <v>2041</v>
      </c>
      <c r="D8155" t="s">
        <v>18</v>
      </c>
      <c r="F8155">
        <f t="shared" ref="F8155:H8155" si="6138">F4735-F1315</f>
        <v>0</v>
      </c>
      <c r="G8155">
        <f t="shared" si="6138"/>
        <v>9</v>
      </c>
      <c r="H8155">
        <f t="shared" si="6138"/>
        <v>0</v>
      </c>
      <c r="I8155" t="str">
        <f t="shared" si="6073"/>
        <v>Option2 minus Baseline</v>
      </c>
      <c r="J8155" t="str">
        <f t="shared" ref="J8155:L8155" si="6139">J4735</f>
        <v>Short-Haul Single Unit Trucks</v>
      </c>
      <c r="K8155" t="str">
        <f t="shared" si="6139"/>
        <v>HHD8</v>
      </c>
      <c r="L8155" t="str">
        <f t="shared" si="6139"/>
        <v>Diesel</v>
      </c>
    </row>
    <row r="8156" spans="1:12" x14ac:dyDescent="0.25">
      <c r="A8156" t="s">
        <v>57</v>
      </c>
      <c r="B8156">
        <f t="shared" si="6109"/>
        <v>20</v>
      </c>
      <c r="C8156">
        <v>2041</v>
      </c>
      <c r="D8156" t="s">
        <v>13</v>
      </c>
      <c r="F8156">
        <f t="shared" ref="F8156:H8156" si="6140">F4736-F1316</f>
        <v>0</v>
      </c>
      <c r="G8156">
        <f t="shared" si="6140"/>
        <v>11</v>
      </c>
      <c r="H8156">
        <f t="shared" si="6140"/>
        <v>1</v>
      </c>
      <c r="I8156" t="str">
        <f t="shared" si="6073"/>
        <v>Option2 minus Baseline</v>
      </c>
      <c r="J8156" t="str">
        <f t="shared" ref="J8156:L8156" si="6141">J4736</f>
        <v>Short-Haul Single Unit Trucks</v>
      </c>
      <c r="K8156" t="str">
        <f t="shared" si="6141"/>
        <v>HHD8</v>
      </c>
      <c r="L8156" t="str">
        <f t="shared" si="6141"/>
        <v>CNG</v>
      </c>
    </row>
    <row r="8157" spans="1:12" x14ac:dyDescent="0.25">
      <c r="A8157" t="s">
        <v>57</v>
      </c>
      <c r="B8157">
        <f t="shared" si="6109"/>
        <v>20</v>
      </c>
      <c r="C8157">
        <v>2041</v>
      </c>
      <c r="D8157" t="s">
        <v>18</v>
      </c>
      <c r="F8157">
        <f t="shared" ref="F8157:H8157" si="6142">F4737-F1317</f>
        <v>0</v>
      </c>
      <c r="G8157">
        <f t="shared" si="6142"/>
        <v>9</v>
      </c>
      <c r="H8157">
        <f t="shared" si="6142"/>
        <v>0</v>
      </c>
      <c r="I8157" t="str">
        <f t="shared" si="6073"/>
        <v>Option2 minus Baseline</v>
      </c>
      <c r="J8157" t="str">
        <f t="shared" ref="J8157:L8157" si="6143">J4737</f>
        <v>Short-Haul Single Unit Trucks</v>
      </c>
      <c r="K8157" t="str">
        <f t="shared" si="6143"/>
        <v>HHD8</v>
      </c>
      <c r="L8157" t="str">
        <f t="shared" si="6143"/>
        <v>CNG</v>
      </c>
    </row>
    <row r="8158" spans="1:12" x14ac:dyDescent="0.25">
      <c r="A8158" t="s">
        <v>58</v>
      </c>
      <c r="B8158">
        <f t="shared" si="6109"/>
        <v>20</v>
      </c>
      <c r="C8158">
        <v>2041</v>
      </c>
      <c r="D8158" t="s">
        <v>13</v>
      </c>
      <c r="F8158">
        <f t="shared" ref="F8158:H8158" si="6144">F4738-F1318</f>
        <v>0</v>
      </c>
      <c r="G8158">
        <f t="shared" si="6144"/>
        <v>0</v>
      </c>
      <c r="H8158">
        <f t="shared" si="6144"/>
        <v>0</v>
      </c>
      <c r="I8158" t="str">
        <f t="shared" si="6073"/>
        <v>Option2 minus Baseline</v>
      </c>
      <c r="J8158" t="str">
        <f t="shared" ref="J8158:L8158" si="6145">J4738</f>
        <v>Long-Haul Single Unit Trucks</v>
      </c>
      <c r="K8158" t="str">
        <f t="shared" si="6145"/>
        <v>LHD</v>
      </c>
      <c r="L8158" t="str">
        <f t="shared" si="6145"/>
        <v>Diesel</v>
      </c>
    </row>
    <row r="8159" spans="1:12" x14ac:dyDescent="0.25">
      <c r="A8159" t="s">
        <v>58</v>
      </c>
      <c r="B8159">
        <f t="shared" si="6109"/>
        <v>20</v>
      </c>
      <c r="C8159">
        <v>2041</v>
      </c>
      <c r="D8159" t="s">
        <v>18</v>
      </c>
      <c r="F8159">
        <f t="shared" ref="F8159:H8159" si="6146">F4739-F1319</f>
        <v>0</v>
      </c>
      <c r="G8159">
        <f t="shared" si="6146"/>
        <v>4</v>
      </c>
      <c r="H8159">
        <f t="shared" si="6146"/>
        <v>4</v>
      </c>
      <c r="I8159" t="str">
        <f t="shared" si="6073"/>
        <v>Option2 minus Baseline</v>
      </c>
      <c r="J8159" t="str">
        <f t="shared" ref="J8159:L8159" si="6147">J4739</f>
        <v>Long-Haul Single Unit Trucks</v>
      </c>
      <c r="K8159" t="str">
        <f t="shared" si="6147"/>
        <v>LHD</v>
      </c>
      <c r="L8159" t="str">
        <f t="shared" si="6147"/>
        <v>Diesel</v>
      </c>
    </row>
    <row r="8160" spans="1:12" x14ac:dyDescent="0.25">
      <c r="A8160" t="s">
        <v>60</v>
      </c>
      <c r="B8160">
        <f t="shared" si="6109"/>
        <v>20</v>
      </c>
      <c r="C8160">
        <v>2041</v>
      </c>
      <c r="D8160" t="s">
        <v>13</v>
      </c>
      <c r="F8160">
        <f t="shared" ref="F8160:H8160" si="6148">F4740-F1320</f>
        <v>0</v>
      </c>
      <c r="G8160">
        <f t="shared" si="6148"/>
        <v>2</v>
      </c>
      <c r="H8160">
        <f t="shared" si="6148"/>
        <v>2</v>
      </c>
      <c r="I8160" t="str">
        <f t="shared" si="6073"/>
        <v>Option2 minus Baseline</v>
      </c>
      <c r="J8160" t="str">
        <f t="shared" ref="J8160:L8160" si="6149">J4740</f>
        <v>Long-Haul Single Unit Trucks</v>
      </c>
      <c r="K8160" t="str">
        <f t="shared" si="6149"/>
        <v>LHD45</v>
      </c>
      <c r="L8160" t="str">
        <f t="shared" si="6149"/>
        <v>Gasoline</v>
      </c>
    </row>
    <row r="8161" spans="1:12" x14ac:dyDescent="0.25">
      <c r="A8161" t="s">
        <v>60</v>
      </c>
      <c r="B8161">
        <f t="shared" si="6109"/>
        <v>20</v>
      </c>
      <c r="C8161">
        <v>2041</v>
      </c>
      <c r="D8161" t="s">
        <v>18</v>
      </c>
      <c r="F8161">
        <f t="shared" ref="F8161:H8161" si="6150">F4741-F1321</f>
        <v>0</v>
      </c>
      <c r="G8161">
        <f t="shared" si="6150"/>
        <v>2</v>
      </c>
      <c r="H8161">
        <f t="shared" si="6150"/>
        <v>2</v>
      </c>
      <c r="I8161" t="str">
        <f t="shared" si="6073"/>
        <v>Option2 minus Baseline</v>
      </c>
      <c r="J8161" t="str">
        <f t="shared" ref="J8161:L8161" si="6151">J4741</f>
        <v>Long-Haul Single Unit Trucks</v>
      </c>
      <c r="K8161" t="str">
        <f t="shared" si="6151"/>
        <v>LHD45</v>
      </c>
      <c r="L8161" t="str">
        <f t="shared" si="6151"/>
        <v>Gasoline</v>
      </c>
    </row>
    <row r="8162" spans="1:12" x14ac:dyDescent="0.25">
      <c r="A8162" t="s">
        <v>61</v>
      </c>
      <c r="B8162">
        <f t="shared" si="6109"/>
        <v>20</v>
      </c>
      <c r="C8162">
        <v>2041</v>
      </c>
      <c r="D8162" t="s">
        <v>13</v>
      </c>
      <c r="F8162">
        <f t="shared" ref="F8162:H8162" si="6152">F4742-F1322</f>
        <v>0</v>
      </c>
      <c r="G8162">
        <f t="shared" si="6152"/>
        <v>0</v>
      </c>
      <c r="H8162">
        <f t="shared" si="6152"/>
        <v>0</v>
      </c>
      <c r="I8162" t="str">
        <f t="shared" si="6073"/>
        <v>Option2 minus Baseline</v>
      </c>
      <c r="J8162" t="str">
        <f t="shared" ref="J8162:L8162" si="6153">J4742</f>
        <v>Long-Haul Single Unit Trucks</v>
      </c>
      <c r="K8162" t="str">
        <f t="shared" si="6153"/>
        <v>LHD45</v>
      </c>
      <c r="L8162" t="str">
        <f t="shared" si="6153"/>
        <v>Diesel</v>
      </c>
    </row>
    <row r="8163" spans="1:12" x14ac:dyDescent="0.25">
      <c r="A8163" t="s">
        <v>61</v>
      </c>
      <c r="B8163">
        <f t="shared" si="6109"/>
        <v>20</v>
      </c>
      <c r="C8163">
        <v>2041</v>
      </c>
      <c r="D8163" t="s">
        <v>18</v>
      </c>
      <c r="F8163">
        <f t="shared" ref="F8163:H8163" si="6154">F4743-F1323</f>
        <v>0</v>
      </c>
      <c r="G8163">
        <f t="shared" si="6154"/>
        <v>4</v>
      </c>
      <c r="H8163">
        <f t="shared" si="6154"/>
        <v>4</v>
      </c>
      <c r="I8163" t="str">
        <f t="shared" si="6073"/>
        <v>Option2 minus Baseline</v>
      </c>
      <c r="J8163" t="str">
        <f t="shared" ref="J8163:L8163" si="6155">J4743</f>
        <v>Long-Haul Single Unit Trucks</v>
      </c>
      <c r="K8163" t="str">
        <f t="shared" si="6155"/>
        <v>LHD45</v>
      </c>
      <c r="L8163" t="str">
        <f t="shared" si="6155"/>
        <v>Diesel</v>
      </c>
    </row>
    <row r="8164" spans="1:12" x14ac:dyDescent="0.25">
      <c r="A8164" t="s">
        <v>62</v>
      </c>
      <c r="B8164">
        <f t="shared" si="6109"/>
        <v>20</v>
      </c>
      <c r="C8164">
        <v>2041</v>
      </c>
      <c r="D8164" t="s">
        <v>13</v>
      </c>
      <c r="F8164">
        <f t="shared" ref="F8164:H8164" si="6156">F4744-F1324</f>
        <v>0</v>
      </c>
      <c r="G8164">
        <f t="shared" si="6156"/>
        <v>2</v>
      </c>
      <c r="H8164">
        <f t="shared" si="6156"/>
        <v>2</v>
      </c>
      <c r="I8164" t="str">
        <f t="shared" si="6073"/>
        <v>Option2 minus Baseline</v>
      </c>
      <c r="J8164" t="str">
        <f t="shared" ref="J8164:L8164" si="6157">J4744</f>
        <v>Long-Haul Single Unit Trucks</v>
      </c>
      <c r="K8164" t="str">
        <f t="shared" si="6157"/>
        <v>MHD67</v>
      </c>
      <c r="L8164" t="str">
        <f t="shared" si="6157"/>
        <v>Gasoline</v>
      </c>
    </row>
    <row r="8165" spans="1:12" x14ac:dyDescent="0.25">
      <c r="A8165" t="s">
        <v>62</v>
      </c>
      <c r="B8165">
        <f t="shared" si="6109"/>
        <v>20</v>
      </c>
      <c r="C8165">
        <v>2041</v>
      </c>
      <c r="D8165" t="s">
        <v>18</v>
      </c>
      <c r="F8165">
        <f t="shared" ref="F8165:H8165" si="6158">F4745-F1325</f>
        <v>0</v>
      </c>
      <c r="G8165">
        <f t="shared" si="6158"/>
        <v>2</v>
      </c>
      <c r="H8165">
        <f t="shared" si="6158"/>
        <v>2</v>
      </c>
      <c r="I8165" t="str">
        <f t="shared" si="6073"/>
        <v>Option2 minus Baseline</v>
      </c>
      <c r="J8165" t="str">
        <f t="shared" ref="J8165:L8165" si="6159">J4745</f>
        <v>Long-Haul Single Unit Trucks</v>
      </c>
      <c r="K8165" t="str">
        <f t="shared" si="6159"/>
        <v>MHD67</v>
      </c>
      <c r="L8165" t="str">
        <f t="shared" si="6159"/>
        <v>Gasoline</v>
      </c>
    </row>
    <row r="8166" spans="1:12" x14ac:dyDescent="0.25">
      <c r="A8166" t="s">
        <v>63</v>
      </c>
      <c r="B8166">
        <f t="shared" si="6109"/>
        <v>20</v>
      </c>
      <c r="C8166">
        <v>2041</v>
      </c>
      <c r="D8166" t="s">
        <v>13</v>
      </c>
      <c r="F8166">
        <f t="shared" ref="F8166:H8166" si="6160">F4746-F1326</f>
        <v>0</v>
      </c>
      <c r="G8166">
        <f t="shared" si="6160"/>
        <v>1</v>
      </c>
      <c r="H8166">
        <f t="shared" si="6160"/>
        <v>1</v>
      </c>
      <c r="I8166" t="str">
        <f t="shared" si="6073"/>
        <v>Option2 minus Baseline</v>
      </c>
      <c r="J8166" t="str">
        <f t="shared" ref="J8166:L8166" si="6161">J4746</f>
        <v>Long-Haul Single Unit Trucks</v>
      </c>
      <c r="K8166" t="str">
        <f t="shared" si="6161"/>
        <v>MHD67</v>
      </c>
      <c r="L8166" t="str">
        <f t="shared" si="6161"/>
        <v>Diesel</v>
      </c>
    </row>
    <row r="8167" spans="1:12" x14ac:dyDescent="0.25">
      <c r="A8167" t="s">
        <v>63</v>
      </c>
      <c r="B8167">
        <f t="shared" si="6109"/>
        <v>20</v>
      </c>
      <c r="C8167">
        <v>2041</v>
      </c>
      <c r="D8167" t="s">
        <v>18</v>
      </c>
      <c r="F8167">
        <f t="shared" ref="F8167:H8167" si="6162">F4747-F1327</f>
        <v>0</v>
      </c>
      <c r="G8167">
        <f t="shared" si="6162"/>
        <v>4</v>
      </c>
      <c r="H8167">
        <f t="shared" si="6162"/>
        <v>4</v>
      </c>
      <c r="I8167" t="str">
        <f t="shared" si="6073"/>
        <v>Option2 minus Baseline</v>
      </c>
      <c r="J8167" t="str">
        <f t="shared" ref="J8167:L8167" si="6163">J4747</f>
        <v>Long-Haul Single Unit Trucks</v>
      </c>
      <c r="K8167" t="str">
        <f t="shared" si="6163"/>
        <v>MHD67</v>
      </c>
      <c r="L8167" t="str">
        <f t="shared" si="6163"/>
        <v>Diesel</v>
      </c>
    </row>
    <row r="8168" spans="1:12" x14ac:dyDescent="0.25">
      <c r="A8168" t="s">
        <v>64</v>
      </c>
      <c r="B8168">
        <f t="shared" si="6109"/>
        <v>20</v>
      </c>
      <c r="C8168">
        <v>2041</v>
      </c>
      <c r="D8168" t="s">
        <v>13</v>
      </c>
      <c r="F8168">
        <f t="shared" ref="F8168:H8168" si="6164">F4748-F1328</f>
        <v>0</v>
      </c>
      <c r="G8168">
        <f t="shared" si="6164"/>
        <v>2</v>
      </c>
      <c r="H8168">
        <f t="shared" si="6164"/>
        <v>2</v>
      </c>
      <c r="I8168" t="str">
        <f t="shared" si="6073"/>
        <v>Option2 minus Baseline</v>
      </c>
      <c r="J8168" t="str">
        <f t="shared" ref="J8168:L8168" si="6165">J4748</f>
        <v>Long-Haul Single Unit Trucks</v>
      </c>
      <c r="K8168" t="str">
        <f t="shared" si="6165"/>
        <v>HHD8</v>
      </c>
      <c r="L8168" t="str">
        <f t="shared" si="6165"/>
        <v>Gasoline</v>
      </c>
    </row>
    <row r="8169" spans="1:12" x14ac:dyDescent="0.25">
      <c r="A8169" t="s">
        <v>64</v>
      </c>
      <c r="B8169">
        <f t="shared" si="6109"/>
        <v>20</v>
      </c>
      <c r="C8169">
        <v>2041</v>
      </c>
      <c r="D8169" t="s">
        <v>18</v>
      </c>
      <c r="F8169">
        <f t="shared" ref="F8169:H8169" si="6166">F4749-F1329</f>
        <v>0</v>
      </c>
      <c r="G8169">
        <f t="shared" si="6166"/>
        <v>2</v>
      </c>
      <c r="H8169">
        <f t="shared" si="6166"/>
        <v>2</v>
      </c>
      <c r="I8169" t="str">
        <f t="shared" si="6073"/>
        <v>Option2 minus Baseline</v>
      </c>
      <c r="J8169" t="str">
        <f t="shared" ref="J8169:L8169" si="6167">J4749</f>
        <v>Long-Haul Single Unit Trucks</v>
      </c>
      <c r="K8169" t="str">
        <f t="shared" si="6167"/>
        <v>HHD8</v>
      </c>
      <c r="L8169" t="str">
        <f t="shared" si="6167"/>
        <v>Gasoline</v>
      </c>
    </row>
    <row r="8170" spans="1:12" x14ac:dyDescent="0.25">
      <c r="A8170" t="s">
        <v>65</v>
      </c>
      <c r="B8170">
        <f t="shared" si="6109"/>
        <v>20</v>
      </c>
      <c r="C8170">
        <v>2041</v>
      </c>
      <c r="D8170" t="s">
        <v>13</v>
      </c>
      <c r="F8170">
        <f t="shared" ref="F8170:H8170" si="6168">F4750-F1330</f>
        <v>0</v>
      </c>
      <c r="G8170">
        <f t="shared" si="6168"/>
        <v>6</v>
      </c>
      <c r="H8170">
        <f t="shared" si="6168"/>
        <v>2</v>
      </c>
      <c r="I8170" t="str">
        <f t="shared" si="6073"/>
        <v>Option2 minus Baseline</v>
      </c>
      <c r="J8170" t="str">
        <f t="shared" ref="J8170:L8170" si="6169">J4750</f>
        <v>Long-Haul Single Unit Trucks</v>
      </c>
      <c r="K8170" t="str">
        <f t="shared" si="6169"/>
        <v>HHD8</v>
      </c>
      <c r="L8170" t="str">
        <f t="shared" si="6169"/>
        <v>Diesel</v>
      </c>
    </row>
    <row r="8171" spans="1:12" x14ac:dyDescent="0.25">
      <c r="A8171" t="s">
        <v>65</v>
      </c>
      <c r="B8171">
        <f t="shared" si="6109"/>
        <v>20</v>
      </c>
      <c r="C8171">
        <v>2041</v>
      </c>
      <c r="D8171" t="s">
        <v>18</v>
      </c>
      <c r="F8171">
        <f t="shared" ref="F8171:H8171" si="6170">F4751-F1331</f>
        <v>0</v>
      </c>
      <c r="G8171">
        <f t="shared" si="6170"/>
        <v>5</v>
      </c>
      <c r="H8171">
        <f t="shared" si="6170"/>
        <v>0</v>
      </c>
      <c r="I8171" t="str">
        <f t="shared" si="6073"/>
        <v>Option2 minus Baseline</v>
      </c>
      <c r="J8171" t="str">
        <f t="shared" ref="J8171:L8171" si="6171">J4751</f>
        <v>Long-Haul Single Unit Trucks</v>
      </c>
      <c r="K8171" t="str">
        <f t="shared" si="6171"/>
        <v>HHD8</v>
      </c>
      <c r="L8171" t="str">
        <f t="shared" si="6171"/>
        <v>Diesel</v>
      </c>
    </row>
    <row r="8172" spans="1:12" x14ac:dyDescent="0.25">
      <c r="A8172" t="s">
        <v>66</v>
      </c>
      <c r="B8172">
        <f t="shared" si="6109"/>
        <v>20</v>
      </c>
      <c r="C8172">
        <v>2041</v>
      </c>
      <c r="D8172" t="s">
        <v>13</v>
      </c>
      <c r="F8172">
        <f t="shared" ref="F8172:H8172" si="6172">F4752-F1332</f>
        <v>0</v>
      </c>
      <c r="G8172">
        <f t="shared" si="6172"/>
        <v>6</v>
      </c>
      <c r="H8172">
        <f t="shared" si="6172"/>
        <v>2</v>
      </c>
      <c r="I8172" t="str">
        <f t="shared" si="6073"/>
        <v>Option2 minus Baseline</v>
      </c>
      <c r="J8172" t="str">
        <f t="shared" ref="J8172:L8172" si="6173">J4752</f>
        <v>Long-Haul Single Unit Trucks</v>
      </c>
      <c r="K8172" t="str">
        <f t="shared" si="6173"/>
        <v>HHD8</v>
      </c>
      <c r="L8172" t="str">
        <f t="shared" si="6173"/>
        <v>CNG</v>
      </c>
    </row>
    <row r="8173" spans="1:12" x14ac:dyDescent="0.25">
      <c r="A8173" t="s">
        <v>66</v>
      </c>
      <c r="B8173">
        <f t="shared" si="6109"/>
        <v>20</v>
      </c>
      <c r="C8173">
        <v>2041</v>
      </c>
      <c r="D8173" t="s">
        <v>18</v>
      </c>
      <c r="F8173">
        <f t="shared" ref="F8173:H8173" si="6174">F4753-F1333</f>
        <v>0</v>
      </c>
      <c r="G8173">
        <f t="shared" si="6174"/>
        <v>5</v>
      </c>
      <c r="H8173">
        <f t="shared" si="6174"/>
        <v>0</v>
      </c>
      <c r="I8173" t="str">
        <f t="shared" si="6073"/>
        <v>Option2 minus Baseline</v>
      </c>
      <c r="J8173" t="str">
        <f t="shared" ref="J8173:L8173" si="6175">J4753</f>
        <v>Long-Haul Single Unit Trucks</v>
      </c>
      <c r="K8173" t="str">
        <f t="shared" si="6175"/>
        <v>HHD8</v>
      </c>
      <c r="L8173" t="str">
        <f t="shared" si="6175"/>
        <v>CNG</v>
      </c>
    </row>
    <row r="8174" spans="1:12" x14ac:dyDescent="0.25">
      <c r="A8174" t="s">
        <v>67</v>
      </c>
      <c r="B8174">
        <f t="shared" si="6109"/>
        <v>20</v>
      </c>
      <c r="C8174">
        <v>2041</v>
      </c>
      <c r="D8174" t="s">
        <v>13</v>
      </c>
      <c r="F8174">
        <f t="shared" ref="F8174:H8174" si="6176">F4754-F1334</f>
        <v>0</v>
      </c>
      <c r="G8174">
        <f t="shared" si="6176"/>
        <v>9</v>
      </c>
      <c r="H8174">
        <f t="shared" si="6176"/>
        <v>0</v>
      </c>
      <c r="I8174" t="str">
        <f t="shared" si="6073"/>
        <v>Option2 minus Baseline</v>
      </c>
      <c r="J8174" t="str">
        <f t="shared" ref="J8174:L8174" si="6177">J4754</f>
        <v>Motor Homes</v>
      </c>
      <c r="K8174" t="str">
        <f t="shared" si="6177"/>
        <v>LHD45</v>
      </c>
      <c r="L8174" t="str">
        <f t="shared" si="6177"/>
        <v>Gasoline</v>
      </c>
    </row>
    <row r="8175" spans="1:12" x14ac:dyDescent="0.25">
      <c r="A8175" t="s">
        <v>67</v>
      </c>
      <c r="B8175">
        <f t="shared" si="6109"/>
        <v>20</v>
      </c>
      <c r="C8175">
        <v>2041</v>
      </c>
      <c r="D8175" t="s">
        <v>18</v>
      </c>
      <c r="F8175">
        <f t="shared" ref="F8175:H8175" si="6178">F4755-F1335</f>
        <v>0</v>
      </c>
      <c r="G8175">
        <f t="shared" si="6178"/>
        <v>14</v>
      </c>
      <c r="H8175">
        <f t="shared" si="6178"/>
        <v>0</v>
      </c>
      <c r="I8175" t="str">
        <f t="shared" si="6073"/>
        <v>Option2 minus Baseline</v>
      </c>
      <c r="J8175" t="str">
        <f t="shared" ref="J8175:L8175" si="6179">J4755</f>
        <v>Motor Homes</v>
      </c>
      <c r="K8175" t="str">
        <f t="shared" si="6179"/>
        <v>LHD45</v>
      </c>
      <c r="L8175" t="str">
        <f t="shared" si="6179"/>
        <v>Gasoline</v>
      </c>
    </row>
    <row r="8176" spans="1:12" x14ac:dyDescent="0.25">
      <c r="A8176" t="s">
        <v>69</v>
      </c>
      <c r="B8176">
        <f t="shared" si="6109"/>
        <v>20</v>
      </c>
      <c r="C8176">
        <v>2041</v>
      </c>
      <c r="D8176" t="s">
        <v>13</v>
      </c>
      <c r="F8176">
        <f t="shared" ref="F8176:H8176" si="6180">F4756-F1336</f>
        <v>0</v>
      </c>
      <c r="G8176">
        <f t="shared" si="6180"/>
        <v>9</v>
      </c>
      <c r="H8176">
        <f t="shared" si="6180"/>
        <v>0</v>
      </c>
      <c r="I8176" t="str">
        <f t="shared" si="6073"/>
        <v>Option2 minus Baseline</v>
      </c>
      <c r="J8176" t="str">
        <f t="shared" ref="J8176:L8176" si="6181">J4756</f>
        <v>Motor Homes</v>
      </c>
      <c r="K8176" t="str">
        <f t="shared" si="6181"/>
        <v>MHD67</v>
      </c>
      <c r="L8176" t="str">
        <f t="shared" si="6181"/>
        <v>Gasoline</v>
      </c>
    </row>
    <row r="8177" spans="1:12" x14ac:dyDescent="0.25">
      <c r="A8177" t="s">
        <v>69</v>
      </c>
      <c r="B8177">
        <f t="shared" si="6109"/>
        <v>20</v>
      </c>
      <c r="C8177">
        <v>2041</v>
      </c>
      <c r="D8177" t="s">
        <v>18</v>
      </c>
      <c r="F8177">
        <f t="shared" ref="F8177:H8177" si="6182">F4757-F1337</f>
        <v>0</v>
      </c>
      <c r="G8177">
        <f t="shared" si="6182"/>
        <v>14</v>
      </c>
      <c r="H8177">
        <f t="shared" si="6182"/>
        <v>0</v>
      </c>
      <c r="I8177" t="str">
        <f t="shared" si="6073"/>
        <v>Option2 minus Baseline</v>
      </c>
      <c r="J8177" t="str">
        <f t="shared" ref="J8177:L8177" si="6183">J4757</f>
        <v>Motor Homes</v>
      </c>
      <c r="K8177" t="str">
        <f t="shared" si="6183"/>
        <v>MHD67</v>
      </c>
      <c r="L8177" t="str">
        <f t="shared" si="6183"/>
        <v>Gasoline</v>
      </c>
    </row>
    <row r="8178" spans="1:12" x14ac:dyDescent="0.25">
      <c r="A8178" t="s">
        <v>70</v>
      </c>
      <c r="B8178">
        <f t="shared" si="6109"/>
        <v>20</v>
      </c>
      <c r="C8178">
        <v>2041</v>
      </c>
      <c r="D8178" t="s">
        <v>13</v>
      </c>
      <c r="F8178">
        <f t="shared" ref="F8178:H8178" si="6184">F4758-F1338</f>
        <v>0</v>
      </c>
      <c r="G8178">
        <f t="shared" si="6184"/>
        <v>7</v>
      </c>
      <c r="H8178">
        <f t="shared" si="6184"/>
        <v>0</v>
      </c>
      <c r="I8178" t="str">
        <f t="shared" si="6073"/>
        <v>Option2 minus Baseline</v>
      </c>
      <c r="J8178" t="str">
        <f t="shared" ref="J8178:L8178" si="6185">J4758</f>
        <v>Motor Homes</v>
      </c>
      <c r="K8178" t="str">
        <f t="shared" si="6185"/>
        <v>MHD67</v>
      </c>
      <c r="L8178" t="str">
        <f t="shared" si="6185"/>
        <v>Diesel</v>
      </c>
    </row>
    <row r="8179" spans="1:12" x14ac:dyDescent="0.25">
      <c r="A8179" t="s">
        <v>70</v>
      </c>
      <c r="B8179">
        <f t="shared" si="6109"/>
        <v>20</v>
      </c>
      <c r="C8179">
        <v>2041</v>
      </c>
      <c r="D8179" t="s">
        <v>18</v>
      </c>
      <c r="F8179">
        <f t="shared" ref="F8179:H8179" si="6186">F4759-F1339</f>
        <v>0</v>
      </c>
      <c r="G8179">
        <f t="shared" si="6186"/>
        <v>22</v>
      </c>
      <c r="H8179">
        <f t="shared" si="6186"/>
        <v>0</v>
      </c>
      <c r="I8179" t="str">
        <f t="shared" si="6073"/>
        <v>Option2 minus Baseline</v>
      </c>
      <c r="J8179" t="str">
        <f t="shared" ref="J8179:L8179" si="6187">J4759</f>
        <v>Motor Homes</v>
      </c>
      <c r="K8179" t="str">
        <f t="shared" si="6187"/>
        <v>MHD67</v>
      </c>
      <c r="L8179" t="str">
        <f t="shared" si="6187"/>
        <v>Diesel</v>
      </c>
    </row>
    <row r="8180" spans="1:12" x14ac:dyDescent="0.25">
      <c r="A8180" t="s">
        <v>71</v>
      </c>
      <c r="B8180">
        <f t="shared" si="6109"/>
        <v>20</v>
      </c>
      <c r="C8180">
        <v>2041</v>
      </c>
      <c r="D8180" t="s">
        <v>13</v>
      </c>
      <c r="F8180">
        <f t="shared" ref="F8180:H8180" si="6188">F4760-F1340</f>
        <v>0</v>
      </c>
      <c r="G8180">
        <f t="shared" si="6188"/>
        <v>9</v>
      </c>
      <c r="H8180">
        <f t="shared" si="6188"/>
        <v>0</v>
      </c>
      <c r="I8180" t="str">
        <f t="shared" si="6073"/>
        <v>Option2 minus Baseline</v>
      </c>
      <c r="J8180" t="str">
        <f t="shared" ref="J8180:L8180" si="6189">J4760</f>
        <v>Motor Homes</v>
      </c>
      <c r="K8180" t="str">
        <f t="shared" si="6189"/>
        <v>HHD8</v>
      </c>
      <c r="L8180" t="str">
        <f t="shared" si="6189"/>
        <v>Gasoline</v>
      </c>
    </row>
    <row r="8181" spans="1:12" x14ac:dyDescent="0.25">
      <c r="A8181" t="s">
        <v>71</v>
      </c>
      <c r="B8181">
        <f t="shared" si="6109"/>
        <v>20</v>
      </c>
      <c r="C8181">
        <v>2041</v>
      </c>
      <c r="D8181" t="s">
        <v>18</v>
      </c>
      <c r="F8181">
        <f t="shared" ref="F8181:H8181" si="6190">F4761-F1341</f>
        <v>0</v>
      </c>
      <c r="G8181">
        <f t="shared" si="6190"/>
        <v>14</v>
      </c>
      <c r="H8181">
        <f t="shared" si="6190"/>
        <v>0</v>
      </c>
      <c r="I8181" t="str">
        <f t="shared" si="6073"/>
        <v>Option2 minus Baseline</v>
      </c>
      <c r="J8181" t="str">
        <f t="shared" ref="J8181:L8181" si="6191">J4761</f>
        <v>Motor Homes</v>
      </c>
      <c r="K8181" t="str">
        <f t="shared" si="6191"/>
        <v>HHD8</v>
      </c>
      <c r="L8181" t="str">
        <f t="shared" si="6191"/>
        <v>Gasoline</v>
      </c>
    </row>
    <row r="8182" spans="1:12" x14ac:dyDescent="0.25">
      <c r="A8182" t="s">
        <v>72</v>
      </c>
      <c r="B8182">
        <f t="shared" si="6109"/>
        <v>20</v>
      </c>
      <c r="C8182">
        <v>2041</v>
      </c>
      <c r="D8182" t="s">
        <v>13</v>
      </c>
      <c r="F8182">
        <f t="shared" ref="F8182:H8182" si="6192">F4762-F1342</f>
        <v>0</v>
      </c>
      <c r="G8182">
        <f t="shared" si="6192"/>
        <v>39</v>
      </c>
      <c r="H8182">
        <f t="shared" si="6192"/>
        <v>0</v>
      </c>
      <c r="I8182" t="str">
        <f t="shared" si="6073"/>
        <v>Option2 minus Baseline</v>
      </c>
      <c r="J8182" t="str">
        <f t="shared" ref="J8182:L8182" si="6193">J4762</f>
        <v>Motor Homes</v>
      </c>
      <c r="K8182" t="str">
        <f t="shared" si="6193"/>
        <v>HHD8</v>
      </c>
      <c r="L8182" t="str">
        <f t="shared" si="6193"/>
        <v>Diesel</v>
      </c>
    </row>
    <row r="8183" spans="1:12" x14ac:dyDescent="0.25">
      <c r="A8183" t="s">
        <v>72</v>
      </c>
      <c r="B8183">
        <f t="shared" si="6109"/>
        <v>20</v>
      </c>
      <c r="C8183">
        <v>2041</v>
      </c>
      <c r="D8183" t="s">
        <v>18</v>
      </c>
      <c r="F8183">
        <f t="shared" ref="F8183:H8183" si="6194">F4763-F1343</f>
        <v>0</v>
      </c>
      <c r="G8183">
        <f t="shared" si="6194"/>
        <v>34</v>
      </c>
      <c r="H8183">
        <f t="shared" si="6194"/>
        <v>0</v>
      </c>
      <c r="I8183" t="str">
        <f t="shared" si="6073"/>
        <v>Option2 minus Baseline</v>
      </c>
      <c r="J8183" t="str">
        <f t="shared" ref="J8183:L8183" si="6195">J4763</f>
        <v>Motor Homes</v>
      </c>
      <c r="K8183" t="str">
        <f t="shared" si="6195"/>
        <v>HHD8</v>
      </c>
      <c r="L8183" t="str">
        <f t="shared" si="6195"/>
        <v>Diesel</v>
      </c>
    </row>
    <row r="8184" spans="1:12" x14ac:dyDescent="0.25">
      <c r="A8184" t="s">
        <v>73</v>
      </c>
      <c r="B8184">
        <f t="shared" si="6109"/>
        <v>20</v>
      </c>
      <c r="C8184">
        <v>2041</v>
      </c>
      <c r="D8184" t="s">
        <v>13</v>
      </c>
      <c r="F8184">
        <f t="shared" ref="F8184:H8184" si="6196">F4764-F1344</f>
        <v>0</v>
      </c>
      <c r="G8184">
        <f t="shared" si="6196"/>
        <v>1</v>
      </c>
      <c r="H8184">
        <f t="shared" si="6196"/>
        <v>1</v>
      </c>
      <c r="I8184" t="str">
        <f t="shared" si="6073"/>
        <v>Option2 minus Baseline</v>
      </c>
      <c r="J8184" t="str">
        <f t="shared" ref="J8184:L8184" si="6197">J4764</f>
        <v>Short-Haul Combination Trucks</v>
      </c>
      <c r="K8184" t="str">
        <f t="shared" si="6197"/>
        <v>MHD67</v>
      </c>
      <c r="L8184" t="str">
        <f t="shared" si="6197"/>
        <v>Diesel</v>
      </c>
    </row>
    <row r="8185" spans="1:12" x14ac:dyDescent="0.25">
      <c r="A8185" t="s">
        <v>73</v>
      </c>
      <c r="B8185">
        <f t="shared" si="6109"/>
        <v>20</v>
      </c>
      <c r="C8185">
        <v>2041</v>
      </c>
      <c r="D8185" t="s">
        <v>18</v>
      </c>
      <c r="F8185">
        <f t="shared" ref="F8185:H8185" si="6198">F4765-F1345</f>
        <v>0</v>
      </c>
      <c r="G8185">
        <f t="shared" si="6198"/>
        <v>2</v>
      </c>
      <c r="H8185">
        <f t="shared" si="6198"/>
        <v>2</v>
      </c>
      <c r="I8185" t="str">
        <f t="shared" si="6073"/>
        <v>Option2 minus Baseline</v>
      </c>
      <c r="J8185" t="str">
        <f t="shared" ref="J8185:L8185" si="6199">J4765</f>
        <v>Short-Haul Combination Trucks</v>
      </c>
      <c r="K8185" t="str">
        <f t="shared" si="6199"/>
        <v>MHD67</v>
      </c>
      <c r="L8185" t="str">
        <f t="shared" si="6199"/>
        <v>Diesel</v>
      </c>
    </row>
    <row r="8186" spans="1:12" x14ac:dyDescent="0.25">
      <c r="A8186" t="s">
        <v>75</v>
      </c>
      <c r="B8186">
        <f t="shared" si="6109"/>
        <v>20</v>
      </c>
      <c r="C8186">
        <v>2041</v>
      </c>
      <c r="D8186" t="s">
        <v>13</v>
      </c>
      <c r="F8186">
        <f t="shared" ref="F8186:H8186" si="6200">F4766-F1346</f>
        <v>0</v>
      </c>
      <c r="G8186">
        <f t="shared" si="6200"/>
        <v>3</v>
      </c>
      <c r="H8186">
        <f t="shared" si="6200"/>
        <v>3</v>
      </c>
      <c r="I8186" t="str">
        <f t="shared" si="6073"/>
        <v>Option2 minus Baseline</v>
      </c>
      <c r="J8186" t="str">
        <f t="shared" ref="J8186:L8186" si="6201">J4766</f>
        <v>Short-Haul Combination Trucks</v>
      </c>
      <c r="K8186" t="str">
        <f t="shared" si="6201"/>
        <v>HHD8</v>
      </c>
      <c r="L8186" t="str">
        <f t="shared" si="6201"/>
        <v>Diesel</v>
      </c>
    </row>
    <row r="8187" spans="1:12" x14ac:dyDescent="0.25">
      <c r="A8187" t="s">
        <v>75</v>
      </c>
      <c r="B8187">
        <f t="shared" si="6109"/>
        <v>20</v>
      </c>
      <c r="C8187">
        <v>2041</v>
      </c>
      <c r="D8187" t="s">
        <v>18</v>
      </c>
      <c r="F8187">
        <f t="shared" ref="F8187:H8187" si="6202">F4767-F1347</f>
        <v>0</v>
      </c>
      <c r="G8187">
        <f t="shared" si="6202"/>
        <v>2</v>
      </c>
      <c r="H8187">
        <f t="shared" si="6202"/>
        <v>2</v>
      </c>
      <c r="I8187" t="str">
        <f t="shared" ref="I8187:I8250" si="6203">CONCATENATE(I4767," minus ",I1347)</f>
        <v>Option2 minus Baseline</v>
      </c>
      <c r="J8187" t="str">
        <f t="shared" ref="J8187:L8187" si="6204">J4767</f>
        <v>Short-Haul Combination Trucks</v>
      </c>
      <c r="K8187" t="str">
        <f t="shared" si="6204"/>
        <v>HHD8</v>
      </c>
      <c r="L8187" t="str">
        <f t="shared" si="6204"/>
        <v>Diesel</v>
      </c>
    </row>
    <row r="8188" spans="1:12" x14ac:dyDescent="0.25">
      <c r="A8188" t="s">
        <v>76</v>
      </c>
      <c r="B8188">
        <f t="shared" si="6109"/>
        <v>20</v>
      </c>
      <c r="C8188">
        <v>2041</v>
      </c>
      <c r="D8188" t="s">
        <v>13</v>
      </c>
      <c r="F8188">
        <f t="shared" ref="F8188:H8188" si="6205">F4768-F1348</f>
        <v>0</v>
      </c>
      <c r="G8188">
        <f t="shared" si="6205"/>
        <v>3</v>
      </c>
      <c r="H8188">
        <f t="shared" si="6205"/>
        <v>3</v>
      </c>
      <c r="I8188" t="str">
        <f t="shared" si="6203"/>
        <v>Option2 minus Baseline</v>
      </c>
      <c r="J8188" t="str">
        <f t="shared" ref="J8188:L8188" si="6206">J4768</f>
        <v>Short-Haul Combination Trucks</v>
      </c>
      <c r="K8188" t="str">
        <f t="shared" si="6206"/>
        <v>HHD8</v>
      </c>
      <c r="L8188" t="str">
        <f t="shared" si="6206"/>
        <v>CNG</v>
      </c>
    </row>
    <row r="8189" spans="1:12" x14ac:dyDescent="0.25">
      <c r="A8189" t="s">
        <v>76</v>
      </c>
      <c r="B8189">
        <f t="shared" si="6109"/>
        <v>20</v>
      </c>
      <c r="C8189">
        <v>2041</v>
      </c>
      <c r="D8189" t="s">
        <v>18</v>
      </c>
      <c r="F8189">
        <f t="shared" ref="F8189:H8189" si="6207">F4769-F1349</f>
        <v>0</v>
      </c>
      <c r="G8189">
        <f t="shared" si="6207"/>
        <v>2</v>
      </c>
      <c r="H8189">
        <f t="shared" si="6207"/>
        <v>2</v>
      </c>
      <c r="I8189" t="str">
        <f t="shared" si="6203"/>
        <v>Option2 minus Baseline</v>
      </c>
      <c r="J8189" t="str">
        <f t="shared" ref="J8189:L8189" si="6208">J4769</f>
        <v>Short-Haul Combination Trucks</v>
      </c>
      <c r="K8189" t="str">
        <f t="shared" si="6208"/>
        <v>HHD8</v>
      </c>
      <c r="L8189" t="str">
        <f t="shared" si="6208"/>
        <v>CNG</v>
      </c>
    </row>
    <row r="8190" spans="1:12" x14ac:dyDescent="0.25">
      <c r="A8190" t="s">
        <v>77</v>
      </c>
      <c r="B8190">
        <f t="shared" si="6109"/>
        <v>20</v>
      </c>
      <c r="C8190">
        <v>2041</v>
      </c>
      <c r="D8190" t="s">
        <v>13</v>
      </c>
      <c r="F8190">
        <f t="shared" ref="F8190:H8190" si="6209">F4770-F1350</f>
        <v>0</v>
      </c>
      <c r="G8190">
        <f t="shared" si="6209"/>
        <v>1</v>
      </c>
      <c r="H8190">
        <f t="shared" si="6209"/>
        <v>1</v>
      </c>
      <c r="I8190" t="str">
        <f t="shared" si="6203"/>
        <v>Option2 minus Baseline</v>
      </c>
      <c r="J8190" t="str">
        <f t="shared" ref="J8190:L8190" si="6210">J4770</f>
        <v>Long-Haul Combination Trucks</v>
      </c>
      <c r="K8190" t="str">
        <f t="shared" si="6210"/>
        <v>HHD8</v>
      </c>
      <c r="L8190" t="str">
        <f t="shared" si="6210"/>
        <v>Diesel</v>
      </c>
    </row>
    <row r="8191" spans="1:12" x14ac:dyDescent="0.25">
      <c r="A8191" t="s">
        <v>77</v>
      </c>
      <c r="B8191">
        <f t="shared" si="6109"/>
        <v>20</v>
      </c>
      <c r="C8191">
        <v>2041</v>
      </c>
      <c r="D8191" t="s">
        <v>18</v>
      </c>
      <c r="F8191">
        <f t="shared" ref="F8191:H8191" si="6211">F4771-F1351</f>
        <v>0</v>
      </c>
      <c r="G8191">
        <f t="shared" si="6211"/>
        <v>1</v>
      </c>
      <c r="H8191">
        <f t="shared" si="6211"/>
        <v>1</v>
      </c>
      <c r="I8191" t="str">
        <f t="shared" si="6203"/>
        <v>Option2 minus Baseline</v>
      </c>
      <c r="J8191" t="str">
        <f t="shared" ref="J8191:L8191" si="6212">J4771</f>
        <v>Long-Haul Combination Trucks</v>
      </c>
      <c r="K8191" t="str">
        <f t="shared" si="6212"/>
        <v>HHD8</v>
      </c>
      <c r="L8191" t="str">
        <f t="shared" si="6212"/>
        <v>Diesel</v>
      </c>
    </row>
    <row r="8192" spans="1:12" x14ac:dyDescent="0.25">
      <c r="A8192" t="s">
        <v>12</v>
      </c>
      <c r="B8192">
        <f t="shared" si="6109"/>
        <v>20</v>
      </c>
      <c r="C8192">
        <v>2042</v>
      </c>
      <c r="D8192" t="s">
        <v>13</v>
      </c>
      <c r="F8192">
        <f t="shared" ref="F8192:H8192" si="6213">F4772-F1352</f>
        <v>0</v>
      </c>
      <c r="G8192">
        <f t="shared" si="6213"/>
        <v>0</v>
      </c>
      <c r="H8192">
        <f t="shared" si="6213"/>
        <v>0</v>
      </c>
      <c r="I8192" t="str">
        <f t="shared" si="6203"/>
        <v>Option2 minus Baseline</v>
      </c>
      <c r="J8192" t="str">
        <f t="shared" ref="J8192:L8192" si="6214">J4772</f>
        <v>Passenger Trucks</v>
      </c>
      <c r="K8192" t="str">
        <f t="shared" si="6214"/>
        <v>LHD</v>
      </c>
      <c r="L8192" t="str">
        <f t="shared" si="6214"/>
        <v>Diesel</v>
      </c>
    </row>
    <row r="8193" spans="1:12" x14ac:dyDescent="0.25">
      <c r="A8193" t="s">
        <v>12</v>
      </c>
      <c r="B8193">
        <f t="shared" si="6109"/>
        <v>20</v>
      </c>
      <c r="C8193">
        <v>2042</v>
      </c>
      <c r="D8193" t="s">
        <v>18</v>
      </c>
      <c r="F8193">
        <f t="shared" ref="F8193:H8193" si="6215">F4773-F1353</f>
        <v>0</v>
      </c>
      <c r="G8193">
        <f t="shared" si="6215"/>
        <v>10</v>
      </c>
      <c r="H8193">
        <f t="shared" si="6215"/>
        <v>3</v>
      </c>
      <c r="I8193" t="str">
        <f t="shared" si="6203"/>
        <v>Option2 minus Baseline</v>
      </c>
      <c r="J8193" t="str">
        <f t="shared" ref="J8193:L8193" si="6216">J4773</f>
        <v>Passenger Trucks</v>
      </c>
      <c r="K8193" t="str">
        <f t="shared" si="6216"/>
        <v>LHD</v>
      </c>
      <c r="L8193" t="str">
        <f t="shared" si="6216"/>
        <v>Diesel</v>
      </c>
    </row>
    <row r="8194" spans="1:12" x14ac:dyDescent="0.25">
      <c r="A8194" t="s">
        <v>19</v>
      </c>
      <c r="B8194">
        <f t="shared" si="6109"/>
        <v>20</v>
      </c>
      <c r="C8194">
        <v>2042</v>
      </c>
      <c r="D8194" t="s">
        <v>13</v>
      </c>
      <c r="F8194">
        <f t="shared" ref="F8194:H8194" si="6217">F4774-F1354</f>
        <v>0</v>
      </c>
      <c r="G8194">
        <f t="shared" si="6217"/>
        <v>0</v>
      </c>
      <c r="H8194">
        <f t="shared" si="6217"/>
        <v>0</v>
      </c>
      <c r="I8194" t="str">
        <f t="shared" si="6203"/>
        <v>Option2 minus Baseline</v>
      </c>
      <c r="J8194" t="str">
        <f t="shared" ref="J8194:L8194" si="6218">J4774</f>
        <v>Light Commercial Trucks</v>
      </c>
      <c r="K8194" t="str">
        <f t="shared" si="6218"/>
        <v>LHD</v>
      </c>
      <c r="L8194" t="str">
        <f t="shared" si="6218"/>
        <v>Diesel</v>
      </c>
    </row>
    <row r="8195" spans="1:12" x14ac:dyDescent="0.25">
      <c r="A8195" t="s">
        <v>19</v>
      </c>
      <c r="B8195">
        <f t="shared" si="6109"/>
        <v>20</v>
      </c>
      <c r="C8195">
        <v>2042</v>
      </c>
      <c r="D8195" t="s">
        <v>18</v>
      </c>
      <c r="F8195">
        <f t="shared" ref="F8195:H8195" si="6219">F4775-F1355</f>
        <v>0</v>
      </c>
      <c r="G8195">
        <f t="shared" si="6219"/>
        <v>10</v>
      </c>
      <c r="H8195">
        <f t="shared" si="6219"/>
        <v>3</v>
      </c>
      <c r="I8195" t="str">
        <f t="shared" si="6203"/>
        <v>Option2 minus Baseline</v>
      </c>
      <c r="J8195" t="str">
        <f t="shared" ref="J8195:L8195" si="6220">J4775</f>
        <v>Light Commercial Trucks</v>
      </c>
      <c r="K8195" t="str">
        <f t="shared" si="6220"/>
        <v>LHD</v>
      </c>
      <c r="L8195" t="str">
        <f t="shared" si="6220"/>
        <v>Diesel</v>
      </c>
    </row>
    <row r="8196" spans="1:12" x14ac:dyDescent="0.25">
      <c r="A8196" t="s">
        <v>21</v>
      </c>
      <c r="B8196">
        <f t="shared" si="6109"/>
        <v>20</v>
      </c>
      <c r="C8196">
        <v>2042</v>
      </c>
      <c r="D8196" t="s">
        <v>13</v>
      </c>
      <c r="F8196">
        <f t="shared" ref="F8196:H8196" si="6221">F4776-F1356</f>
        <v>0</v>
      </c>
      <c r="G8196">
        <f t="shared" si="6221"/>
        <v>2</v>
      </c>
      <c r="H8196">
        <f t="shared" si="6221"/>
        <v>2</v>
      </c>
      <c r="I8196" t="str">
        <f t="shared" si="6203"/>
        <v>Option2 minus Baseline</v>
      </c>
      <c r="J8196" t="str">
        <f t="shared" ref="J8196:L8196" si="6222">J4776</f>
        <v>Other Buses</v>
      </c>
      <c r="K8196" t="str">
        <f t="shared" si="6222"/>
        <v>LHD45</v>
      </c>
      <c r="L8196" t="str">
        <f t="shared" si="6222"/>
        <v>Gasoline</v>
      </c>
    </row>
    <row r="8197" spans="1:12" x14ac:dyDescent="0.25">
      <c r="A8197" t="s">
        <v>21</v>
      </c>
      <c r="B8197">
        <f t="shared" si="6109"/>
        <v>20</v>
      </c>
      <c r="C8197">
        <v>2042</v>
      </c>
      <c r="D8197" t="s">
        <v>18</v>
      </c>
      <c r="F8197">
        <f t="shared" ref="F8197:H8197" si="6223">F4777-F1357</f>
        <v>0</v>
      </c>
      <c r="G8197">
        <f t="shared" si="6223"/>
        <v>2</v>
      </c>
      <c r="H8197">
        <f t="shared" si="6223"/>
        <v>2</v>
      </c>
      <c r="I8197" t="str">
        <f t="shared" si="6203"/>
        <v>Option2 minus Baseline</v>
      </c>
      <c r="J8197" t="str">
        <f t="shared" ref="J8197:L8197" si="6224">J4777</f>
        <v>Other Buses</v>
      </c>
      <c r="K8197" t="str">
        <f t="shared" si="6224"/>
        <v>LHD45</v>
      </c>
      <c r="L8197" t="str">
        <f t="shared" si="6224"/>
        <v>Gasoline</v>
      </c>
    </row>
    <row r="8198" spans="1:12" x14ac:dyDescent="0.25">
      <c r="A8198" t="s">
        <v>25</v>
      </c>
      <c r="B8198">
        <f t="shared" si="6109"/>
        <v>20</v>
      </c>
      <c r="C8198">
        <v>2042</v>
      </c>
      <c r="D8198" t="s">
        <v>13</v>
      </c>
      <c r="F8198">
        <f t="shared" ref="F8198:H8198" si="6225">F4778-F1358</f>
        <v>0</v>
      </c>
      <c r="G8198">
        <f t="shared" si="6225"/>
        <v>0</v>
      </c>
      <c r="H8198">
        <f t="shared" si="6225"/>
        <v>0</v>
      </c>
      <c r="I8198" t="str">
        <f t="shared" si="6203"/>
        <v>Option2 minus Baseline</v>
      </c>
      <c r="J8198" t="str">
        <f t="shared" ref="J8198:L8198" si="6226">J4778</f>
        <v>Other Buses</v>
      </c>
      <c r="K8198" t="str">
        <f t="shared" si="6226"/>
        <v>LHD45</v>
      </c>
      <c r="L8198" t="str">
        <f t="shared" si="6226"/>
        <v>Diesel</v>
      </c>
    </row>
    <row r="8199" spans="1:12" x14ac:dyDescent="0.25">
      <c r="A8199" t="s">
        <v>25</v>
      </c>
      <c r="B8199">
        <f t="shared" si="6109"/>
        <v>20</v>
      </c>
      <c r="C8199">
        <v>2042</v>
      </c>
      <c r="D8199" t="s">
        <v>18</v>
      </c>
      <c r="F8199">
        <f t="shared" ref="F8199:H8199" si="6227">F4779-F1359</f>
        <v>0</v>
      </c>
      <c r="G8199">
        <f t="shared" si="6227"/>
        <v>4</v>
      </c>
      <c r="H8199">
        <f t="shared" si="6227"/>
        <v>4</v>
      </c>
      <c r="I8199" t="str">
        <f t="shared" si="6203"/>
        <v>Option2 minus Baseline</v>
      </c>
      <c r="J8199" t="str">
        <f t="shared" ref="J8199:L8199" si="6228">J4779</f>
        <v>Other Buses</v>
      </c>
      <c r="K8199" t="str">
        <f t="shared" si="6228"/>
        <v>LHD45</v>
      </c>
      <c r="L8199" t="str">
        <f t="shared" si="6228"/>
        <v>Diesel</v>
      </c>
    </row>
    <row r="8200" spans="1:12" x14ac:dyDescent="0.25">
      <c r="A8200" t="s">
        <v>26</v>
      </c>
      <c r="B8200">
        <f t="shared" si="6109"/>
        <v>20</v>
      </c>
      <c r="C8200">
        <v>2042</v>
      </c>
      <c r="D8200" t="s">
        <v>13</v>
      </c>
      <c r="F8200">
        <f t="shared" ref="F8200:H8200" si="6229">F4780-F1360</f>
        <v>0</v>
      </c>
      <c r="G8200">
        <f t="shared" si="6229"/>
        <v>1</v>
      </c>
      <c r="H8200">
        <f t="shared" si="6229"/>
        <v>1</v>
      </c>
      <c r="I8200" t="str">
        <f t="shared" si="6203"/>
        <v>Option2 minus Baseline</v>
      </c>
      <c r="J8200" t="str">
        <f t="shared" ref="J8200:L8200" si="6230">J4780</f>
        <v>Other Buses</v>
      </c>
      <c r="K8200" t="str">
        <f t="shared" si="6230"/>
        <v>MHD67</v>
      </c>
      <c r="L8200" t="str">
        <f t="shared" si="6230"/>
        <v>Diesel</v>
      </c>
    </row>
    <row r="8201" spans="1:12" x14ac:dyDescent="0.25">
      <c r="A8201" t="s">
        <v>26</v>
      </c>
      <c r="B8201">
        <f t="shared" si="6109"/>
        <v>20</v>
      </c>
      <c r="C8201">
        <v>2042</v>
      </c>
      <c r="D8201" t="s">
        <v>18</v>
      </c>
      <c r="F8201">
        <f t="shared" ref="F8201:H8201" si="6231">F4781-F1361</f>
        <v>0</v>
      </c>
      <c r="G8201">
        <f t="shared" si="6231"/>
        <v>4</v>
      </c>
      <c r="H8201">
        <f t="shared" si="6231"/>
        <v>4</v>
      </c>
      <c r="I8201" t="str">
        <f t="shared" si="6203"/>
        <v>Option2 minus Baseline</v>
      </c>
      <c r="J8201" t="str">
        <f t="shared" ref="J8201:L8201" si="6232">J4781</f>
        <v>Other Buses</v>
      </c>
      <c r="K8201" t="str">
        <f t="shared" si="6232"/>
        <v>MHD67</v>
      </c>
      <c r="L8201" t="str">
        <f t="shared" si="6232"/>
        <v>Diesel</v>
      </c>
    </row>
    <row r="8202" spans="1:12" x14ac:dyDescent="0.25">
      <c r="A8202" t="s">
        <v>28</v>
      </c>
      <c r="B8202">
        <f t="shared" si="6109"/>
        <v>20</v>
      </c>
      <c r="C8202">
        <v>2042</v>
      </c>
      <c r="D8202" t="s">
        <v>13</v>
      </c>
      <c r="F8202">
        <f t="shared" ref="F8202:H8202" si="6233">F4782-F1362</f>
        <v>0</v>
      </c>
      <c r="G8202">
        <f t="shared" si="6233"/>
        <v>6</v>
      </c>
      <c r="H8202">
        <f t="shared" si="6233"/>
        <v>2</v>
      </c>
      <c r="I8202" t="str">
        <f t="shared" si="6203"/>
        <v>Option2 minus Baseline</v>
      </c>
      <c r="J8202" t="str">
        <f t="shared" ref="J8202:L8202" si="6234">J4782</f>
        <v>Other Buses</v>
      </c>
      <c r="K8202" t="str">
        <f t="shared" si="6234"/>
        <v>HHD8</v>
      </c>
      <c r="L8202" t="str">
        <f t="shared" si="6234"/>
        <v>Diesel</v>
      </c>
    </row>
    <row r="8203" spans="1:12" x14ac:dyDescent="0.25">
      <c r="A8203" t="s">
        <v>28</v>
      </c>
      <c r="B8203">
        <f t="shared" si="6109"/>
        <v>20</v>
      </c>
      <c r="C8203">
        <v>2042</v>
      </c>
      <c r="D8203" t="s">
        <v>18</v>
      </c>
      <c r="F8203">
        <f t="shared" ref="F8203:H8203" si="6235">F4783-F1363</f>
        <v>0</v>
      </c>
      <c r="G8203">
        <f t="shared" si="6235"/>
        <v>6</v>
      </c>
      <c r="H8203">
        <f t="shared" si="6235"/>
        <v>0</v>
      </c>
      <c r="I8203" t="str">
        <f t="shared" si="6203"/>
        <v>Option2 minus Baseline</v>
      </c>
      <c r="J8203" t="str">
        <f t="shared" ref="J8203:L8203" si="6236">J4783</f>
        <v>Other Buses</v>
      </c>
      <c r="K8203" t="str">
        <f t="shared" si="6236"/>
        <v>HHD8</v>
      </c>
      <c r="L8203" t="str">
        <f t="shared" si="6236"/>
        <v>Diesel</v>
      </c>
    </row>
    <row r="8204" spans="1:12" x14ac:dyDescent="0.25">
      <c r="A8204" t="s">
        <v>30</v>
      </c>
      <c r="B8204">
        <f t="shared" si="6109"/>
        <v>20</v>
      </c>
      <c r="C8204">
        <v>2042</v>
      </c>
      <c r="D8204" t="s">
        <v>13</v>
      </c>
      <c r="F8204">
        <f t="shared" ref="F8204:H8204" si="6237">F4784-F1364</f>
        <v>0</v>
      </c>
      <c r="G8204">
        <f t="shared" si="6237"/>
        <v>6</v>
      </c>
      <c r="H8204">
        <f t="shared" si="6237"/>
        <v>2</v>
      </c>
      <c r="I8204" t="str">
        <f t="shared" si="6203"/>
        <v>Option2 minus Baseline</v>
      </c>
      <c r="J8204" t="str">
        <f t="shared" ref="J8204:L8204" si="6238">J4784</f>
        <v>Other Buses</v>
      </c>
      <c r="K8204" t="str">
        <f t="shared" si="6238"/>
        <v>HHD8</v>
      </c>
      <c r="L8204" t="str">
        <f t="shared" si="6238"/>
        <v>CNG</v>
      </c>
    </row>
    <row r="8205" spans="1:12" x14ac:dyDescent="0.25">
      <c r="A8205" t="s">
        <v>30</v>
      </c>
      <c r="B8205">
        <f t="shared" ref="B8205:B8268" si="6239">B4785*10</f>
        <v>20</v>
      </c>
      <c r="C8205">
        <v>2042</v>
      </c>
      <c r="D8205" t="s">
        <v>18</v>
      </c>
      <c r="F8205">
        <f t="shared" ref="F8205:H8205" si="6240">F4785-F1365</f>
        <v>0</v>
      </c>
      <c r="G8205">
        <f t="shared" si="6240"/>
        <v>6</v>
      </c>
      <c r="H8205">
        <f t="shared" si="6240"/>
        <v>0</v>
      </c>
      <c r="I8205" t="str">
        <f t="shared" si="6203"/>
        <v>Option2 minus Baseline</v>
      </c>
      <c r="J8205" t="str">
        <f t="shared" ref="J8205:L8205" si="6241">J4785</f>
        <v>Other Buses</v>
      </c>
      <c r="K8205" t="str">
        <f t="shared" si="6241"/>
        <v>HHD8</v>
      </c>
      <c r="L8205" t="str">
        <f t="shared" si="6241"/>
        <v>CNG</v>
      </c>
    </row>
    <row r="8206" spans="1:12" x14ac:dyDescent="0.25">
      <c r="A8206" t="s">
        <v>32</v>
      </c>
      <c r="B8206">
        <f t="shared" si="6239"/>
        <v>20</v>
      </c>
      <c r="C8206">
        <v>2042</v>
      </c>
      <c r="D8206" t="s">
        <v>13</v>
      </c>
      <c r="F8206">
        <f t="shared" ref="F8206:H8206" si="6242">F4786-F1366</f>
        <v>0</v>
      </c>
      <c r="G8206">
        <f t="shared" si="6242"/>
        <v>2</v>
      </c>
      <c r="H8206">
        <f t="shared" si="6242"/>
        <v>2</v>
      </c>
      <c r="I8206" t="str">
        <f t="shared" si="6203"/>
        <v>Option2 minus Baseline</v>
      </c>
      <c r="J8206" t="str">
        <f t="shared" ref="J8206:L8206" si="6243">J4786</f>
        <v>Transit Buses</v>
      </c>
      <c r="K8206" t="str">
        <f t="shared" si="6243"/>
        <v>LHD45</v>
      </c>
      <c r="L8206" t="str">
        <f t="shared" si="6243"/>
        <v>Gasoline</v>
      </c>
    </row>
    <row r="8207" spans="1:12" x14ac:dyDescent="0.25">
      <c r="A8207" t="s">
        <v>32</v>
      </c>
      <c r="B8207">
        <f t="shared" si="6239"/>
        <v>20</v>
      </c>
      <c r="C8207">
        <v>2042</v>
      </c>
      <c r="D8207" t="s">
        <v>18</v>
      </c>
      <c r="F8207">
        <f t="shared" ref="F8207:H8207" si="6244">F4787-F1367</f>
        <v>0</v>
      </c>
      <c r="G8207">
        <f t="shared" si="6244"/>
        <v>2</v>
      </c>
      <c r="H8207">
        <f t="shared" si="6244"/>
        <v>2</v>
      </c>
      <c r="I8207" t="str">
        <f t="shared" si="6203"/>
        <v>Option2 minus Baseline</v>
      </c>
      <c r="J8207" t="str">
        <f t="shared" ref="J8207:L8207" si="6245">J4787</f>
        <v>Transit Buses</v>
      </c>
      <c r="K8207" t="str">
        <f t="shared" si="6245"/>
        <v>LHD45</v>
      </c>
      <c r="L8207" t="str">
        <f t="shared" si="6245"/>
        <v>Gasoline</v>
      </c>
    </row>
    <row r="8208" spans="1:12" x14ac:dyDescent="0.25">
      <c r="A8208" t="s">
        <v>34</v>
      </c>
      <c r="B8208">
        <f t="shared" si="6239"/>
        <v>20</v>
      </c>
      <c r="C8208">
        <v>2042</v>
      </c>
      <c r="D8208" t="s">
        <v>13</v>
      </c>
      <c r="F8208">
        <f t="shared" ref="F8208:H8208" si="6246">F4788-F1368</f>
        <v>0</v>
      </c>
      <c r="G8208">
        <f t="shared" si="6246"/>
        <v>0</v>
      </c>
      <c r="H8208">
        <f t="shared" si="6246"/>
        <v>0</v>
      </c>
      <c r="I8208" t="str">
        <f t="shared" si="6203"/>
        <v>Option2 minus Baseline</v>
      </c>
      <c r="J8208" t="str">
        <f t="shared" ref="J8208:L8208" si="6247">J4788</f>
        <v>Transit Buses</v>
      </c>
      <c r="K8208" t="str">
        <f t="shared" si="6247"/>
        <v>LHD45</v>
      </c>
      <c r="L8208" t="str">
        <f t="shared" si="6247"/>
        <v>Diesel</v>
      </c>
    </row>
    <row r="8209" spans="1:12" x14ac:dyDescent="0.25">
      <c r="A8209" t="s">
        <v>34</v>
      </c>
      <c r="B8209">
        <f t="shared" si="6239"/>
        <v>20</v>
      </c>
      <c r="C8209">
        <v>2042</v>
      </c>
      <c r="D8209" t="s">
        <v>18</v>
      </c>
      <c r="F8209">
        <f t="shared" ref="F8209:H8209" si="6248">F4789-F1369</f>
        <v>0</v>
      </c>
      <c r="G8209">
        <f t="shared" si="6248"/>
        <v>4</v>
      </c>
      <c r="H8209">
        <f t="shared" si="6248"/>
        <v>4</v>
      </c>
      <c r="I8209" t="str">
        <f t="shared" si="6203"/>
        <v>Option2 minus Baseline</v>
      </c>
      <c r="J8209" t="str">
        <f t="shared" ref="J8209:L8209" si="6249">J4789</f>
        <v>Transit Buses</v>
      </c>
      <c r="K8209" t="str">
        <f t="shared" si="6249"/>
        <v>LHD45</v>
      </c>
      <c r="L8209" t="str">
        <f t="shared" si="6249"/>
        <v>Diesel</v>
      </c>
    </row>
    <row r="8210" spans="1:12" x14ac:dyDescent="0.25">
      <c r="A8210" t="s">
        <v>35</v>
      </c>
      <c r="B8210">
        <f t="shared" si="6239"/>
        <v>20</v>
      </c>
      <c r="C8210">
        <v>2042</v>
      </c>
      <c r="D8210" t="s">
        <v>13</v>
      </c>
      <c r="F8210">
        <f t="shared" ref="F8210:H8210" si="6250">F4790-F1370</f>
        <v>0</v>
      </c>
      <c r="G8210">
        <f t="shared" si="6250"/>
        <v>1</v>
      </c>
      <c r="H8210">
        <f t="shared" si="6250"/>
        <v>1</v>
      </c>
      <c r="I8210" t="str">
        <f t="shared" si="6203"/>
        <v>Option2 minus Baseline</v>
      </c>
      <c r="J8210" t="str">
        <f t="shared" ref="J8210:L8210" si="6251">J4790</f>
        <v>Transit Buses</v>
      </c>
      <c r="K8210" t="str">
        <f t="shared" si="6251"/>
        <v>MHD67</v>
      </c>
      <c r="L8210" t="str">
        <f t="shared" si="6251"/>
        <v>Diesel</v>
      </c>
    </row>
    <row r="8211" spans="1:12" x14ac:dyDescent="0.25">
      <c r="A8211" t="s">
        <v>35</v>
      </c>
      <c r="B8211">
        <f t="shared" si="6239"/>
        <v>20</v>
      </c>
      <c r="C8211">
        <v>2042</v>
      </c>
      <c r="D8211" t="s">
        <v>18</v>
      </c>
      <c r="F8211">
        <f t="shared" ref="F8211:H8211" si="6252">F4791-F1371</f>
        <v>0</v>
      </c>
      <c r="G8211">
        <f t="shared" si="6252"/>
        <v>4</v>
      </c>
      <c r="H8211">
        <f t="shared" si="6252"/>
        <v>4</v>
      </c>
      <c r="I8211" t="str">
        <f t="shared" si="6203"/>
        <v>Option2 minus Baseline</v>
      </c>
      <c r="J8211" t="str">
        <f t="shared" ref="J8211:L8211" si="6253">J4791</f>
        <v>Transit Buses</v>
      </c>
      <c r="K8211" t="str">
        <f t="shared" si="6253"/>
        <v>MHD67</v>
      </c>
      <c r="L8211" t="str">
        <f t="shared" si="6253"/>
        <v>Diesel</v>
      </c>
    </row>
    <row r="8212" spans="1:12" x14ac:dyDescent="0.25">
      <c r="A8212" t="s">
        <v>36</v>
      </c>
      <c r="B8212">
        <f t="shared" si="6239"/>
        <v>20</v>
      </c>
      <c r="C8212">
        <v>2042</v>
      </c>
      <c r="D8212" t="s">
        <v>13</v>
      </c>
      <c r="F8212">
        <f t="shared" ref="F8212:H8212" si="6254">F4792-F1372</f>
        <v>0</v>
      </c>
      <c r="G8212">
        <f t="shared" si="6254"/>
        <v>6</v>
      </c>
      <c r="H8212">
        <f t="shared" si="6254"/>
        <v>2</v>
      </c>
      <c r="I8212" t="str">
        <f t="shared" si="6203"/>
        <v>Option2 minus Baseline</v>
      </c>
      <c r="J8212" t="str">
        <f t="shared" ref="J8212:L8212" si="6255">J4792</f>
        <v>Transit Buses</v>
      </c>
      <c r="K8212" t="str">
        <f t="shared" si="6255"/>
        <v>Urban Bus</v>
      </c>
      <c r="L8212" t="str">
        <f t="shared" si="6255"/>
        <v>Diesel</v>
      </c>
    </row>
    <row r="8213" spans="1:12" x14ac:dyDescent="0.25">
      <c r="A8213" t="s">
        <v>36</v>
      </c>
      <c r="B8213">
        <f t="shared" si="6239"/>
        <v>20</v>
      </c>
      <c r="C8213">
        <v>2042</v>
      </c>
      <c r="D8213" t="s">
        <v>18</v>
      </c>
      <c r="F8213">
        <f t="shared" ref="F8213:H8213" si="6256">F4793-F1373</f>
        <v>0</v>
      </c>
      <c r="G8213">
        <f t="shared" si="6256"/>
        <v>6</v>
      </c>
      <c r="H8213">
        <f t="shared" si="6256"/>
        <v>0</v>
      </c>
      <c r="I8213" t="str">
        <f t="shared" si="6203"/>
        <v>Option2 minus Baseline</v>
      </c>
      <c r="J8213" t="str">
        <f t="shared" ref="J8213:L8213" si="6257">J4793</f>
        <v>Transit Buses</v>
      </c>
      <c r="K8213" t="str">
        <f t="shared" si="6257"/>
        <v>Urban Bus</v>
      </c>
      <c r="L8213" t="str">
        <f t="shared" si="6257"/>
        <v>Diesel</v>
      </c>
    </row>
    <row r="8214" spans="1:12" x14ac:dyDescent="0.25">
      <c r="A8214" t="s">
        <v>38</v>
      </c>
      <c r="B8214">
        <f t="shared" si="6239"/>
        <v>20</v>
      </c>
      <c r="C8214">
        <v>2042</v>
      </c>
      <c r="D8214" t="s">
        <v>13</v>
      </c>
      <c r="F8214">
        <f t="shared" ref="F8214:H8214" si="6258">F4794-F1374</f>
        <v>0</v>
      </c>
      <c r="G8214">
        <f t="shared" si="6258"/>
        <v>6</v>
      </c>
      <c r="H8214">
        <f t="shared" si="6258"/>
        <v>2</v>
      </c>
      <c r="I8214" t="str">
        <f t="shared" si="6203"/>
        <v>Option2 minus Baseline</v>
      </c>
      <c r="J8214" t="str">
        <f t="shared" ref="J8214:L8214" si="6259">J4794</f>
        <v>Transit Buses</v>
      </c>
      <c r="K8214" t="str">
        <f t="shared" si="6259"/>
        <v>Urban Bus</v>
      </c>
      <c r="L8214" t="str">
        <f t="shared" si="6259"/>
        <v>CNG</v>
      </c>
    </row>
    <row r="8215" spans="1:12" x14ac:dyDescent="0.25">
      <c r="A8215" t="s">
        <v>38</v>
      </c>
      <c r="B8215">
        <f t="shared" si="6239"/>
        <v>20</v>
      </c>
      <c r="C8215">
        <v>2042</v>
      </c>
      <c r="D8215" t="s">
        <v>18</v>
      </c>
      <c r="F8215">
        <f t="shared" ref="F8215:H8215" si="6260">F4795-F1375</f>
        <v>0</v>
      </c>
      <c r="G8215">
        <f t="shared" si="6260"/>
        <v>6</v>
      </c>
      <c r="H8215">
        <f t="shared" si="6260"/>
        <v>0</v>
      </c>
      <c r="I8215" t="str">
        <f t="shared" si="6203"/>
        <v>Option2 minus Baseline</v>
      </c>
      <c r="J8215" t="str">
        <f t="shared" ref="J8215:L8215" si="6261">J4795</f>
        <v>Transit Buses</v>
      </c>
      <c r="K8215" t="str">
        <f t="shared" si="6261"/>
        <v>Urban Bus</v>
      </c>
      <c r="L8215" t="str">
        <f t="shared" si="6261"/>
        <v>CNG</v>
      </c>
    </row>
    <row r="8216" spans="1:12" x14ac:dyDescent="0.25">
      <c r="A8216" t="s">
        <v>39</v>
      </c>
      <c r="B8216">
        <f t="shared" si="6239"/>
        <v>20</v>
      </c>
      <c r="C8216">
        <v>2042</v>
      </c>
      <c r="D8216" t="s">
        <v>13</v>
      </c>
      <c r="F8216">
        <f t="shared" ref="F8216:H8216" si="6262">F4796-F1376</f>
        <v>0</v>
      </c>
      <c r="G8216">
        <f t="shared" si="6262"/>
        <v>7</v>
      </c>
      <c r="H8216">
        <f t="shared" si="6262"/>
        <v>0</v>
      </c>
      <c r="I8216" t="str">
        <f t="shared" si="6203"/>
        <v>Option2 minus Baseline</v>
      </c>
      <c r="J8216" t="str">
        <f t="shared" ref="J8216:L8216" si="6263">J4796</f>
        <v>School Buses</v>
      </c>
      <c r="K8216" t="str">
        <f t="shared" si="6263"/>
        <v>LHD45</v>
      </c>
      <c r="L8216" t="str">
        <f t="shared" si="6263"/>
        <v>Gasoline</v>
      </c>
    </row>
    <row r="8217" spans="1:12" x14ac:dyDescent="0.25">
      <c r="A8217" t="s">
        <v>39</v>
      </c>
      <c r="B8217">
        <f t="shared" si="6239"/>
        <v>20</v>
      </c>
      <c r="C8217">
        <v>2042</v>
      </c>
      <c r="D8217" t="s">
        <v>18</v>
      </c>
      <c r="F8217">
        <f t="shared" ref="F8217:H8217" si="6264">F4797-F1377</f>
        <v>0</v>
      </c>
      <c r="G8217">
        <f t="shared" si="6264"/>
        <v>10</v>
      </c>
      <c r="H8217">
        <f t="shared" si="6264"/>
        <v>0</v>
      </c>
      <c r="I8217" t="str">
        <f t="shared" si="6203"/>
        <v>Option2 minus Baseline</v>
      </c>
      <c r="J8217" t="str">
        <f t="shared" ref="J8217:L8217" si="6265">J4797</f>
        <v>School Buses</v>
      </c>
      <c r="K8217" t="str">
        <f t="shared" si="6265"/>
        <v>LHD45</v>
      </c>
      <c r="L8217" t="str">
        <f t="shared" si="6265"/>
        <v>Gasoline</v>
      </c>
    </row>
    <row r="8218" spans="1:12" x14ac:dyDescent="0.25">
      <c r="A8218" t="s">
        <v>41</v>
      </c>
      <c r="B8218">
        <f t="shared" si="6239"/>
        <v>20</v>
      </c>
      <c r="C8218">
        <v>2042</v>
      </c>
      <c r="D8218" t="s">
        <v>13</v>
      </c>
      <c r="F8218">
        <f t="shared" ref="F8218:H8218" si="6266">F4798-F1378</f>
        <v>0</v>
      </c>
      <c r="G8218">
        <f t="shared" si="6266"/>
        <v>1</v>
      </c>
      <c r="H8218">
        <f t="shared" si="6266"/>
        <v>0</v>
      </c>
      <c r="I8218" t="str">
        <f t="shared" si="6203"/>
        <v>Option2 minus Baseline</v>
      </c>
      <c r="J8218" t="str">
        <f t="shared" ref="J8218:L8218" si="6267">J4798</f>
        <v>School Buses</v>
      </c>
      <c r="K8218" t="str">
        <f t="shared" si="6267"/>
        <v>LHD45</v>
      </c>
      <c r="L8218" t="str">
        <f t="shared" si="6267"/>
        <v>Diesel</v>
      </c>
    </row>
    <row r="8219" spans="1:12" x14ac:dyDescent="0.25">
      <c r="A8219" t="s">
        <v>41</v>
      </c>
      <c r="B8219">
        <f t="shared" si="6239"/>
        <v>20</v>
      </c>
      <c r="C8219">
        <v>2042</v>
      </c>
      <c r="D8219" t="s">
        <v>18</v>
      </c>
      <c r="F8219">
        <f t="shared" ref="F8219:H8219" si="6268">F4799-F1379</f>
        <v>0</v>
      </c>
      <c r="G8219">
        <f t="shared" si="6268"/>
        <v>15</v>
      </c>
      <c r="H8219">
        <f t="shared" si="6268"/>
        <v>0</v>
      </c>
      <c r="I8219" t="str">
        <f t="shared" si="6203"/>
        <v>Option2 minus Baseline</v>
      </c>
      <c r="J8219" t="str">
        <f t="shared" ref="J8219:L8219" si="6269">J4799</f>
        <v>School Buses</v>
      </c>
      <c r="K8219" t="str">
        <f t="shared" si="6269"/>
        <v>LHD45</v>
      </c>
      <c r="L8219" t="str">
        <f t="shared" si="6269"/>
        <v>Diesel</v>
      </c>
    </row>
    <row r="8220" spans="1:12" x14ac:dyDescent="0.25">
      <c r="A8220" t="s">
        <v>42</v>
      </c>
      <c r="B8220">
        <f t="shared" si="6239"/>
        <v>20</v>
      </c>
      <c r="C8220">
        <v>2042</v>
      </c>
      <c r="D8220" t="s">
        <v>13</v>
      </c>
      <c r="F8220">
        <f t="shared" ref="F8220:H8220" si="6270">F4800-F1380</f>
        <v>0</v>
      </c>
      <c r="G8220">
        <f t="shared" si="6270"/>
        <v>5</v>
      </c>
      <c r="H8220">
        <f t="shared" si="6270"/>
        <v>0</v>
      </c>
      <c r="I8220" t="str">
        <f t="shared" si="6203"/>
        <v>Option2 minus Baseline</v>
      </c>
      <c r="J8220" t="str">
        <f t="shared" ref="J8220:L8220" si="6271">J4800</f>
        <v>School Buses</v>
      </c>
      <c r="K8220" t="str">
        <f t="shared" si="6271"/>
        <v>MHD67</v>
      </c>
      <c r="L8220" t="str">
        <f t="shared" si="6271"/>
        <v>Diesel</v>
      </c>
    </row>
    <row r="8221" spans="1:12" x14ac:dyDescent="0.25">
      <c r="A8221" t="s">
        <v>42</v>
      </c>
      <c r="B8221">
        <f t="shared" si="6239"/>
        <v>20</v>
      </c>
      <c r="C8221">
        <v>2042</v>
      </c>
      <c r="D8221" t="s">
        <v>18</v>
      </c>
      <c r="F8221">
        <f t="shared" ref="F8221:H8221" si="6272">F4801-F1381</f>
        <v>0</v>
      </c>
      <c r="G8221">
        <f t="shared" si="6272"/>
        <v>15</v>
      </c>
      <c r="H8221">
        <f t="shared" si="6272"/>
        <v>0</v>
      </c>
      <c r="I8221" t="str">
        <f t="shared" si="6203"/>
        <v>Option2 minus Baseline</v>
      </c>
      <c r="J8221" t="str">
        <f t="shared" ref="J8221:L8221" si="6273">J4801</f>
        <v>School Buses</v>
      </c>
      <c r="K8221" t="str">
        <f t="shared" si="6273"/>
        <v>MHD67</v>
      </c>
      <c r="L8221" t="str">
        <f t="shared" si="6273"/>
        <v>Diesel</v>
      </c>
    </row>
    <row r="8222" spans="1:12" x14ac:dyDescent="0.25">
      <c r="A8222" t="s">
        <v>43</v>
      </c>
      <c r="B8222">
        <f t="shared" si="6239"/>
        <v>20</v>
      </c>
      <c r="C8222">
        <v>2042</v>
      </c>
      <c r="D8222" t="s">
        <v>13</v>
      </c>
      <c r="F8222">
        <f t="shared" ref="F8222:H8222" si="6274">F4802-F1382</f>
        <v>0</v>
      </c>
      <c r="G8222">
        <f t="shared" si="6274"/>
        <v>27</v>
      </c>
      <c r="H8222">
        <f t="shared" si="6274"/>
        <v>0</v>
      </c>
      <c r="I8222" t="str">
        <f t="shared" si="6203"/>
        <v>Option2 minus Baseline</v>
      </c>
      <c r="J8222" t="str">
        <f t="shared" ref="J8222:L8222" si="6275">J4802</f>
        <v>School Buses</v>
      </c>
      <c r="K8222" t="str">
        <f t="shared" si="6275"/>
        <v>HHD8</v>
      </c>
      <c r="L8222" t="str">
        <f t="shared" si="6275"/>
        <v>Diesel</v>
      </c>
    </row>
    <row r="8223" spans="1:12" x14ac:dyDescent="0.25">
      <c r="A8223" t="s">
        <v>43</v>
      </c>
      <c r="B8223">
        <f t="shared" si="6239"/>
        <v>20</v>
      </c>
      <c r="C8223">
        <v>2042</v>
      </c>
      <c r="D8223" t="s">
        <v>18</v>
      </c>
      <c r="F8223">
        <f t="shared" ref="F8223:H8223" si="6276">F4803-F1383</f>
        <v>0</v>
      </c>
      <c r="G8223">
        <f t="shared" si="6276"/>
        <v>24</v>
      </c>
      <c r="H8223">
        <f t="shared" si="6276"/>
        <v>0</v>
      </c>
      <c r="I8223" t="str">
        <f t="shared" si="6203"/>
        <v>Option2 minus Baseline</v>
      </c>
      <c r="J8223" t="str">
        <f t="shared" ref="J8223:L8223" si="6277">J4803</f>
        <v>School Buses</v>
      </c>
      <c r="K8223" t="str">
        <f t="shared" si="6277"/>
        <v>HHD8</v>
      </c>
      <c r="L8223" t="str">
        <f t="shared" si="6277"/>
        <v>Diesel</v>
      </c>
    </row>
    <row r="8224" spans="1:12" x14ac:dyDescent="0.25">
      <c r="A8224" t="s">
        <v>44</v>
      </c>
      <c r="B8224">
        <f t="shared" si="6239"/>
        <v>20</v>
      </c>
      <c r="C8224">
        <v>2042</v>
      </c>
      <c r="D8224" t="s">
        <v>13</v>
      </c>
      <c r="F8224">
        <f t="shared" ref="F8224:H8224" si="6278">F4804-F1384</f>
        <v>0</v>
      </c>
      <c r="G8224">
        <f t="shared" si="6278"/>
        <v>27</v>
      </c>
      <c r="H8224">
        <f t="shared" si="6278"/>
        <v>0</v>
      </c>
      <c r="I8224" t="str">
        <f t="shared" si="6203"/>
        <v>Option2 minus Baseline</v>
      </c>
      <c r="J8224" t="str">
        <f t="shared" ref="J8224:L8224" si="6279">J4804</f>
        <v>School Buses</v>
      </c>
      <c r="K8224" t="str">
        <f t="shared" si="6279"/>
        <v>HHD8</v>
      </c>
      <c r="L8224" t="str">
        <f t="shared" si="6279"/>
        <v>CNG</v>
      </c>
    </row>
    <row r="8225" spans="1:12" x14ac:dyDescent="0.25">
      <c r="A8225" t="s">
        <v>44</v>
      </c>
      <c r="B8225">
        <f t="shared" si="6239"/>
        <v>20</v>
      </c>
      <c r="C8225">
        <v>2042</v>
      </c>
      <c r="D8225" t="s">
        <v>18</v>
      </c>
      <c r="F8225">
        <f t="shared" ref="F8225:H8225" si="6280">F4805-F1385</f>
        <v>0</v>
      </c>
      <c r="G8225">
        <f t="shared" si="6280"/>
        <v>24</v>
      </c>
      <c r="H8225">
        <f t="shared" si="6280"/>
        <v>0</v>
      </c>
      <c r="I8225" t="str">
        <f t="shared" si="6203"/>
        <v>Option2 minus Baseline</v>
      </c>
      <c r="J8225" t="str">
        <f t="shared" ref="J8225:L8225" si="6281">J4805</f>
        <v>School Buses</v>
      </c>
      <c r="K8225" t="str">
        <f t="shared" si="6281"/>
        <v>HHD8</v>
      </c>
      <c r="L8225" t="str">
        <f t="shared" si="6281"/>
        <v>CNG</v>
      </c>
    </row>
    <row r="8226" spans="1:12" x14ac:dyDescent="0.25">
      <c r="A8226" t="s">
        <v>45</v>
      </c>
      <c r="B8226">
        <f t="shared" si="6239"/>
        <v>20</v>
      </c>
      <c r="C8226">
        <v>2042</v>
      </c>
      <c r="D8226" t="s">
        <v>13</v>
      </c>
      <c r="F8226">
        <f t="shared" ref="F8226:H8226" si="6282">F4806-F1386</f>
        <v>0</v>
      </c>
      <c r="G8226">
        <f t="shared" si="6282"/>
        <v>2</v>
      </c>
      <c r="H8226">
        <f t="shared" si="6282"/>
        <v>2</v>
      </c>
      <c r="I8226" t="str">
        <f t="shared" si="6203"/>
        <v>Option2 minus Baseline</v>
      </c>
      <c r="J8226" t="str">
        <f t="shared" ref="J8226:L8226" si="6283">J4806</f>
        <v>Refuse Trucks</v>
      </c>
      <c r="K8226" t="str">
        <f t="shared" si="6283"/>
        <v>MHD67</v>
      </c>
      <c r="L8226" t="str">
        <f t="shared" si="6283"/>
        <v>Diesel</v>
      </c>
    </row>
    <row r="8227" spans="1:12" x14ac:dyDescent="0.25">
      <c r="A8227" t="s">
        <v>45</v>
      </c>
      <c r="B8227">
        <f t="shared" si="6239"/>
        <v>20</v>
      </c>
      <c r="C8227">
        <v>2042</v>
      </c>
      <c r="D8227" t="s">
        <v>18</v>
      </c>
      <c r="F8227">
        <f t="shared" ref="F8227:H8227" si="6284">F4807-F1387</f>
        <v>0</v>
      </c>
      <c r="G8227">
        <f t="shared" si="6284"/>
        <v>4</v>
      </c>
      <c r="H8227">
        <f t="shared" si="6284"/>
        <v>4</v>
      </c>
      <c r="I8227" t="str">
        <f t="shared" si="6203"/>
        <v>Option2 minus Baseline</v>
      </c>
      <c r="J8227" t="str">
        <f t="shared" ref="J8227:L8227" si="6285">J4807</f>
        <v>Refuse Trucks</v>
      </c>
      <c r="K8227" t="str">
        <f t="shared" si="6285"/>
        <v>MHD67</v>
      </c>
      <c r="L8227" t="str">
        <f t="shared" si="6285"/>
        <v>Diesel</v>
      </c>
    </row>
    <row r="8228" spans="1:12" x14ac:dyDescent="0.25">
      <c r="A8228" t="s">
        <v>47</v>
      </c>
      <c r="B8228">
        <f t="shared" si="6239"/>
        <v>20</v>
      </c>
      <c r="C8228">
        <v>2042</v>
      </c>
      <c r="D8228" t="s">
        <v>13</v>
      </c>
      <c r="F8228">
        <f t="shared" ref="F8228:H8228" si="6286">F4808-F1388</f>
        <v>0</v>
      </c>
      <c r="G8228">
        <f t="shared" si="6286"/>
        <v>8</v>
      </c>
      <c r="H8228">
        <f t="shared" si="6286"/>
        <v>2</v>
      </c>
      <c r="I8228" t="str">
        <f t="shared" si="6203"/>
        <v>Option2 minus Baseline</v>
      </c>
      <c r="J8228" t="str">
        <f t="shared" ref="J8228:L8228" si="6287">J4808</f>
        <v>Refuse Trucks</v>
      </c>
      <c r="K8228" t="str">
        <f t="shared" si="6287"/>
        <v>HHD8</v>
      </c>
      <c r="L8228" t="str">
        <f t="shared" si="6287"/>
        <v>Diesel</v>
      </c>
    </row>
    <row r="8229" spans="1:12" x14ac:dyDescent="0.25">
      <c r="A8229" t="s">
        <v>47</v>
      </c>
      <c r="B8229">
        <f t="shared" si="6239"/>
        <v>20</v>
      </c>
      <c r="C8229">
        <v>2042</v>
      </c>
      <c r="D8229" t="s">
        <v>18</v>
      </c>
      <c r="F8229">
        <f t="shared" ref="F8229:H8229" si="6288">F4809-F1389</f>
        <v>0</v>
      </c>
      <c r="G8229">
        <f t="shared" si="6288"/>
        <v>7</v>
      </c>
      <c r="H8229">
        <f t="shared" si="6288"/>
        <v>0</v>
      </c>
      <c r="I8229" t="str">
        <f t="shared" si="6203"/>
        <v>Option2 minus Baseline</v>
      </c>
      <c r="J8229" t="str">
        <f t="shared" ref="J8229:L8229" si="6289">J4809</f>
        <v>Refuse Trucks</v>
      </c>
      <c r="K8229" t="str">
        <f t="shared" si="6289"/>
        <v>HHD8</v>
      </c>
      <c r="L8229" t="str">
        <f t="shared" si="6289"/>
        <v>Diesel</v>
      </c>
    </row>
    <row r="8230" spans="1:12" x14ac:dyDescent="0.25">
      <c r="A8230" t="s">
        <v>48</v>
      </c>
      <c r="B8230">
        <f t="shared" si="6239"/>
        <v>20</v>
      </c>
      <c r="C8230">
        <v>2042</v>
      </c>
      <c r="D8230" t="s">
        <v>13</v>
      </c>
      <c r="F8230">
        <f t="shared" ref="F8230:H8230" si="6290">F4810-F1390</f>
        <v>0</v>
      </c>
      <c r="G8230">
        <f t="shared" si="6290"/>
        <v>8</v>
      </c>
      <c r="H8230">
        <f t="shared" si="6290"/>
        <v>2</v>
      </c>
      <c r="I8230" t="str">
        <f t="shared" si="6203"/>
        <v>Option2 minus Baseline</v>
      </c>
      <c r="J8230" t="str">
        <f t="shared" ref="J8230:L8230" si="6291">J4810</f>
        <v>Refuse Trucks</v>
      </c>
      <c r="K8230" t="str">
        <f t="shared" si="6291"/>
        <v>HHD8</v>
      </c>
      <c r="L8230" t="str">
        <f t="shared" si="6291"/>
        <v>CNG</v>
      </c>
    </row>
    <row r="8231" spans="1:12" x14ac:dyDescent="0.25">
      <c r="A8231" t="s">
        <v>48</v>
      </c>
      <c r="B8231">
        <f t="shared" si="6239"/>
        <v>20</v>
      </c>
      <c r="C8231">
        <v>2042</v>
      </c>
      <c r="D8231" t="s">
        <v>18</v>
      </c>
      <c r="F8231">
        <f t="shared" ref="F8231:H8231" si="6292">F4811-F1391</f>
        <v>0</v>
      </c>
      <c r="G8231">
        <f t="shared" si="6292"/>
        <v>7</v>
      </c>
      <c r="H8231">
        <f t="shared" si="6292"/>
        <v>0</v>
      </c>
      <c r="I8231" t="str">
        <f t="shared" si="6203"/>
        <v>Option2 minus Baseline</v>
      </c>
      <c r="J8231" t="str">
        <f t="shared" ref="J8231:L8231" si="6293">J4811</f>
        <v>Refuse Trucks</v>
      </c>
      <c r="K8231" t="str">
        <f t="shared" si="6293"/>
        <v>HHD8</v>
      </c>
      <c r="L8231" t="str">
        <f t="shared" si="6293"/>
        <v>CNG</v>
      </c>
    </row>
    <row r="8232" spans="1:12" x14ac:dyDescent="0.25">
      <c r="A8232" t="s">
        <v>49</v>
      </c>
      <c r="B8232">
        <f t="shared" si="6239"/>
        <v>20</v>
      </c>
      <c r="C8232">
        <v>2042</v>
      </c>
      <c r="D8232" t="s">
        <v>13</v>
      </c>
      <c r="F8232">
        <f t="shared" ref="F8232:H8232" si="6294">F4812-F1392</f>
        <v>0</v>
      </c>
      <c r="G8232">
        <f t="shared" si="6294"/>
        <v>1</v>
      </c>
      <c r="H8232">
        <f t="shared" si="6294"/>
        <v>1</v>
      </c>
      <c r="I8232" t="str">
        <f t="shared" si="6203"/>
        <v>Option2 minus Baseline</v>
      </c>
      <c r="J8232" t="str">
        <f t="shared" ref="J8232:L8232" si="6295">J4812</f>
        <v>Short-Haul Single Unit Trucks</v>
      </c>
      <c r="K8232" t="str">
        <f t="shared" si="6295"/>
        <v>LHD</v>
      </c>
      <c r="L8232" t="str">
        <f t="shared" si="6295"/>
        <v>Diesel</v>
      </c>
    </row>
    <row r="8233" spans="1:12" x14ac:dyDescent="0.25">
      <c r="A8233" t="s">
        <v>49</v>
      </c>
      <c r="B8233">
        <f t="shared" si="6239"/>
        <v>20</v>
      </c>
      <c r="C8233">
        <v>2042</v>
      </c>
      <c r="D8233" t="s">
        <v>18</v>
      </c>
      <c r="F8233">
        <f t="shared" ref="F8233:H8233" si="6296">F4813-F1393</f>
        <v>0</v>
      </c>
      <c r="G8233">
        <f t="shared" si="6296"/>
        <v>5</v>
      </c>
      <c r="H8233">
        <f t="shared" si="6296"/>
        <v>5</v>
      </c>
      <c r="I8233" t="str">
        <f t="shared" si="6203"/>
        <v>Option2 minus Baseline</v>
      </c>
      <c r="J8233" t="str">
        <f t="shared" ref="J8233:L8233" si="6297">J4813</f>
        <v>Short-Haul Single Unit Trucks</v>
      </c>
      <c r="K8233" t="str">
        <f t="shared" si="6297"/>
        <v>LHD</v>
      </c>
      <c r="L8233" t="str">
        <f t="shared" si="6297"/>
        <v>Diesel</v>
      </c>
    </row>
    <row r="8234" spans="1:12" x14ac:dyDescent="0.25">
      <c r="A8234" t="s">
        <v>51</v>
      </c>
      <c r="B8234">
        <f t="shared" si="6239"/>
        <v>20</v>
      </c>
      <c r="C8234">
        <v>2042</v>
      </c>
      <c r="D8234" t="s">
        <v>13</v>
      </c>
      <c r="F8234">
        <f t="shared" ref="F8234:H8234" si="6298">F4814-F1394</f>
        <v>0</v>
      </c>
      <c r="G8234">
        <f t="shared" si="6298"/>
        <v>3</v>
      </c>
      <c r="H8234">
        <f t="shared" si="6298"/>
        <v>3</v>
      </c>
      <c r="I8234" t="str">
        <f t="shared" si="6203"/>
        <v>Option2 minus Baseline</v>
      </c>
      <c r="J8234" t="str">
        <f t="shared" ref="J8234:L8234" si="6299">J4814</f>
        <v>Short-Haul Single Unit Trucks</v>
      </c>
      <c r="K8234" t="str">
        <f t="shared" si="6299"/>
        <v>LHD45</v>
      </c>
      <c r="L8234" t="str">
        <f t="shared" si="6299"/>
        <v>Gasoline</v>
      </c>
    </row>
    <row r="8235" spans="1:12" x14ac:dyDescent="0.25">
      <c r="A8235" t="s">
        <v>51</v>
      </c>
      <c r="B8235">
        <f t="shared" si="6239"/>
        <v>20</v>
      </c>
      <c r="C8235">
        <v>2042</v>
      </c>
      <c r="D8235" t="s">
        <v>18</v>
      </c>
      <c r="F8235">
        <f t="shared" ref="F8235:H8235" si="6300">F4815-F1395</f>
        <v>0</v>
      </c>
      <c r="G8235">
        <f t="shared" si="6300"/>
        <v>3</v>
      </c>
      <c r="H8235">
        <f t="shared" si="6300"/>
        <v>3</v>
      </c>
      <c r="I8235" t="str">
        <f t="shared" si="6203"/>
        <v>Option2 minus Baseline</v>
      </c>
      <c r="J8235" t="str">
        <f t="shared" ref="J8235:L8235" si="6301">J4815</f>
        <v>Short-Haul Single Unit Trucks</v>
      </c>
      <c r="K8235" t="str">
        <f t="shared" si="6301"/>
        <v>LHD45</v>
      </c>
      <c r="L8235" t="str">
        <f t="shared" si="6301"/>
        <v>Gasoline</v>
      </c>
    </row>
    <row r="8236" spans="1:12" x14ac:dyDescent="0.25">
      <c r="A8236" t="s">
        <v>52</v>
      </c>
      <c r="B8236">
        <f t="shared" si="6239"/>
        <v>20</v>
      </c>
      <c r="C8236">
        <v>2042</v>
      </c>
      <c r="D8236" t="s">
        <v>13</v>
      </c>
      <c r="F8236">
        <f t="shared" ref="F8236:H8236" si="6302">F4816-F1396</f>
        <v>0</v>
      </c>
      <c r="G8236">
        <f t="shared" si="6302"/>
        <v>1</v>
      </c>
      <c r="H8236">
        <f t="shared" si="6302"/>
        <v>1</v>
      </c>
      <c r="I8236" t="str">
        <f t="shared" si="6203"/>
        <v>Option2 minus Baseline</v>
      </c>
      <c r="J8236" t="str">
        <f t="shared" ref="J8236:L8236" si="6303">J4816</f>
        <v>Short-Haul Single Unit Trucks</v>
      </c>
      <c r="K8236" t="str">
        <f t="shared" si="6303"/>
        <v>LHD45</v>
      </c>
      <c r="L8236" t="str">
        <f t="shared" si="6303"/>
        <v>Diesel</v>
      </c>
    </row>
    <row r="8237" spans="1:12" x14ac:dyDescent="0.25">
      <c r="A8237" t="s">
        <v>52</v>
      </c>
      <c r="B8237">
        <f t="shared" si="6239"/>
        <v>20</v>
      </c>
      <c r="C8237">
        <v>2042</v>
      </c>
      <c r="D8237" t="s">
        <v>18</v>
      </c>
      <c r="F8237">
        <f t="shared" ref="F8237:H8237" si="6304">F4817-F1397</f>
        <v>0</v>
      </c>
      <c r="G8237">
        <f t="shared" si="6304"/>
        <v>5</v>
      </c>
      <c r="H8237">
        <f t="shared" si="6304"/>
        <v>5</v>
      </c>
      <c r="I8237" t="str">
        <f t="shared" si="6203"/>
        <v>Option2 minus Baseline</v>
      </c>
      <c r="J8237" t="str">
        <f t="shared" ref="J8237:L8237" si="6305">J4817</f>
        <v>Short-Haul Single Unit Trucks</v>
      </c>
      <c r="K8237" t="str">
        <f t="shared" si="6305"/>
        <v>LHD45</v>
      </c>
      <c r="L8237" t="str">
        <f t="shared" si="6305"/>
        <v>Diesel</v>
      </c>
    </row>
    <row r="8238" spans="1:12" x14ac:dyDescent="0.25">
      <c r="A8238" t="s">
        <v>53</v>
      </c>
      <c r="B8238">
        <f t="shared" si="6239"/>
        <v>20</v>
      </c>
      <c r="C8238">
        <v>2042</v>
      </c>
      <c r="D8238" t="s">
        <v>13</v>
      </c>
      <c r="F8238">
        <f t="shared" ref="F8238:H8238" si="6306">F4818-F1398</f>
        <v>0</v>
      </c>
      <c r="G8238">
        <f t="shared" si="6306"/>
        <v>3</v>
      </c>
      <c r="H8238">
        <f t="shared" si="6306"/>
        <v>3</v>
      </c>
      <c r="I8238" t="str">
        <f t="shared" si="6203"/>
        <v>Option2 minus Baseline</v>
      </c>
      <c r="J8238" t="str">
        <f t="shared" ref="J8238:L8238" si="6307">J4818</f>
        <v>Short-Haul Single Unit Trucks</v>
      </c>
      <c r="K8238" t="str">
        <f t="shared" si="6307"/>
        <v>MHD67</v>
      </c>
      <c r="L8238" t="str">
        <f t="shared" si="6307"/>
        <v>Gasoline</v>
      </c>
    </row>
    <row r="8239" spans="1:12" x14ac:dyDescent="0.25">
      <c r="A8239" t="s">
        <v>53</v>
      </c>
      <c r="B8239">
        <f t="shared" si="6239"/>
        <v>20</v>
      </c>
      <c r="C8239">
        <v>2042</v>
      </c>
      <c r="D8239" t="s">
        <v>18</v>
      </c>
      <c r="F8239">
        <f t="shared" ref="F8239:H8239" si="6308">F4819-F1399</f>
        <v>0</v>
      </c>
      <c r="G8239">
        <f t="shared" si="6308"/>
        <v>3</v>
      </c>
      <c r="H8239">
        <f t="shared" si="6308"/>
        <v>3</v>
      </c>
      <c r="I8239" t="str">
        <f t="shared" si="6203"/>
        <v>Option2 minus Baseline</v>
      </c>
      <c r="J8239" t="str">
        <f t="shared" ref="J8239:L8239" si="6309">J4819</f>
        <v>Short-Haul Single Unit Trucks</v>
      </c>
      <c r="K8239" t="str">
        <f t="shared" si="6309"/>
        <v>MHD67</v>
      </c>
      <c r="L8239" t="str">
        <f t="shared" si="6309"/>
        <v>Gasoline</v>
      </c>
    </row>
    <row r="8240" spans="1:12" x14ac:dyDescent="0.25">
      <c r="A8240" t="s">
        <v>54</v>
      </c>
      <c r="B8240">
        <f t="shared" si="6239"/>
        <v>20</v>
      </c>
      <c r="C8240">
        <v>2042</v>
      </c>
      <c r="D8240" t="s">
        <v>13</v>
      </c>
      <c r="F8240">
        <f t="shared" ref="F8240:H8240" si="6310">F4820-F1400</f>
        <v>0</v>
      </c>
      <c r="G8240">
        <f t="shared" si="6310"/>
        <v>2</v>
      </c>
      <c r="H8240">
        <f t="shared" si="6310"/>
        <v>1</v>
      </c>
      <c r="I8240" t="str">
        <f t="shared" si="6203"/>
        <v>Option2 minus Baseline</v>
      </c>
      <c r="J8240" t="str">
        <f t="shared" ref="J8240:L8240" si="6311">J4820</f>
        <v>Short-Haul Single Unit Trucks</v>
      </c>
      <c r="K8240" t="str">
        <f t="shared" si="6311"/>
        <v>MHD67</v>
      </c>
      <c r="L8240" t="str">
        <f t="shared" si="6311"/>
        <v>Diesel</v>
      </c>
    </row>
    <row r="8241" spans="1:12" x14ac:dyDescent="0.25">
      <c r="A8241" t="s">
        <v>54</v>
      </c>
      <c r="B8241">
        <f t="shared" si="6239"/>
        <v>20</v>
      </c>
      <c r="C8241">
        <v>2042</v>
      </c>
      <c r="D8241" t="s">
        <v>18</v>
      </c>
      <c r="F8241">
        <f t="shared" ref="F8241:H8241" si="6312">F4821-F1401</f>
        <v>0</v>
      </c>
      <c r="G8241">
        <f t="shared" si="6312"/>
        <v>6</v>
      </c>
      <c r="H8241">
        <f t="shared" si="6312"/>
        <v>2</v>
      </c>
      <c r="I8241" t="str">
        <f t="shared" si="6203"/>
        <v>Option2 minus Baseline</v>
      </c>
      <c r="J8241" t="str">
        <f t="shared" ref="J8241:L8241" si="6313">J4821</f>
        <v>Short-Haul Single Unit Trucks</v>
      </c>
      <c r="K8241" t="str">
        <f t="shared" si="6313"/>
        <v>MHD67</v>
      </c>
      <c r="L8241" t="str">
        <f t="shared" si="6313"/>
        <v>Diesel</v>
      </c>
    </row>
    <row r="8242" spans="1:12" x14ac:dyDescent="0.25">
      <c r="A8242" t="s">
        <v>55</v>
      </c>
      <c r="B8242">
        <f t="shared" si="6239"/>
        <v>20</v>
      </c>
      <c r="C8242">
        <v>2042</v>
      </c>
      <c r="D8242" t="s">
        <v>13</v>
      </c>
      <c r="F8242">
        <f t="shared" ref="F8242:H8242" si="6314">F4822-F1402</f>
        <v>0</v>
      </c>
      <c r="G8242">
        <f t="shared" si="6314"/>
        <v>3</v>
      </c>
      <c r="H8242">
        <f t="shared" si="6314"/>
        <v>3</v>
      </c>
      <c r="I8242" t="str">
        <f t="shared" si="6203"/>
        <v>Option2 minus Baseline</v>
      </c>
      <c r="J8242" t="str">
        <f t="shared" ref="J8242:L8242" si="6315">J4822</f>
        <v>Short-Haul Single Unit Trucks</v>
      </c>
      <c r="K8242" t="str">
        <f t="shared" si="6315"/>
        <v>HHD8</v>
      </c>
      <c r="L8242" t="str">
        <f t="shared" si="6315"/>
        <v>Gasoline</v>
      </c>
    </row>
    <row r="8243" spans="1:12" x14ac:dyDescent="0.25">
      <c r="A8243" t="s">
        <v>55</v>
      </c>
      <c r="B8243">
        <f t="shared" si="6239"/>
        <v>20</v>
      </c>
      <c r="C8243">
        <v>2042</v>
      </c>
      <c r="D8243" t="s">
        <v>18</v>
      </c>
      <c r="F8243">
        <f t="shared" ref="F8243:H8243" si="6316">F4823-F1403</f>
        <v>0</v>
      </c>
      <c r="G8243">
        <f t="shared" si="6316"/>
        <v>3</v>
      </c>
      <c r="H8243">
        <f t="shared" si="6316"/>
        <v>3</v>
      </c>
      <c r="I8243" t="str">
        <f t="shared" si="6203"/>
        <v>Option2 minus Baseline</v>
      </c>
      <c r="J8243" t="str">
        <f t="shared" ref="J8243:L8243" si="6317">J4823</f>
        <v>Short-Haul Single Unit Trucks</v>
      </c>
      <c r="K8243" t="str">
        <f t="shared" si="6317"/>
        <v>HHD8</v>
      </c>
      <c r="L8243" t="str">
        <f t="shared" si="6317"/>
        <v>Gasoline</v>
      </c>
    </row>
    <row r="8244" spans="1:12" x14ac:dyDescent="0.25">
      <c r="A8244" t="s">
        <v>56</v>
      </c>
      <c r="B8244">
        <f t="shared" si="6239"/>
        <v>20</v>
      </c>
      <c r="C8244">
        <v>2042</v>
      </c>
      <c r="D8244" t="s">
        <v>13</v>
      </c>
      <c r="F8244">
        <f t="shared" ref="F8244:H8244" si="6318">F4824-F1404</f>
        <v>0</v>
      </c>
      <c r="G8244">
        <f t="shared" si="6318"/>
        <v>11</v>
      </c>
      <c r="H8244">
        <f t="shared" si="6318"/>
        <v>1</v>
      </c>
      <c r="I8244" t="str">
        <f t="shared" si="6203"/>
        <v>Option2 minus Baseline</v>
      </c>
      <c r="J8244" t="str">
        <f t="shared" ref="J8244:L8244" si="6319">J4824</f>
        <v>Short-Haul Single Unit Trucks</v>
      </c>
      <c r="K8244" t="str">
        <f t="shared" si="6319"/>
        <v>HHD8</v>
      </c>
      <c r="L8244" t="str">
        <f t="shared" si="6319"/>
        <v>Diesel</v>
      </c>
    </row>
    <row r="8245" spans="1:12" x14ac:dyDescent="0.25">
      <c r="A8245" t="s">
        <v>56</v>
      </c>
      <c r="B8245">
        <f t="shared" si="6239"/>
        <v>20</v>
      </c>
      <c r="C8245">
        <v>2042</v>
      </c>
      <c r="D8245" t="s">
        <v>18</v>
      </c>
      <c r="F8245">
        <f t="shared" ref="F8245:H8245" si="6320">F4825-F1405</f>
        <v>0</v>
      </c>
      <c r="G8245">
        <f t="shared" si="6320"/>
        <v>9</v>
      </c>
      <c r="H8245">
        <f t="shared" si="6320"/>
        <v>0</v>
      </c>
      <c r="I8245" t="str">
        <f t="shared" si="6203"/>
        <v>Option2 minus Baseline</v>
      </c>
      <c r="J8245" t="str">
        <f t="shared" ref="J8245:L8245" si="6321">J4825</f>
        <v>Short-Haul Single Unit Trucks</v>
      </c>
      <c r="K8245" t="str">
        <f t="shared" si="6321"/>
        <v>HHD8</v>
      </c>
      <c r="L8245" t="str">
        <f t="shared" si="6321"/>
        <v>Diesel</v>
      </c>
    </row>
    <row r="8246" spans="1:12" x14ac:dyDescent="0.25">
      <c r="A8246" t="s">
        <v>57</v>
      </c>
      <c r="B8246">
        <f t="shared" si="6239"/>
        <v>20</v>
      </c>
      <c r="C8246">
        <v>2042</v>
      </c>
      <c r="D8246" t="s">
        <v>13</v>
      </c>
      <c r="F8246">
        <f t="shared" ref="F8246:H8246" si="6322">F4826-F1406</f>
        <v>0</v>
      </c>
      <c r="G8246">
        <f t="shared" si="6322"/>
        <v>11</v>
      </c>
      <c r="H8246">
        <f t="shared" si="6322"/>
        <v>1</v>
      </c>
      <c r="I8246" t="str">
        <f t="shared" si="6203"/>
        <v>Option2 minus Baseline</v>
      </c>
      <c r="J8246" t="str">
        <f t="shared" ref="J8246:L8246" si="6323">J4826</f>
        <v>Short-Haul Single Unit Trucks</v>
      </c>
      <c r="K8246" t="str">
        <f t="shared" si="6323"/>
        <v>HHD8</v>
      </c>
      <c r="L8246" t="str">
        <f t="shared" si="6323"/>
        <v>CNG</v>
      </c>
    </row>
    <row r="8247" spans="1:12" x14ac:dyDescent="0.25">
      <c r="A8247" t="s">
        <v>57</v>
      </c>
      <c r="B8247">
        <f t="shared" si="6239"/>
        <v>20</v>
      </c>
      <c r="C8247">
        <v>2042</v>
      </c>
      <c r="D8247" t="s">
        <v>18</v>
      </c>
      <c r="F8247">
        <f t="shared" ref="F8247:H8247" si="6324">F4827-F1407</f>
        <v>0</v>
      </c>
      <c r="G8247">
        <f t="shared" si="6324"/>
        <v>9</v>
      </c>
      <c r="H8247">
        <f t="shared" si="6324"/>
        <v>0</v>
      </c>
      <c r="I8247" t="str">
        <f t="shared" si="6203"/>
        <v>Option2 minus Baseline</v>
      </c>
      <c r="J8247" t="str">
        <f t="shared" ref="J8247:L8247" si="6325">J4827</f>
        <v>Short-Haul Single Unit Trucks</v>
      </c>
      <c r="K8247" t="str">
        <f t="shared" si="6325"/>
        <v>HHD8</v>
      </c>
      <c r="L8247" t="str">
        <f t="shared" si="6325"/>
        <v>CNG</v>
      </c>
    </row>
    <row r="8248" spans="1:12" x14ac:dyDescent="0.25">
      <c r="A8248" t="s">
        <v>58</v>
      </c>
      <c r="B8248">
        <f t="shared" si="6239"/>
        <v>20</v>
      </c>
      <c r="C8248">
        <v>2042</v>
      </c>
      <c r="D8248" t="s">
        <v>13</v>
      </c>
      <c r="F8248">
        <f t="shared" ref="F8248:H8248" si="6326">F4828-F1408</f>
        <v>0</v>
      </c>
      <c r="G8248">
        <f t="shared" si="6326"/>
        <v>0</v>
      </c>
      <c r="H8248">
        <f t="shared" si="6326"/>
        <v>0</v>
      </c>
      <c r="I8248" t="str">
        <f t="shared" si="6203"/>
        <v>Option2 minus Baseline</v>
      </c>
      <c r="J8248" t="str">
        <f t="shared" ref="J8248:L8248" si="6327">J4828</f>
        <v>Long-Haul Single Unit Trucks</v>
      </c>
      <c r="K8248" t="str">
        <f t="shared" si="6327"/>
        <v>LHD</v>
      </c>
      <c r="L8248" t="str">
        <f t="shared" si="6327"/>
        <v>Diesel</v>
      </c>
    </row>
    <row r="8249" spans="1:12" x14ac:dyDescent="0.25">
      <c r="A8249" t="s">
        <v>58</v>
      </c>
      <c r="B8249">
        <f t="shared" si="6239"/>
        <v>20</v>
      </c>
      <c r="C8249">
        <v>2042</v>
      </c>
      <c r="D8249" t="s">
        <v>18</v>
      </c>
      <c r="F8249">
        <f t="shared" ref="F8249:H8249" si="6328">F4829-F1409</f>
        <v>0</v>
      </c>
      <c r="G8249">
        <f t="shared" si="6328"/>
        <v>4</v>
      </c>
      <c r="H8249">
        <f t="shared" si="6328"/>
        <v>4</v>
      </c>
      <c r="I8249" t="str">
        <f t="shared" si="6203"/>
        <v>Option2 minus Baseline</v>
      </c>
      <c r="J8249" t="str">
        <f t="shared" ref="J8249:L8249" si="6329">J4829</f>
        <v>Long-Haul Single Unit Trucks</v>
      </c>
      <c r="K8249" t="str">
        <f t="shared" si="6329"/>
        <v>LHD</v>
      </c>
      <c r="L8249" t="str">
        <f t="shared" si="6329"/>
        <v>Diesel</v>
      </c>
    </row>
    <row r="8250" spans="1:12" x14ac:dyDescent="0.25">
      <c r="A8250" t="s">
        <v>60</v>
      </c>
      <c r="B8250">
        <f t="shared" si="6239"/>
        <v>20</v>
      </c>
      <c r="C8250">
        <v>2042</v>
      </c>
      <c r="D8250" t="s">
        <v>13</v>
      </c>
      <c r="F8250">
        <f t="shared" ref="F8250:H8250" si="6330">F4830-F1410</f>
        <v>0</v>
      </c>
      <c r="G8250">
        <f t="shared" si="6330"/>
        <v>2</v>
      </c>
      <c r="H8250">
        <f t="shared" si="6330"/>
        <v>2</v>
      </c>
      <c r="I8250" t="str">
        <f t="shared" si="6203"/>
        <v>Option2 minus Baseline</v>
      </c>
      <c r="J8250" t="str">
        <f t="shared" ref="J8250:L8250" si="6331">J4830</f>
        <v>Long-Haul Single Unit Trucks</v>
      </c>
      <c r="K8250" t="str">
        <f t="shared" si="6331"/>
        <v>LHD45</v>
      </c>
      <c r="L8250" t="str">
        <f t="shared" si="6331"/>
        <v>Gasoline</v>
      </c>
    </row>
    <row r="8251" spans="1:12" x14ac:dyDescent="0.25">
      <c r="A8251" t="s">
        <v>60</v>
      </c>
      <c r="B8251">
        <f t="shared" si="6239"/>
        <v>20</v>
      </c>
      <c r="C8251">
        <v>2042</v>
      </c>
      <c r="D8251" t="s">
        <v>18</v>
      </c>
      <c r="F8251">
        <f t="shared" ref="F8251:H8251" si="6332">F4831-F1411</f>
        <v>0</v>
      </c>
      <c r="G8251">
        <f t="shared" si="6332"/>
        <v>2</v>
      </c>
      <c r="H8251">
        <f t="shared" si="6332"/>
        <v>2</v>
      </c>
      <c r="I8251" t="str">
        <f t="shared" ref="I8251:I8314" si="6333">CONCATENATE(I4831," minus ",I1411)</f>
        <v>Option2 minus Baseline</v>
      </c>
      <c r="J8251" t="str">
        <f t="shared" ref="J8251:L8251" si="6334">J4831</f>
        <v>Long-Haul Single Unit Trucks</v>
      </c>
      <c r="K8251" t="str">
        <f t="shared" si="6334"/>
        <v>LHD45</v>
      </c>
      <c r="L8251" t="str">
        <f t="shared" si="6334"/>
        <v>Gasoline</v>
      </c>
    </row>
    <row r="8252" spans="1:12" x14ac:dyDescent="0.25">
      <c r="A8252" t="s">
        <v>61</v>
      </c>
      <c r="B8252">
        <f t="shared" si="6239"/>
        <v>20</v>
      </c>
      <c r="C8252">
        <v>2042</v>
      </c>
      <c r="D8252" t="s">
        <v>13</v>
      </c>
      <c r="F8252">
        <f t="shared" ref="F8252:H8252" si="6335">F4832-F1412</f>
        <v>0</v>
      </c>
      <c r="G8252">
        <f t="shared" si="6335"/>
        <v>0</v>
      </c>
      <c r="H8252">
        <f t="shared" si="6335"/>
        <v>0</v>
      </c>
      <c r="I8252" t="str">
        <f t="shared" si="6333"/>
        <v>Option2 minus Baseline</v>
      </c>
      <c r="J8252" t="str">
        <f t="shared" ref="J8252:L8252" si="6336">J4832</f>
        <v>Long-Haul Single Unit Trucks</v>
      </c>
      <c r="K8252" t="str">
        <f t="shared" si="6336"/>
        <v>LHD45</v>
      </c>
      <c r="L8252" t="str">
        <f t="shared" si="6336"/>
        <v>Diesel</v>
      </c>
    </row>
    <row r="8253" spans="1:12" x14ac:dyDescent="0.25">
      <c r="A8253" t="s">
        <v>61</v>
      </c>
      <c r="B8253">
        <f t="shared" si="6239"/>
        <v>20</v>
      </c>
      <c r="C8253">
        <v>2042</v>
      </c>
      <c r="D8253" t="s">
        <v>18</v>
      </c>
      <c r="F8253">
        <f t="shared" ref="F8253:H8253" si="6337">F4833-F1413</f>
        <v>0</v>
      </c>
      <c r="G8253">
        <f t="shared" si="6337"/>
        <v>4</v>
      </c>
      <c r="H8253">
        <f t="shared" si="6337"/>
        <v>4</v>
      </c>
      <c r="I8253" t="str">
        <f t="shared" si="6333"/>
        <v>Option2 minus Baseline</v>
      </c>
      <c r="J8253" t="str">
        <f t="shared" ref="J8253:L8253" si="6338">J4833</f>
        <v>Long-Haul Single Unit Trucks</v>
      </c>
      <c r="K8253" t="str">
        <f t="shared" si="6338"/>
        <v>LHD45</v>
      </c>
      <c r="L8253" t="str">
        <f t="shared" si="6338"/>
        <v>Diesel</v>
      </c>
    </row>
    <row r="8254" spans="1:12" x14ac:dyDescent="0.25">
      <c r="A8254" t="s">
        <v>62</v>
      </c>
      <c r="B8254">
        <f t="shared" si="6239"/>
        <v>20</v>
      </c>
      <c r="C8254">
        <v>2042</v>
      </c>
      <c r="D8254" t="s">
        <v>13</v>
      </c>
      <c r="F8254">
        <f t="shared" ref="F8254:H8254" si="6339">F4834-F1414</f>
        <v>0</v>
      </c>
      <c r="G8254">
        <f t="shared" si="6339"/>
        <v>2</v>
      </c>
      <c r="H8254">
        <f t="shared" si="6339"/>
        <v>2</v>
      </c>
      <c r="I8254" t="str">
        <f t="shared" si="6333"/>
        <v>Option2 minus Baseline</v>
      </c>
      <c r="J8254" t="str">
        <f t="shared" ref="J8254:L8254" si="6340">J4834</f>
        <v>Long-Haul Single Unit Trucks</v>
      </c>
      <c r="K8254" t="str">
        <f t="shared" si="6340"/>
        <v>MHD67</v>
      </c>
      <c r="L8254" t="str">
        <f t="shared" si="6340"/>
        <v>Gasoline</v>
      </c>
    </row>
    <row r="8255" spans="1:12" x14ac:dyDescent="0.25">
      <c r="A8255" t="s">
        <v>62</v>
      </c>
      <c r="B8255">
        <f t="shared" si="6239"/>
        <v>20</v>
      </c>
      <c r="C8255">
        <v>2042</v>
      </c>
      <c r="D8255" t="s">
        <v>18</v>
      </c>
      <c r="F8255">
        <f t="shared" ref="F8255:H8255" si="6341">F4835-F1415</f>
        <v>0</v>
      </c>
      <c r="G8255">
        <f t="shared" si="6341"/>
        <v>2</v>
      </c>
      <c r="H8255">
        <f t="shared" si="6341"/>
        <v>2</v>
      </c>
      <c r="I8255" t="str">
        <f t="shared" si="6333"/>
        <v>Option2 minus Baseline</v>
      </c>
      <c r="J8255" t="str">
        <f t="shared" ref="J8255:L8255" si="6342">J4835</f>
        <v>Long-Haul Single Unit Trucks</v>
      </c>
      <c r="K8255" t="str">
        <f t="shared" si="6342"/>
        <v>MHD67</v>
      </c>
      <c r="L8255" t="str">
        <f t="shared" si="6342"/>
        <v>Gasoline</v>
      </c>
    </row>
    <row r="8256" spans="1:12" x14ac:dyDescent="0.25">
      <c r="A8256" t="s">
        <v>63</v>
      </c>
      <c r="B8256">
        <f t="shared" si="6239"/>
        <v>20</v>
      </c>
      <c r="C8256">
        <v>2042</v>
      </c>
      <c r="D8256" t="s">
        <v>13</v>
      </c>
      <c r="F8256">
        <f t="shared" ref="F8256:H8256" si="6343">F4836-F1416</f>
        <v>0</v>
      </c>
      <c r="G8256">
        <f t="shared" si="6343"/>
        <v>1</v>
      </c>
      <c r="H8256">
        <f t="shared" si="6343"/>
        <v>1</v>
      </c>
      <c r="I8256" t="str">
        <f t="shared" si="6333"/>
        <v>Option2 minus Baseline</v>
      </c>
      <c r="J8256" t="str">
        <f t="shared" ref="J8256:L8256" si="6344">J4836</f>
        <v>Long-Haul Single Unit Trucks</v>
      </c>
      <c r="K8256" t="str">
        <f t="shared" si="6344"/>
        <v>MHD67</v>
      </c>
      <c r="L8256" t="str">
        <f t="shared" si="6344"/>
        <v>Diesel</v>
      </c>
    </row>
    <row r="8257" spans="1:12" x14ac:dyDescent="0.25">
      <c r="A8257" t="s">
        <v>63</v>
      </c>
      <c r="B8257">
        <f t="shared" si="6239"/>
        <v>20</v>
      </c>
      <c r="C8257">
        <v>2042</v>
      </c>
      <c r="D8257" t="s">
        <v>18</v>
      </c>
      <c r="F8257">
        <f t="shared" ref="F8257:H8257" si="6345">F4837-F1417</f>
        <v>0</v>
      </c>
      <c r="G8257">
        <f t="shared" si="6345"/>
        <v>4</v>
      </c>
      <c r="H8257">
        <f t="shared" si="6345"/>
        <v>4</v>
      </c>
      <c r="I8257" t="str">
        <f t="shared" si="6333"/>
        <v>Option2 minus Baseline</v>
      </c>
      <c r="J8257" t="str">
        <f t="shared" ref="J8257:L8257" si="6346">J4837</f>
        <v>Long-Haul Single Unit Trucks</v>
      </c>
      <c r="K8257" t="str">
        <f t="shared" si="6346"/>
        <v>MHD67</v>
      </c>
      <c r="L8257" t="str">
        <f t="shared" si="6346"/>
        <v>Diesel</v>
      </c>
    </row>
    <row r="8258" spans="1:12" x14ac:dyDescent="0.25">
      <c r="A8258" t="s">
        <v>64</v>
      </c>
      <c r="B8258">
        <f t="shared" si="6239"/>
        <v>20</v>
      </c>
      <c r="C8258">
        <v>2042</v>
      </c>
      <c r="D8258" t="s">
        <v>13</v>
      </c>
      <c r="F8258">
        <f t="shared" ref="F8258:H8258" si="6347">F4838-F1418</f>
        <v>0</v>
      </c>
      <c r="G8258">
        <f t="shared" si="6347"/>
        <v>2</v>
      </c>
      <c r="H8258">
        <f t="shared" si="6347"/>
        <v>2</v>
      </c>
      <c r="I8258" t="str">
        <f t="shared" si="6333"/>
        <v>Option2 minus Baseline</v>
      </c>
      <c r="J8258" t="str">
        <f t="shared" ref="J8258:L8258" si="6348">J4838</f>
        <v>Long-Haul Single Unit Trucks</v>
      </c>
      <c r="K8258" t="str">
        <f t="shared" si="6348"/>
        <v>HHD8</v>
      </c>
      <c r="L8258" t="str">
        <f t="shared" si="6348"/>
        <v>Gasoline</v>
      </c>
    </row>
    <row r="8259" spans="1:12" x14ac:dyDescent="0.25">
      <c r="A8259" t="s">
        <v>64</v>
      </c>
      <c r="B8259">
        <f t="shared" si="6239"/>
        <v>20</v>
      </c>
      <c r="C8259">
        <v>2042</v>
      </c>
      <c r="D8259" t="s">
        <v>18</v>
      </c>
      <c r="F8259">
        <f t="shared" ref="F8259:H8259" si="6349">F4839-F1419</f>
        <v>0</v>
      </c>
      <c r="G8259">
        <f t="shared" si="6349"/>
        <v>2</v>
      </c>
      <c r="H8259">
        <f t="shared" si="6349"/>
        <v>2</v>
      </c>
      <c r="I8259" t="str">
        <f t="shared" si="6333"/>
        <v>Option2 minus Baseline</v>
      </c>
      <c r="J8259" t="str">
        <f t="shared" ref="J8259:L8259" si="6350">J4839</f>
        <v>Long-Haul Single Unit Trucks</v>
      </c>
      <c r="K8259" t="str">
        <f t="shared" si="6350"/>
        <v>HHD8</v>
      </c>
      <c r="L8259" t="str">
        <f t="shared" si="6350"/>
        <v>Gasoline</v>
      </c>
    </row>
    <row r="8260" spans="1:12" x14ac:dyDescent="0.25">
      <c r="A8260" t="s">
        <v>65</v>
      </c>
      <c r="B8260">
        <f t="shared" si="6239"/>
        <v>20</v>
      </c>
      <c r="C8260">
        <v>2042</v>
      </c>
      <c r="D8260" t="s">
        <v>13</v>
      </c>
      <c r="F8260">
        <f t="shared" ref="F8260:H8260" si="6351">F4840-F1420</f>
        <v>0</v>
      </c>
      <c r="G8260">
        <f t="shared" si="6351"/>
        <v>6</v>
      </c>
      <c r="H8260">
        <f t="shared" si="6351"/>
        <v>2</v>
      </c>
      <c r="I8260" t="str">
        <f t="shared" si="6333"/>
        <v>Option2 minus Baseline</v>
      </c>
      <c r="J8260" t="str">
        <f t="shared" ref="J8260:L8260" si="6352">J4840</f>
        <v>Long-Haul Single Unit Trucks</v>
      </c>
      <c r="K8260" t="str">
        <f t="shared" si="6352"/>
        <v>HHD8</v>
      </c>
      <c r="L8260" t="str">
        <f t="shared" si="6352"/>
        <v>Diesel</v>
      </c>
    </row>
    <row r="8261" spans="1:12" x14ac:dyDescent="0.25">
      <c r="A8261" t="s">
        <v>65</v>
      </c>
      <c r="B8261">
        <f t="shared" si="6239"/>
        <v>20</v>
      </c>
      <c r="C8261">
        <v>2042</v>
      </c>
      <c r="D8261" t="s">
        <v>18</v>
      </c>
      <c r="F8261">
        <f t="shared" ref="F8261:H8261" si="6353">F4841-F1421</f>
        <v>0</v>
      </c>
      <c r="G8261">
        <f t="shared" si="6353"/>
        <v>5</v>
      </c>
      <c r="H8261">
        <f t="shared" si="6353"/>
        <v>0</v>
      </c>
      <c r="I8261" t="str">
        <f t="shared" si="6333"/>
        <v>Option2 minus Baseline</v>
      </c>
      <c r="J8261" t="str">
        <f t="shared" ref="J8261:L8261" si="6354">J4841</f>
        <v>Long-Haul Single Unit Trucks</v>
      </c>
      <c r="K8261" t="str">
        <f t="shared" si="6354"/>
        <v>HHD8</v>
      </c>
      <c r="L8261" t="str">
        <f t="shared" si="6354"/>
        <v>Diesel</v>
      </c>
    </row>
    <row r="8262" spans="1:12" x14ac:dyDescent="0.25">
      <c r="A8262" t="s">
        <v>66</v>
      </c>
      <c r="B8262">
        <f t="shared" si="6239"/>
        <v>20</v>
      </c>
      <c r="C8262">
        <v>2042</v>
      </c>
      <c r="D8262" t="s">
        <v>13</v>
      </c>
      <c r="F8262">
        <f t="shared" ref="F8262:H8262" si="6355">F4842-F1422</f>
        <v>0</v>
      </c>
      <c r="G8262">
        <f t="shared" si="6355"/>
        <v>6</v>
      </c>
      <c r="H8262">
        <f t="shared" si="6355"/>
        <v>2</v>
      </c>
      <c r="I8262" t="str">
        <f t="shared" si="6333"/>
        <v>Option2 minus Baseline</v>
      </c>
      <c r="J8262" t="str">
        <f t="shared" ref="J8262:L8262" si="6356">J4842</f>
        <v>Long-Haul Single Unit Trucks</v>
      </c>
      <c r="K8262" t="str">
        <f t="shared" si="6356"/>
        <v>HHD8</v>
      </c>
      <c r="L8262" t="str">
        <f t="shared" si="6356"/>
        <v>CNG</v>
      </c>
    </row>
    <row r="8263" spans="1:12" x14ac:dyDescent="0.25">
      <c r="A8263" t="s">
        <v>66</v>
      </c>
      <c r="B8263">
        <f t="shared" si="6239"/>
        <v>20</v>
      </c>
      <c r="C8263">
        <v>2042</v>
      </c>
      <c r="D8263" t="s">
        <v>18</v>
      </c>
      <c r="F8263">
        <f t="shared" ref="F8263:H8263" si="6357">F4843-F1423</f>
        <v>0</v>
      </c>
      <c r="G8263">
        <f t="shared" si="6357"/>
        <v>5</v>
      </c>
      <c r="H8263">
        <f t="shared" si="6357"/>
        <v>0</v>
      </c>
      <c r="I8263" t="str">
        <f t="shared" si="6333"/>
        <v>Option2 minus Baseline</v>
      </c>
      <c r="J8263" t="str">
        <f t="shared" ref="J8263:L8263" si="6358">J4843</f>
        <v>Long-Haul Single Unit Trucks</v>
      </c>
      <c r="K8263" t="str">
        <f t="shared" si="6358"/>
        <v>HHD8</v>
      </c>
      <c r="L8263" t="str">
        <f t="shared" si="6358"/>
        <v>CNG</v>
      </c>
    </row>
    <row r="8264" spans="1:12" x14ac:dyDescent="0.25">
      <c r="A8264" t="s">
        <v>67</v>
      </c>
      <c r="B8264">
        <f t="shared" si="6239"/>
        <v>20</v>
      </c>
      <c r="C8264">
        <v>2042</v>
      </c>
      <c r="D8264" t="s">
        <v>13</v>
      </c>
      <c r="F8264">
        <f t="shared" ref="F8264:H8264" si="6359">F4844-F1424</f>
        <v>0</v>
      </c>
      <c r="G8264">
        <f t="shared" si="6359"/>
        <v>9</v>
      </c>
      <c r="H8264">
        <f t="shared" si="6359"/>
        <v>0</v>
      </c>
      <c r="I8264" t="str">
        <f t="shared" si="6333"/>
        <v>Option2 minus Baseline</v>
      </c>
      <c r="J8264" t="str">
        <f t="shared" ref="J8264:L8264" si="6360">J4844</f>
        <v>Motor Homes</v>
      </c>
      <c r="K8264" t="str">
        <f t="shared" si="6360"/>
        <v>LHD45</v>
      </c>
      <c r="L8264" t="str">
        <f t="shared" si="6360"/>
        <v>Gasoline</v>
      </c>
    </row>
    <row r="8265" spans="1:12" x14ac:dyDescent="0.25">
      <c r="A8265" t="s">
        <v>67</v>
      </c>
      <c r="B8265">
        <f t="shared" si="6239"/>
        <v>20</v>
      </c>
      <c r="C8265">
        <v>2042</v>
      </c>
      <c r="D8265" t="s">
        <v>18</v>
      </c>
      <c r="F8265">
        <f t="shared" ref="F8265:H8265" si="6361">F4845-F1425</f>
        <v>0</v>
      </c>
      <c r="G8265">
        <f t="shared" si="6361"/>
        <v>14</v>
      </c>
      <c r="H8265">
        <f t="shared" si="6361"/>
        <v>0</v>
      </c>
      <c r="I8265" t="str">
        <f t="shared" si="6333"/>
        <v>Option2 minus Baseline</v>
      </c>
      <c r="J8265" t="str">
        <f t="shared" ref="J8265:L8265" si="6362">J4845</f>
        <v>Motor Homes</v>
      </c>
      <c r="K8265" t="str">
        <f t="shared" si="6362"/>
        <v>LHD45</v>
      </c>
      <c r="L8265" t="str">
        <f t="shared" si="6362"/>
        <v>Gasoline</v>
      </c>
    </row>
    <row r="8266" spans="1:12" x14ac:dyDescent="0.25">
      <c r="A8266" t="s">
        <v>69</v>
      </c>
      <c r="B8266">
        <f t="shared" si="6239"/>
        <v>20</v>
      </c>
      <c r="C8266">
        <v>2042</v>
      </c>
      <c r="D8266" t="s">
        <v>13</v>
      </c>
      <c r="F8266">
        <f t="shared" ref="F8266:H8266" si="6363">F4846-F1426</f>
        <v>0</v>
      </c>
      <c r="G8266">
        <f t="shared" si="6363"/>
        <v>9</v>
      </c>
      <c r="H8266">
        <f t="shared" si="6363"/>
        <v>0</v>
      </c>
      <c r="I8266" t="str">
        <f t="shared" si="6333"/>
        <v>Option2 minus Baseline</v>
      </c>
      <c r="J8266" t="str">
        <f t="shared" ref="J8266:L8266" si="6364">J4846</f>
        <v>Motor Homes</v>
      </c>
      <c r="K8266" t="str">
        <f t="shared" si="6364"/>
        <v>MHD67</v>
      </c>
      <c r="L8266" t="str">
        <f t="shared" si="6364"/>
        <v>Gasoline</v>
      </c>
    </row>
    <row r="8267" spans="1:12" x14ac:dyDescent="0.25">
      <c r="A8267" t="s">
        <v>69</v>
      </c>
      <c r="B8267">
        <f t="shared" si="6239"/>
        <v>20</v>
      </c>
      <c r="C8267">
        <v>2042</v>
      </c>
      <c r="D8267" t="s">
        <v>18</v>
      </c>
      <c r="F8267">
        <f t="shared" ref="F8267:H8267" si="6365">F4847-F1427</f>
        <v>0</v>
      </c>
      <c r="G8267">
        <f t="shared" si="6365"/>
        <v>14</v>
      </c>
      <c r="H8267">
        <f t="shared" si="6365"/>
        <v>0</v>
      </c>
      <c r="I8267" t="str">
        <f t="shared" si="6333"/>
        <v>Option2 minus Baseline</v>
      </c>
      <c r="J8267" t="str">
        <f t="shared" ref="J8267:L8267" si="6366">J4847</f>
        <v>Motor Homes</v>
      </c>
      <c r="K8267" t="str">
        <f t="shared" si="6366"/>
        <v>MHD67</v>
      </c>
      <c r="L8267" t="str">
        <f t="shared" si="6366"/>
        <v>Gasoline</v>
      </c>
    </row>
    <row r="8268" spans="1:12" x14ac:dyDescent="0.25">
      <c r="A8268" t="s">
        <v>70</v>
      </c>
      <c r="B8268">
        <f t="shared" si="6239"/>
        <v>20</v>
      </c>
      <c r="C8268">
        <v>2042</v>
      </c>
      <c r="D8268" t="s">
        <v>13</v>
      </c>
      <c r="F8268">
        <f t="shared" ref="F8268:H8268" si="6367">F4848-F1428</f>
        <v>0</v>
      </c>
      <c r="G8268">
        <f t="shared" si="6367"/>
        <v>7</v>
      </c>
      <c r="H8268">
        <f t="shared" si="6367"/>
        <v>0</v>
      </c>
      <c r="I8268" t="str">
        <f t="shared" si="6333"/>
        <v>Option2 minus Baseline</v>
      </c>
      <c r="J8268" t="str">
        <f t="shared" ref="J8268:L8268" si="6368">J4848</f>
        <v>Motor Homes</v>
      </c>
      <c r="K8268" t="str">
        <f t="shared" si="6368"/>
        <v>MHD67</v>
      </c>
      <c r="L8268" t="str">
        <f t="shared" si="6368"/>
        <v>Diesel</v>
      </c>
    </row>
    <row r="8269" spans="1:12" x14ac:dyDescent="0.25">
      <c r="A8269" t="s">
        <v>70</v>
      </c>
      <c r="B8269">
        <f t="shared" ref="B8269:B8332" si="6369">B4849*10</f>
        <v>20</v>
      </c>
      <c r="C8269">
        <v>2042</v>
      </c>
      <c r="D8269" t="s">
        <v>18</v>
      </c>
      <c r="F8269">
        <f t="shared" ref="F8269:H8269" si="6370">F4849-F1429</f>
        <v>0</v>
      </c>
      <c r="G8269">
        <f t="shared" si="6370"/>
        <v>22</v>
      </c>
      <c r="H8269">
        <f t="shared" si="6370"/>
        <v>0</v>
      </c>
      <c r="I8269" t="str">
        <f t="shared" si="6333"/>
        <v>Option2 minus Baseline</v>
      </c>
      <c r="J8269" t="str">
        <f t="shared" ref="J8269:L8269" si="6371">J4849</f>
        <v>Motor Homes</v>
      </c>
      <c r="K8269" t="str">
        <f t="shared" si="6371"/>
        <v>MHD67</v>
      </c>
      <c r="L8269" t="str">
        <f t="shared" si="6371"/>
        <v>Diesel</v>
      </c>
    </row>
    <row r="8270" spans="1:12" x14ac:dyDescent="0.25">
      <c r="A8270" t="s">
        <v>71</v>
      </c>
      <c r="B8270">
        <f t="shared" si="6369"/>
        <v>20</v>
      </c>
      <c r="C8270">
        <v>2042</v>
      </c>
      <c r="D8270" t="s">
        <v>13</v>
      </c>
      <c r="F8270">
        <f t="shared" ref="F8270:H8270" si="6372">F4850-F1430</f>
        <v>0</v>
      </c>
      <c r="G8270">
        <f t="shared" si="6372"/>
        <v>9</v>
      </c>
      <c r="H8270">
        <f t="shared" si="6372"/>
        <v>0</v>
      </c>
      <c r="I8270" t="str">
        <f t="shared" si="6333"/>
        <v>Option2 minus Baseline</v>
      </c>
      <c r="J8270" t="str">
        <f t="shared" ref="J8270:L8270" si="6373">J4850</f>
        <v>Motor Homes</v>
      </c>
      <c r="K8270" t="str">
        <f t="shared" si="6373"/>
        <v>HHD8</v>
      </c>
      <c r="L8270" t="str">
        <f t="shared" si="6373"/>
        <v>Gasoline</v>
      </c>
    </row>
    <row r="8271" spans="1:12" x14ac:dyDescent="0.25">
      <c r="A8271" t="s">
        <v>71</v>
      </c>
      <c r="B8271">
        <f t="shared" si="6369"/>
        <v>20</v>
      </c>
      <c r="C8271">
        <v>2042</v>
      </c>
      <c r="D8271" t="s">
        <v>18</v>
      </c>
      <c r="F8271">
        <f t="shared" ref="F8271:H8271" si="6374">F4851-F1431</f>
        <v>0</v>
      </c>
      <c r="G8271">
        <f t="shared" si="6374"/>
        <v>14</v>
      </c>
      <c r="H8271">
        <f t="shared" si="6374"/>
        <v>0</v>
      </c>
      <c r="I8271" t="str">
        <f t="shared" si="6333"/>
        <v>Option2 minus Baseline</v>
      </c>
      <c r="J8271" t="str">
        <f t="shared" ref="J8271:L8271" si="6375">J4851</f>
        <v>Motor Homes</v>
      </c>
      <c r="K8271" t="str">
        <f t="shared" si="6375"/>
        <v>HHD8</v>
      </c>
      <c r="L8271" t="str">
        <f t="shared" si="6375"/>
        <v>Gasoline</v>
      </c>
    </row>
    <row r="8272" spans="1:12" x14ac:dyDescent="0.25">
      <c r="A8272" t="s">
        <v>72</v>
      </c>
      <c r="B8272">
        <f t="shared" si="6369"/>
        <v>20</v>
      </c>
      <c r="C8272">
        <v>2042</v>
      </c>
      <c r="D8272" t="s">
        <v>13</v>
      </c>
      <c r="F8272">
        <f t="shared" ref="F8272:H8272" si="6376">F4852-F1432</f>
        <v>0</v>
      </c>
      <c r="G8272">
        <f t="shared" si="6376"/>
        <v>39</v>
      </c>
      <c r="H8272">
        <f t="shared" si="6376"/>
        <v>0</v>
      </c>
      <c r="I8272" t="str">
        <f t="shared" si="6333"/>
        <v>Option2 minus Baseline</v>
      </c>
      <c r="J8272" t="str">
        <f t="shared" ref="J8272:L8272" si="6377">J4852</f>
        <v>Motor Homes</v>
      </c>
      <c r="K8272" t="str">
        <f t="shared" si="6377"/>
        <v>HHD8</v>
      </c>
      <c r="L8272" t="str">
        <f t="shared" si="6377"/>
        <v>Diesel</v>
      </c>
    </row>
    <row r="8273" spans="1:12" x14ac:dyDescent="0.25">
      <c r="A8273" t="s">
        <v>72</v>
      </c>
      <c r="B8273">
        <f t="shared" si="6369"/>
        <v>20</v>
      </c>
      <c r="C8273">
        <v>2042</v>
      </c>
      <c r="D8273" t="s">
        <v>18</v>
      </c>
      <c r="F8273">
        <f t="shared" ref="F8273:H8273" si="6378">F4853-F1433</f>
        <v>0</v>
      </c>
      <c r="G8273">
        <f t="shared" si="6378"/>
        <v>34</v>
      </c>
      <c r="H8273">
        <f t="shared" si="6378"/>
        <v>0</v>
      </c>
      <c r="I8273" t="str">
        <f t="shared" si="6333"/>
        <v>Option2 minus Baseline</v>
      </c>
      <c r="J8273" t="str">
        <f t="shared" ref="J8273:L8273" si="6379">J4853</f>
        <v>Motor Homes</v>
      </c>
      <c r="K8273" t="str">
        <f t="shared" si="6379"/>
        <v>HHD8</v>
      </c>
      <c r="L8273" t="str">
        <f t="shared" si="6379"/>
        <v>Diesel</v>
      </c>
    </row>
    <row r="8274" spans="1:12" x14ac:dyDescent="0.25">
      <c r="A8274" t="s">
        <v>73</v>
      </c>
      <c r="B8274">
        <f t="shared" si="6369"/>
        <v>20</v>
      </c>
      <c r="C8274">
        <v>2042</v>
      </c>
      <c r="D8274" t="s">
        <v>13</v>
      </c>
      <c r="F8274">
        <f t="shared" ref="F8274:H8274" si="6380">F4854-F1434</f>
        <v>0</v>
      </c>
      <c r="G8274">
        <f t="shared" si="6380"/>
        <v>1</v>
      </c>
      <c r="H8274">
        <f t="shared" si="6380"/>
        <v>1</v>
      </c>
      <c r="I8274" t="str">
        <f t="shared" si="6333"/>
        <v>Option2 minus Baseline</v>
      </c>
      <c r="J8274" t="str">
        <f t="shared" ref="J8274:L8274" si="6381">J4854</f>
        <v>Short-Haul Combination Trucks</v>
      </c>
      <c r="K8274" t="str">
        <f t="shared" si="6381"/>
        <v>MHD67</v>
      </c>
      <c r="L8274" t="str">
        <f t="shared" si="6381"/>
        <v>Diesel</v>
      </c>
    </row>
    <row r="8275" spans="1:12" x14ac:dyDescent="0.25">
      <c r="A8275" t="s">
        <v>73</v>
      </c>
      <c r="B8275">
        <f t="shared" si="6369"/>
        <v>20</v>
      </c>
      <c r="C8275">
        <v>2042</v>
      </c>
      <c r="D8275" t="s">
        <v>18</v>
      </c>
      <c r="F8275">
        <f t="shared" ref="F8275:H8275" si="6382">F4855-F1435</f>
        <v>0</v>
      </c>
      <c r="G8275">
        <f t="shared" si="6382"/>
        <v>2</v>
      </c>
      <c r="H8275">
        <f t="shared" si="6382"/>
        <v>2</v>
      </c>
      <c r="I8275" t="str">
        <f t="shared" si="6333"/>
        <v>Option2 minus Baseline</v>
      </c>
      <c r="J8275" t="str">
        <f t="shared" ref="J8275:L8275" si="6383">J4855</f>
        <v>Short-Haul Combination Trucks</v>
      </c>
      <c r="K8275" t="str">
        <f t="shared" si="6383"/>
        <v>MHD67</v>
      </c>
      <c r="L8275" t="str">
        <f t="shared" si="6383"/>
        <v>Diesel</v>
      </c>
    </row>
    <row r="8276" spans="1:12" x14ac:dyDescent="0.25">
      <c r="A8276" t="s">
        <v>75</v>
      </c>
      <c r="B8276">
        <f t="shared" si="6369"/>
        <v>20</v>
      </c>
      <c r="C8276">
        <v>2042</v>
      </c>
      <c r="D8276" t="s">
        <v>13</v>
      </c>
      <c r="F8276">
        <f t="shared" ref="F8276:H8276" si="6384">F4856-F1436</f>
        <v>0</v>
      </c>
      <c r="G8276">
        <f t="shared" si="6384"/>
        <v>3</v>
      </c>
      <c r="H8276">
        <f t="shared" si="6384"/>
        <v>3</v>
      </c>
      <c r="I8276" t="str">
        <f t="shared" si="6333"/>
        <v>Option2 minus Baseline</v>
      </c>
      <c r="J8276" t="str">
        <f t="shared" ref="J8276:L8276" si="6385">J4856</f>
        <v>Short-Haul Combination Trucks</v>
      </c>
      <c r="K8276" t="str">
        <f t="shared" si="6385"/>
        <v>HHD8</v>
      </c>
      <c r="L8276" t="str">
        <f t="shared" si="6385"/>
        <v>Diesel</v>
      </c>
    </row>
    <row r="8277" spans="1:12" x14ac:dyDescent="0.25">
      <c r="A8277" t="s">
        <v>75</v>
      </c>
      <c r="B8277">
        <f t="shared" si="6369"/>
        <v>20</v>
      </c>
      <c r="C8277">
        <v>2042</v>
      </c>
      <c r="D8277" t="s">
        <v>18</v>
      </c>
      <c r="F8277">
        <f t="shared" ref="F8277:H8277" si="6386">F4857-F1437</f>
        <v>0</v>
      </c>
      <c r="G8277">
        <f t="shared" si="6386"/>
        <v>2</v>
      </c>
      <c r="H8277">
        <f t="shared" si="6386"/>
        <v>2</v>
      </c>
      <c r="I8277" t="str">
        <f t="shared" si="6333"/>
        <v>Option2 minus Baseline</v>
      </c>
      <c r="J8277" t="str">
        <f t="shared" ref="J8277:L8277" si="6387">J4857</f>
        <v>Short-Haul Combination Trucks</v>
      </c>
      <c r="K8277" t="str">
        <f t="shared" si="6387"/>
        <v>HHD8</v>
      </c>
      <c r="L8277" t="str">
        <f t="shared" si="6387"/>
        <v>Diesel</v>
      </c>
    </row>
    <row r="8278" spans="1:12" x14ac:dyDescent="0.25">
      <c r="A8278" t="s">
        <v>76</v>
      </c>
      <c r="B8278">
        <f t="shared" si="6369"/>
        <v>20</v>
      </c>
      <c r="C8278">
        <v>2042</v>
      </c>
      <c r="D8278" t="s">
        <v>13</v>
      </c>
      <c r="F8278">
        <f t="shared" ref="F8278:H8278" si="6388">F4858-F1438</f>
        <v>0</v>
      </c>
      <c r="G8278">
        <f t="shared" si="6388"/>
        <v>3</v>
      </c>
      <c r="H8278">
        <f t="shared" si="6388"/>
        <v>3</v>
      </c>
      <c r="I8278" t="str">
        <f t="shared" si="6333"/>
        <v>Option2 minus Baseline</v>
      </c>
      <c r="J8278" t="str">
        <f t="shared" ref="J8278:L8278" si="6389">J4858</f>
        <v>Short-Haul Combination Trucks</v>
      </c>
      <c r="K8278" t="str">
        <f t="shared" si="6389"/>
        <v>HHD8</v>
      </c>
      <c r="L8278" t="str">
        <f t="shared" si="6389"/>
        <v>CNG</v>
      </c>
    </row>
    <row r="8279" spans="1:12" x14ac:dyDescent="0.25">
      <c r="A8279" t="s">
        <v>76</v>
      </c>
      <c r="B8279">
        <f t="shared" si="6369"/>
        <v>20</v>
      </c>
      <c r="C8279">
        <v>2042</v>
      </c>
      <c r="D8279" t="s">
        <v>18</v>
      </c>
      <c r="F8279">
        <f t="shared" ref="F8279:H8279" si="6390">F4859-F1439</f>
        <v>0</v>
      </c>
      <c r="G8279">
        <f t="shared" si="6390"/>
        <v>2</v>
      </c>
      <c r="H8279">
        <f t="shared" si="6390"/>
        <v>2</v>
      </c>
      <c r="I8279" t="str">
        <f t="shared" si="6333"/>
        <v>Option2 minus Baseline</v>
      </c>
      <c r="J8279" t="str">
        <f t="shared" ref="J8279:L8279" si="6391">J4859</f>
        <v>Short-Haul Combination Trucks</v>
      </c>
      <c r="K8279" t="str">
        <f t="shared" si="6391"/>
        <v>HHD8</v>
      </c>
      <c r="L8279" t="str">
        <f t="shared" si="6391"/>
        <v>CNG</v>
      </c>
    </row>
    <row r="8280" spans="1:12" x14ac:dyDescent="0.25">
      <c r="A8280" t="s">
        <v>77</v>
      </c>
      <c r="B8280">
        <f t="shared" si="6369"/>
        <v>20</v>
      </c>
      <c r="C8280">
        <v>2042</v>
      </c>
      <c r="D8280" t="s">
        <v>13</v>
      </c>
      <c r="F8280">
        <f t="shared" ref="F8280:H8280" si="6392">F4860-F1440</f>
        <v>0</v>
      </c>
      <c r="G8280">
        <f t="shared" si="6392"/>
        <v>1</v>
      </c>
      <c r="H8280">
        <f t="shared" si="6392"/>
        <v>1</v>
      </c>
      <c r="I8280" t="str">
        <f t="shared" si="6333"/>
        <v>Option2 minus Baseline</v>
      </c>
      <c r="J8280" t="str">
        <f t="shared" ref="J8280:L8280" si="6393">J4860</f>
        <v>Long-Haul Combination Trucks</v>
      </c>
      <c r="K8280" t="str">
        <f t="shared" si="6393"/>
        <v>HHD8</v>
      </c>
      <c r="L8280" t="str">
        <f t="shared" si="6393"/>
        <v>Diesel</v>
      </c>
    </row>
    <row r="8281" spans="1:12" x14ac:dyDescent="0.25">
      <c r="A8281" t="s">
        <v>77</v>
      </c>
      <c r="B8281">
        <f t="shared" si="6369"/>
        <v>20</v>
      </c>
      <c r="C8281">
        <v>2042</v>
      </c>
      <c r="D8281" t="s">
        <v>18</v>
      </c>
      <c r="F8281">
        <f t="shared" ref="F8281:H8281" si="6394">F4861-F1441</f>
        <v>0</v>
      </c>
      <c r="G8281">
        <f t="shared" si="6394"/>
        <v>1</v>
      </c>
      <c r="H8281">
        <f t="shared" si="6394"/>
        <v>1</v>
      </c>
      <c r="I8281" t="str">
        <f t="shared" si="6333"/>
        <v>Option2 minus Baseline</v>
      </c>
      <c r="J8281" t="str">
        <f t="shared" ref="J8281:L8281" si="6395">J4861</f>
        <v>Long-Haul Combination Trucks</v>
      </c>
      <c r="K8281" t="str">
        <f t="shared" si="6395"/>
        <v>HHD8</v>
      </c>
      <c r="L8281" t="str">
        <f t="shared" si="6395"/>
        <v>Diesel</v>
      </c>
    </row>
    <row r="8282" spans="1:12" x14ac:dyDescent="0.25">
      <c r="A8282" t="s">
        <v>12</v>
      </c>
      <c r="B8282">
        <f t="shared" si="6369"/>
        <v>20</v>
      </c>
      <c r="C8282">
        <v>2043</v>
      </c>
      <c r="D8282" t="s">
        <v>13</v>
      </c>
      <c r="F8282">
        <f t="shared" ref="F8282:H8282" si="6396">F4862-F1442</f>
        <v>0</v>
      </c>
      <c r="G8282">
        <f t="shared" si="6396"/>
        <v>0</v>
      </c>
      <c r="H8282">
        <f t="shared" si="6396"/>
        <v>0</v>
      </c>
      <c r="I8282" t="str">
        <f t="shared" si="6333"/>
        <v>Option2 minus Baseline</v>
      </c>
      <c r="J8282" t="str">
        <f t="shared" ref="J8282:L8282" si="6397">J4862</f>
        <v>Passenger Trucks</v>
      </c>
      <c r="K8282" t="str">
        <f t="shared" si="6397"/>
        <v>LHD</v>
      </c>
      <c r="L8282" t="str">
        <f t="shared" si="6397"/>
        <v>Diesel</v>
      </c>
    </row>
    <row r="8283" spans="1:12" x14ac:dyDescent="0.25">
      <c r="A8283" t="s">
        <v>12</v>
      </c>
      <c r="B8283">
        <f t="shared" si="6369"/>
        <v>20</v>
      </c>
      <c r="C8283">
        <v>2043</v>
      </c>
      <c r="D8283" t="s">
        <v>18</v>
      </c>
      <c r="F8283">
        <f t="shared" ref="F8283:H8283" si="6398">F4863-F1443</f>
        <v>0</v>
      </c>
      <c r="G8283">
        <f t="shared" si="6398"/>
        <v>10</v>
      </c>
      <c r="H8283">
        <f t="shared" si="6398"/>
        <v>3</v>
      </c>
      <c r="I8283" t="str">
        <f t="shared" si="6333"/>
        <v>Option2 minus Baseline</v>
      </c>
      <c r="J8283" t="str">
        <f t="shared" ref="J8283:L8283" si="6399">J4863</f>
        <v>Passenger Trucks</v>
      </c>
      <c r="K8283" t="str">
        <f t="shared" si="6399"/>
        <v>LHD</v>
      </c>
      <c r="L8283" t="str">
        <f t="shared" si="6399"/>
        <v>Diesel</v>
      </c>
    </row>
    <row r="8284" spans="1:12" x14ac:dyDescent="0.25">
      <c r="A8284" t="s">
        <v>19</v>
      </c>
      <c r="B8284">
        <f t="shared" si="6369"/>
        <v>20</v>
      </c>
      <c r="C8284">
        <v>2043</v>
      </c>
      <c r="D8284" t="s">
        <v>13</v>
      </c>
      <c r="F8284">
        <f t="shared" ref="F8284:H8284" si="6400">F4864-F1444</f>
        <v>0</v>
      </c>
      <c r="G8284">
        <f t="shared" si="6400"/>
        <v>0</v>
      </c>
      <c r="H8284">
        <f t="shared" si="6400"/>
        <v>0</v>
      </c>
      <c r="I8284" t="str">
        <f t="shared" si="6333"/>
        <v>Option2 minus Baseline</v>
      </c>
      <c r="J8284" t="str">
        <f t="shared" ref="J8284:L8284" si="6401">J4864</f>
        <v>Light Commercial Trucks</v>
      </c>
      <c r="K8284" t="str">
        <f t="shared" si="6401"/>
        <v>LHD</v>
      </c>
      <c r="L8284" t="str">
        <f t="shared" si="6401"/>
        <v>Diesel</v>
      </c>
    </row>
    <row r="8285" spans="1:12" x14ac:dyDescent="0.25">
      <c r="A8285" t="s">
        <v>19</v>
      </c>
      <c r="B8285">
        <f t="shared" si="6369"/>
        <v>20</v>
      </c>
      <c r="C8285">
        <v>2043</v>
      </c>
      <c r="D8285" t="s">
        <v>18</v>
      </c>
      <c r="F8285">
        <f t="shared" ref="F8285:H8285" si="6402">F4865-F1445</f>
        <v>0</v>
      </c>
      <c r="G8285">
        <f t="shared" si="6402"/>
        <v>10</v>
      </c>
      <c r="H8285">
        <f t="shared" si="6402"/>
        <v>3</v>
      </c>
      <c r="I8285" t="str">
        <f t="shared" si="6333"/>
        <v>Option2 minus Baseline</v>
      </c>
      <c r="J8285" t="str">
        <f t="shared" ref="J8285:L8285" si="6403">J4865</f>
        <v>Light Commercial Trucks</v>
      </c>
      <c r="K8285" t="str">
        <f t="shared" si="6403"/>
        <v>LHD</v>
      </c>
      <c r="L8285" t="str">
        <f t="shared" si="6403"/>
        <v>Diesel</v>
      </c>
    </row>
    <row r="8286" spans="1:12" x14ac:dyDescent="0.25">
      <c r="A8286" t="s">
        <v>21</v>
      </c>
      <c r="B8286">
        <f t="shared" si="6369"/>
        <v>20</v>
      </c>
      <c r="C8286">
        <v>2043</v>
      </c>
      <c r="D8286" t="s">
        <v>13</v>
      </c>
      <c r="F8286">
        <f t="shared" ref="F8286:H8286" si="6404">F4866-F1446</f>
        <v>0</v>
      </c>
      <c r="G8286">
        <f t="shared" si="6404"/>
        <v>2</v>
      </c>
      <c r="H8286">
        <f t="shared" si="6404"/>
        <v>2</v>
      </c>
      <c r="I8286" t="str">
        <f t="shared" si="6333"/>
        <v>Option2 minus Baseline</v>
      </c>
      <c r="J8286" t="str">
        <f t="shared" ref="J8286:L8286" si="6405">J4866</f>
        <v>Other Buses</v>
      </c>
      <c r="K8286" t="str">
        <f t="shared" si="6405"/>
        <v>LHD45</v>
      </c>
      <c r="L8286" t="str">
        <f t="shared" si="6405"/>
        <v>Gasoline</v>
      </c>
    </row>
    <row r="8287" spans="1:12" x14ac:dyDescent="0.25">
      <c r="A8287" t="s">
        <v>21</v>
      </c>
      <c r="B8287">
        <f t="shared" si="6369"/>
        <v>20</v>
      </c>
      <c r="C8287">
        <v>2043</v>
      </c>
      <c r="D8287" t="s">
        <v>18</v>
      </c>
      <c r="F8287">
        <f t="shared" ref="F8287:H8287" si="6406">F4867-F1447</f>
        <v>0</v>
      </c>
      <c r="G8287">
        <f t="shared" si="6406"/>
        <v>2</v>
      </c>
      <c r="H8287">
        <f t="shared" si="6406"/>
        <v>2</v>
      </c>
      <c r="I8287" t="str">
        <f t="shared" si="6333"/>
        <v>Option2 minus Baseline</v>
      </c>
      <c r="J8287" t="str">
        <f t="shared" ref="J8287:L8287" si="6407">J4867</f>
        <v>Other Buses</v>
      </c>
      <c r="K8287" t="str">
        <f t="shared" si="6407"/>
        <v>LHD45</v>
      </c>
      <c r="L8287" t="str">
        <f t="shared" si="6407"/>
        <v>Gasoline</v>
      </c>
    </row>
    <row r="8288" spans="1:12" x14ac:dyDescent="0.25">
      <c r="A8288" t="s">
        <v>25</v>
      </c>
      <c r="B8288">
        <f t="shared" si="6369"/>
        <v>20</v>
      </c>
      <c r="C8288">
        <v>2043</v>
      </c>
      <c r="D8288" t="s">
        <v>13</v>
      </c>
      <c r="F8288">
        <f t="shared" ref="F8288:H8288" si="6408">F4868-F1448</f>
        <v>0</v>
      </c>
      <c r="G8288">
        <f t="shared" si="6408"/>
        <v>0</v>
      </c>
      <c r="H8288">
        <f t="shared" si="6408"/>
        <v>0</v>
      </c>
      <c r="I8288" t="str">
        <f t="shared" si="6333"/>
        <v>Option2 minus Baseline</v>
      </c>
      <c r="J8288" t="str">
        <f t="shared" ref="J8288:L8288" si="6409">J4868</f>
        <v>Other Buses</v>
      </c>
      <c r="K8288" t="str">
        <f t="shared" si="6409"/>
        <v>LHD45</v>
      </c>
      <c r="L8288" t="str">
        <f t="shared" si="6409"/>
        <v>Diesel</v>
      </c>
    </row>
    <row r="8289" spans="1:12" x14ac:dyDescent="0.25">
      <c r="A8289" t="s">
        <v>25</v>
      </c>
      <c r="B8289">
        <f t="shared" si="6369"/>
        <v>20</v>
      </c>
      <c r="C8289">
        <v>2043</v>
      </c>
      <c r="D8289" t="s">
        <v>18</v>
      </c>
      <c r="F8289">
        <f t="shared" ref="F8289:H8289" si="6410">F4869-F1449</f>
        <v>0</v>
      </c>
      <c r="G8289">
        <f t="shared" si="6410"/>
        <v>4</v>
      </c>
      <c r="H8289">
        <f t="shared" si="6410"/>
        <v>4</v>
      </c>
      <c r="I8289" t="str">
        <f t="shared" si="6333"/>
        <v>Option2 minus Baseline</v>
      </c>
      <c r="J8289" t="str">
        <f t="shared" ref="J8289:L8289" si="6411">J4869</f>
        <v>Other Buses</v>
      </c>
      <c r="K8289" t="str">
        <f t="shared" si="6411"/>
        <v>LHD45</v>
      </c>
      <c r="L8289" t="str">
        <f t="shared" si="6411"/>
        <v>Diesel</v>
      </c>
    </row>
    <row r="8290" spans="1:12" x14ac:dyDescent="0.25">
      <c r="A8290" t="s">
        <v>26</v>
      </c>
      <c r="B8290">
        <f t="shared" si="6369"/>
        <v>20</v>
      </c>
      <c r="C8290">
        <v>2043</v>
      </c>
      <c r="D8290" t="s">
        <v>13</v>
      </c>
      <c r="F8290">
        <f t="shared" ref="F8290:H8290" si="6412">F4870-F1450</f>
        <v>0</v>
      </c>
      <c r="G8290">
        <f t="shared" si="6412"/>
        <v>1</v>
      </c>
      <c r="H8290">
        <f t="shared" si="6412"/>
        <v>1</v>
      </c>
      <c r="I8290" t="str">
        <f t="shared" si="6333"/>
        <v>Option2 minus Baseline</v>
      </c>
      <c r="J8290" t="str">
        <f t="shared" ref="J8290:L8290" si="6413">J4870</f>
        <v>Other Buses</v>
      </c>
      <c r="K8290" t="str">
        <f t="shared" si="6413"/>
        <v>MHD67</v>
      </c>
      <c r="L8290" t="str">
        <f t="shared" si="6413"/>
        <v>Diesel</v>
      </c>
    </row>
    <row r="8291" spans="1:12" x14ac:dyDescent="0.25">
      <c r="A8291" t="s">
        <v>26</v>
      </c>
      <c r="B8291">
        <f t="shared" si="6369"/>
        <v>20</v>
      </c>
      <c r="C8291">
        <v>2043</v>
      </c>
      <c r="D8291" t="s">
        <v>18</v>
      </c>
      <c r="F8291">
        <f t="shared" ref="F8291:H8291" si="6414">F4871-F1451</f>
        <v>0</v>
      </c>
      <c r="G8291">
        <f t="shared" si="6414"/>
        <v>4</v>
      </c>
      <c r="H8291">
        <f t="shared" si="6414"/>
        <v>4</v>
      </c>
      <c r="I8291" t="str">
        <f t="shared" si="6333"/>
        <v>Option2 minus Baseline</v>
      </c>
      <c r="J8291" t="str">
        <f t="shared" ref="J8291:L8291" si="6415">J4871</f>
        <v>Other Buses</v>
      </c>
      <c r="K8291" t="str">
        <f t="shared" si="6415"/>
        <v>MHD67</v>
      </c>
      <c r="L8291" t="str">
        <f t="shared" si="6415"/>
        <v>Diesel</v>
      </c>
    </row>
    <row r="8292" spans="1:12" x14ac:dyDescent="0.25">
      <c r="A8292" t="s">
        <v>28</v>
      </c>
      <c r="B8292">
        <f t="shared" si="6369"/>
        <v>20</v>
      </c>
      <c r="C8292">
        <v>2043</v>
      </c>
      <c r="D8292" t="s">
        <v>13</v>
      </c>
      <c r="F8292">
        <f t="shared" ref="F8292:H8292" si="6416">F4872-F1452</f>
        <v>0</v>
      </c>
      <c r="G8292">
        <f t="shared" si="6416"/>
        <v>6</v>
      </c>
      <c r="H8292">
        <f t="shared" si="6416"/>
        <v>2</v>
      </c>
      <c r="I8292" t="str">
        <f t="shared" si="6333"/>
        <v>Option2 minus Baseline</v>
      </c>
      <c r="J8292" t="str">
        <f t="shared" ref="J8292:L8292" si="6417">J4872</f>
        <v>Other Buses</v>
      </c>
      <c r="K8292" t="str">
        <f t="shared" si="6417"/>
        <v>HHD8</v>
      </c>
      <c r="L8292" t="str">
        <f t="shared" si="6417"/>
        <v>Diesel</v>
      </c>
    </row>
    <row r="8293" spans="1:12" x14ac:dyDescent="0.25">
      <c r="A8293" t="s">
        <v>28</v>
      </c>
      <c r="B8293">
        <f t="shared" si="6369"/>
        <v>20</v>
      </c>
      <c r="C8293">
        <v>2043</v>
      </c>
      <c r="D8293" t="s">
        <v>18</v>
      </c>
      <c r="F8293">
        <f t="shared" ref="F8293:H8293" si="6418">F4873-F1453</f>
        <v>0</v>
      </c>
      <c r="G8293">
        <f t="shared" si="6418"/>
        <v>6</v>
      </c>
      <c r="H8293">
        <f t="shared" si="6418"/>
        <v>0</v>
      </c>
      <c r="I8293" t="str">
        <f t="shared" si="6333"/>
        <v>Option2 minus Baseline</v>
      </c>
      <c r="J8293" t="str">
        <f t="shared" ref="J8293:L8293" si="6419">J4873</f>
        <v>Other Buses</v>
      </c>
      <c r="K8293" t="str">
        <f t="shared" si="6419"/>
        <v>HHD8</v>
      </c>
      <c r="L8293" t="str">
        <f t="shared" si="6419"/>
        <v>Diesel</v>
      </c>
    </row>
    <row r="8294" spans="1:12" x14ac:dyDescent="0.25">
      <c r="A8294" t="s">
        <v>30</v>
      </c>
      <c r="B8294">
        <f t="shared" si="6369"/>
        <v>20</v>
      </c>
      <c r="C8294">
        <v>2043</v>
      </c>
      <c r="D8294" t="s">
        <v>13</v>
      </c>
      <c r="F8294">
        <f t="shared" ref="F8294:H8294" si="6420">F4874-F1454</f>
        <v>0</v>
      </c>
      <c r="G8294">
        <f t="shared" si="6420"/>
        <v>6</v>
      </c>
      <c r="H8294">
        <f t="shared" si="6420"/>
        <v>2</v>
      </c>
      <c r="I8294" t="str">
        <f t="shared" si="6333"/>
        <v>Option2 minus Baseline</v>
      </c>
      <c r="J8294" t="str">
        <f t="shared" ref="J8294:L8294" si="6421">J4874</f>
        <v>Other Buses</v>
      </c>
      <c r="K8294" t="str">
        <f t="shared" si="6421"/>
        <v>HHD8</v>
      </c>
      <c r="L8294" t="str">
        <f t="shared" si="6421"/>
        <v>CNG</v>
      </c>
    </row>
    <row r="8295" spans="1:12" x14ac:dyDescent="0.25">
      <c r="A8295" t="s">
        <v>30</v>
      </c>
      <c r="B8295">
        <f t="shared" si="6369"/>
        <v>20</v>
      </c>
      <c r="C8295">
        <v>2043</v>
      </c>
      <c r="D8295" t="s">
        <v>18</v>
      </c>
      <c r="F8295">
        <f t="shared" ref="F8295:H8295" si="6422">F4875-F1455</f>
        <v>0</v>
      </c>
      <c r="G8295">
        <f t="shared" si="6422"/>
        <v>6</v>
      </c>
      <c r="H8295">
        <f t="shared" si="6422"/>
        <v>0</v>
      </c>
      <c r="I8295" t="str">
        <f t="shared" si="6333"/>
        <v>Option2 minus Baseline</v>
      </c>
      <c r="J8295" t="str">
        <f t="shared" ref="J8295:L8295" si="6423">J4875</f>
        <v>Other Buses</v>
      </c>
      <c r="K8295" t="str">
        <f t="shared" si="6423"/>
        <v>HHD8</v>
      </c>
      <c r="L8295" t="str">
        <f t="shared" si="6423"/>
        <v>CNG</v>
      </c>
    </row>
    <row r="8296" spans="1:12" x14ac:dyDescent="0.25">
      <c r="A8296" t="s">
        <v>32</v>
      </c>
      <c r="B8296">
        <f t="shared" si="6369"/>
        <v>20</v>
      </c>
      <c r="C8296">
        <v>2043</v>
      </c>
      <c r="D8296" t="s">
        <v>13</v>
      </c>
      <c r="F8296">
        <f t="shared" ref="F8296:H8296" si="6424">F4876-F1456</f>
        <v>0</v>
      </c>
      <c r="G8296">
        <f t="shared" si="6424"/>
        <v>2</v>
      </c>
      <c r="H8296">
        <f t="shared" si="6424"/>
        <v>2</v>
      </c>
      <c r="I8296" t="str">
        <f t="shared" si="6333"/>
        <v>Option2 minus Baseline</v>
      </c>
      <c r="J8296" t="str">
        <f t="shared" ref="J8296:L8296" si="6425">J4876</f>
        <v>Transit Buses</v>
      </c>
      <c r="K8296" t="str">
        <f t="shared" si="6425"/>
        <v>LHD45</v>
      </c>
      <c r="L8296" t="str">
        <f t="shared" si="6425"/>
        <v>Gasoline</v>
      </c>
    </row>
    <row r="8297" spans="1:12" x14ac:dyDescent="0.25">
      <c r="A8297" t="s">
        <v>32</v>
      </c>
      <c r="B8297">
        <f t="shared" si="6369"/>
        <v>20</v>
      </c>
      <c r="C8297">
        <v>2043</v>
      </c>
      <c r="D8297" t="s">
        <v>18</v>
      </c>
      <c r="F8297">
        <f t="shared" ref="F8297:H8297" si="6426">F4877-F1457</f>
        <v>0</v>
      </c>
      <c r="G8297">
        <f t="shared" si="6426"/>
        <v>2</v>
      </c>
      <c r="H8297">
        <f t="shared" si="6426"/>
        <v>2</v>
      </c>
      <c r="I8297" t="str">
        <f t="shared" si="6333"/>
        <v>Option2 minus Baseline</v>
      </c>
      <c r="J8297" t="str">
        <f t="shared" ref="J8297:L8297" si="6427">J4877</f>
        <v>Transit Buses</v>
      </c>
      <c r="K8297" t="str">
        <f t="shared" si="6427"/>
        <v>LHD45</v>
      </c>
      <c r="L8297" t="str">
        <f t="shared" si="6427"/>
        <v>Gasoline</v>
      </c>
    </row>
    <row r="8298" spans="1:12" x14ac:dyDescent="0.25">
      <c r="A8298" t="s">
        <v>34</v>
      </c>
      <c r="B8298">
        <f t="shared" si="6369"/>
        <v>20</v>
      </c>
      <c r="C8298">
        <v>2043</v>
      </c>
      <c r="D8298" t="s">
        <v>13</v>
      </c>
      <c r="F8298">
        <f t="shared" ref="F8298:H8298" si="6428">F4878-F1458</f>
        <v>0</v>
      </c>
      <c r="G8298">
        <f t="shared" si="6428"/>
        <v>0</v>
      </c>
      <c r="H8298">
        <f t="shared" si="6428"/>
        <v>0</v>
      </c>
      <c r="I8298" t="str">
        <f t="shared" si="6333"/>
        <v>Option2 minus Baseline</v>
      </c>
      <c r="J8298" t="str">
        <f t="shared" ref="J8298:L8298" si="6429">J4878</f>
        <v>Transit Buses</v>
      </c>
      <c r="K8298" t="str">
        <f t="shared" si="6429"/>
        <v>LHD45</v>
      </c>
      <c r="L8298" t="str">
        <f t="shared" si="6429"/>
        <v>Diesel</v>
      </c>
    </row>
    <row r="8299" spans="1:12" x14ac:dyDescent="0.25">
      <c r="A8299" t="s">
        <v>34</v>
      </c>
      <c r="B8299">
        <f t="shared" si="6369"/>
        <v>20</v>
      </c>
      <c r="C8299">
        <v>2043</v>
      </c>
      <c r="D8299" t="s">
        <v>18</v>
      </c>
      <c r="F8299">
        <f t="shared" ref="F8299:H8299" si="6430">F4879-F1459</f>
        <v>0</v>
      </c>
      <c r="G8299">
        <f t="shared" si="6430"/>
        <v>4</v>
      </c>
      <c r="H8299">
        <f t="shared" si="6430"/>
        <v>4</v>
      </c>
      <c r="I8299" t="str">
        <f t="shared" si="6333"/>
        <v>Option2 minus Baseline</v>
      </c>
      <c r="J8299" t="str">
        <f t="shared" ref="J8299:L8299" si="6431">J4879</f>
        <v>Transit Buses</v>
      </c>
      <c r="K8299" t="str">
        <f t="shared" si="6431"/>
        <v>LHD45</v>
      </c>
      <c r="L8299" t="str">
        <f t="shared" si="6431"/>
        <v>Diesel</v>
      </c>
    </row>
    <row r="8300" spans="1:12" x14ac:dyDescent="0.25">
      <c r="A8300" t="s">
        <v>35</v>
      </c>
      <c r="B8300">
        <f t="shared" si="6369"/>
        <v>20</v>
      </c>
      <c r="C8300">
        <v>2043</v>
      </c>
      <c r="D8300" t="s">
        <v>13</v>
      </c>
      <c r="F8300">
        <f t="shared" ref="F8300:H8300" si="6432">F4880-F1460</f>
        <v>0</v>
      </c>
      <c r="G8300">
        <f t="shared" si="6432"/>
        <v>1</v>
      </c>
      <c r="H8300">
        <f t="shared" si="6432"/>
        <v>1</v>
      </c>
      <c r="I8300" t="str">
        <f t="shared" si="6333"/>
        <v>Option2 minus Baseline</v>
      </c>
      <c r="J8300" t="str">
        <f t="shared" ref="J8300:L8300" si="6433">J4880</f>
        <v>Transit Buses</v>
      </c>
      <c r="K8300" t="str">
        <f t="shared" si="6433"/>
        <v>MHD67</v>
      </c>
      <c r="L8300" t="str">
        <f t="shared" si="6433"/>
        <v>Diesel</v>
      </c>
    </row>
    <row r="8301" spans="1:12" x14ac:dyDescent="0.25">
      <c r="A8301" t="s">
        <v>35</v>
      </c>
      <c r="B8301">
        <f t="shared" si="6369"/>
        <v>20</v>
      </c>
      <c r="C8301">
        <v>2043</v>
      </c>
      <c r="D8301" t="s">
        <v>18</v>
      </c>
      <c r="F8301">
        <f t="shared" ref="F8301:H8301" si="6434">F4881-F1461</f>
        <v>0</v>
      </c>
      <c r="G8301">
        <f t="shared" si="6434"/>
        <v>4</v>
      </c>
      <c r="H8301">
        <f t="shared" si="6434"/>
        <v>4</v>
      </c>
      <c r="I8301" t="str">
        <f t="shared" si="6333"/>
        <v>Option2 minus Baseline</v>
      </c>
      <c r="J8301" t="str">
        <f t="shared" ref="J8301:L8301" si="6435">J4881</f>
        <v>Transit Buses</v>
      </c>
      <c r="K8301" t="str">
        <f t="shared" si="6435"/>
        <v>MHD67</v>
      </c>
      <c r="L8301" t="str">
        <f t="shared" si="6435"/>
        <v>Diesel</v>
      </c>
    </row>
    <row r="8302" spans="1:12" x14ac:dyDescent="0.25">
      <c r="A8302" t="s">
        <v>36</v>
      </c>
      <c r="B8302">
        <f t="shared" si="6369"/>
        <v>20</v>
      </c>
      <c r="C8302">
        <v>2043</v>
      </c>
      <c r="D8302" t="s">
        <v>13</v>
      </c>
      <c r="F8302">
        <f t="shared" ref="F8302:H8302" si="6436">F4882-F1462</f>
        <v>0</v>
      </c>
      <c r="G8302">
        <f t="shared" si="6436"/>
        <v>6</v>
      </c>
      <c r="H8302">
        <f t="shared" si="6436"/>
        <v>2</v>
      </c>
      <c r="I8302" t="str">
        <f t="shared" si="6333"/>
        <v>Option2 minus Baseline</v>
      </c>
      <c r="J8302" t="str">
        <f t="shared" ref="J8302:L8302" si="6437">J4882</f>
        <v>Transit Buses</v>
      </c>
      <c r="K8302" t="str">
        <f t="shared" si="6437"/>
        <v>Urban Bus</v>
      </c>
      <c r="L8302" t="str">
        <f t="shared" si="6437"/>
        <v>Diesel</v>
      </c>
    </row>
    <row r="8303" spans="1:12" x14ac:dyDescent="0.25">
      <c r="A8303" t="s">
        <v>36</v>
      </c>
      <c r="B8303">
        <f t="shared" si="6369"/>
        <v>20</v>
      </c>
      <c r="C8303">
        <v>2043</v>
      </c>
      <c r="D8303" t="s">
        <v>18</v>
      </c>
      <c r="F8303">
        <f t="shared" ref="F8303:H8303" si="6438">F4883-F1463</f>
        <v>0</v>
      </c>
      <c r="G8303">
        <f t="shared" si="6438"/>
        <v>6</v>
      </c>
      <c r="H8303">
        <f t="shared" si="6438"/>
        <v>0</v>
      </c>
      <c r="I8303" t="str">
        <f t="shared" si="6333"/>
        <v>Option2 minus Baseline</v>
      </c>
      <c r="J8303" t="str">
        <f t="shared" ref="J8303:L8303" si="6439">J4883</f>
        <v>Transit Buses</v>
      </c>
      <c r="K8303" t="str">
        <f t="shared" si="6439"/>
        <v>Urban Bus</v>
      </c>
      <c r="L8303" t="str">
        <f t="shared" si="6439"/>
        <v>Diesel</v>
      </c>
    </row>
    <row r="8304" spans="1:12" x14ac:dyDescent="0.25">
      <c r="A8304" t="s">
        <v>38</v>
      </c>
      <c r="B8304">
        <f t="shared" si="6369"/>
        <v>20</v>
      </c>
      <c r="C8304">
        <v>2043</v>
      </c>
      <c r="D8304" t="s">
        <v>13</v>
      </c>
      <c r="F8304">
        <f t="shared" ref="F8304:H8304" si="6440">F4884-F1464</f>
        <v>0</v>
      </c>
      <c r="G8304">
        <f t="shared" si="6440"/>
        <v>6</v>
      </c>
      <c r="H8304">
        <f t="shared" si="6440"/>
        <v>2</v>
      </c>
      <c r="I8304" t="str">
        <f t="shared" si="6333"/>
        <v>Option2 minus Baseline</v>
      </c>
      <c r="J8304" t="str">
        <f t="shared" ref="J8304:L8304" si="6441">J4884</f>
        <v>Transit Buses</v>
      </c>
      <c r="K8304" t="str">
        <f t="shared" si="6441"/>
        <v>Urban Bus</v>
      </c>
      <c r="L8304" t="str">
        <f t="shared" si="6441"/>
        <v>CNG</v>
      </c>
    </row>
    <row r="8305" spans="1:12" x14ac:dyDescent="0.25">
      <c r="A8305" t="s">
        <v>38</v>
      </c>
      <c r="B8305">
        <f t="shared" si="6369"/>
        <v>20</v>
      </c>
      <c r="C8305">
        <v>2043</v>
      </c>
      <c r="D8305" t="s">
        <v>18</v>
      </c>
      <c r="F8305">
        <f t="shared" ref="F8305:H8305" si="6442">F4885-F1465</f>
        <v>0</v>
      </c>
      <c r="G8305">
        <f t="shared" si="6442"/>
        <v>6</v>
      </c>
      <c r="H8305">
        <f t="shared" si="6442"/>
        <v>0</v>
      </c>
      <c r="I8305" t="str">
        <f t="shared" si="6333"/>
        <v>Option2 minus Baseline</v>
      </c>
      <c r="J8305" t="str">
        <f t="shared" ref="J8305:L8305" si="6443">J4885</f>
        <v>Transit Buses</v>
      </c>
      <c r="K8305" t="str">
        <f t="shared" si="6443"/>
        <v>Urban Bus</v>
      </c>
      <c r="L8305" t="str">
        <f t="shared" si="6443"/>
        <v>CNG</v>
      </c>
    </row>
    <row r="8306" spans="1:12" x14ac:dyDescent="0.25">
      <c r="A8306" t="s">
        <v>39</v>
      </c>
      <c r="B8306">
        <f t="shared" si="6369"/>
        <v>20</v>
      </c>
      <c r="C8306">
        <v>2043</v>
      </c>
      <c r="D8306" t="s">
        <v>13</v>
      </c>
      <c r="F8306">
        <f t="shared" ref="F8306:H8306" si="6444">F4886-F1466</f>
        <v>0</v>
      </c>
      <c r="G8306">
        <f t="shared" si="6444"/>
        <v>7</v>
      </c>
      <c r="H8306">
        <f t="shared" si="6444"/>
        <v>0</v>
      </c>
      <c r="I8306" t="str">
        <f t="shared" si="6333"/>
        <v>Option2 minus Baseline</v>
      </c>
      <c r="J8306" t="str">
        <f t="shared" ref="J8306:L8306" si="6445">J4886</f>
        <v>School Buses</v>
      </c>
      <c r="K8306" t="str">
        <f t="shared" si="6445"/>
        <v>LHD45</v>
      </c>
      <c r="L8306" t="str">
        <f t="shared" si="6445"/>
        <v>Gasoline</v>
      </c>
    </row>
    <row r="8307" spans="1:12" x14ac:dyDescent="0.25">
      <c r="A8307" t="s">
        <v>39</v>
      </c>
      <c r="B8307">
        <f t="shared" si="6369"/>
        <v>20</v>
      </c>
      <c r="C8307">
        <v>2043</v>
      </c>
      <c r="D8307" t="s">
        <v>18</v>
      </c>
      <c r="F8307">
        <f t="shared" ref="F8307:H8307" si="6446">F4887-F1467</f>
        <v>0</v>
      </c>
      <c r="G8307">
        <f t="shared" si="6446"/>
        <v>10</v>
      </c>
      <c r="H8307">
        <f t="shared" si="6446"/>
        <v>0</v>
      </c>
      <c r="I8307" t="str">
        <f t="shared" si="6333"/>
        <v>Option2 minus Baseline</v>
      </c>
      <c r="J8307" t="str">
        <f t="shared" ref="J8307:L8307" si="6447">J4887</f>
        <v>School Buses</v>
      </c>
      <c r="K8307" t="str">
        <f t="shared" si="6447"/>
        <v>LHD45</v>
      </c>
      <c r="L8307" t="str">
        <f t="shared" si="6447"/>
        <v>Gasoline</v>
      </c>
    </row>
    <row r="8308" spans="1:12" x14ac:dyDescent="0.25">
      <c r="A8308" t="s">
        <v>41</v>
      </c>
      <c r="B8308">
        <f t="shared" si="6369"/>
        <v>20</v>
      </c>
      <c r="C8308">
        <v>2043</v>
      </c>
      <c r="D8308" t="s">
        <v>13</v>
      </c>
      <c r="F8308">
        <f t="shared" ref="F8308:H8308" si="6448">F4888-F1468</f>
        <v>0</v>
      </c>
      <c r="G8308">
        <f t="shared" si="6448"/>
        <v>1</v>
      </c>
      <c r="H8308">
        <f t="shared" si="6448"/>
        <v>0</v>
      </c>
      <c r="I8308" t="str">
        <f t="shared" si="6333"/>
        <v>Option2 minus Baseline</v>
      </c>
      <c r="J8308" t="str">
        <f t="shared" ref="J8308:L8308" si="6449">J4888</f>
        <v>School Buses</v>
      </c>
      <c r="K8308" t="str">
        <f t="shared" si="6449"/>
        <v>LHD45</v>
      </c>
      <c r="L8308" t="str">
        <f t="shared" si="6449"/>
        <v>Diesel</v>
      </c>
    </row>
    <row r="8309" spans="1:12" x14ac:dyDescent="0.25">
      <c r="A8309" t="s">
        <v>41</v>
      </c>
      <c r="B8309">
        <f t="shared" si="6369"/>
        <v>20</v>
      </c>
      <c r="C8309">
        <v>2043</v>
      </c>
      <c r="D8309" t="s">
        <v>18</v>
      </c>
      <c r="F8309">
        <f t="shared" ref="F8309:H8309" si="6450">F4889-F1469</f>
        <v>0</v>
      </c>
      <c r="G8309">
        <f t="shared" si="6450"/>
        <v>15</v>
      </c>
      <c r="H8309">
        <f t="shared" si="6450"/>
        <v>0</v>
      </c>
      <c r="I8309" t="str">
        <f t="shared" si="6333"/>
        <v>Option2 minus Baseline</v>
      </c>
      <c r="J8309" t="str">
        <f t="shared" ref="J8309:L8309" si="6451">J4889</f>
        <v>School Buses</v>
      </c>
      <c r="K8309" t="str">
        <f t="shared" si="6451"/>
        <v>LHD45</v>
      </c>
      <c r="L8309" t="str">
        <f t="shared" si="6451"/>
        <v>Diesel</v>
      </c>
    </row>
    <row r="8310" spans="1:12" x14ac:dyDescent="0.25">
      <c r="A8310" t="s">
        <v>42</v>
      </c>
      <c r="B8310">
        <f t="shared" si="6369"/>
        <v>20</v>
      </c>
      <c r="C8310">
        <v>2043</v>
      </c>
      <c r="D8310" t="s">
        <v>13</v>
      </c>
      <c r="F8310">
        <f t="shared" ref="F8310:H8310" si="6452">F4890-F1470</f>
        <v>0</v>
      </c>
      <c r="G8310">
        <f t="shared" si="6452"/>
        <v>5</v>
      </c>
      <c r="H8310">
        <f t="shared" si="6452"/>
        <v>0</v>
      </c>
      <c r="I8310" t="str">
        <f t="shared" si="6333"/>
        <v>Option2 minus Baseline</v>
      </c>
      <c r="J8310" t="str">
        <f t="shared" ref="J8310:L8310" si="6453">J4890</f>
        <v>School Buses</v>
      </c>
      <c r="K8310" t="str">
        <f t="shared" si="6453"/>
        <v>MHD67</v>
      </c>
      <c r="L8310" t="str">
        <f t="shared" si="6453"/>
        <v>Diesel</v>
      </c>
    </row>
    <row r="8311" spans="1:12" x14ac:dyDescent="0.25">
      <c r="A8311" t="s">
        <v>42</v>
      </c>
      <c r="B8311">
        <f t="shared" si="6369"/>
        <v>20</v>
      </c>
      <c r="C8311">
        <v>2043</v>
      </c>
      <c r="D8311" t="s">
        <v>18</v>
      </c>
      <c r="F8311">
        <f t="shared" ref="F8311:H8311" si="6454">F4891-F1471</f>
        <v>0</v>
      </c>
      <c r="G8311">
        <f t="shared" si="6454"/>
        <v>15</v>
      </c>
      <c r="H8311">
        <f t="shared" si="6454"/>
        <v>0</v>
      </c>
      <c r="I8311" t="str">
        <f t="shared" si="6333"/>
        <v>Option2 minus Baseline</v>
      </c>
      <c r="J8311" t="str">
        <f t="shared" ref="J8311:L8311" si="6455">J4891</f>
        <v>School Buses</v>
      </c>
      <c r="K8311" t="str">
        <f t="shared" si="6455"/>
        <v>MHD67</v>
      </c>
      <c r="L8311" t="str">
        <f t="shared" si="6455"/>
        <v>Diesel</v>
      </c>
    </row>
    <row r="8312" spans="1:12" x14ac:dyDescent="0.25">
      <c r="A8312" t="s">
        <v>43</v>
      </c>
      <c r="B8312">
        <f t="shared" si="6369"/>
        <v>20</v>
      </c>
      <c r="C8312">
        <v>2043</v>
      </c>
      <c r="D8312" t="s">
        <v>13</v>
      </c>
      <c r="F8312">
        <f t="shared" ref="F8312:H8312" si="6456">F4892-F1472</f>
        <v>0</v>
      </c>
      <c r="G8312">
        <f t="shared" si="6456"/>
        <v>27</v>
      </c>
      <c r="H8312">
        <f t="shared" si="6456"/>
        <v>0</v>
      </c>
      <c r="I8312" t="str">
        <f t="shared" si="6333"/>
        <v>Option2 minus Baseline</v>
      </c>
      <c r="J8312" t="str">
        <f t="shared" ref="J8312:L8312" si="6457">J4892</f>
        <v>School Buses</v>
      </c>
      <c r="K8312" t="str">
        <f t="shared" si="6457"/>
        <v>HHD8</v>
      </c>
      <c r="L8312" t="str">
        <f t="shared" si="6457"/>
        <v>Diesel</v>
      </c>
    </row>
    <row r="8313" spans="1:12" x14ac:dyDescent="0.25">
      <c r="A8313" t="s">
        <v>43</v>
      </c>
      <c r="B8313">
        <f t="shared" si="6369"/>
        <v>20</v>
      </c>
      <c r="C8313">
        <v>2043</v>
      </c>
      <c r="D8313" t="s">
        <v>18</v>
      </c>
      <c r="F8313">
        <f t="shared" ref="F8313:H8313" si="6458">F4893-F1473</f>
        <v>0</v>
      </c>
      <c r="G8313">
        <f t="shared" si="6458"/>
        <v>24</v>
      </c>
      <c r="H8313">
        <f t="shared" si="6458"/>
        <v>0</v>
      </c>
      <c r="I8313" t="str">
        <f t="shared" si="6333"/>
        <v>Option2 minus Baseline</v>
      </c>
      <c r="J8313" t="str">
        <f t="shared" ref="J8313:L8313" si="6459">J4893</f>
        <v>School Buses</v>
      </c>
      <c r="K8313" t="str">
        <f t="shared" si="6459"/>
        <v>HHD8</v>
      </c>
      <c r="L8313" t="str">
        <f t="shared" si="6459"/>
        <v>Diesel</v>
      </c>
    </row>
    <row r="8314" spans="1:12" x14ac:dyDescent="0.25">
      <c r="A8314" t="s">
        <v>44</v>
      </c>
      <c r="B8314">
        <f t="shared" si="6369"/>
        <v>20</v>
      </c>
      <c r="C8314">
        <v>2043</v>
      </c>
      <c r="D8314" t="s">
        <v>13</v>
      </c>
      <c r="F8314">
        <f t="shared" ref="F8314:H8314" si="6460">F4894-F1474</f>
        <v>0</v>
      </c>
      <c r="G8314">
        <f t="shared" si="6460"/>
        <v>27</v>
      </c>
      <c r="H8314">
        <f t="shared" si="6460"/>
        <v>0</v>
      </c>
      <c r="I8314" t="str">
        <f t="shared" si="6333"/>
        <v>Option2 minus Baseline</v>
      </c>
      <c r="J8314" t="str">
        <f t="shared" ref="J8314:L8314" si="6461">J4894</f>
        <v>School Buses</v>
      </c>
      <c r="K8314" t="str">
        <f t="shared" si="6461"/>
        <v>HHD8</v>
      </c>
      <c r="L8314" t="str">
        <f t="shared" si="6461"/>
        <v>CNG</v>
      </c>
    </row>
    <row r="8315" spans="1:12" x14ac:dyDescent="0.25">
      <c r="A8315" t="s">
        <v>44</v>
      </c>
      <c r="B8315">
        <f t="shared" si="6369"/>
        <v>20</v>
      </c>
      <c r="C8315">
        <v>2043</v>
      </c>
      <c r="D8315" t="s">
        <v>18</v>
      </c>
      <c r="F8315">
        <f t="shared" ref="F8315:H8315" si="6462">F4895-F1475</f>
        <v>0</v>
      </c>
      <c r="G8315">
        <f t="shared" si="6462"/>
        <v>24</v>
      </c>
      <c r="H8315">
        <f t="shared" si="6462"/>
        <v>0</v>
      </c>
      <c r="I8315" t="str">
        <f t="shared" ref="I8315:I8378" si="6463">CONCATENATE(I4895," minus ",I1475)</f>
        <v>Option2 minus Baseline</v>
      </c>
      <c r="J8315" t="str">
        <f t="shared" ref="J8315:L8315" si="6464">J4895</f>
        <v>School Buses</v>
      </c>
      <c r="K8315" t="str">
        <f t="shared" si="6464"/>
        <v>HHD8</v>
      </c>
      <c r="L8315" t="str">
        <f t="shared" si="6464"/>
        <v>CNG</v>
      </c>
    </row>
    <row r="8316" spans="1:12" x14ac:dyDescent="0.25">
      <c r="A8316" t="s">
        <v>45</v>
      </c>
      <c r="B8316">
        <f t="shared" si="6369"/>
        <v>20</v>
      </c>
      <c r="C8316">
        <v>2043</v>
      </c>
      <c r="D8316" t="s">
        <v>13</v>
      </c>
      <c r="F8316">
        <f t="shared" ref="F8316:H8316" si="6465">F4896-F1476</f>
        <v>0</v>
      </c>
      <c r="G8316">
        <f t="shared" si="6465"/>
        <v>2</v>
      </c>
      <c r="H8316">
        <f t="shared" si="6465"/>
        <v>2</v>
      </c>
      <c r="I8316" t="str">
        <f t="shared" si="6463"/>
        <v>Option2 minus Baseline</v>
      </c>
      <c r="J8316" t="str">
        <f t="shared" ref="J8316:L8316" si="6466">J4896</f>
        <v>Refuse Trucks</v>
      </c>
      <c r="K8316" t="str">
        <f t="shared" si="6466"/>
        <v>MHD67</v>
      </c>
      <c r="L8316" t="str">
        <f t="shared" si="6466"/>
        <v>Diesel</v>
      </c>
    </row>
    <row r="8317" spans="1:12" x14ac:dyDescent="0.25">
      <c r="A8317" t="s">
        <v>45</v>
      </c>
      <c r="B8317">
        <f t="shared" si="6369"/>
        <v>20</v>
      </c>
      <c r="C8317">
        <v>2043</v>
      </c>
      <c r="D8317" t="s">
        <v>18</v>
      </c>
      <c r="F8317">
        <f t="shared" ref="F8317:H8317" si="6467">F4897-F1477</f>
        <v>0</v>
      </c>
      <c r="G8317">
        <f t="shared" si="6467"/>
        <v>4</v>
      </c>
      <c r="H8317">
        <f t="shared" si="6467"/>
        <v>4</v>
      </c>
      <c r="I8317" t="str">
        <f t="shared" si="6463"/>
        <v>Option2 minus Baseline</v>
      </c>
      <c r="J8317" t="str">
        <f t="shared" ref="J8317:L8317" si="6468">J4897</f>
        <v>Refuse Trucks</v>
      </c>
      <c r="K8317" t="str">
        <f t="shared" si="6468"/>
        <v>MHD67</v>
      </c>
      <c r="L8317" t="str">
        <f t="shared" si="6468"/>
        <v>Diesel</v>
      </c>
    </row>
    <row r="8318" spans="1:12" x14ac:dyDescent="0.25">
      <c r="A8318" t="s">
        <v>47</v>
      </c>
      <c r="B8318">
        <f t="shared" si="6369"/>
        <v>20</v>
      </c>
      <c r="C8318">
        <v>2043</v>
      </c>
      <c r="D8318" t="s">
        <v>13</v>
      </c>
      <c r="F8318">
        <f t="shared" ref="F8318:H8318" si="6469">F4898-F1478</f>
        <v>0</v>
      </c>
      <c r="G8318">
        <f t="shared" si="6469"/>
        <v>8</v>
      </c>
      <c r="H8318">
        <f t="shared" si="6469"/>
        <v>2</v>
      </c>
      <c r="I8318" t="str">
        <f t="shared" si="6463"/>
        <v>Option2 minus Baseline</v>
      </c>
      <c r="J8318" t="str">
        <f t="shared" ref="J8318:L8318" si="6470">J4898</f>
        <v>Refuse Trucks</v>
      </c>
      <c r="K8318" t="str">
        <f t="shared" si="6470"/>
        <v>HHD8</v>
      </c>
      <c r="L8318" t="str">
        <f t="shared" si="6470"/>
        <v>Diesel</v>
      </c>
    </row>
    <row r="8319" spans="1:12" x14ac:dyDescent="0.25">
      <c r="A8319" t="s">
        <v>47</v>
      </c>
      <c r="B8319">
        <f t="shared" si="6369"/>
        <v>20</v>
      </c>
      <c r="C8319">
        <v>2043</v>
      </c>
      <c r="D8319" t="s">
        <v>18</v>
      </c>
      <c r="F8319">
        <f t="shared" ref="F8319:H8319" si="6471">F4899-F1479</f>
        <v>0</v>
      </c>
      <c r="G8319">
        <f t="shared" si="6471"/>
        <v>7</v>
      </c>
      <c r="H8319">
        <f t="shared" si="6471"/>
        <v>0</v>
      </c>
      <c r="I8319" t="str">
        <f t="shared" si="6463"/>
        <v>Option2 minus Baseline</v>
      </c>
      <c r="J8319" t="str">
        <f t="shared" ref="J8319:L8319" si="6472">J4899</f>
        <v>Refuse Trucks</v>
      </c>
      <c r="K8319" t="str">
        <f t="shared" si="6472"/>
        <v>HHD8</v>
      </c>
      <c r="L8319" t="str">
        <f t="shared" si="6472"/>
        <v>Diesel</v>
      </c>
    </row>
    <row r="8320" spans="1:12" x14ac:dyDescent="0.25">
      <c r="A8320" t="s">
        <v>48</v>
      </c>
      <c r="B8320">
        <f t="shared" si="6369"/>
        <v>20</v>
      </c>
      <c r="C8320">
        <v>2043</v>
      </c>
      <c r="D8320" t="s">
        <v>13</v>
      </c>
      <c r="F8320">
        <f t="shared" ref="F8320:H8320" si="6473">F4900-F1480</f>
        <v>0</v>
      </c>
      <c r="G8320">
        <f t="shared" si="6473"/>
        <v>8</v>
      </c>
      <c r="H8320">
        <f t="shared" si="6473"/>
        <v>2</v>
      </c>
      <c r="I8320" t="str">
        <f t="shared" si="6463"/>
        <v>Option2 minus Baseline</v>
      </c>
      <c r="J8320" t="str">
        <f t="shared" ref="J8320:L8320" si="6474">J4900</f>
        <v>Refuse Trucks</v>
      </c>
      <c r="K8320" t="str">
        <f t="shared" si="6474"/>
        <v>HHD8</v>
      </c>
      <c r="L8320" t="str">
        <f t="shared" si="6474"/>
        <v>CNG</v>
      </c>
    </row>
    <row r="8321" spans="1:12" x14ac:dyDescent="0.25">
      <c r="A8321" t="s">
        <v>48</v>
      </c>
      <c r="B8321">
        <f t="shared" si="6369"/>
        <v>20</v>
      </c>
      <c r="C8321">
        <v>2043</v>
      </c>
      <c r="D8321" t="s">
        <v>18</v>
      </c>
      <c r="F8321">
        <f t="shared" ref="F8321:H8321" si="6475">F4901-F1481</f>
        <v>0</v>
      </c>
      <c r="G8321">
        <f t="shared" si="6475"/>
        <v>7</v>
      </c>
      <c r="H8321">
        <f t="shared" si="6475"/>
        <v>0</v>
      </c>
      <c r="I8321" t="str">
        <f t="shared" si="6463"/>
        <v>Option2 minus Baseline</v>
      </c>
      <c r="J8321" t="str">
        <f t="shared" ref="J8321:L8321" si="6476">J4901</f>
        <v>Refuse Trucks</v>
      </c>
      <c r="K8321" t="str">
        <f t="shared" si="6476"/>
        <v>HHD8</v>
      </c>
      <c r="L8321" t="str">
        <f t="shared" si="6476"/>
        <v>CNG</v>
      </c>
    </row>
    <row r="8322" spans="1:12" x14ac:dyDescent="0.25">
      <c r="A8322" t="s">
        <v>49</v>
      </c>
      <c r="B8322">
        <f t="shared" si="6369"/>
        <v>20</v>
      </c>
      <c r="C8322">
        <v>2043</v>
      </c>
      <c r="D8322" t="s">
        <v>13</v>
      </c>
      <c r="F8322">
        <f t="shared" ref="F8322:H8322" si="6477">F4902-F1482</f>
        <v>0</v>
      </c>
      <c r="G8322">
        <f t="shared" si="6477"/>
        <v>1</v>
      </c>
      <c r="H8322">
        <f t="shared" si="6477"/>
        <v>1</v>
      </c>
      <c r="I8322" t="str">
        <f t="shared" si="6463"/>
        <v>Option2 minus Baseline</v>
      </c>
      <c r="J8322" t="str">
        <f t="shared" ref="J8322:L8322" si="6478">J4902</f>
        <v>Short-Haul Single Unit Trucks</v>
      </c>
      <c r="K8322" t="str">
        <f t="shared" si="6478"/>
        <v>LHD</v>
      </c>
      <c r="L8322" t="str">
        <f t="shared" si="6478"/>
        <v>Diesel</v>
      </c>
    </row>
    <row r="8323" spans="1:12" x14ac:dyDescent="0.25">
      <c r="A8323" t="s">
        <v>49</v>
      </c>
      <c r="B8323">
        <f t="shared" si="6369"/>
        <v>20</v>
      </c>
      <c r="C8323">
        <v>2043</v>
      </c>
      <c r="D8323" t="s">
        <v>18</v>
      </c>
      <c r="F8323">
        <f t="shared" ref="F8323:H8323" si="6479">F4903-F1483</f>
        <v>0</v>
      </c>
      <c r="G8323">
        <f t="shared" si="6479"/>
        <v>5</v>
      </c>
      <c r="H8323">
        <f t="shared" si="6479"/>
        <v>5</v>
      </c>
      <c r="I8323" t="str">
        <f t="shared" si="6463"/>
        <v>Option2 minus Baseline</v>
      </c>
      <c r="J8323" t="str">
        <f t="shared" ref="J8323:L8323" si="6480">J4903</f>
        <v>Short-Haul Single Unit Trucks</v>
      </c>
      <c r="K8323" t="str">
        <f t="shared" si="6480"/>
        <v>LHD</v>
      </c>
      <c r="L8323" t="str">
        <f t="shared" si="6480"/>
        <v>Diesel</v>
      </c>
    </row>
    <row r="8324" spans="1:12" x14ac:dyDescent="0.25">
      <c r="A8324" t="s">
        <v>51</v>
      </c>
      <c r="B8324">
        <f t="shared" si="6369"/>
        <v>20</v>
      </c>
      <c r="C8324">
        <v>2043</v>
      </c>
      <c r="D8324" t="s">
        <v>13</v>
      </c>
      <c r="F8324">
        <f t="shared" ref="F8324:H8324" si="6481">F4904-F1484</f>
        <v>0</v>
      </c>
      <c r="G8324">
        <f t="shared" si="6481"/>
        <v>3</v>
      </c>
      <c r="H8324">
        <f t="shared" si="6481"/>
        <v>3</v>
      </c>
      <c r="I8324" t="str">
        <f t="shared" si="6463"/>
        <v>Option2 minus Baseline</v>
      </c>
      <c r="J8324" t="str">
        <f t="shared" ref="J8324:L8324" si="6482">J4904</f>
        <v>Short-Haul Single Unit Trucks</v>
      </c>
      <c r="K8324" t="str">
        <f t="shared" si="6482"/>
        <v>LHD45</v>
      </c>
      <c r="L8324" t="str">
        <f t="shared" si="6482"/>
        <v>Gasoline</v>
      </c>
    </row>
    <row r="8325" spans="1:12" x14ac:dyDescent="0.25">
      <c r="A8325" t="s">
        <v>51</v>
      </c>
      <c r="B8325">
        <f t="shared" si="6369"/>
        <v>20</v>
      </c>
      <c r="C8325">
        <v>2043</v>
      </c>
      <c r="D8325" t="s">
        <v>18</v>
      </c>
      <c r="F8325">
        <f t="shared" ref="F8325:H8325" si="6483">F4905-F1485</f>
        <v>0</v>
      </c>
      <c r="G8325">
        <f t="shared" si="6483"/>
        <v>3</v>
      </c>
      <c r="H8325">
        <f t="shared" si="6483"/>
        <v>3</v>
      </c>
      <c r="I8325" t="str">
        <f t="shared" si="6463"/>
        <v>Option2 minus Baseline</v>
      </c>
      <c r="J8325" t="str">
        <f t="shared" ref="J8325:L8325" si="6484">J4905</f>
        <v>Short-Haul Single Unit Trucks</v>
      </c>
      <c r="K8325" t="str">
        <f t="shared" si="6484"/>
        <v>LHD45</v>
      </c>
      <c r="L8325" t="str">
        <f t="shared" si="6484"/>
        <v>Gasoline</v>
      </c>
    </row>
    <row r="8326" spans="1:12" x14ac:dyDescent="0.25">
      <c r="A8326" t="s">
        <v>52</v>
      </c>
      <c r="B8326">
        <f t="shared" si="6369"/>
        <v>20</v>
      </c>
      <c r="C8326">
        <v>2043</v>
      </c>
      <c r="D8326" t="s">
        <v>13</v>
      </c>
      <c r="F8326">
        <f t="shared" ref="F8326:H8326" si="6485">F4906-F1486</f>
        <v>0</v>
      </c>
      <c r="G8326">
        <f t="shared" si="6485"/>
        <v>1</v>
      </c>
      <c r="H8326">
        <f t="shared" si="6485"/>
        <v>1</v>
      </c>
      <c r="I8326" t="str">
        <f t="shared" si="6463"/>
        <v>Option2 minus Baseline</v>
      </c>
      <c r="J8326" t="str">
        <f t="shared" ref="J8326:L8326" si="6486">J4906</f>
        <v>Short-Haul Single Unit Trucks</v>
      </c>
      <c r="K8326" t="str">
        <f t="shared" si="6486"/>
        <v>LHD45</v>
      </c>
      <c r="L8326" t="str">
        <f t="shared" si="6486"/>
        <v>Diesel</v>
      </c>
    </row>
    <row r="8327" spans="1:12" x14ac:dyDescent="0.25">
      <c r="A8327" t="s">
        <v>52</v>
      </c>
      <c r="B8327">
        <f t="shared" si="6369"/>
        <v>20</v>
      </c>
      <c r="C8327">
        <v>2043</v>
      </c>
      <c r="D8327" t="s">
        <v>18</v>
      </c>
      <c r="F8327">
        <f t="shared" ref="F8327:H8327" si="6487">F4907-F1487</f>
        <v>0</v>
      </c>
      <c r="G8327">
        <f t="shared" si="6487"/>
        <v>5</v>
      </c>
      <c r="H8327">
        <f t="shared" si="6487"/>
        <v>5</v>
      </c>
      <c r="I8327" t="str">
        <f t="shared" si="6463"/>
        <v>Option2 minus Baseline</v>
      </c>
      <c r="J8327" t="str">
        <f t="shared" ref="J8327:L8327" si="6488">J4907</f>
        <v>Short-Haul Single Unit Trucks</v>
      </c>
      <c r="K8327" t="str">
        <f t="shared" si="6488"/>
        <v>LHD45</v>
      </c>
      <c r="L8327" t="str">
        <f t="shared" si="6488"/>
        <v>Diesel</v>
      </c>
    </row>
    <row r="8328" spans="1:12" x14ac:dyDescent="0.25">
      <c r="A8328" t="s">
        <v>53</v>
      </c>
      <c r="B8328">
        <f t="shared" si="6369"/>
        <v>20</v>
      </c>
      <c r="C8328">
        <v>2043</v>
      </c>
      <c r="D8328" t="s">
        <v>13</v>
      </c>
      <c r="F8328">
        <f t="shared" ref="F8328:H8328" si="6489">F4908-F1488</f>
        <v>0</v>
      </c>
      <c r="G8328">
        <f t="shared" si="6489"/>
        <v>3</v>
      </c>
      <c r="H8328">
        <f t="shared" si="6489"/>
        <v>3</v>
      </c>
      <c r="I8328" t="str">
        <f t="shared" si="6463"/>
        <v>Option2 minus Baseline</v>
      </c>
      <c r="J8328" t="str">
        <f t="shared" ref="J8328:L8328" si="6490">J4908</f>
        <v>Short-Haul Single Unit Trucks</v>
      </c>
      <c r="K8328" t="str">
        <f t="shared" si="6490"/>
        <v>MHD67</v>
      </c>
      <c r="L8328" t="str">
        <f t="shared" si="6490"/>
        <v>Gasoline</v>
      </c>
    </row>
    <row r="8329" spans="1:12" x14ac:dyDescent="0.25">
      <c r="A8329" t="s">
        <v>53</v>
      </c>
      <c r="B8329">
        <f t="shared" si="6369"/>
        <v>20</v>
      </c>
      <c r="C8329">
        <v>2043</v>
      </c>
      <c r="D8329" t="s">
        <v>18</v>
      </c>
      <c r="F8329">
        <f t="shared" ref="F8329:H8329" si="6491">F4909-F1489</f>
        <v>0</v>
      </c>
      <c r="G8329">
        <f t="shared" si="6491"/>
        <v>3</v>
      </c>
      <c r="H8329">
        <f t="shared" si="6491"/>
        <v>3</v>
      </c>
      <c r="I8329" t="str">
        <f t="shared" si="6463"/>
        <v>Option2 minus Baseline</v>
      </c>
      <c r="J8329" t="str">
        <f t="shared" ref="J8329:L8329" si="6492">J4909</f>
        <v>Short-Haul Single Unit Trucks</v>
      </c>
      <c r="K8329" t="str">
        <f t="shared" si="6492"/>
        <v>MHD67</v>
      </c>
      <c r="L8329" t="str">
        <f t="shared" si="6492"/>
        <v>Gasoline</v>
      </c>
    </row>
    <row r="8330" spans="1:12" x14ac:dyDescent="0.25">
      <c r="A8330" t="s">
        <v>54</v>
      </c>
      <c r="B8330">
        <f t="shared" si="6369"/>
        <v>20</v>
      </c>
      <c r="C8330">
        <v>2043</v>
      </c>
      <c r="D8330" t="s">
        <v>13</v>
      </c>
      <c r="F8330">
        <f t="shared" ref="F8330:H8330" si="6493">F4910-F1490</f>
        <v>0</v>
      </c>
      <c r="G8330">
        <f t="shared" si="6493"/>
        <v>2</v>
      </c>
      <c r="H8330">
        <f t="shared" si="6493"/>
        <v>1</v>
      </c>
      <c r="I8330" t="str">
        <f t="shared" si="6463"/>
        <v>Option2 minus Baseline</v>
      </c>
      <c r="J8330" t="str">
        <f t="shared" ref="J8330:L8330" si="6494">J4910</f>
        <v>Short-Haul Single Unit Trucks</v>
      </c>
      <c r="K8330" t="str">
        <f t="shared" si="6494"/>
        <v>MHD67</v>
      </c>
      <c r="L8330" t="str">
        <f t="shared" si="6494"/>
        <v>Diesel</v>
      </c>
    </row>
    <row r="8331" spans="1:12" x14ac:dyDescent="0.25">
      <c r="A8331" t="s">
        <v>54</v>
      </c>
      <c r="B8331">
        <f t="shared" si="6369"/>
        <v>20</v>
      </c>
      <c r="C8331">
        <v>2043</v>
      </c>
      <c r="D8331" t="s">
        <v>18</v>
      </c>
      <c r="F8331">
        <f t="shared" ref="F8331:H8331" si="6495">F4911-F1491</f>
        <v>0</v>
      </c>
      <c r="G8331">
        <f t="shared" si="6495"/>
        <v>6</v>
      </c>
      <c r="H8331">
        <f t="shared" si="6495"/>
        <v>2</v>
      </c>
      <c r="I8331" t="str">
        <f t="shared" si="6463"/>
        <v>Option2 minus Baseline</v>
      </c>
      <c r="J8331" t="str">
        <f t="shared" ref="J8331:L8331" si="6496">J4911</f>
        <v>Short-Haul Single Unit Trucks</v>
      </c>
      <c r="K8331" t="str">
        <f t="shared" si="6496"/>
        <v>MHD67</v>
      </c>
      <c r="L8331" t="str">
        <f t="shared" si="6496"/>
        <v>Diesel</v>
      </c>
    </row>
    <row r="8332" spans="1:12" x14ac:dyDescent="0.25">
      <c r="A8332" t="s">
        <v>55</v>
      </c>
      <c r="B8332">
        <f t="shared" si="6369"/>
        <v>20</v>
      </c>
      <c r="C8332">
        <v>2043</v>
      </c>
      <c r="D8332" t="s">
        <v>13</v>
      </c>
      <c r="F8332">
        <f t="shared" ref="F8332:H8332" si="6497">F4912-F1492</f>
        <v>0</v>
      </c>
      <c r="G8332">
        <f t="shared" si="6497"/>
        <v>3</v>
      </c>
      <c r="H8332">
        <f t="shared" si="6497"/>
        <v>3</v>
      </c>
      <c r="I8332" t="str">
        <f t="shared" si="6463"/>
        <v>Option2 minus Baseline</v>
      </c>
      <c r="J8332" t="str">
        <f t="shared" ref="J8332:L8332" si="6498">J4912</f>
        <v>Short-Haul Single Unit Trucks</v>
      </c>
      <c r="K8332" t="str">
        <f t="shared" si="6498"/>
        <v>HHD8</v>
      </c>
      <c r="L8332" t="str">
        <f t="shared" si="6498"/>
        <v>Gasoline</v>
      </c>
    </row>
    <row r="8333" spans="1:12" x14ac:dyDescent="0.25">
      <c r="A8333" t="s">
        <v>55</v>
      </c>
      <c r="B8333">
        <f t="shared" ref="B8333:B8396" si="6499">B4913*10</f>
        <v>20</v>
      </c>
      <c r="C8333">
        <v>2043</v>
      </c>
      <c r="D8333" t="s">
        <v>18</v>
      </c>
      <c r="F8333">
        <f t="shared" ref="F8333:H8333" si="6500">F4913-F1493</f>
        <v>0</v>
      </c>
      <c r="G8333">
        <f t="shared" si="6500"/>
        <v>3</v>
      </c>
      <c r="H8333">
        <f t="shared" si="6500"/>
        <v>3</v>
      </c>
      <c r="I8333" t="str">
        <f t="shared" si="6463"/>
        <v>Option2 minus Baseline</v>
      </c>
      <c r="J8333" t="str">
        <f t="shared" ref="J8333:L8333" si="6501">J4913</f>
        <v>Short-Haul Single Unit Trucks</v>
      </c>
      <c r="K8333" t="str">
        <f t="shared" si="6501"/>
        <v>HHD8</v>
      </c>
      <c r="L8333" t="str">
        <f t="shared" si="6501"/>
        <v>Gasoline</v>
      </c>
    </row>
    <row r="8334" spans="1:12" x14ac:dyDescent="0.25">
      <c r="A8334" t="s">
        <v>56</v>
      </c>
      <c r="B8334">
        <f t="shared" si="6499"/>
        <v>20</v>
      </c>
      <c r="C8334">
        <v>2043</v>
      </c>
      <c r="D8334" t="s">
        <v>13</v>
      </c>
      <c r="F8334">
        <f t="shared" ref="F8334:H8334" si="6502">F4914-F1494</f>
        <v>0</v>
      </c>
      <c r="G8334">
        <f t="shared" si="6502"/>
        <v>11</v>
      </c>
      <c r="H8334">
        <f t="shared" si="6502"/>
        <v>1</v>
      </c>
      <c r="I8334" t="str">
        <f t="shared" si="6463"/>
        <v>Option2 minus Baseline</v>
      </c>
      <c r="J8334" t="str">
        <f t="shared" ref="J8334:L8334" si="6503">J4914</f>
        <v>Short-Haul Single Unit Trucks</v>
      </c>
      <c r="K8334" t="str">
        <f t="shared" si="6503"/>
        <v>HHD8</v>
      </c>
      <c r="L8334" t="str">
        <f t="shared" si="6503"/>
        <v>Diesel</v>
      </c>
    </row>
    <row r="8335" spans="1:12" x14ac:dyDescent="0.25">
      <c r="A8335" t="s">
        <v>56</v>
      </c>
      <c r="B8335">
        <f t="shared" si="6499"/>
        <v>20</v>
      </c>
      <c r="C8335">
        <v>2043</v>
      </c>
      <c r="D8335" t="s">
        <v>18</v>
      </c>
      <c r="F8335">
        <f t="shared" ref="F8335:H8335" si="6504">F4915-F1495</f>
        <v>0</v>
      </c>
      <c r="G8335">
        <f t="shared" si="6504"/>
        <v>9</v>
      </c>
      <c r="H8335">
        <f t="shared" si="6504"/>
        <v>0</v>
      </c>
      <c r="I8335" t="str">
        <f t="shared" si="6463"/>
        <v>Option2 minus Baseline</v>
      </c>
      <c r="J8335" t="str">
        <f t="shared" ref="J8335:L8335" si="6505">J4915</f>
        <v>Short-Haul Single Unit Trucks</v>
      </c>
      <c r="K8335" t="str">
        <f t="shared" si="6505"/>
        <v>HHD8</v>
      </c>
      <c r="L8335" t="str">
        <f t="shared" si="6505"/>
        <v>Diesel</v>
      </c>
    </row>
    <row r="8336" spans="1:12" x14ac:dyDescent="0.25">
      <c r="A8336" t="s">
        <v>57</v>
      </c>
      <c r="B8336">
        <f t="shared" si="6499"/>
        <v>20</v>
      </c>
      <c r="C8336">
        <v>2043</v>
      </c>
      <c r="D8336" t="s">
        <v>13</v>
      </c>
      <c r="F8336">
        <f t="shared" ref="F8336:H8336" si="6506">F4916-F1496</f>
        <v>0</v>
      </c>
      <c r="G8336">
        <f t="shared" si="6506"/>
        <v>11</v>
      </c>
      <c r="H8336">
        <f t="shared" si="6506"/>
        <v>1</v>
      </c>
      <c r="I8336" t="str">
        <f t="shared" si="6463"/>
        <v>Option2 minus Baseline</v>
      </c>
      <c r="J8336" t="str">
        <f t="shared" ref="J8336:L8336" si="6507">J4916</f>
        <v>Short-Haul Single Unit Trucks</v>
      </c>
      <c r="K8336" t="str">
        <f t="shared" si="6507"/>
        <v>HHD8</v>
      </c>
      <c r="L8336" t="str">
        <f t="shared" si="6507"/>
        <v>CNG</v>
      </c>
    </row>
    <row r="8337" spans="1:12" x14ac:dyDescent="0.25">
      <c r="A8337" t="s">
        <v>57</v>
      </c>
      <c r="B8337">
        <f t="shared" si="6499"/>
        <v>20</v>
      </c>
      <c r="C8337">
        <v>2043</v>
      </c>
      <c r="D8337" t="s">
        <v>18</v>
      </c>
      <c r="F8337">
        <f t="shared" ref="F8337:H8337" si="6508">F4917-F1497</f>
        <v>0</v>
      </c>
      <c r="G8337">
        <f t="shared" si="6508"/>
        <v>9</v>
      </c>
      <c r="H8337">
        <f t="shared" si="6508"/>
        <v>0</v>
      </c>
      <c r="I8337" t="str">
        <f t="shared" si="6463"/>
        <v>Option2 minus Baseline</v>
      </c>
      <c r="J8337" t="str">
        <f t="shared" ref="J8337:L8337" si="6509">J4917</f>
        <v>Short-Haul Single Unit Trucks</v>
      </c>
      <c r="K8337" t="str">
        <f t="shared" si="6509"/>
        <v>HHD8</v>
      </c>
      <c r="L8337" t="str">
        <f t="shared" si="6509"/>
        <v>CNG</v>
      </c>
    </row>
    <row r="8338" spans="1:12" x14ac:dyDescent="0.25">
      <c r="A8338" t="s">
        <v>58</v>
      </c>
      <c r="B8338">
        <f t="shared" si="6499"/>
        <v>20</v>
      </c>
      <c r="C8338">
        <v>2043</v>
      </c>
      <c r="D8338" t="s">
        <v>13</v>
      </c>
      <c r="F8338">
        <f t="shared" ref="F8338:H8338" si="6510">F4918-F1498</f>
        <v>0</v>
      </c>
      <c r="G8338">
        <f t="shared" si="6510"/>
        <v>0</v>
      </c>
      <c r="H8338">
        <f t="shared" si="6510"/>
        <v>0</v>
      </c>
      <c r="I8338" t="str">
        <f t="shared" si="6463"/>
        <v>Option2 minus Baseline</v>
      </c>
      <c r="J8338" t="str">
        <f t="shared" ref="J8338:L8338" si="6511">J4918</f>
        <v>Long-Haul Single Unit Trucks</v>
      </c>
      <c r="K8338" t="str">
        <f t="shared" si="6511"/>
        <v>LHD</v>
      </c>
      <c r="L8338" t="str">
        <f t="shared" si="6511"/>
        <v>Diesel</v>
      </c>
    </row>
    <row r="8339" spans="1:12" x14ac:dyDescent="0.25">
      <c r="A8339" t="s">
        <v>58</v>
      </c>
      <c r="B8339">
        <f t="shared" si="6499"/>
        <v>20</v>
      </c>
      <c r="C8339">
        <v>2043</v>
      </c>
      <c r="D8339" t="s">
        <v>18</v>
      </c>
      <c r="F8339">
        <f t="shared" ref="F8339:H8339" si="6512">F4919-F1499</f>
        <v>0</v>
      </c>
      <c r="G8339">
        <f t="shared" si="6512"/>
        <v>4</v>
      </c>
      <c r="H8339">
        <f t="shared" si="6512"/>
        <v>4</v>
      </c>
      <c r="I8339" t="str">
        <f t="shared" si="6463"/>
        <v>Option2 minus Baseline</v>
      </c>
      <c r="J8339" t="str">
        <f t="shared" ref="J8339:L8339" si="6513">J4919</f>
        <v>Long-Haul Single Unit Trucks</v>
      </c>
      <c r="K8339" t="str">
        <f t="shared" si="6513"/>
        <v>LHD</v>
      </c>
      <c r="L8339" t="str">
        <f t="shared" si="6513"/>
        <v>Diesel</v>
      </c>
    </row>
    <row r="8340" spans="1:12" x14ac:dyDescent="0.25">
      <c r="A8340" t="s">
        <v>60</v>
      </c>
      <c r="B8340">
        <f t="shared" si="6499"/>
        <v>20</v>
      </c>
      <c r="C8340">
        <v>2043</v>
      </c>
      <c r="D8340" t="s">
        <v>13</v>
      </c>
      <c r="F8340">
        <f t="shared" ref="F8340:H8340" si="6514">F4920-F1500</f>
        <v>0</v>
      </c>
      <c r="G8340">
        <f t="shared" si="6514"/>
        <v>2</v>
      </c>
      <c r="H8340">
        <f t="shared" si="6514"/>
        <v>2</v>
      </c>
      <c r="I8340" t="str">
        <f t="shared" si="6463"/>
        <v>Option2 minus Baseline</v>
      </c>
      <c r="J8340" t="str">
        <f t="shared" ref="J8340:L8340" si="6515">J4920</f>
        <v>Long-Haul Single Unit Trucks</v>
      </c>
      <c r="K8340" t="str">
        <f t="shared" si="6515"/>
        <v>LHD45</v>
      </c>
      <c r="L8340" t="str">
        <f t="shared" si="6515"/>
        <v>Gasoline</v>
      </c>
    </row>
    <row r="8341" spans="1:12" x14ac:dyDescent="0.25">
      <c r="A8341" t="s">
        <v>60</v>
      </c>
      <c r="B8341">
        <f t="shared" si="6499"/>
        <v>20</v>
      </c>
      <c r="C8341">
        <v>2043</v>
      </c>
      <c r="D8341" t="s">
        <v>18</v>
      </c>
      <c r="F8341">
        <f t="shared" ref="F8341:H8341" si="6516">F4921-F1501</f>
        <v>0</v>
      </c>
      <c r="G8341">
        <f t="shared" si="6516"/>
        <v>2</v>
      </c>
      <c r="H8341">
        <f t="shared" si="6516"/>
        <v>2</v>
      </c>
      <c r="I8341" t="str">
        <f t="shared" si="6463"/>
        <v>Option2 minus Baseline</v>
      </c>
      <c r="J8341" t="str">
        <f t="shared" ref="J8341:L8341" si="6517">J4921</f>
        <v>Long-Haul Single Unit Trucks</v>
      </c>
      <c r="K8341" t="str">
        <f t="shared" si="6517"/>
        <v>LHD45</v>
      </c>
      <c r="L8341" t="str">
        <f t="shared" si="6517"/>
        <v>Gasoline</v>
      </c>
    </row>
    <row r="8342" spans="1:12" x14ac:dyDescent="0.25">
      <c r="A8342" t="s">
        <v>61</v>
      </c>
      <c r="B8342">
        <f t="shared" si="6499"/>
        <v>20</v>
      </c>
      <c r="C8342">
        <v>2043</v>
      </c>
      <c r="D8342" t="s">
        <v>13</v>
      </c>
      <c r="F8342">
        <f t="shared" ref="F8342:H8342" si="6518">F4922-F1502</f>
        <v>0</v>
      </c>
      <c r="G8342">
        <f t="shared" si="6518"/>
        <v>0</v>
      </c>
      <c r="H8342">
        <f t="shared" si="6518"/>
        <v>0</v>
      </c>
      <c r="I8342" t="str">
        <f t="shared" si="6463"/>
        <v>Option2 minus Baseline</v>
      </c>
      <c r="J8342" t="str">
        <f t="shared" ref="J8342:L8342" si="6519">J4922</f>
        <v>Long-Haul Single Unit Trucks</v>
      </c>
      <c r="K8342" t="str">
        <f t="shared" si="6519"/>
        <v>LHD45</v>
      </c>
      <c r="L8342" t="str">
        <f t="shared" si="6519"/>
        <v>Diesel</v>
      </c>
    </row>
    <row r="8343" spans="1:12" x14ac:dyDescent="0.25">
      <c r="A8343" t="s">
        <v>61</v>
      </c>
      <c r="B8343">
        <f t="shared" si="6499"/>
        <v>20</v>
      </c>
      <c r="C8343">
        <v>2043</v>
      </c>
      <c r="D8343" t="s">
        <v>18</v>
      </c>
      <c r="F8343">
        <f t="shared" ref="F8343:H8343" si="6520">F4923-F1503</f>
        <v>0</v>
      </c>
      <c r="G8343">
        <f t="shared" si="6520"/>
        <v>4</v>
      </c>
      <c r="H8343">
        <f t="shared" si="6520"/>
        <v>4</v>
      </c>
      <c r="I8343" t="str">
        <f t="shared" si="6463"/>
        <v>Option2 minus Baseline</v>
      </c>
      <c r="J8343" t="str">
        <f t="shared" ref="J8343:L8343" si="6521">J4923</f>
        <v>Long-Haul Single Unit Trucks</v>
      </c>
      <c r="K8343" t="str">
        <f t="shared" si="6521"/>
        <v>LHD45</v>
      </c>
      <c r="L8343" t="str">
        <f t="shared" si="6521"/>
        <v>Diesel</v>
      </c>
    </row>
    <row r="8344" spans="1:12" x14ac:dyDescent="0.25">
      <c r="A8344" t="s">
        <v>62</v>
      </c>
      <c r="B8344">
        <f t="shared" si="6499"/>
        <v>20</v>
      </c>
      <c r="C8344">
        <v>2043</v>
      </c>
      <c r="D8344" t="s">
        <v>13</v>
      </c>
      <c r="F8344">
        <f t="shared" ref="F8344:H8344" si="6522">F4924-F1504</f>
        <v>0</v>
      </c>
      <c r="G8344">
        <f t="shared" si="6522"/>
        <v>2</v>
      </c>
      <c r="H8344">
        <f t="shared" si="6522"/>
        <v>2</v>
      </c>
      <c r="I8344" t="str">
        <f t="shared" si="6463"/>
        <v>Option2 minus Baseline</v>
      </c>
      <c r="J8344" t="str">
        <f t="shared" ref="J8344:L8344" si="6523">J4924</f>
        <v>Long-Haul Single Unit Trucks</v>
      </c>
      <c r="K8344" t="str">
        <f t="shared" si="6523"/>
        <v>MHD67</v>
      </c>
      <c r="L8344" t="str">
        <f t="shared" si="6523"/>
        <v>Gasoline</v>
      </c>
    </row>
    <row r="8345" spans="1:12" x14ac:dyDescent="0.25">
      <c r="A8345" t="s">
        <v>62</v>
      </c>
      <c r="B8345">
        <f t="shared" si="6499"/>
        <v>20</v>
      </c>
      <c r="C8345">
        <v>2043</v>
      </c>
      <c r="D8345" t="s">
        <v>18</v>
      </c>
      <c r="F8345">
        <f t="shared" ref="F8345:H8345" si="6524">F4925-F1505</f>
        <v>0</v>
      </c>
      <c r="G8345">
        <f t="shared" si="6524"/>
        <v>2</v>
      </c>
      <c r="H8345">
        <f t="shared" si="6524"/>
        <v>2</v>
      </c>
      <c r="I8345" t="str">
        <f t="shared" si="6463"/>
        <v>Option2 minus Baseline</v>
      </c>
      <c r="J8345" t="str">
        <f t="shared" ref="J8345:L8345" si="6525">J4925</f>
        <v>Long-Haul Single Unit Trucks</v>
      </c>
      <c r="K8345" t="str">
        <f t="shared" si="6525"/>
        <v>MHD67</v>
      </c>
      <c r="L8345" t="str">
        <f t="shared" si="6525"/>
        <v>Gasoline</v>
      </c>
    </row>
    <row r="8346" spans="1:12" x14ac:dyDescent="0.25">
      <c r="A8346" t="s">
        <v>63</v>
      </c>
      <c r="B8346">
        <f t="shared" si="6499"/>
        <v>20</v>
      </c>
      <c r="C8346">
        <v>2043</v>
      </c>
      <c r="D8346" t="s">
        <v>13</v>
      </c>
      <c r="F8346">
        <f t="shared" ref="F8346:H8346" si="6526">F4926-F1506</f>
        <v>0</v>
      </c>
      <c r="G8346">
        <f t="shared" si="6526"/>
        <v>1</v>
      </c>
      <c r="H8346">
        <f t="shared" si="6526"/>
        <v>1</v>
      </c>
      <c r="I8346" t="str">
        <f t="shared" si="6463"/>
        <v>Option2 minus Baseline</v>
      </c>
      <c r="J8346" t="str">
        <f t="shared" ref="J8346:L8346" si="6527">J4926</f>
        <v>Long-Haul Single Unit Trucks</v>
      </c>
      <c r="K8346" t="str">
        <f t="shared" si="6527"/>
        <v>MHD67</v>
      </c>
      <c r="L8346" t="str">
        <f t="shared" si="6527"/>
        <v>Diesel</v>
      </c>
    </row>
    <row r="8347" spans="1:12" x14ac:dyDescent="0.25">
      <c r="A8347" t="s">
        <v>63</v>
      </c>
      <c r="B8347">
        <f t="shared" si="6499"/>
        <v>20</v>
      </c>
      <c r="C8347">
        <v>2043</v>
      </c>
      <c r="D8347" t="s">
        <v>18</v>
      </c>
      <c r="F8347">
        <f t="shared" ref="F8347:H8347" si="6528">F4927-F1507</f>
        <v>0</v>
      </c>
      <c r="G8347">
        <f t="shared" si="6528"/>
        <v>4</v>
      </c>
      <c r="H8347">
        <f t="shared" si="6528"/>
        <v>4</v>
      </c>
      <c r="I8347" t="str">
        <f t="shared" si="6463"/>
        <v>Option2 minus Baseline</v>
      </c>
      <c r="J8347" t="str">
        <f t="shared" ref="J8347:L8347" si="6529">J4927</f>
        <v>Long-Haul Single Unit Trucks</v>
      </c>
      <c r="K8347" t="str">
        <f t="shared" si="6529"/>
        <v>MHD67</v>
      </c>
      <c r="L8347" t="str">
        <f t="shared" si="6529"/>
        <v>Diesel</v>
      </c>
    </row>
    <row r="8348" spans="1:12" x14ac:dyDescent="0.25">
      <c r="A8348" t="s">
        <v>64</v>
      </c>
      <c r="B8348">
        <f t="shared" si="6499"/>
        <v>20</v>
      </c>
      <c r="C8348">
        <v>2043</v>
      </c>
      <c r="D8348" t="s">
        <v>13</v>
      </c>
      <c r="F8348">
        <f t="shared" ref="F8348:H8348" si="6530">F4928-F1508</f>
        <v>0</v>
      </c>
      <c r="G8348">
        <f t="shared" si="6530"/>
        <v>2</v>
      </c>
      <c r="H8348">
        <f t="shared" si="6530"/>
        <v>2</v>
      </c>
      <c r="I8348" t="str">
        <f t="shared" si="6463"/>
        <v>Option2 minus Baseline</v>
      </c>
      <c r="J8348" t="str">
        <f t="shared" ref="J8348:L8348" si="6531">J4928</f>
        <v>Long-Haul Single Unit Trucks</v>
      </c>
      <c r="K8348" t="str">
        <f t="shared" si="6531"/>
        <v>HHD8</v>
      </c>
      <c r="L8348" t="str">
        <f t="shared" si="6531"/>
        <v>Gasoline</v>
      </c>
    </row>
    <row r="8349" spans="1:12" x14ac:dyDescent="0.25">
      <c r="A8349" t="s">
        <v>64</v>
      </c>
      <c r="B8349">
        <f t="shared" si="6499"/>
        <v>20</v>
      </c>
      <c r="C8349">
        <v>2043</v>
      </c>
      <c r="D8349" t="s">
        <v>18</v>
      </c>
      <c r="F8349">
        <f t="shared" ref="F8349:H8349" si="6532">F4929-F1509</f>
        <v>0</v>
      </c>
      <c r="G8349">
        <f t="shared" si="6532"/>
        <v>2</v>
      </c>
      <c r="H8349">
        <f t="shared" si="6532"/>
        <v>2</v>
      </c>
      <c r="I8349" t="str">
        <f t="shared" si="6463"/>
        <v>Option2 minus Baseline</v>
      </c>
      <c r="J8349" t="str">
        <f t="shared" ref="J8349:L8349" si="6533">J4929</f>
        <v>Long-Haul Single Unit Trucks</v>
      </c>
      <c r="K8349" t="str">
        <f t="shared" si="6533"/>
        <v>HHD8</v>
      </c>
      <c r="L8349" t="str">
        <f t="shared" si="6533"/>
        <v>Gasoline</v>
      </c>
    </row>
    <row r="8350" spans="1:12" x14ac:dyDescent="0.25">
      <c r="A8350" t="s">
        <v>65</v>
      </c>
      <c r="B8350">
        <f t="shared" si="6499"/>
        <v>20</v>
      </c>
      <c r="C8350">
        <v>2043</v>
      </c>
      <c r="D8350" t="s">
        <v>13</v>
      </c>
      <c r="F8350">
        <f t="shared" ref="F8350:H8350" si="6534">F4930-F1510</f>
        <v>0</v>
      </c>
      <c r="G8350">
        <f t="shared" si="6534"/>
        <v>6</v>
      </c>
      <c r="H8350">
        <f t="shared" si="6534"/>
        <v>2</v>
      </c>
      <c r="I8350" t="str">
        <f t="shared" si="6463"/>
        <v>Option2 minus Baseline</v>
      </c>
      <c r="J8350" t="str">
        <f t="shared" ref="J8350:L8350" si="6535">J4930</f>
        <v>Long-Haul Single Unit Trucks</v>
      </c>
      <c r="K8350" t="str">
        <f t="shared" si="6535"/>
        <v>HHD8</v>
      </c>
      <c r="L8350" t="str">
        <f t="shared" si="6535"/>
        <v>Diesel</v>
      </c>
    </row>
    <row r="8351" spans="1:12" x14ac:dyDescent="0.25">
      <c r="A8351" t="s">
        <v>65</v>
      </c>
      <c r="B8351">
        <f t="shared" si="6499"/>
        <v>20</v>
      </c>
      <c r="C8351">
        <v>2043</v>
      </c>
      <c r="D8351" t="s">
        <v>18</v>
      </c>
      <c r="F8351">
        <f t="shared" ref="F8351:H8351" si="6536">F4931-F1511</f>
        <v>0</v>
      </c>
      <c r="G8351">
        <f t="shared" si="6536"/>
        <v>5</v>
      </c>
      <c r="H8351">
        <f t="shared" si="6536"/>
        <v>0</v>
      </c>
      <c r="I8351" t="str">
        <f t="shared" si="6463"/>
        <v>Option2 minus Baseline</v>
      </c>
      <c r="J8351" t="str">
        <f t="shared" ref="J8351:L8351" si="6537">J4931</f>
        <v>Long-Haul Single Unit Trucks</v>
      </c>
      <c r="K8351" t="str">
        <f t="shared" si="6537"/>
        <v>HHD8</v>
      </c>
      <c r="L8351" t="str">
        <f t="shared" si="6537"/>
        <v>Diesel</v>
      </c>
    </row>
    <row r="8352" spans="1:12" x14ac:dyDescent="0.25">
      <c r="A8352" t="s">
        <v>66</v>
      </c>
      <c r="B8352">
        <f t="shared" si="6499"/>
        <v>20</v>
      </c>
      <c r="C8352">
        <v>2043</v>
      </c>
      <c r="D8352" t="s">
        <v>13</v>
      </c>
      <c r="F8352">
        <f t="shared" ref="F8352:H8352" si="6538">F4932-F1512</f>
        <v>0</v>
      </c>
      <c r="G8352">
        <f t="shared" si="6538"/>
        <v>6</v>
      </c>
      <c r="H8352">
        <f t="shared" si="6538"/>
        <v>2</v>
      </c>
      <c r="I8352" t="str">
        <f t="shared" si="6463"/>
        <v>Option2 minus Baseline</v>
      </c>
      <c r="J8352" t="str">
        <f t="shared" ref="J8352:L8352" si="6539">J4932</f>
        <v>Long-Haul Single Unit Trucks</v>
      </c>
      <c r="K8352" t="str">
        <f t="shared" si="6539"/>
        <v>HHD8</v>
      </c>
      <c r="L8352" t="str">
        <f t="shared" si="6539"/>
        <v>CNG</v>
      </c>
    </row>
    <row r="8353" spans="1:12" x14ac:dyDescent="0.25">
      <c r="A8353" t="s">
        <v>66</v>
      </c>
      <c r="B8353">
        <f t="shared" si="6499"/>
        <v>20</v>
      </c>
      <c r="C8353">
        <v>2043</v>
      </c>
      <c r="D8353" t="s">
        <v>18</v>
      </c>
      <c r="F8353">
        <f t="shared" ref="F8353:H8353" si="6540">F4933-F1513</f>
        <v>0</v>
      </c>
      <c r="G8353">
        <f t="shared" si="6540"/>
        <v>5</v>
      </c>
      <c r="H8353">
        <f t="shared" si="6540"/>
        <v>0</v>
      </c>
      <c r="I8353" t="str">
        <f t="shared" si="6463"/>
        <v>Option2 minus Baseline</v>
      </c>
      <c r="J8353" t="str">
        <f t="shared" ref="J8353:L8353" si="6541">J4933</f>
        <v>Long-Haul Single Unit Trucks</v>
      </c>
      <c r="K8353" t="str">
        <f t="shared" si="6541"/>
        <v>HHD8</v>
      </c>
      <c r="L8353" t="str">
        <f t="shared" si="6541"/>
        <v>CNG</v>
      </c>
    </row>
    <row r="8354" spans="1:12" x14ac:dyDescent="0.25">
      <c r="A8354" t="s">
        <v>67</v>
      </c>
      <c r="B8354">
        <f t="shared" si="6499"/>
        <v>20</v>
      </c>
      <c r="C8354">
        <v>2043</v>
      </c>
      <c r="D8354" t="s">
        <v>13</v>
      </c>
      <c r="F8354">
        <f t="shared" ref="F8354:H8354" si="6542">F4934-F1514</f>
        <v>0</v>
      </c>
      <c r="G8354">
        <f t="shared" si="6542"/>
        <v>9</v>
      </c>
      <c r="H8354">
        <f t="shared" si="6542"/>
        <v>0</v>
      </c>
      <c r="I8354" t="str">
        <f t="shared" si="6463"/>
        <v>Option2 minus Baseline</v>
      </c>
      <c r="J8354" t="str">
        <f t="shared" ref="J8354:L8354" si="6543">J4934</f>
        <v>Motor Homes</v>
      </c>
      <c r="K8354" t="str">
        <f t="shared" si="6543"/>
        <v>LHD45</v>
      </c>
      <c r="L8354" t="str">
        <f t="shared" si="6543"/>
        <v>Gasoline</v>
      </c>
    </row>
    <row r="8355" spans="1:12" x14ac:dyDescent="0.25">
      <c r="A8355" t="s">
        <v>67</v>
      </c>
      <c r="B8355">
        <f t="shared" si="6499"/>
        <v>20</v>
      </c>
      <c r="C8355">
        <v>2043</v>
      </c>
      <c r="D8355" t="s">
        <v>18</v>
      </c>
      <c r="F8355">
        <f t="shared" ref="F8355:H8355" si="6544">F4935-F1515</f>
        <v>0</v>
      </c>
      <c r="G8355">
        <f t="shared" si="6544"/>
        <v>14</v>
      </c>
      <c r="H8355">
        <f t="shared" si="6544"/>
        <v>0</v>
      </c>
      <c r="I8355" t="str">
        <f t="shared" si="6463"/>
        <v>Option2 minus Baseline</v>
      </c>
      <c r="J8355" t="str">
        <f t="shared" ref="J8355:L8355" si="6545">J4935</f>
        <v>Motor Homes</v>
      </c>
      <c r="K8355" t="str">
        <f t="shared" si="6545"/>
        <v>LHD45</v>
      </c>
      <c r="L8355" t="str">
        <f t="shared" si="6545"/>
        <v>Gasoline</v>
      </c>
    </row>
    <row r="8356" spans="1:12" x14ac:dyDescent="0.25">
      <c r="A8356" t="s">
        <v>69</v>
      </c>
      <c r="B8356">
        <f t="shared" si="6499"/>
        <v>20</v>
      </c>
      <c r="C8356">
        <v>2043</v>
      </c>
      <c r="D8356" t="s">
        <v>13</v>
      </c>
      <c r="F8356">
        <f t="shared" ref="F8356:H8356" si="6546">F4936-F1516</f>
        <v>0</v>
      </c>
      <c r="G8356">
        <f t="shared" si="6546"/>
        <v>9</v>
      </c>
      <c r="H8356">
        <f t="shared" si="6546"/>
        <v>0</v>
      </c>
      <c r="I8356" t="str">
        <f t="shared" si="6463"/>
        <v>Option2 minus Baseline</v>
      </c>
      <c r="J8356" t="str">
        <f t="shared" ref="J8356:L8356" si="6547">J4936</f>
        <v>Motor Homes</v>
      </c>
      <c r="K8356" t="str">
        <f t="shared" si="6547"/>
        <v>MHD67</v>
      </c>
      <c r="L8356" t="str">
        <f t="shared" si="6547"/>
        <v>Gasoline</v>
      </c>
    </row>
    <row r="8357" spans="1:12" x14ac:dyDescent="0.25">
      <c r="A8357" t="s">
        <v>69</v>
      </c>
      <c r="B8357">
        <f t="shared" si="6499"/>
        <v>20</v>
      </c>
      <c r="C8357">
        <v>2043</v>
      </c>
      <c r="D8357" t="s">
        <v>18</v>
      </c>
      <c r="F8357">
        <f t="shared" ref="F8357:H8357" si="6548">F4937-F1517</f>
        <v>0</v>
      </c>
      <c r="G8357">
        <f t="shared" si="6548"/>
        <v>14</v>
      </c>
      <c r="H8357">
        <f t="shared" si="6548"/>
        <v>0</v>
      </c>
      <c r="I8357" t="str">
        <f t="shared" si="6463"/>
        <v>Option2 minus Baseline</v>
      </c>
      <c r="J8357" t="str">
        <f t="shared" ref="J8357:L8357" si="6549">J4937</f>
        <v>Motor Homes</v>
      </c>
      <c r="K8357" t="str">
        <f t="shared" si="6549"/>
        <v>MHD67</v>
      </c>
      <c r="L8357" t="str">
        <f t="shared" si="6549"/>
        <v>Gasoline</v>
      </c>
    </row>
    <row r="8358" spans="1:12" x14ac:dyDescent="0.25">
      <c r="A8358" t="s">
        <v>70</v>
      </c>
      <c r="B8358">
        <f t="shared" si="6499"/>
        <v>20</v>
      </c>
      <c r="C8358">
        <v>2043</v>
      </c>
      <c r="D8358" t="s">
        <v>13</v>
      </c>
      <c r="F8358">
        <f t="shared" ref="F8358:H8358" si="6550">F4938-F1518</f>
        <v>0</v>
      </c>
      <c r="G8358">
        <f t="shared" si="6550"/>
        <v>7</v>
      </c>
      <c r="H8358">
        <f t="shared" si="6550"/>
        <v>0</v>
      </c>
      <c r="I8358" t="str">
        <f t="shared" si="6463"/>
        <v>Option2 minus Baseline</v>
      </c>
      <c r="J8358" t="str">
        <f t="shared" ref="J8358:L8358" si="6551">J4938</f>
        <v>Motor Homes</v>
      </c>
      <c r="K8358" t="str">
        <f t="shared" si="6551"/>
        <v>MHD67</v>
      </c>
      <c r="L8358" t="str">
        <f t="shared" si="6551"/>
        <v>Diesel</v>
      </c>
    </row>
    <row r="8359" spans="1:12" x14ac:dyDescent="0.25">
      <c r="A8359" t="s">
        <v>70</v>
      </c>
      <c r="B8359">
        <f t="shared" si="6499"/>
        <v>20</v>
      </c>
      <c r="C8359">
        <v>2043</v>
      </c>
      <c r="D8359" t="s">
        <v>18</v>
      </c>
      <c r="F8359">
        <f t="shared" ref="F8359:H8359" si="6552">F4939-F1519</f>
        <v>0</v>
      </c>
      <c r="G8359">
        <f t="shared" si="6552"/>
        <v>22</v>
      </c>
      <c r="H8359">
        <f t="shared" si="6552"/>
        <v>0</v>
      </c>
      <c r="I8359" t="str">
        <f t="shared" si="6463"/>
        <v>Option2 minus Baseline</v>
      </c>
      <c r="J8359" t="str">
        <f t="shared" ref="J8359:L8359" si="6553">J4939</f>
        <v>Motor Homes</v>
      </c>
      <c r="K8359" t="str">
        <f t="shared" si="6553"/>
        <v>MHD67</v>
      </c>
      <c r="L8359" t="str">
        <f t="shared" si="6553"/>
        <v>Diesel</v>
      </c>
    </row>
    <row r="8360" spans="1:12" x14ac:dyDescent="0.25">
      <c r="A8360" t="s">
        <v>71</v>
      </c>
      <c r="B8360">
        <f t="shared" si="6499"/>
        <v>20</v>
      </c>
      <c r="C8360">
        <v>2043</v>
      </c>
      <c r="D8360" t="s">
        <v>13</v>
      </c>
      <c r="F8360">
        <f t="shared" ref="F8360:H8360" si="6554">F4940-F1520</f>
        <v>0</v>
      </c>
      <c r="G8360">
        <f t="shared" si="6554"/>
        <v>9</v>
      </c>
      <c r="H8360">
        <f t="shared" si="6554"/>
        <v>0</v>
      </c>
      <c r="I8360" t="str">
        <f t="shared" si="6463"/>
        <v>Option2 minus Baseline</v>
      </c>
      <c r="J8360" t="str">
        <f t="shared" ref="J8360:L8360" si="6555">J4940</f>
        <v>Motor Homes</v>
      </c>
      <c r="K8360" t="str">
        <f t="shared" si="6555"/>
        <v>HHD8</v>
      </c>
      <c r="L8360" t="str">
        <f t="shared" si="6555"/>
        <v>Gasoline</v>
      </c>
    </row>
    <row r="8361" spans="1:12" x14ac:dyDescent="0.25">
      <c r="A8361" t="s">
        <v>71</v>
      </c>
      <c r="B8361">
        <f t="shared" si="6499"/>
        <v>20</v>
      </c>
      <c r="C8361">
        <v>2043</v>
      </c>
      <c r="D8361" t="s">
        <v>18</v>
      </c>
      <c r="F8361">
        <f t="shared" ref="F8361:H8361" si="6556">F4941-F1521</f>
        <v>0</v>
      </c>
      <c r="G8361">
        <f t="shared" si="6556"/>
        <v>14</v>
      </c>
      <c r="H8361">
        <f t="shared" si="6556"/>
        <v>0</v>
      </c>
      <c r="I8361" t="str">
        <f t="shared" si="6463"/>
        <v>Option2 minus Baseline</v>
      </c>
      <c r="J8361" t="str">
        <f t="shared" ref="J8361:L8361" si="6557">J4941</f>
        <v>Motor Homes</v>
      </c>
      <c r="K8361" t="str">
        <f t="shared" si="6557"/>
        <v>HHD8</v>
      </c>
      <c r="L8361" t="str">
        <f t="shared" si="6557"/>
        <v>Gasoline</v>
      </c>
    </row>
    <row r="8362" spans="1:12" x14ac:dyDescent="0.25">
      <c r="A8362" t="s">
        <v>72</v>
      </c>
      <c r="B8362">
        <f t="shared" si="6499"/>
        <v>20</v>
      </c>
      <c r="C8362">
        <v>2043</v>
      </c>
      <c r="D8362" t="s">
        <v>13</v>
      </c>
      <c r="F8362">
        <f t="shared" ref="F8362:H8362" si="6558">F4942-F1522</f>
        <v>0</v>
      </c>
      <c r="G8362">
        <f t="shared" si="6558"/>
        <v>39</v>
      </c>
      <c r="H8362">
        <f t="shared" si="6558"/>
        <v>0</v>
      </c>
      <c r="I8362" t="str">
        <f t="shared" si="6463"/>
        <v>Option2 minus Baseline</v>
      </c>
      <c r="J8362" t="str">
        <f t="shared" ref="J8362:L8362" si="6559">J4942</f>
        <v>Motor Homes</v>
      </c>
      <c r="K8362" t="str">
        <f t="shared" si="6559"/>
        <v>HHD8</v>
      </c>
      <c r="L8362" t="str">
        <f t="shared" si="6559"/>
        <v>Diesel</v>
      </c>
    </row>
    <row r="8363" spans="1:12" x14ac:dyDescent="0.25">
      <c r="A8363" t="s">
        <v>72</v>
      </c>
      <c r="B8363">
        <f t="shared" si="6499"/>
        <v>20</v>
      </c>
      <c r="C8363">
        <v>2043</v>
      </c>
      <c r="D8363" t="s">
        <v>18</v>
      </c>
      <c r="F8363">
        <f t="shared" ref="F8363:H8363" si="6560">F4943-F1523</f>
        <v>0</v>
      </c>
      <c r="G8363">
        <f t="shared" si="6560"/>
        <v>34</v>
      </c>
      <c r="H8363">
        <f t="shared" si="6560"/>
        <v>0</v>
      </c>
      <c r="I8363" t="str">
        <f t="shared" si="6463"/>
        <v>Option2 minus Baseline</v>
      </c>
      <c r="J8363" t="str">
        <f t="shared" ref="J8363:L8363" si="6561">J4943</f>
        <v>Motor Homes</v>
      </c>
      <c r="K8363" t="str">
        <f t="shared" si="6561"/>
        <v>HHD8</v>
      </c>
      <c r="L8363" t="str">
        <f t="shared" si="6561"/>
        <v>Diesel</v>
      </c>
    </row>
    <row r="8364" spans="1:12" x14ac:dyDescent="0.25">
      <c r="A8364" t="s">
        <v>73</v>
      </c>
      <c r="B8364">
        <f t="shared" si="6499"/>
        <v>20</v>
      </c>
      <c r="C8364">
        <v>2043</v>
      </c>
      <c r="D8364" t="s">
        <v>13</v>
      </c>
      <c r="F8364">
        <f t="shared" ref="F8364:H8364" si="6562">F4944-F1524</f>
        <v>0</v>
      </c>
      <c r="G8364">
        <f t="shared" si="6562"/>
        <v>1</v>
      </c>
      <c r="H8364">
        <f t="shared" si="6562"/>
        <v>1</v>
      </c>
      <c r="I8364" t="str">
        <f t="shared" si="6463"/>
        <v>Option2 minus Baseline</v>
      </c>
      <c r="J8364" t="str">
        <f t="shared" ref="J8364:L8364" si="6563">J4944</f>
        <v>Short-Haul Combination Trucks</v>
      </c>
      <c r="K8364" t="str">
        <f t="shared" si="6563"/>
        <v>MHD67</v>
      </c>
      <c r="L8364" t="str">
        <f t="shared" si="6563"/>
        <v>Diesel</v>
      </c>
    </row>
    <row r="8365" spans="1:12" x14ac:dyDescent="0.25">
      <c r="A8365" t="s">
        <v>73</v>
      </c>
      <c r="B8365">
        <f t="shared" si="6499"/>
        <v>20</v>
      </c>
      <c r="C8365">
        <v>2043</v>
      </c>
      <c r="D8365" t="s">
        <v>18</v>
      </c>
      <c r="F8365">
        <f t="shared" ref="F8365:H8365" si="6564">F4945-F1525</f>
        <v>0</v>
      </c>
      <c r="G8365">
        <f t="shared" si="6564"/>
        <v>2</v>
      </c>
      <c r="H8365">
        <f t="shared" si="6564"/>
        <v>2</v>
      </c>
      <c r="I8365" t="str">
        <f t="shared" si="6463"/>
        <v>Option2 minus Baseline</v>
      </c>
      <c r="J8365" t="str">
        <f t="shared" ref="J8365:L8365" si="6565">J4945</f>
        <v>Short-Haul Combination Trucks</v>
      </c>
      <c r="K8365" t="str">
        <f t="shared" si="6565"/>
        <v>MHD67</v>
      </c>
      <c r="L8365" t="str">
        <f t="shared" si="6565"/>
        <v>Diesel</v>
      </c>
    </row>
    <row r="8366" spans="1:12" x14ac:dyDescent="0.25">
      <c r="A8366" t="s">
        <v>75</v>
      </c>
      <c r="B8366">
        <f t="shared" si="6499"/>
        <v>20</v>
      </c>
      <c r="C8366">
        <v>2043</v>
      </c>
      <c r="D8366" t="s">
        <v>13</v>
      </c>
      <c r="F8366">
        <f t="shared" ref="F8366:H8366" si="6566">F4946-F1526</f>
        <v>0</v>
      </c>
      <c r="G8366">
        <f t="shared" si="6566"/>
        <v>3</v>
      </c>
      <c r="H8366">
        <f t="shared" si="6566"/>
        <v>3</v>
      </c>
      <c r="I8366" t="str">
        <f t="shared" si="6463"/>
        <v>Option2 minus Baseline</v>
      </c>
      <c r="J8366" t="str">
        <f t="shared" ref="J8366:L8366" si="6567">J4946</f>
        <v>Short-Haul Combination Trucks</v>
      </c>
      <c r="K8366" t="str">
        <f t="shared" si="6567"/>
        <v>HHD8</v>
      </c>
      <c r="L8366" t="str">
        <f t="shared" si="6567"/>
        <v>Diesel</v>
      </c>
    </row>
    <row r="8367" spans="1:12" x14ac:dyDescent="0.25">
      <c r="A8367" t="s">
        <v>75</v>
      </c>
      <c r="B8367">
        <f t="shared" si="6499"/>
        <v>20</v>
      </c>
      <c r="C8367">
        <v>2043</v>
      </c>
      <c r="D8367" t="s">
        <v>18</v>
      </c>
      <c r="F8367">
        <f t="shared" ref="F8367:H8367" si="6568">F4947-F1527</f>
        <v>0</v>
      </c>
      <c r="G8367">
        <f t="shared" si="6568"/>
        <v>2</v>
      </c>
      <c r="H8367">
        <f t="shared" si="6568"/>
        <v>2</v>
      </c>
      <c r="I8367" t="str">
        <f t="shared" si="6463"/>
        <v>Option2 minus Baseline</v>
      </c>
      <c r="J8367" t="str">
        <f t="shared" ref="J8367:L8367" si="6569">J4947</f>
        <v>Short-Haul Combination Trucks</v>
      </c>
      <c r="K8367" t="str">
        <f t="shared" si="6569"/>
        <v>HHD8</v>
      </c>
      <c r="L8367" t="str">
        <f t="shared" si="6569"/>
        <v>Diesel</v>
      </c>
    </row>
    <row r="8368" spans="1:12" x14ac:dyDescent="0.25">
      <c r="A8368" t="s">
        <v>76</v>
      </c>
      <c r="B8368">
        <f t="shared" si="6499"/>
        <v>20</v>
      </c>
      <c r="C8368">
        <v>2043</v>
      </c>
      <c r="D8368" t="s">
        <v>13</v>
      </c>
      <c r="F8368">
        <f t="shared" ref="F8368:H8368" si="6570">F4948-F1528</f>
        <v>0</v>
      </c>
      <c r="G8368">
        <f t="shared" si="6570"/>
        <v>3</v>
      </c>
      <c r="H8368">
        <f t="shared" si="6570"/>
        <v>3</v>
      </c>
      <c r="I8368" t="str">
        <f t="shared" si="6463"/>
        <v>Option2 minus Baseline</v>
      </c>
      <c r="J8368" t="str">
        <f t="shared" ref="J8368:L8368" si="6571">J4948</f>
        <v>Short-Haul Combination Trucks</v>
      </c>
      <c r="K8368" t="str">
        <f t="shared" si="6571"/>
        <v>HHD8</v>
      </c>
      <c r="L8368" t="str">
        <f t="shared" si="6571"/>
        <v>CNG</v>
      </c>
    </row>
    <row r="8369" spans="1:12" x14ac:dyDescent="0.25">
      <c r="A8369" t="s">
        <v>76</v>
      </c>
      <c r="B8369">
        <f t="shared" si="6499"/>
        <v>20</v>
      </c>
      <c r="C8369">
        <v>2043</v>
      </c>
      <c r="D8369" t="s">
        <v>18</v>
      </c>
      <c r="F8369">
        <f t="shared" ref="F8369:H8369" si="6572">F4949-F1529</f>
        <v>0</v>
      </c>
      <c r="G8369">
        <f t="shared" si="6572"/>
        <v>2</v>
      </c>
      <c r="H8369">
        <f t="shared" si="6572"/>
        <v>2</v>
      </c>
      <c r="I8369" t="str">
        <f t="shared" si="6463"/>
        <v>Option2 minus Baseline</v>
      </c>
      <c r="J8369" t="str">
        <f t="shared" ref="J8369:L8369" si="6573">J4949</f>
        <v>Short-Haul Combination Trucks</v>
      </c>
      <c r="K8369" t="str">
        <f t="shared" si="6573"/>
        <v>HHD8</v>
      </c>
      <c r="L8369" t="str">
        <f t="shared" si="6573"/>
        <v>CNG</v>
      </c>
    </row>
    <row r="8370" spans="1:12" x14ac:dyDescent="0.25">
      <c r="A8370" t="s">
        <v>77</v>
      </c>
      <c r="B8370">
        <f t="shared" si="6499"/>
        <v>20</v>
      </c>
      <c r="C8370">
        <v>2043</v>
      </c>
      <c r="D8370" t="s">
        <v>13</v>
      </c>
      <c r="F8370">
        <f t="shared" ref="F8370:H8370" si="6574">F4950-F1530</f>
        <v>0</v>
      </c>
      <c r="G8370">
        <f t="shared" si="6574"/>
        <v>1</v>
      </c>
      <c r="H8370">
        <f t="shared" si="6574"/>
        <v>1</v>
      </c>
      <c r="I8370" t="str">
        <f t="shared" si="6463"/>
        <v>Option2 minus Baseline</v>
      </c>
      <c r="J8370" t="str">
        <f t="shared" ref="J8370:L8370" si="6575">J4950</f>
        <v>Long-Haul Combination Trucks</v>
      </c>
      <c r="K8370" t="str">
        <f t="shared" si="6575"/>
        <v>HHD8</v>
      </c>
      <c r="L8370" t="str">
        <f t="shared" si="6575"/>
        <v>Diesel</v>
      </c>
    </row>
    <row r="8371" spans="1:12" x14ac:dyDescent="0.25">
      <c r="A8371" t="s">
        <v>77</v>
      </c>
      <c r="B8371">
        <f t="shared" si="6499"/>
        <v>20</v>
      </c>
      <c r="C8371">
        <v>2043</v>
      </c>
      <c r="D8371" t="s">
        <v>18</v>
      </c>
      <c r="F8371">
        <f t="shared" ref="F8371:H8371" si="6576">F4951-F1531</f>
        <v>0</v>
      </c>
      <c r="G8371">
        <f t="shared" si="6576"/>
        <v>1</v>
      </c>
      <c r="H8371">
        <f t="shared" si="6576"/>
        <v>1</v>
      </c>
      <c r="I8371" t="str">
        <f t="shared" si="6463"/>
        <v>Option2 minus Baseline</v>
      </c>
      <c r="J8371" t="str">
        <f t="shared" ref="J8371:L8371" si="6577">J4951</f>
        <v>Long-Haul Combination Trucks</v>
      </c>
      <c r="K8371" t="str">
        <f t="shared" si="6577"/>
        <v>HHD8</v>
      </c>
      <c r="L8371" t="str">
        <f t="shared" si="6577"/>
        <v>Diesel</v>
      </c>
    </row>
    <row r="8372" spans="1:12" x14ac:dyDescent="0.25">
      <c r="A8372" t="s">
        <v>12</v>
      </c>
      <c r="B8372">
        <f t="shared" si="6499"/>
        <v>20</v>
      </c>
      <c r="C8372">
        <v>2044</v>
      </c>
      <c r="D8372" t="s">
        <v>13</v>
      </c>
      <c r="F8372">
        <f t="shared" ref="F8372:H8372" si="6578">F4952-F1532</f>
        <v>0</v>
      </c>
      <c r="G8372">
        <f t="shared" si="6578"/>
        <v>0</v>
      </c>
      <c r="H8372">
        <f t="shared" si="6578"/>
        <v>0</v>
      </c>
      <c r="I8372" t="str">
        <f t="shared" si="6463"/>
        <v>Option2 minus Baseline</v>
      </c>
      <c r="J8372" t="str">
        <f t="shared" ref="J8372:L8372" si="6579">J4952</f>
        <v>Passenger Trucks</v>
      </c>
      <c r="K8372" t="str">
        <f t="shared" si="6579"/>
        <v>LHD</v>
      </c>
      <c r="L8372" t="str">
        <f t="shared" si="6579"/>
        <v>Diesel</v>
      </c>
    </row>
    <row r="8373" spans="1:12" x14ac:dyDescent="0.25">
      <c r="A8373" t="s">
        <v>12</v>
      </c>
      <c r="B8373">
        <f t="shared" si="6499"/>
        <v>20</v>
      </c>
      <c r="C8373">
        <v>2044</v>
      </c>
      <c r="D8373" t="s">
        <v>18</v>
      </c>
      <c r="F8373">
        <f t="shared" ref="F8373:H8373" si="6580">F4953-F1533</f>
        <v>0</v>
      </c>
      <c r="G8373">
        <f t="shared" si="6580"/>
        <v>10</v>
      </c>
      <c r="H8373">
        <f t="shared" si="6580"/>
        <v>3</v>
      </c>
      <c r="I8373" t="str">
        <f t="shared" si="6463"/>
        <v>Option2 minus Baseline</v>
      </c>
      <c r="J8373" t="str">
        <f t="shared" ref="J8373:L8373" si="6581">J4953</f>
        <v>Passenger Trucks</v>
      </c>
      <c r="K8373" t="str">
        <f t="shared" si="6581"/>
        <v>LHD</v>
      </c>
      <c r="L8373" t="str">
        <f t="shared" si="6581"/>
        <v>Diesel</v>
      </c>
    </row>
    <row r="8374" spans="1:12" x14ac:dyDescent="0.25">
      <c r="A8374" t="s">
        <v>19</v>
      </c>
      <c r="B8374">
        <f t="shared" si="6499"/>
        <v>20</v>
      </c>
      <c r="C8374">
        <v>2044</v>
      </c>
      <c r="D8374" t="s">
        <v>13</v>
      </c>
      <c r="F8374">
        <f t="shared" ref="F8374:H8374" si="6582">F4954-F1534</f>
        <v>0</v>
      </c>
      <c r="G8374">
        <f t="shared" si="6582"/>
        <v>0</v>
      </c>
      <c r="H8374">
        <f t="shared" si="6582"/>
        <v>0</v>
      </c>
      <c r="I8374" t="str">
        <f t="shared" si="6463"/>
        <v>Option2 minus Baseline</v>
      </c>
      <c r="J8374" t="str">
        <f t="shared" ref="J8374:L8374" si="6583">J4954</f>
        <v>Light Commercial Trucks</v>
      </c>
      <c r="K8374" t="str">
        <f t="shared" si="6583"/>
        <v>LHD</v>
      </c>
      <c r="L8374" t="str">
        <f t="shared" si="6583"/>
        <v>Diesel</v>
      </c>
    </row>
    <row r="8375" spans="1:12" x14ac:dyDescent="0.25">
      <c r="A8375" t="s">
        <v>19</v>
      </c>
      <c r="B8375">
        <f t="shared" si="6499"/>
        <v>20</v>
      </c>
      <c r="C8375">
        <v>2044</v>
      </c>
      <c r="D8375" t="s">
        <v>18</v>
      </c>
      <c r="F8375">
        <f t="shared" ref="F8375:H8375" si="6584">F4955-F1535</f>
        <v>0</v>
      </c>
      <c r="G8375">
        <f t="shared" si="6584"/>
        <v>10</v>
      </c>
      <c r="H8375">
        <f t="shared" si="6584"/>
        <v>3</v>
      </c>
      <c r="I8375" t="str">
        <f t="shared" si="6463"/>
        <v>Option2 minus Baseline</v>
      </c>
      <c r="J8375" t="str">
        <f t="shared" ref="J8375:L8375" si="6585">J4955</f>
        <v>Light Commercial Trucks</v>
      </c>
      <c r="K8375" t="str">
        <f t="shared" si="6585"/>
        <v>LHD</v>
      </c>
      <c r="L8375" t="str">
        <f t="shared" si="6585"/>
        <v>Diesel</v>
      </c>
    </row>
    <row r="8376" spans="1:12" x14ac:dyDescent="0.25">
      <c r="A8376" t="s">
        <v>21</v>
      </c>
      <c r="B8376">
        <f t="shared" si="6499"/>
        <v>20</v>
      </c>
      <c r="C8376">
        <v>2044</v>
      </c>
      <c r="D8376" t="s">
        <v>13</v>
      </c>
      <c r="F8376">
        <f t="shared" ref="F8376:H8376" si="6586">F4956-F1536</f>
        <v>0</v>
      </c>
      <c r="G8376">
        <f t="shared" si="6586"/>
        <v>2</v>
      </c>
      <c r="H8376">
        <f t="shared" si="6586"/>
        <v>2</v>
      </c>
      <c r="I8376" t="str">
        <f t="shared" si="6463"/>
        <v>Option2 minus Baseline</v>
      </c>
      <c r="J8376" t="str">
        <f t="shared" ref="J8376:L8376" si="6587">J4956</f>
        <v>Other Buses</v>
      </c>
      <c r="K8376" t="str">
        <f t="shared" si="6587"/>
        <v>LHD45</v>
      </c>
      <c r="L8376" t="str">
        <f t="shared" si="6587"/>
        <v>Gasoline</v>
      </c>
    </row>
    <row r="8377" spans="1:12" x14ac:dyDescent="0.25">
      <c r="A8377" t="s">
        <v>21</v>
      </c>
      <c r="B8377">
        <f t="shared" si="6499"/>
        <v>20</v>
      </c>
      <c r="C8377">
        <v>2044</v>
      </c>
      <c r="D8377" t="s">
        <v>18</v>
      </c>
      <c r="F8377">
        <f t="shared" ref="F8377:H8377" si="6588">F4957-F1537</f>
        <v>0</v>
      </c>
      <c r="G8377">
        <f t="shared" si="6588"/>
        <v>2</v>
      </c>
      <c r="H8377">
        <f t="shared" si="6588"/>
        <v>2</v>
      </c>
      <c r="I8377" t="str">
        <f t="shared" si="6463"/>
        <v>Option2 minus Baseline</v>
      </c>
      <c r="J8377" t="str">
        <f t="shared" ref="J8377:L8377" si="6589">J4957</f>
        <v>Other Buses</v>
      </c>
      <c r="K8377" t="str">
        <f t="shared" si="6589"/>
        <v>LHD45</v>
      </c>
      <c r="L8377" t="str">
        <f t="shared" si="6589"/>
        <v>Gasoline</v>
      </c>
    </row>
    <row r="8378" spans="1:12" x14ac:dyDescent="0.25">
      <c r="A8378" t="s">
        <v>25</v>
      </c>
      <c r="B8378">
        <f t="shared" si="6499"/>
        <v>20</v>
      </c>
      <c r="C8378">
        <v>2044</v>
      </c>
      <c r="D8378" t="s">
        <v>13</v>
      </c>
      <c r="F8378">
        <f t="shared" ref="F8378:H8378" si="6590">F4958-F1538</f>
        <v>0</v>
      </c>
      <c r="G8378">
        <f t="shared" si="6590"/>
        <v>0</v>
      </c>
      <c r="H8378">
        <f t="shared" si="6590"/>
        <v>0</v>
      </c>
      <c r="I8378" t="str">
        <f t="shared" si="6463"/>
        <v>Option2 minus Baseline</v>
      </c>
      <c r="J8378" t="str">
        <f t="shared" ref="J8378:L8378" si="6591">J4958</f>
        <v>Other Buses</v>
      </c>
      <c r="K8378" t="str">
        <f t="shared" si="6591"/>
        <v>LHD45</v>
      </c>
      <c r="L8378" t="str">
        <f t="shared" si="6591"/>
        <v>Diesel</v>
      </c>
    </row>
    <row r="8379" spans="1:12" x14ac:dyDescent="0.25">
      <c r="A8379" t="s">
        <v>25</v>
      </c>
      <c r="B8379">
        <f t="shared" si="6499"/>
        <v>20</v>
      </c>
      <c r="C8379">
        <v>2044</v>
      </c>
      <c r="D8379" t="s">
        <v>18</v>
      </c>
      <c r="F8379">
        <f t="shared" ref="F8379:H8379" si="6592">F4959-F1539</f>
        <v>0</v>
      </c>
      <c r="G8379">
        <f t="shared" si="6592"/>
        <v>4</v>
      </c>
      <c r="H8379">
        <f t="shared" si="6592"/>
        <v>4</v>
      </c>
      <c r="I8379" t="str">
        <f t="shared" ref="I8379:I8442" si="6593">CONCATENATE(I4959," minus ",I1539)</f>
        <v>Option2 minus Baseline</v>
      </c>
      <c r="J8379" t="str">
        <f t="shared" ref="J8379:L8379" si="6594">J4959</f>
        <v>Other Buses</v>
      </c>
      <c r="K8379" t="str">
        <f t="shared" si="6594"/>
        <v>LHD45</v>
      </c>
      <c r="L8379" t="str">
        <f t="shared" si="6594"/>
        <v>Diesel</v>
      </c>
    </row>
    <row r="8380" spans="1:12" x14ac:dyDescent="0.25">
      <c r="A8380" t="s">
        <v>26</v>
      </c>
      <c r="B8380">
        <f t="shared" si="6499"/>
        <v>20</v>
      </c>
      <c r="C8380">
        <v>2044</v>
      </c>
      <c r="D8380" t="s">
        <v>13</v>
      </c>
      <c r="F8380">
        <f t="shared" ref="F8380:H8380" si="6595">F4960-F1540</f>
        <v>0</v>
      </c>
      <c r="G8380">
        <f t="shared" si="6595"/>
        <v>1</v>
      </c>
      <c r="H8380">
        <f t="shared" si="6595"/>
        <v>1</v>
      </c>
      <c r="I8380" t="str">
        <f t="shared" si="6593"/>
        <v>Option2 minus Baseline</v>
      </c>
      <c r="J8380" t="str">
        <f t="shared" ref="J8380:L8380" si="6596">J4960</f>
        <v>Other Buses</v>
      </c>
      <c r="K8380" t="str">
        <f t="shared" si="6596"/>
        <v>MHD67</v>
      </c>
      <c r="L8380" t="str">
        <f t="shared" si="6596"/>
        <v>Diesel</v>
      </c>
    </row>
    <row r="8381" spans="1:12" x14ac:dyDescent="0.25">
      <c r="A8381" t="s">
        <v>26</v>
      </c>
      <c r="B8381">
        <f t="shared" si="6499"/>
        <v>20</v>
      </c>
      <c r="C8381">
        <v>2044</v>
      </c>
      <c r="D8381" t="s">
        <v>18</v>
      </c>
      <c r="F8381">
        <f t="shared" ref="F8381:H8381" si="6597">F4961-F1541</f>
        <v>0</v>
      </c>
      <c r="G8381">
        <f t="shared" si="6597"/>
        <v>4</v>
      </c>
      <c r="H8381">
        <f t="shared" si="6597"/>
        <v>4</v>
      </c>
      <c r="I8381" t="str">
        <f t="shared" si="6593"/>
        <v>Option2 minus Baseline</v>
      </c>
      <c r="J8381" t="str">
        <f t="shared" ref="J8381:L8381" si="6598">J4961</f>
        <v>Other Buses</v>
      </c>
      <c r="K8381" t="str">
        <f t="shared" si="6598"/>
        <v>MHD67</v>
      </c>
      <c r="L8381" t="str">
        <f t="shared" si="6598"/>
        <v>Diesel</v>
      </c>
    </row>
    <row r="8382" spans="1:12" x14ac:dyDescent="0.25">
      <c r="A8382" t="s">
        <v>28</v>
      </c>
      <c r="B8382">
        <f t="shared" si="6499"/>
        <v>20</v>
      </c>
      <c r="C8382">
        <v>2044</v>
      </c>
      <c r="D8382" t="s">
        <v>13</v>
      </c>
      <c r="F8382">
        <f t="shared" ref="F8382:H8382" si="6599">F4962-F1542</f>
        <v>0</v>
      </c>
      <c r="G8382">
        <f t="shared" si="6599"/>
        <v>6</v>
      </c>
      <c r="H8382">
        <f t="shared" si="6599"/>
        <v>2</v>
      </c>
      <c r="I8382" t="str">
        <f t="shared" si="6593"/>
        <v>Option2 minus Baseline</v>
      </c>
      <c r="J8382" t="str">
        <f t="shared" ref="J8382:L8382" si="6600">J4962</f>
        <v>Other Buses</v>
      </c>
      <c r="K8382" t="str">
        <f t="shared" si="6600"/>
        <v>HHD8</v>
      </c>
      <c r="L8382" t="str">
        <f t="shared" si="6600"/>
        <v>Diesel</v>
      </c>
    </row>
    <row r="8383" spans="1:12" x14ac:dyDescent="0.25">
      <c r="A8383" t="s">
        <v>28</v>
      </c>
      <c r="B8383">
        <f t="shared" si="6499"/>
        <v>20</v>
      </c>
      <c r="C8383">
        <v>2044</v>
      </c>
      <c r="D8383" t="s">
        <v>18</v>
      </c>
      <c r="F8383">
        <f t="shared" ref="F8383:H8383" si="6601">F4963-F1543</f>
        <v>0</v>
      </c>
      <c r="G8383">
        <f t="shared" si="6601"/>
        <v>6</v>
      </c>
      <c r="H8383">
        <f t="shared" si="6601"/>
        <v>0</v>
      </c>
      <c r="I8383" t="str">
        <f t="shared" si="6593"/>
        <v>Option2 minus Baseline</v>
      </c>
      <c r="J8383" t="str">
        <f t="shared" ref="J8383:L8383" si="6602">J4963</f>
        <v>Other Buses</v>
      </c>
      <c r="K8383" t="str">
        <f t="shared" si="6602"/>
        <v>HHD8</v>
      </c>
      <c r="L8383" t="str">
        <f t="shared" si="6602"/>
        <v>Diesel</v>
      </c>
    </row>
    <row r="8384" spans="1:12" x14ac:dyDescent="0.25">
      <c r="A8384" t="s">
        <v>30</v>
      </c>
      <c r="B8384">
        <f t="shared" si="6499"/>
        <v>20</v>
      </c>
      <c r="C8384">
        <v>2044</v>
      </c>
      <c r="D8384" t="s">
        <v>13</v>
      </c>
      <c r="F8384">
        <f t="shared" ref="F8384:H8384" si="6603">F4964-F1544</f>
        <v>0</v>
      </c>
      <c r="G8384">
        <f t="shared" si="6603"/>
        <v>6</v>
      </c>
      <c r="H8384">
        <f t="shared" si="6603"/>
        <v>2</v>
      </c>
      <c r="I8384" t="str">
        <f t="shared" si="6593"/>
        <v>Option2 minus Baseline</v>
      </c>
      <c r="J8384" t="str">
        <f t="shared" ref="J8384:L8384" si="6604">J4964</f>
        <v>Other Buses</v>
      </c>
      <c r="K8384" t="str">
        <f t="shared" si="6604"/>
        <v>HHD8</v>
      </c>
      <c r="L8384" t="str">
        <f t="shared" si="6604"/>
        <v>CNG</v>
      </c>
    </row>
    <row r="8385" spans="1:12" x14ac:dyDescent="0.25">
      <c r="A8385" t="s">
        <v>30</v>
      </c>
      <c r="B8385">
        <f t="shared" si="6499"/>
        <v>20</v>
      </c>
      <c r="C8385">
        <v>2044</v>
      </c>
      <c r="D8385" t="s">
        <v>18</v>
      </c>
      <c r="F8385">
        <f t="shared" ref="F8385:H8385" si="6605">F4965-F1545</f>
        <v>0</v>
      </c>
      <c r="G8385">
        <f t="shared" si="6605"/>
        <v>6</v>
      </c>
      <c r="H8385">
        <f t="shared" si="6605"/>
        <v>0</v>
      </c>
      <c r="I8385" t="str">
        <f t="shared" si="6593"/>
        <v>Option2 minus Baseline</v>
      </c>
      <c r="J8385" t="str">
        <f t="shared" ref="J8385:L8385" si="6606">J4965</f>
        <v>Other Buses</v>
      </c>
      <c r="K8385" t="str">
        <f t="shared" si="6606"/>
        <v>HHD8</v>
      </c>
      <c r="L8385" t="str">
        <f t="shared" si="6606"/>
        <v>CNG</v>
      </c>
    </row>
    <row r="8386" spans="1:12" x14ac:dyDescent="0.25">
      <c r="A8386" t="s">
        <v>32</v>
      </c>
      <c r="B8386">
        <f t="shared" si="6499"/>
        <v>20</v>
      </c>
      <c r="C8386">
        <v>2044</v>
      </c>
      <c r="D8386" t="s">
        <v>13</v>
      </c>
      <c r="F8386">
        <f t="shared" ref="F8386:H8386" si="6607">F4966-F1546</f>
        <v>0</v>
      </c>
      <c r="G8386">
        <f t="shared" si="6607"/>
        <v>2</v>
      </c>
      <c r="H8386">
        <f t="shared" si="6607"/>
        <v>2</v>
      </c>
      <c r="I8386" t="str">
        <f t="shared" si="6593"/>
        <v>Option2 minus Baseline</v>
      </c>
      <c r="J8386" t="str">
        <f t="shared" ref="J8386:L8386" si="6608">J4966</f>
        <v>Transit Buses</v>
      </c>
      <c r="K8386" t="str">
        <f t="shared" si="6608"/>
        <v>LHD45</v>
      </c>
      <c r="L8386" t="str">
        <f t="shared" si="6608"/>
        <v>Gasoline</v>
      </c>
    </row>
    <row r="8387" spans="1:12" x14ac:dyDescent="0.25">
      <c r="A8387" t="s">
        <v>32</v>
      </c>
      <c r="B8387">
        <f t="shared" si="6499"/>
        <v>20</v>
      </c>
      <c r="C8387">
        <v>2044</v>
      </c>
      <c r="D8387" t="s">
        <v>18</v>
      </c>
      <c r="F8387">
        <f t="shared" ref="F8387:H8387" si="6609">F4967-F1547</f>
        <v>0</v>
      </c>
      <c r="G8387">
        <f t="shared" si="6609"/>
        <v>2</v>
      </c>
      <c r="H8387">
        <f t="shared" si="6609"/>
        <v>2</v>
      </c>
      <c r="I8387" t="str">
        <f t="shared" si="6593"/>
        <v>Option2 minus Baseline</v>
      </c>
      <c r="J8387" t="str">
        <f t="shared" ref="J8387:L8387" si="6610">J4967</f>
        <v>Transit Buses</v>
      </c>
      <c r="K8387" t="str">
        <f t="shared" si="6610"/>
        <v>LHD45</v>
      </c>
      <c r="L8387" t="str">
        <f t="shared" si="6610"/>
        <v>Gasoline</v>
      </c>
    </row>
    <row r="8388" spans="1:12" x14ac:dyDescent="0.25">
      <c r="A8388" t="s">
        <v>34</v>
      </c>
      <c r="B8388">
        <f t="shared" si="6499"/>
        <v>20</v>
      </c>
      <c r="C8388">
        <v>2044</v>
      </c>
      <c r="D8388" t="s">
        <v>13</v>
      </c>
      <c r="F8388">
        <f t="shared" ref="F8388:H8388" si="6611">F4968-F1548</f>
        <v>0</v>
      </c>
      <c r="G8388">
        <f t="shared" si="6611"/>
        <v>0</v>
      </c>
      <c r="H8388">
        <f t="shared" si="6611"/>
        <v>0</v>
      </c>
      <c r="I8388" t="str">
        <f t="shared" si="6593"/>
        <v>Option2 minus Baseline</v>
      </c>
      <c r="J8388" t="str">
        <f t="shared" ref="J8388:L8388" si="6612">J4968</f>
        <v>Transit Buses</v>
      </c>
      <c r="K8388" t="str">
        <f t="shared" si="6612"/>
        <v>LHD45</v>
      </c>
      <c r="L8388" t="str">
        <f t="shared" si="6612"/>
        <v>Diesel</v>
      </c>
    </row>
    <row r="8389" spans="1:12" x14ac:dyDescent="0.25">
      <c r="A8389" t="s">
        <v>34</v>
      </c>
      <c r="B8389">
        <f t="shared" si="6499"/>
        <v>20</v>
      </c>
      <c r="C8389">
        <v>2044</v>
      </c>
      <c r="D8389" t="s">
        <v>18</v>
      </c>
      <c r="F8389">
        <f t="shared" ref="F8389:H8389" si="6613">F4969-F1549</f>
        <v>0</v>
      </c>
      <c r="G8389">
        <f t="shared" si="6613"/>
        <v>4</v>
      </c>
      <c r="H8389">
        <f t="shared" si="6613"/>
        <v>4</v>
      </c>
      <c r="I8389" t="str">
        <f t="shared" si="6593"/>
        <v>Option2 minus Baseline</v>
      </c>
      <c r="J8389" t="str">
        <f t="shared" ref="J8389:L8389" si="6614">J4969</f>
        <v>Transit Buses</v>
      </c>
      <c r="K8389" t="str">
        <f t="shared" si="6614"/>
        <v>LHD45</v>
      </c>
      <c r="L8389" t="str">
        <f t="shared" si="6614"/>
        <v>Diesel</v>
      </c>
    </row>
    <row r="8390" spans="1:12" x14ac:dyDescent="0.25">
      <c r="A8390" t="s">
        <v>35</v>
      </c>
      <c r="B8390">
        <f t="shared" si="6499"/>
        <v>20</v>
      </c>
      <c r="C8390">
        <v>2044</v>
      </c>
      <c r="D8390" t="s">
        <v>13</v>
      </c>
      <c r="F8390">
        <f t="shared" ref="F8390:H8390" si="6615">F4970-F1550</f>
        <v>0</v>
      </c>
      <c r="G8390">
        <f t="shared" si="6615"/>
        <v>1</v>
      </c>
      <c r="H8390">
        <f t="shared" si="6615"/>
        <v>1</v>
      </c>
      <c r="I8390" t="str">
        <f t="shared" si="6593"/>
        <v>Option2 minus Baseline</v>
      </c>
      <c r="J8390" t="str">
        <f t="shared" ref="J8390:L8390" si="6616">J4970</f>
        <v>Transit Buses</v>
      </c>
      <c r="K8390" t="str">
        <f t="shared" si="6616"/>
        <v>MHD67</v>
      </c>
      <c r="L8390" t="str">
        <f t="shared" si="6616"/>
        <v>Diesel</v>
      </c>
    </row>
    <row r="8391" spans="1:12" x14ac:dyDescent="0.25">
      <c r="A8391" t="s">
        <v>35</v>
      </c>
      <c r="B8391">
        <f t="shared" si="6499"/>
        <v>20</v>
      </c>
      <c r="C8391">
        <v>2044</v>
      </c>
      <c r="D8391" t="s">
        <v>18</v>
      </c>
      <c r="F8391">
        <f t="shared" ref="F8391:H8391" si="6617">F4971-F1551</f>
        <v>0</v>
      </c>
      <c r="G8391">
        <f t="shared" si="6617"/>
        <v>4</v>
      </c>
      <c r="H8391">
        <f t="shared" si="6617"/>
        <v>4</v>
      </c>
      <c r="I8391" t="str">
        <f t="shared" si="6593"/>
        <v>Option2 minus Baseline</v>
      </c>
      <c r="J8391" t="str">
        <f t="shared" ref="J8391:L8391" si="6618">J4971</f>
        <v>Transit Buses</v>
      </c>
      <c r="K8391" t="str">
        <f t="shared" si="6618"/>
        <v>MHD67</v>
      </c>
      <c r="L8391" t="str">
        <f t="shared" si="6618"/>
        <v>Diesel</v>
      </c>
    </row>
    <row r="8392" spans="1:12" x14ac:dyDescent="0.25">
      <c r="A8392" t="s">
        <v>36</v>
      </c>
      <c r="B8392">
        <f t="shared" si="6499"/>
        <v>20</v>
      </c>
      <c r="C8392">
        <v>2044</v>
      </c>
      <c r="D8392" t="s">
        <v>13</v>
      </c>
      <c r="F8392">
        <f t="shared" ref="F8392:H8392" si="6619">F4972-F1552</f>
        <v>0</v>
      </c>
      <c r="G8392">
        <f t="shared" si="6619"/>
        <v>6</v>
      </c>
      <c r="H8392">
        <f t="shared" si="6619"/>
        <v>2</v>
      </c>
      <c r="I8392" t="str">
        <f t="shared" si="6593"/>
        <v>Option2 minus Baseline</v>
      </c>
      <c r="J8392" t="str">
        <f t="shared" ref="J8392:L8392" si="6620">J4972</f>
        <v>Transit Buses</v>
      </c>
      <c r="K8392" t="str">
        <f t="shared" si="6620"/>
        <v>Urban Bus</v>
      </c>
      <c r="L8392" t="str">
        <f t="shared" si="6620"/>
        <v>Diesel</v>
      </c>
    </row>
    <row r="8393" spans="1:12" x14ac:dyDescent="0.25">
      <c r="A8393" t="s">
        <v>36</v>
      </c>
      <c r="B8393">
        <f t="shared" si="6499"/>
        <v>20</v>
      </c>
      <c r="C8393">
        <v>2044</v>
      </c>
      <c r="D8393" t="s">
        <v>18</v>
      </c>
      <c r="F8393">
        <f t="shared" ref="F8393:H8393" si="6621">F4973-F1553</f>
        <v>0</v>
      </c>
      <c r="G8393">
        <f t="shared" si="6621"/>
        <v>6</v>
      </c>
      <c r="H8393">
        <f t="shared" si="6621"/>
        <v>0</v>
      </c>
      <c r="I8393" t="str">
        <f t="shared" si="6593"/>
        <v>Option2 minus Baseline</v>
      </c>
      <c r="J8393" t="str">
        <f t="shared" ref="J8393:L8393" si="6622">J4973</f>
        <v>Transit Buses</v>
      </c>
      <c r="K8393" t="str">
        <f t="shared" si="6622"/>
        <v>Urban Bus</v>
      </c>
      <c r="L8393" t="str">
        <f t="shared" si="6622"/>
        <v>Diesel</v>
      </c>
    </row>
    <row r="8394" spans="1:12" x14ac:dyDescent="0.25">
      <c r="A8394" t="s">
        <v>38</v>
      </c>
      <c r="B8394">
        <f t="shared" si="6499"/>
        <v>20</v>
      </c>
      <c r="C8394">
        <v>2044</v>
      </c>
      <c r="D8394" t="s">
        <v>13</v>
      </c>
      <c r="F8394">
        <f t="shared" ref="F8394:H8394" si="6623">F4974-F1554</f>
        <v>0</v>
      </c>
      <c r="G8394">
        <f t="shared" si="6623"/>
        <v>6</v>
      </c>
      <c r="H8394">
        <f t="shared" si="6623"/>
        <v>2</v>
      </c>
      <c r="I8394" t="str">
        <f t="shared" si="6593"/>
        <v>Option2 minus Baseline</v>
      </c>
      <c r="J8394" t="str">
        <f t="shared" ref="J8394:L8394" si="6624">J4974</f>
        <v>Transit Buses</v>
      </c>
      <c r="K8394" t="str">
        <f t="shared" si="6624"/>
        <v>Urban Bus</v>
      </c>
      <c r="L8394" t="str">
        <f t="shared" si="6624"/>
        <v>CNG</v>
      </c>
    </row>
    <row r="8395" spans="1:12" x14ac:dyDescent="0.25">
      <c r="A8395" t="s">
        <v>38</v>
      </c>
      <c r="B8395">
        <f t="shared" si="6499"/>
        <v>20</v>
      </c>
      <c r="C8395">
        <v>2044</v>
      </c>
      <c r="D8395" t="s">
        <v>18</v>
      </c>
      <c r="F8395">
        <f t="shared" ref="F8395:H8395" si="6625">F4975-F1555</f>
        <v>0</v>
      </c>
      <c r="G8395">
        <f t="shared" si="6625"/>
        <v>6</v>
      </c>
      <c r="H8395">
        <f t="shared" si="6625"/>
        <v>0</v>
      </c>
      <c r="I8395" t="str">
        <f t="shared" si="6593"/>
        <v>Option2 minus Baseline</v>
      </c>
      <c r="J8395" t="str">
        <f t="shared" ref="J8395:L8395" si="6626">J4975</f>
        <v>Transit Buses</v>
      </c>
      <c r="K8395" t="str">
        <f t="shared" si="6626"/>
        <v>Urban Bus</v>
      </c>
      <c r="L8395" t="str">
        <f t="shared" si="6626"/>
        <v>CNG</v>
      </c>
    </row>
    <row r="8396" spans="1:12" x14ac:dyDescent="0.25">
      <c r="A8396" t="s">
        <v>39</v>
      </c>
      <c r="B8396">
        <f t="shared" si="6499"/>
        <v>20</v>
      </c>
      <c r="C8396">
        <v>2044</v>
      </c>
      <c r="D8396" t="s">
        <v>13</v>
      </c>
      <c r="F8396">
        <f t="shared" ref="F8396:H8396" si="6627">F4976-F1556</f>
        <v>0</v>
      </c>
      <c r="G8396">
        <f t="shared" si="6627"/>
        <v>7</v>
      </c>
      <c r="H8396">
        <f t="shared" si="6627"/>
        <v>0</v>
      </c>
      <c r="I8396" t="str">
        <f t="shared" si="6593"/>
        <v>Option2 minus Baseline</v>
      </c>
      <c r="J8396" t="str">
        <f t="shared" ref="J8396:L8396" si="6628">J4976</f>
        <v>School Buses</v>
      </c>
      <c r="K8396" t="str">
        <f t="shared" si="6628"/>
        <v>LHD45</v>
      </c>
      <c r="L8396" t="str">
        <f t="shared" si="6628"/>
        <v>Gasoline</v>
      </c>
    </row>
    <row r="8397" spans="1:12" x14ac:dyDescent="0.25">
      <c r="A8397" t="s">
        <v>39</v>
      </c>
      <c r="B8397">
        <f t="shared" ref="B8397:B8460" si="6629">B4977*10</f>
        <v>20</v>
      </c>
      <c r="C8397">
        <v>2044</v>
      </c>
      <c r="D8397" t="s">
        <v>18</v>
      </c>
      <c r="F8397">
        <f t="shared" ref="F8397:H8397" si="6630">F4977-F1557</f>
        <v>0</v>
      </c>
      <c r="G8397">
        <f t="shared" si="6630"/>
        <v>10</v>
      </c>
      <c r="H8397">
        <f t="shared" si="6630"/>
        <v>0</v>
      </c>
      <c r="I8397" t="str">
        <f t="shared" si="6593"/>
        <v>Option2 minus Baseline</v>
      </c>
      <c r="J8397" t="str">
        <f t="shared" ref="J8397:L8397" si="6631">J4977</f>
        <v>School Buses</v>
      </c>
      <c r="K8397" t="str">
        <f t="shared" si="6631"/>
        <v>LHD45</v>
      </c>
      <c r="L8397" t="str">
        <f t="shared" si="6631"/>
        <v>Gasoline</v>
      </c>
    </row>
    <row r="8398" spans="1:12" x14ac:dyDescent="0.25">
      <c r="A8398" t="s">
        <v>41</v>
      </c>
      <c r="B8398">
        <f t="shared" si="6629"/>
        <v>20</v>
      </c>
      <c r="C8398">
        <v>2044</v>
      </c>
      <c r="D8398" t="s">
        <v>13</v>
      </c>
      <c r="F8398">
        <f t="shared" ref="F8398:H8398" si="6632">F4978-F1558</f>
        <v>0</v>
      </c>
      <c r="G8398">
        <f t="shared" si="6632"/>
        <v>1</v>
      </c>
      <c r="H8398">
        <f t="shared" si="6632"/>
        <v>0</v>
      </c>
      <c r="I8398" t="str">
        <f t="shared" si="6593"/>
        <v>Option2 minus Baseline</v>
      </c>
      <c r="J8398" t="str">
        <f t="shared" ref="J8398:L8398" si="6633">J4978</f>
        <v>School Buses</v>
      </c>
      <c r="K8398" t="str">
        <f t="shared" si="6633"/>
        <v>LHD45</v>
      </c>
      <c r="L8398" t="str">
        <f t="shared" si="6633"/>
        <v>Diesel</v>
      </c>
    </row>
    <row r="8399" spans="1:12" x14ac:dyDescent="0.25">
      <c r="A8399" t="s">
        <v>41</v>
      </c>
      <c r="B8399">
        <f t="shared" si="6629"/>
        <v>20</v>
      </c>
      <c r="C8399">
        <v>2044</v>
      </c>
      <c r="D8399" t="s">
        <v>18</v>
      </c>
      <c r="F8399">
        <f t="shared" ref="F8399:H8399" si="6634">F4979-F1559</f>
        <v>0</v>
      </c>
      <c r="G8399">
        <f t="shared" si="6634"/>
        <v>15</v>
      </c>
      <c r="H8399">
        <f t="shared" si="6634"/>
        <v>0</v>
      </c>
      <c r="I8399" t="str">
        <f t="shared" si="6593"/>
        <v>Option2 minus Baseline</v>
      </c>
      <c r="J8399" t="str">
        <f t="shared" ref="J8399:L8399" si="6635">J4979</f>
        <v>School Buses</v>
      </c>
      <c r="K8399" t="str">
        <f t="shared" si="6635"/>
        <v>LHD45</v>
      </c>
      <c r="L8399" t="str">
        <f t="shared" si="6635"/>
        <v>Diesel</v>
      </c>
    </row>
    <row r="8400" spans="1:12" x14ac:dyDescent="0.25">
      <c r="A8400" t="s">
        <v>42</v>
      </c>
      <c r="B8400">
        <f t="shared" si="6629"/>
        <v>20</v>
      </c>
      <c r="C8400">
        <v>2044</v>
      </c>
      <c r="D8400" t="s">
        <v>13</v>
      </c>
      <c r="F8400">
        <f t="shared" ref="F8400:H8400" si="6636">F4980-F1560</f>
        <v>0</v>
      </c>
      <c r="G8400">
        <f t="shared" si="6636"/>
        <v>5</v>
      </c>
      <c r="H8400">
        <f t="shared" si="6636"/>
        <v>0</v>
      </c>
      <c r="I8400" t="str">
        <f t="shared" si="6593"/>
        <v>Option2 minus Baseline</v>
      </c>
      <c r="J8400" t="str">
        <f t="shared" ref="J8400:L8400" si="6637">J4980</f>
        <v>School Buses</v>
      </c>
      <c r="K8400" t="str">
        <f t="shared" si="6637"/>
        <v>MHD67</v>
      </c>
      <c r="L8400" t="str">
        <f t="shared" si="6637"/>
        <v>Diesel</v>
      </c>
    </row>
    <row r="8401" spans="1:12" x14ac:dyDescent="0.25">
      <c r="A8401" t="s">
        <v>42</v>
      </c>
      <c r="B8401">
        <f t="shared" si="6629"/>
        <v>20</v>
      </c>
      <c r="C8401">
        <v>2044</v>
      </c>
      <c r="D8401" t="s">
        <v>18</v>
      </c>
      <c r="F8401">
        <f t="shared" ref="F8401:H8401" si="6638">F4981-F1561</f>
        <v>0</v>
      </c>
      <c r="G8401">
        <f t="shared" si="6638"/>
        <v>15</v>
      </c>
      <c r="H8401">
        <f t="shared" si="6638"/>
        <v>0</v>
      </c>
      <c r="I8401" t="str">
        <f t="shared" si="6593"/>
        <v>Option2 minus Baseline</v>
      </c>
      <c r="J8401" t="str">
        <f t="shared" ref="J8401:L8401" si="6639">J4981</f>
        <v>School Buses</v>
      </c>
      <c r="K8401" t="str">
        <f t="shared" si="6639"/>
        <v>MHD67</v>
      </c>
      <c r="L8401" t="str">
        <f t="shared" si="6639"/>
        <v>Diesel</v>
      </c>
    </row>
    <row r="8402" spans="1:12" x14ac:dyDescent="0.25">
      <c r="A8402" t="s">
        <v>43</v>
      </c>
      <c r="B8402">
        <f t="shared" si="6629"/>
        <v>20</v>
      </c>
      <c r="C8402">
        <v>2044</v>
      </c>
      <c r="D8402" t="s">
        <v>13</v>
      </c>
      <c r="F8402">
        <f t="shared" ref="F8402:H8402" si="6640">F4982-F1562</f>
        <v>0</v>
      </c>
      <c r="G8402">
        <f t="shared" si="6640"/>
        <v>27</v>
      </c>
      <c r="H8402">
        <f t="shared" si="6640"/>
        <v>0</v>
      </c>
      <c r="I8402" t="str">
        <f t="shared" si="6593"/>
        <v>Option2 minus Baseline</v>
      </c>
      <c r="J8402" t="str">
        <f t="shared" ref="J8402:L8402" si="6641">J4982</f>
        <v>School Buses</v>
      </c>
      <c r="K8402" t="str">
        <f t="shared" si="6641"/>
        <v>HHD8</v>
      </c>
      <c r="L8402" t="str">
        <f t="shared" si="6641"/>
        <v>Diesel</v>
      </c>
    </row>
    <row r="8403" spans="1:12" x14ac:dyDescent="0.25">
      <c r="A8403" t="s">
        <v>43</v>
      </c>
      <c r="B8403">
        <f t="shared" si="6629"/>
        <v>20</v>
      </c>
      <c r="C8403">
        <v>2044</v>
      </c>
      <c r="D8403" t="s">
        <v>18</v>
      </c>
      <c r="F8403">
        <f t="shared" ref="F8403:H8403" si="6642">F4983-F1563</f>
        <v>0</v>
      </c>
      <c r="G8403">
        <f t="shared" si="6642"/>
        <v>24</v>
      </c>
      <c r="H8403">
        <f t="shared" si="6642"/>
        <v>0</v>
      </c>
      <c r="I8403" t="str">
        <f t="shared" si="6593"/>
        <v>Option2 minus Baseline</v>
      </c>
      <c r="J8403" t="str">
        <f t="shared" ref="J8403:L8403" si="6643">J4983</f>
        <v>School Buses</v>
      </c>
      <c r="K8403" t="str">
        <f t="shared" si="6643"/>
        <v>HHD8</v>
      </c>
      <c r="L8403" t="str">
        <f t="shared" si="6643"/>
        <v>Diesel</v>
      </c>
    </row>
    <row r="8404" spans="1:12" x14ac:dyDescent="0.25">
      <c r="A8404" t="s">
        <v>44</v>
      </c>
      <c r="B8404">
        <f t="shared" si="6629"/>
        <v>20</v>
      </c>
      <c r="C8404">
        <v>2044</v>
      </c>
      <c r="D8404" t="s">
        <v>13</v>
      </c>
      <c r="F8404">
        <f t="shared" ref="F8404:H8404" si="6644">F4984-F1564</f>
        <v>0</v>
      </c>
      <c r="G8404">
        <f t="shared" si="6644"/>
        <v>27</v>
      </c>
      <c r="H8404">
        <f t="shared" si="6644"/>
        <v>0</v>
      </c>
      <c r="I8404" t="str">
        <f t="shared" si="6593"/>
        <v>Option2 minus Baseline</v>
      </c>
      <c r="J8404" t="str">
        <f t="shared" ref="J8404:L8404" si="6645">J4984</f>
        <v>School Buses</v>
      </c>
      <c r="K8404" t="str">
        <f t="shared" si="6645"/>
        <v>HHD8</v>
      </c>
      <c r="L8404" t="str">
        <f t="shared" si="6645"/>
        <v>CNG</v>
      </c>
    </row>
    <row r="8405" spans="1:12" x14ac:dyDescent="0.25">
      <c r="A8405" t="s">
        <v>44</v>
      </c>
      <c r="B8405">
        <f t="shared" si="6629"/>
        <v>20</v>
      </c>
      <c r="C8405">
        <v>2044</v>
      </c>
      <c r="D8405" t="s">
        <v>18</v>
      </c>
      <c r="F8405">
        <f t="shared" ref="F8405:H8405" si="6646">F4985-F1565</f>
        <v>0</v>
      </c>
      <c r="G8405">
        <f t="shared" si="6646"/>
        <v>24</v>
      </c>
      <c r="H8405">
        <f t="shared" si="6646"/>
        <v>0</v>
      </c>
      <c r="I8405" t="str">
        <f t="shared" si="6593"/>
        <v>Option2 minus Baseline</v>
      </c>
      <c r="J8405" t="str">
        <f t="shared" ref="J8405:L8405" si="6647">J4985</f>
        <v>School Buses</v>
      </c>
      <c r="K8405" t="str">
        <f t="shared" si="6647"/>
        <v>HHD8</v>
      </c>
      <c r="L8405" t="str">
        <f t="shared" si="6647"/>
        <v>CNG</v>
      </c>
    </row>
    <row r="8406" spans="1:12" x14ac:dyDescent="0.25">
      <c r="A8406" t="s">
        <v>45</v>
      </c>
      <c r="B8406">
        <f t="shared" si="6629"/>
        <v>20</v>
      </c>
      <c r="C8406">
        <v>2044</v>
      </c>
      <c r="D8406" t="s">
        <v>13</v>
      </c>
      <c r="F8406">
        <f t="shared" ref="F8406:H8406" si="6648">F4986-F1566</f>
        <v>0</v>
      </c>
      <c r="G8406">
        <f t="shared" si="6648"/>
        <v>2</v>
      </c>
      <c r="H8406">
        <f t="shared" si="6648"/>
        <v>2</v>
      </c>
      <c r="I8406" t="str">
        <f t="shared" si="6593"/>
        <v>Option2 minus Baseline</v>
      </c>
      <c r="J8406" t="str">
        <f t="shared" ref="J8406:L8406" si="6649">J4986</f>
        <v>Refuse Trucks</v>
      </c>
      <c r="K8406" t="str">
        <f t="shared" si="6649"/>
        <v>MHD67</v>
      </c>
      <c r="L8406" t="str">
        <f t="shared" si="6649"/>
        <v>Diesel</v>
      </c>
    </row>
    <row r="8407" spans="1:12" x14ac:dyDescent="0.25">
      <c r="A8407" t="s">
        <v>45</v>
      </c>
      <c r="B8407">
        <f t="shared" si="6629"/>
        <v>20</v>
      </c>
      <c r="C8407">
        <v>2044</v>
      </c>
      <c r="D8407" t="s">
        <v>18</v>
      </c>
      <c r="F8407">
        <f t="shared" ref="F8407:H8407" si="6650">F4987-F1567</f>
        <v>0</v>
      </c>
      <c r="G8407">
        <f t="shared" si="6650"/>
        <v>4</v>
      </c>
      <c r="H8407">
        <f t="shared" si="6650"/>
        <v>4</v>
      </c>
      <c r="I8407" t="str">
        <f t="shared" si="6593"/>
        <v>Option2 minus Baseline</v>
      </c>
      <c r="J8407" t="str">
        <f t="shared" ref="J8407:L8407" si="6651">J4987</f>
        <v>Refuse Trucks</v>
      </c>
      <c r="K8407" t="str">
        <f t="shared" si="6651"/>
        <v>MHD67</v>
      </c>
      <c r="L8407" t="str">
        <f t="shared" si="6651"/>
        <v>Diesel</v>
      </c>
    </row>
    <row r="8408" spans="1:12" x14ac:dyDescent="0.25">
      <c r="A8408" t="s">
        <v>47</v>
      </c>
      <c r="B8408">
        <f t="shared" si="6629"/>
        <v>20</v>
      </c>
      <c r="C8408">
        <v>2044</v>
      </c>
      <c r="D8408" t="s">
        <v>13</v>
      </c>
      <c r="F8408">
        <f t="shared" ref="F8408:H8408" si="6652">F4988-F1568</f>
        <v>0</v>
      </c>
      <c r="G8408">
        <f t="shared" si="6652"/>
        <v>8</v>
      </c>
      <c r="H8408">
        <f t="shared" si="6652"/>
        <v>2</v>
      </c>
      <c r="I8408" t="str">
        <f t="shared" si="6593"/>
        <v>Option2 minus Baseline</v>
      </c>
      <c r="J8408" t="str">
        <f t="shared" ref="J8408:L8408" si="6653">J4988</f>
        <v>Refuse Trucks</v>
      </c>
      <c r="K8408" t="str">
        <f t="shared" si="6653"/>
        <v>HHD8</v>
      </c>
      <c r="L8408" t="str">
        <f t="shared" si="6653"/>
        <v>Diesel</v>
      </c>
    </row>
    <row r="8409" spans="1:12" x14ac:dyDescent="0.25">
      <c r="A8409" t="s">
        <v>47</v>
      </c>
      <c r="B8409">
        <f t="shared" si="6629"/>
        <v>20</v>
      </c>
      <c r="C8409">
        <v>2044</v>
      </c>
      <c r="D8409" t="s">
        <v>18</v>
      </c>
      <c r="F8409">
        <f t="shared" ref="F8409:H8409" si="6654">F4989-F1569</f>
        <v>0</v>
      </c>
      <c r="G8409">
        <f t="shared" si="6654"/>
        <v>7</v>
      </c>
      <c r="H8409">
        <f t="shared" si="6654"/>
        <v>0</v>
      </c>
      <c r="I8409" t="str">
        <f t="shared" si="6593"/>
        <v>Option2 minus Baseline</v>
      </c>
      <c r="J8409" t="str">
        <f t="shared" ref="J8409:L8409" si="6655">J4989</f>
        <v>Refuse Trucks</v>
      </c>
      <c r="K8409" t="str">
        <f t="shared" si="6655"/>
        <v>HHD8</v>
      </c>
      <c r="L8409" t="str">
        <f t="shared" si="6655"/>
        <v>Diesel</v>
      </c>
    </row>
    <row r="8410" spans="1:12" x14ac:dyDescent="0.25">
      <c r="A8410" t="s">
        <v>48</v>
      </c>
      <c r="B8410">
        <f t="shared" si="6629"/>
        <v>20</v>
      </c>
      <c r="C8410">
        <v>2044</v>
      </c>
      <c r="D8410" t="s">
        <v>13</v>
      </c>
      <c r="F8410">
        <f t="shared" ref="F8410:H8410" si="6656">F4990-F1570</f>
        <v>0</v>
      </c>
      <c r="G8410">
        <f t="shared" si="6656"/>
        <v>8</v>
      </c>
      <c r="H8410">
        <f t="shared" si="6656"/>
        <v>2</v>
      </c>
      <c r="I8410" t="str">
        <f t="shared" si="6593"/>
        <v>Option2 minus Baseline</v>
      </c>
      <c r="J8410" t="str">
        <f t="shared" ref="J8410:L8410" si="6657">J4990</f>
        <v>Refuse Trucks</v>
      </c>
      <c r="K8410" t="str">
        <f t="shared" si="6657"/>
        <v>HHD8</v>
      </c>
      <c r="L8410" t="str">
        <f t="shared" si="6657"/>
        <v>CNG</v>
      </c>
    </row>
    <row r="8411" spans="1:12" x14ac:dyDescent="0.25">
      <c r="A8411" t="s">
        <v>48</v>
      </c>
      <c r="B8411">
        <f t="shared" si="6629"/>
        <v>20</v>
      </c>
      <c r="C8411">
        <v>2044</v>
      </c>
      <c r="D8411" t="s">
        <v>18</v>
      </c>
      <c r="F8411">
        <f t="shared" ref="F8411:H8411" si="6658">F4991-F1571</f>
        <v>0</v>
      </c>
      <c r="G8411">
        <f t="shared" si="6658"/>
        <v>7</v>
      </c>
      <c r="H8411">
        <f t="shared" si="6658"/>
        <v>0</v>
      </c>
      <c r="I8411" t="str">
        <f t="shared" si="6593"/>
        <v>Option2 minus Baseline</v>
      </c>
      <c r="J8411" t="str">
        <f t="shared" ref="J8411:L8411" si="6659">J4991</f>
        <v>Refuse Trucks</v>
      </c>
      <c r="K8411" t="str">
        <f t="shared" si="6659"/>
        <v>HHD8</v>
      </c>
      <c r="L8411" t="str">
        <f t="shared" si="6659"/>
        <v>CNG</v>
      </c>
    </row>
    <row r="8412" spans="1:12" x14ac:dyDescent="0.25">
      <c r="A8412" t="s">
        <v>49</v>
      </c>
      <c r="B8412">
        <f t="shared" si="6629"/>
        <v>20</v>
      </c>
      <c r="C8412">
        <v>2044</v>
      </c>
      <c r="D8412" t="s">
        <v>13</v>
      </c>
      <c r="F8412">
        <f t="shared" ref="F8412:H8412" si="6660">F4992-F1572</f>
        <v>0</v>
      </c>
      <c r="G8412">
        <f t="shared" si="6660"/>
        <v>1</v>
      </c>
      <c r="H8412">
        <f t="shared" si="6660"/>
        <v>1</v>
      </c>
      <c r="I8412" t="str">
        <f t="shared" si="6593"/>
        <v>Option2 minus Baseline</v>
      </c>
      <c r="J8412" t="str">
        <f t="shared" ref="J8412:L8412" si="6661">J4992</f>
        <v>Short-Haul Single Unit Trucks</v>
      </c>
      <c r="K8412" t="str">
        <f t="shared" si="6661"/>
        <v>LHD</v>
      </c>
      <c r="L8412" t="str">
        <f t="shared" si="6661"/>
        <v>Diesel</v>
      </c>
    </row>
    <row r="8413" spans="1:12" x14ac:dyDescent="0.25">
      <c r="A8413" t="s">
        <v>49</v>
      </c>
      <c r="B8413">
        <f t="shared" si="6629"/>
        <v>20</v>
      </c>
      <c r="C8413">
        <v>2044</v>
      </c>
      <c r="D8413" t="s">
        <v>18</v>
      </c>
      <c r="F8413">
        <f t="shared" ref="F8413:H8413" si="6662">F4993-F1573</f>
        <v>0</v>
      </c>
      <c r="G8413">
        <f t="shared" si="6662"/>
        <v>5</v>
      </c>
      <c r="H8413">
        <f t="shared" si="6662"/>
        <v>5</v>
      </c>
      <c r="I8413" t="str">
        <f t="shared" si="6593"/>
        <v>Option2 minus Baseline</v>
      </c>
      <c r="J8413" t="str">
        <f t="shared" ref="J8413:L8413" si="6663">J4993</f>
        <v>Short-Haul Single Unit Trucks</v>
      </c>
      <c r="K8413" t="str">
        <f t="shared" si="6663"/>
        <v>LHD</v>
      </c>
      <c r="L8413" t="str">
        <f t="shared" si="6663"/>
        <v>Diesel</v>
      </c>
    </row>
    <row r="8414" spans="1:12" x14ac:dyDescent="0.25">
      <c r="A8414" t="s">
        <v>51</v>
      </c>
      <c r="B8414">
        <f t="shared" si="6629"/>
        <v>20</v>
      </c>
      <c r="C8414">
        <v>2044</v>
      </c>
      <c r="D8414" t="s">
        <v>13</v>
      </c>
      <c r="F8414">
        <f t="shared" ref="F8414:H8414" si="6664">F4994-F1574</f>
        <v>0</v>
      </c>
      <c r="G8414">
        <f t="shared" si="6664"/>
        <v>3</v>
      </c>
      <c r="H8414">
        <f t="shared" si="6664"/>
        <v>3</v>
      </c>
      <c r="I8414" t="str">
        <f t="shared" si="6593"/>
        <v>Option2 minus Baseline</v>
      </c>
      <c r="J8414" t="str">
        <f t="shared" ref="J8414:L8414" si="6665">J4994</f>
        <v>Short-Haul Single Unit Trucks</v>
      </c>
      <c r="K8414" t="str">
        <f t="shared" si="6665"/>
        <v>LHD45</v>
      </c>
      <c r="L8414" t="str">
        <f t="shared" si="6665"/>
        <v>Gasoline</v>
      </c>
    </row>
    <row r="8415" spans="1:12" x14ac:dyDescent="0.25">
      <c r="A8415" t="s">
        <v>51</v>
      </c>
      <c r="B8415">
        <f t="shared" si="6629"/>
        <v>20</v>
      </c>
      <c r="C8415">
        <v>2044</v>
      </c>
      <c r="D8415" t="s">
        <v>18</v>
      </c>
      <c r="F8415">
        <f t="shared" ref="F8415:H8415" si="6666">F4995-F1575</f>
        <v>0</v>
      </c>
      <c r="G8415">
        <f t="shared" si="6666"/>
        <v>3</v>
      </c>
      <c r="H8415">
        <f t="shared" si="6666"/>
        <v>3</v>
      </c>
      <c r="I8415" t="str">
        <f t="shared" si="6593"/>
        <v>Option2 minus Baseline</v>
      </c>
      <c r="J8415" t="str">
        <f t="shared" ref="J8415:L8415" si="6667">J4995</f>
        <v>Short-Haul Single Unit Trucks</v>
      </c>
      <c r="K8415" t="str">
        <f t="shared" si="6667"/>
        <v>LHD45</v>
      </c>
      <c r="L8415" t="str">
        <f t="shared" si="6667"/>
        <v>Gasoline</v>
      </c>
    </row>
    <row r="8416" spans="1:12" x14ac:dyDescent="0.25">
      <c r="A8416" t="s">
        <v>52</v>
      </c>
      <c r="B8416">
        <f t="shared" si="6629"/>
        <v>20</v>
      </c>
      <c r="C8416">
        <v>2044</v>
      </c>
      <c r="D8416" t="s">
        <v>13</v>
      </c>
      <c r="F8416">
        <f t="shared" ref="F8416:H8416" si="6668">F4996-F1576</f>
        <v>0</v>
      </c>
      <c r="G8416">
        <f t="shared" si="6668"/>
        <v>1</v>
      </c>
      <c r="H8416">
        <f t="shared" si="6668"/>
        <v>1</v>
      </c>
      <c r="I8416" t="str">
        <f t="shared" si="6593"/>
        <v>Option2 minus Baseline</v>
      </c>
      <c r="J8416" t="str">
        <f t="shared" ref="J8416:L8416" si="6669">J4996</f>
        <v>Short-Haul Single Unit Trucks</v>
      </c>
      <c r="K8416" t="str">
        <f t="shared" si="6669"/>
        <v>LHD45</v>
      </c>
      <c r="L8416" t="str">
        <f t="shared" si="6669"/>
        <v>Diesel</v>
      </c>
    </row>
    <row r="8417" spans="1:12" x14ac:dyDescent="0.25">
      <c r="A8417" t="s">
        <v>52</v>
      </c>
      <c r="B8417">
        <f t="shared" si="6629"/>
        <v>20</v>
      </c>
      <c r="C8417">
        <v>2044</v>
      </c>
      <c r="D8417" t="s">
        <v>18</v>
      </c>
      <c r="F8417">
        <f t="shared" ref="F8417:H8417" si="6670">F4997-F1577</f>
        <v>0</v>
      </c>
      <c r="G8417">
        <f t="shared" si="6670"/>
        <v>5</v>
      </c>
      <c r="H8417">
        <f t="shared" si="6670"/>
        <v>5</v>
      </c>
      <c r="I8417" t="str">
        <f t="shared" si="6593"/>
        <v>Option2 minus Baseline</v>
      </c>
      <c r="J8417" t="str">
        <f t="shared" ref="J8417:L8417" si="6671">J4997</f>
        <v>Short-Haul Single Unit Trucks</v>
      </c>
      <c r="K8417" t="str">
        <f t="shared" si="6671"/>
        <v>LHD45</v>
      </c>
      <c r="L8417" t="str">
        <f t="shared" si="6671"/>
        <v>Diesel</v>
      </c>
    </row>
    <row r="8418" spans="1:12" x14ac:dyDescent="0.25">
      <c r="A8418" t="s">
        <v>53</v>
      </c>
      <c r="B8418">
        <f t="shared" si="6629"/>
        <v>20</v>
      </c>
      <c r="C8418">
        <v>2044</v>
      </c>
      <c r="D8418" t="s">
        <v>13</v>
      </c>
      <c r="F8418">
        <f t="shared" ref="F8418:H8418" si="6672">F4998-F1578</f>
        <v>0</v>
      </c>
      <c r="G8418">
        <f t="shared" si="6672"/>
        <v>3</v>
      </c>
      <c r="H8418">
        <f t="shared" si="6672"/>
        <v>3</v>
      </c>
      <c r="I8418" t="str">
        <f t="shared" si="6593"/>
        <v>Option2 minus Baseline</v>
      </c>
      <c r="J8418" t="str">
        <f t="shared" ref="J8418:L8418" si="6673">J4998</f>
        <v>Short-Haul Single Unit Trucks</v>
      </c>
      <c r="K8418" t="str">
        <f t="shared" si="6673"/>
        <v>MHD67</v>
      </c>
      <c r="L8418" t="str">
        <f t="shared" si="6673"/>
        <v>Gasoline</v>
      </c>
    </row>
    <row r="8419" spans="1:12" x14ac:dyDescent="0.25">
      <c r="A8419" t="s">
        <v>53</v>
      </c>
      <c r="B8419">
        <f t="shared" si="6629"/>
        <v>20</v>
      </c>
      <c r="C8419">
        <v>2044</v>
      </c>
      <c r="D8419" t="s">
        <v>18</v>
      </c>
      <c r="F8419">
        <f t="shared" ref="F8419:H8419" si="6674">F4999-F1579</f>
        <v>0</v>
      </c>
      <c r="G8419">
        <f t="shared" si="6674"/>
        <v>3</v>
      </c>
      <c r="H8419">
        <f t="shared" si="6674"/>
        <v>3</v>
      </c>
      <c r="I8419" t="str">
        <f t="shared" si="6593"/>
        <v>Option2 minus Baseline</v>
      </c>
      <c r="J8419" t="str">
        <f t="shared" ref="J8419:L8419" si="6675">J4999</f>
        <v>Short-Haul Single Unit Trucks</v>
      </c>
      <c r="K8419" t="str">
        <f t="shared" si="6675"/>
        <v>MHD67</v>
      </c>
      <c r="L8419" t="str">
        <f t="shared" si="6675"/>
        <v>Gasoline</v>
      </c>
    </row>
    <row r="8420" spans="1:12" x14ac:dyDescent="0.25">
      <c r="A8420" t="s">
        <v>54</v>
      </c>
      <c r="B8420">
        <f t="shared" si="6629"/>
        <v>20</v>
      </c>
      <c r="C8420">
        <v>2044</v>
      </c>
      <c r="D8420" t="s">
        <v>13</v>
      </c>
      <c r="F8420">
        <f t="shared" ref="F8420:H8420" si="6676">F5000-F1580</f>
        <v>0</v>
      </c>
      <c r="G8420">
        <f t="shared" si="6676"/>
        <v>2</v>
      </c>
      <c r="H8420">
        <f t="shared" si="6676"/>
        <v>1</v>
      </c>
      <c r="I8420" t="str">
        <f t="shared" si="6593"/>
        <v>Option2 minus Baseline</v>
      </c>
      <c r="J8420" t="str">
        <f t="shared" ref="J8420:L8420" si="6677">J5000</f>
        <v>Short-Haul Single Unit Trucks</v>
      </c>
      <c r="K8420" t="str">
        <f t="shared" si="6677"/>
        <v>MHD67</v>
      </c>
      <c r="L8420" t="str">
        <f t="shared" si="6677"/>
        <v>Diesel</v>
      </c>
    </row>
    <row r="8421" spans="1:12" x14ac:dyDescent="0.25">
      <c r="A8421" t="s">
        <v>54</v>
      </c>
      <c r="B8421">
        <f t="shared" si="6629"/>
        <v>20</v>
      </c>
      <c r="C8421">
        <v>2044</v>
      </c>
      <c r="D8421" t="s">
        <v>18</v>
      </c>
      <c r="F8421">
        <f t="shared" ref="F8421:H8421" si="6678">F5001-F1581</f>
        <v>0</v>
      </c>
      <c r="G8421">
        <f t="shared" si="6678"/>
        <v>6</v>
      </c>
      <c r="H8421">
        <f t="shared" si="6678"/>
        <v>2</v>
      </c>
      <c r="I8421" t="str">
        <f t="shared" si="6593"/>
        <v>Option2 minus Baseline</v>
      </c>
      <c r="J8421" t="str">
        <f t="shared" ref="J8421:L8421" si="6679">J5001</f>
        <v>Short-Haul Single Unit Trucks</v>
      </c>
      <c r="K8421" t="str">
        <f t="shared" si="6679"/>
        <v>MHD67</v>
      </c>
      <c r="L8421" t="str">
        <f t="shared" si="6679"/>
        <v>Diesel</v>
      </c>
    </row>
    <row r="8422" spans="1:12" x14ac:dyDescent="0.25">
      <c r="A8422" t="s">
        <v>55</v>
      </c>
      <c r="B8422">
        <f t="shared" si="6629"/>
        <v>20</v>
      </c>
      <c r="C8422">
        <v>2044</v>
      </c>
      <c r="D8422" t="s">
        <v>13</v>
      </c>
      <c r="F8422">
        <f t="shared" ref="F8422:H8422" si="6680">F5002-F1582</f>
        <v>0</v>
      </c>
      <c r="G8422">
        <f t="shared" si="6680"/>
        <v>3</v>
      </c>
      <c r="H8422">
        <f t="shared" si="6680"/>
        <v>3</v>
      </c>
      <c r="I8422" t="str">
        <f t="shared" si="6593"/>
        <v>Option2 minus Baseline</v>
      </c>
      <c r="J8422" t="str">
        <f t="shared" ref="J8422:L8422" si="6681">J5002</f>
        <v>Short-Haul Single Unit Trucks</v>
      </c>
      <c r="K8422" t="str">
        <f t="shared" si="6681"/>
        <v>HHD8</v>
      </c>
      <c r="L8422" t="str">
        <f t="shared" si="6681"/>
        <v>Gasoline</v>
      </c>
    </row>
    <row r="8423" spans="1:12" x14ac:dyDescent="0.25">
      <c r="A8423" t="s">
        <v>55</v>
      </c>
      <c r="B8423">
        <f t="shared" si="6629"/>
        <v>20</v>
      </c>
      <c r="C8423">
        <v>2044</v>
      </c>
      <c r="D8423" t="s">
        <v>18</v>
      </c>
      <c r="F8423">
        <f t="shared" ref="F8423:H8423" si="6682">F5003-F1583</f>
        <v>0</v>
      </c>
      <c r="G8423">
        <f t="shared" si="6682"/>
        <v>3</v>
      </c>
      <c r="H8423">
        <f t="shared" si="6682"/>
        <v>3</v>
      </c>
      <c r="I8423" t="str">
        <f t="shared" si="6593"/>
        <v>Option2 minus Baseline</v>
      </c>
      <c r="J8423" t="str">
        <f t="shared" ref="J8423:L8423" si="6683">J5003</f>
        <v>Short-Haul Single Unit Trucks</v>
      </c>
      <c r="K8423" t="str">
        <f t="shared" si="6683"/>
        <v>HHD8</v>
      </c>
      <c r="L8423" t="str">
        <f t="shared" si="6683"/>
        <v>Gasoline</v>
      </c>
    </row>
    <row r="8424" spans="1:12" x14ac:dyDescent="0.25">
      <c r="A8424" t="s">
        <v>56</v>
      </c>
      <c r="B8424">
        <f t="shared" si="6629"/>
        <v>20</v>
      </c>
      <c r="C8424">
        <v>2044</v>
      </c>
      <c r="D8424" t="s">
        <v>13</v>
      </c>
      <c r="F8424">
        <f t="shared" ref="F8424:H8424" si="6684">F5004-F1584</f>
        <v>0</v>
      </c>
      <c r="G8424">
        <f t="shared" si="6684"/>
        <v>11</v>
      </c>
      <c r="H8424">
        <f t="shared" si="6684"/>
        <v>1</v>
      </c>
      <c r="I8424" t="str">
        <f t="shared" si="6593"/>
        <v>Option2 minus Baseline</v>
      </c>
      <c r="J8424" t="str">
        <f t="shared" ref="J8424:L8424" si="6685">J5004</f>
        <v>Short-Haul Single Unit Trucks</v>
      </c>
      <c r="K8424" t="str">
        <f t="shared" si="6685"/>
        <v>HHD8</v>
      </c>
      <c r="L8424" t="str">
        <f t="shared" si="6685"/>
        <v>Diesel</v>
      </c>
    </row>
    <row r="8425" spans="1:12" x14ac:dyDescent="0.25">
      <c r="A8425" t="s">
        <v>56</v>
      </c>
      <c r="B8425">
        <f t="shared" si="6629"/>
        <v>20</v>
      </c>
      <c r="C8425">
        <v>2044</v>
      </c>
      <c r="D8425" t="s">
        <v>18</v>
      </c>
      <c r="F8425">
        <f t="shared" ref="F8425:H8425" si="6686">F5005-F1585</f>
        <v>0</v>
      </c>
      <c r="G8425">
        <f t="shared" si="6686"/>
        <v>9</v>
      </c>
      <c r="H8425">
        <f t="shared" si="6686"/>
        <v>0</v>
      </c>
      <c r="I8425" t="str">
        <f t="shared" si="6593"/>
        <v>Option2 minus Baseline</v>
      </c>
      <c r="J8425" t="str">
        <f t="shared" ref="J8425:L8425" si="6687">J5005</f>
        <v>Short-Haul Single Unit Trucks</v>
      </c>
      <c r="K8425" t="str">
        <f t="shared" si="6687"/>
        <v>HHD8</v>
      </c>
      <c r="L8425" t="str">
        <f t="shared" si="6687"/>
        <v>Diesel</v>
      </c>
    </row>
    <row r="8426" spans="1:12" x14ac:dyDescent="0.25">
      <c r="A8426" t="s">
        <v>57</v>
      </c>
      <c r="B8426">
        <f t="shared" si="6629"/>
        <v>20</v>
      </c>
      <c r="C8426">
        <v>2044</v>
      </c>
      <c r="D8426" t="s">
        <v>13</v>
      </c>
      <c r="F8426">
        <f t="shared" ref="F8426:H8426" si="6688">F5006-F1586</f>
        <v>0</v>
      </c>
      <c r="G8426">
        <f t="shared" si="6688"/>
        <v>11</v>
      </c>
      <c r="H8426">
        <f t="shared" si="6688"/>
        <v>1</v>
      </c>
      <c r="I8426" t="str">
        <f t="shared" si="6593"/>
        <v>Option2 minus Baseline</v>
      </c>
      <c r="J8426" t="str">
        <f t="shared" ref="J8426:L8426" si="6689">J5006</f>
        <v>Short-Haul Single Unit Trucks</v>
      </c>
      <c r="K8426" t="str">
        <f t="shared" si="6689"/>
        <v>HHD8</v>
      </c>
      <c r="L8426" t="str">
        <f t="shared" si="6689"/>
        <v>CNG</v>
      </c>
    </row>
    <row r="8427" spans="1:12" x14ac:dyDescent="0.25">
      <c r="A8427" t="s">
        <v>57</v>
      </c>
      <c r="B8427">
        <f t="shared" si="6629"/>
        <v>20</v>
      </c>
      <c r="C8427">
        <v>2044</v>
      </c>
      <c r="D8427" t="s">
        <v>18</v>
      </c>
      <c r="F8427">
        <f t="shared" ref="F8427:H8427" si="6690">F5007-F1587</f>
        <v>0</v>
      </c>
      <c r="G8427">
        <f t="shared" si="6690"/>
        <v>9</v>
      </c>
      <c r="H8427">
        <f t="shared" si="6690"/>
        <v>0</v>
      </c>
      <c r="I8427" t="str">
        <f t="shared" si="6593"/>
        <v>Option2 minus Baseline</v>
      </c>
      <c r="J8427" t="str">
        <f t="shared" ref="J8427:L8427" si="6691">J5007</f>
        <v>Short-Haul Single Unit Trucks</v>
      </c>
      <c r="K8427" t="str">
        <f t="shared" si="6691"/>
        <v>HHD8</v>
      </c>
      <c r="L8427" t="str">
        <f t="shared" si="6691"/>
        <v>CNG</v>
      </c>
    </row>
    <row r="8428" spans="1:12" x14ac:dyDescent="0.25">
      <c r="A8428" t="s">
        <v>58</v>
      </c>
      <c r="B8428">
        <f t="shared" si="6629"/>
        <v>20</v>
      </c>
      <c r="C8428">
        <v>2044</v>
      </c>
      <c r="D8428" t="s">
        <v>13</v>
      </c>
      <c r="F8428">
        <f t="shared" ref="F8428:H8428" si="6692">F5008-F1588</f>
        <v>0</v>
      </c>
      <c r="G8428">
        <f t="shared" si="6692"/>
        <v>0</v>
      </c>
      <c r="H8428">
        <f t="shared" si="6692"/>
        <v>0</v>
      </c>
      <c r="I8428" t="str">
        <f t="shared" si="6593"/>
        <v>Option2 minus Baseline</v>
      </c>
      <c r="J8428" t="str">
        <f t="shared" ref="J8428:L8428" si="6693">J5008</f>
        <v>Long-Haul Single Unit Trucks</v>
      </c>
      <c r="K8428" t="str">
        <f t="shared" si="6693"/>
        <v>LHD</v>
      </c>
      <c r="L8428" t="str">
        <f t="shared" si="6693"/>
        <v>Diesel</v>
      </c>
    </row>
    <row r="8429" spans="1:12" x14ac:dyDescent="0.25">
      <c r="A8429" t="s">
        <v>58</v>
      </c>
      <c r="B8429">
        <f t="shared" si="6629"/>
        <v>20</v>
      </c>
      <c r="C8429">
        <v>2044</v>
      </c>
      <c r="D8429" t="s">
        <v>18</v>
      </c>
      <c r="F8429">
        <f t="shared" ref="F8429:H8429" si="6694">F5009-F1589</f>
        <v>0</v>
      </c>
      <c r="G8429">
        <f t="shared" si="6694"/>
        <v>4</v>
      </c>
      <c r="H8429">
        <f t="shared" si="6694"/>
        <v>4</v>
      </c>
      <c r="I8429" t="str">
        <f t="shared" si="6593"/>
        <v>Option2 minus Baseline</v>
      </c>
      <c r="J8429" t="str">
        <f t="shared" ref="J8429:L8429" si="6695">J5009</f>
        <v>Long-Haul Single Unit Trucks</v>
      </c>
      <c r="K8429" t="str">
        <f t="shared" si="6695"/>
        <v>LHD</v>
      </c>
      <c r="L8429" t="str">
        <f t="shared" si="6695"/>
        <v>Diesel</v>
      </c>
    </row>
    <row r="8430" spans="1:12" x14ac:dyDescent="0.25">
      <c r="A8430" t="s">
        <v>60</v>
      </c>
      <c r="B8430">
        <f t="shared" si="6629"/>
        <v>20</v>
      </c>
      <c r="C8430">
        <v>2044</v>
      </c>
      <c r="D8430" t="s">
        <v>13</v>
      </c>
      <c r="F8430">
        <f t="shared" ref="F8430:H8430" si="6696">F5010-F1590</f>
        <v>0</v>
      </c>
      <c r="G8430">
        <f t="shared" si="6696"/>
        <v>2</v>
      </c>
      <c r="H8430">
        <f t="shared" si="6696"/>
        <v>2</v>
      </c>
      <c r="I8430" t="str">
        <f t="shared" si="6593"/>
        <v>Option2 minus Baseline</v>
      </c>
      <c r="J8430" t="str">
        <f t="shared" ref="J8430:L8430" si="6697">J5010</f>
        <v>Long-Haul Single Unit Trucks</v>
      </c>
      <c r="K8430" t="str">
        <f t="shared" si="6697"/>
        <v>LHD45</v>
      </c>
      <c r="L8430" t="str">
        <f t="shared" si="6697"/>
        <v>Gasoline</v>
      </c>
    </row>
    <row r="8431" spans="1:12" x14ac:dyDescent="0.25">
      <c r="A8431" t="s">
        <v>60</v>
      </c>
      <c r="B8431">
        <f t="shared" si="6629"/>
        <v>20</v>
      </c>
      <c r="C8431">
        <v>2044</v>
      </c>
      <c r="D8431" t="s">
        <v>18</v>
      </c>
      <c r="F8431">
        <f t="shared" ref="F8431:H8431" si="6698">F5011-F1591</f>
        <v>0</v>
      </c>
      <c r="G8431">
        <f t="shared" si="6698"/>
        <v>2</v>
      </c>
      <c r="H8431">
        <f t="shared" si="6698"/>
        <v>2</v>
      </c>
      <c r="I8431" t="str">
        <f t="shared" si="6593"/>
        <v>Option2 minus Baseline</v>
      </c>
      <c r="J8431" t="str">
        <f t="shared" ref="J8431:L8431" si="6699">J5011</f>
        <v>Long-Haul Single Unit Trucks</v>
      </c>
      <c r="K8431" t="str">
        <f t="shared" si="6699"/>
        <v>LHD45</v>
      </c>
      <c r="L8431" t="str">
        <f t="shared" si="6699"/>
        <v>Gasoline</v>
      </c>
    </row>
    <row r="8432" spans="1:12" x14ac:dyDescent="0.25">
      <c r="A8432" t="s">
        <v>61</v>
      </c>
      <c r="B8432">
        <f t="shared" si="6629"/>
        <v>20</v>
      </c>
      <c r="C8432">
        <v>2044</v>
      </c>
      <c r="D8432" t="s">
        <v>13</v>
      </c>
      <c r="F8432">
        <f t="shared" ref="F8432:H8432" si="6700">F5012-F1592</f>
        <v>0</v>
      </c>
      <c r="G8432">
        <f t="shared" si="6700"/>
        <v>0</v>
      </c>
      <c r="H8432">
        <f t="shared" si="6700"/>
        <v>0</v>
      </c>
      <c r="I8432" t="str">
        <f t="shared" si="6593"/>
        <v>Option2 minus Baseline</v>
      </c>
      <c r="J8432" t="str">
        <f t="shared" ref="J8432:L8432" si="6701">J5012</f>
        <v>Long-Haul Single Unit Trucks</v>
      </c>
      <c r="K8432" t="str">
        <f t="shared" si="6701"/>
        <v>LHD45</v>
      </c>
      <c r="L8432" t="str">
        <f t="shared" si="6701"/>
        <v>Diesel</v>
      </c>
    </row>
    <row r="8433" spans="1:12" x14ac:dyDescent="0.25">
      <c r="A8433" t="s">
        <v>61</v>
      </c>
      <c r="B8433">
        <f t="shared" si="6629"/>
        <v>20</v>
      </c>
      <c r="C8433">
        <v>2044</v>
      </c>
      <c r="D8433" t="s">
        <v>18</v>
      </c>
      <c r="F8433">
        <f t="shared" ref="F8433:H8433" si="6702">F5013-F1593</f>
        <v>0</v>
      </c>
      <c r="G8433">
        <f t="shared" si="6702"/>
        <v>4</v>
      </c>
      <c r="H8433">
        <f t="shared" si="6702"/>
        <v>4</v>
      </c>
      <c r="I8433" t="str">
        <f t="shared" si="6593"/>
        <v>Option2 minus Baseline</v>
      </c>
      <c r="J8433" t="str">
        <f t="shared" ref="J8433:L8433" si="6703">J5013</f>
        <v>Long-Haul Single Unit Trucks</v>
      </c>
      <c r="K8433" t="str">
        <f t="shared" si="6703"/>
        <v>LHD45</v>
      </c>
      <c r="L8433" t="str">
        <f t="shared" si="6703"/>
        <v>Diesel</v>
      </c>
    </row>
    <row r="8434" spans="1:12" x14ac:dyDescent="0.25">
      <c r="A8434" t="s">
        <v>62</v>
      </c>
      <c r="B8434">
        <f t="shared" si="6629"/>
        <v>20</v>
      </c>
      <c r="C8434">
        <v>2044</v>
      </c>
      <c r="D8434" t="s">
        <v>13</v>
      </c>
      <c r="F8434">
        <f t="shared" ref="F8434:H8434" si="6704">F5014-F1594</f>
        <v>0</v>
      </c>
      <c r="G8434">
        <f t="shared" si="6704"/>
        <v>2</v>
      </c>
      <c r="H8434">
        <f t="shared" si="6704"/>
        <v>2</v>
      </c>
      <c r="I8434" t="str">
        <f t="shared" si="6593"/>
        <v>Option2 minus Baseline</v>
      </c>
      <c r="J8434" t="str">
        <f t="shared" ref="J8434:L8434" si="6705">J5014</f>
        <v>Long-Haul Single Unit Trucks</v>
      </c>
      <c r="K8434" t="str">
        <f t="shared" si="6705"/>
        <v>MHD67</v>
      </c>
      <c r="L8434" t="str">
        <f t="shared" si="6705"/>
        <v>Gasoline</v>
      </c>
    </row>
    <row r="8435" spans="1:12" x14ac:dyDescent="0.25">
      <c r="A8435" t="s">
        <v>62</v>
      </c>
      <c r="B8435">
        <f t="shared" si="6629"/>
        <v>20</v>
      </c>
      <c r="C8435">
        <v>2044</v>
      </c>
      <c r="D8435" t="s">
        <v>18</v>
      </c>
      <c r="F8435">
        <f t="shared" ref="F8435:H8435" si="6706">F5015-F1595</f>
        <v>0</v>
      </c>
      <c r="G8435">
        <f t="shared" si="6706"/>
        <v>2</v>
      </c>
      <c r="H8435">
        <f t="shared" si="6706"/>
        <v>2</v>
      </c>
      <c r="I8435" t="str">
        <f t="shared" si="6593"/>
        <v>Option2 minus Baseline</v>
      </c>
      <c r="J8435" t="str">
        <f t="shared" ref="J8435:L8435" si="6707">J5015</f>
        <v>Long-Haul Single Unit Trucks</v>
      </c>
      <c r="K8435" t="str">
        <f t="shared" si="6707"/>
        <v>MHD67</v>
      </c>
      <c r="L8435" t="str">
        <f t="shared" si="6707"/>
        <v>Gasoline</v>
      </c>
    </row>
    <row r="8436" spans="1:12" x14ac:dyDescent="0.25">
      <c r="A8436" t="s">
        <v>63</v>
      </c>
      <c r="B8436">
        <f t="shared" si="6629"/>
        <v>20</v>
      </c>
      <c r="C8436">
        <v>2044</v>
      </c>
      <c r="D8436" t="s">
        <v>13</v>
      </c>
      <c r="F8436">
        <f t="shared" ref="F8436:H8436" si="6708">F5016-F1596</f>
        <v>0</v>
      </c>
      <c r="G8436">
        <f t="shared" si="6708"/>
        <v>1</v>
      </c>
      <c r="H8436">
        <f t="shared" si="6708"/>
        <v>1</v>
      </c>
      <c r="I8436" t="str">
        <f t="shared" si="6593"/>
        <v>Option2 minus Baseline</v>
      </c>
      <c r="J8436" t="str">
        <f t="shared" ref="J8436:L8436" si="6709">J5016</f>
        <v>Long-Haul Single Unit Trucks</v>
      </c>
      <c r="K8436" t="str">
        <f t="shared" si="6709"/>
        <v>MHD67</v>
      </c>
      <c r="L8436" t="str">
        <f t="shared" si="6709"/>
        <v>Diesel</v>
      </c>
    </row>
    <row r="8437" spans="1:12" x14ac:dyDescent="0.25">
      <c r="A8437" t="s">
        <v>63</v>
      </c>
      <c r="B8437">
        <f t="shared" si="6629"/>
        <v>20</v>
      </c>
      <c r="C8437">
        <v>2044</v>
      </c>
      <c r="D8437" t="s">
        <v>18</v>
      </c>
      <c r="F8437">
        <f t="shared" ref="F8437:H8437" si="6710">F5017-F1597</f>
        <v>0</v>
      </c>
      <c r="G8437">
        <f t="shared" si="6710"/>
        <v>4</v>
      </c>
      <c r="H8437">
        <f t="shared" si="6710"/>
        <v>4</v>
      </c>
      <c r="I8437" t="str">
        <f t="shared" si="6593"/>
        <v>Option2 minus Baseline</v>
      </c>
      <c r="J8437" t="str">
        <f t="shared" ref="J8437:L8437" si="6711">J5017</f>
        <v>Long-Haul Single Unit Trucks</v>
      </c>
      <c r="K8437" t="str">
        <f t="shared" si="6711"/>
        <v>MHD67</v>
      </c>
      <c r="L8437" t="str">
        <f t="shared" si="6711"/>
        <v>Diesel</v>
      </c>
    </row>
    <row r="8438" spans="1:12" x14ac:dyDescent="0.25">
      <c r="A8438" t="s">
        <v>64</v>
      </c>
      <c r="B8438">
        <f t="shared" si="6629"/>
        <v>20</v>
      </c>
      <c r="C8438">
        <v>2044</v>
      </c>
      <c r="D8438" t="s">
        <v>13</v>
      </c>
      <c r="F8438">
        <f t="shared" ref="F8438:H8438" si="6712">F5018-F1598</f>
        <v>0</v>
      </c>
      <c r="G8438">
        <f t="shared" si="6712"/>
        <v>2</v>
      </c>
      <c r="H8438">
        <f t="shared" si="6712"/>
        <v>2</v>
      </c>
      <c r="I8438" t="str">
        <f t="shared" si="6593"/>
        <v>Option2 minus Baseline</v>
      </c>
      <c r="J8438" t="str">
        <f t="shared" ref="J8438:L8438" si="6713">J5018</f>
        <v>Long-Haul Single Unit Trucks</v>
      </c>
      <c r="K8438" t="str">
        <f t="shared" si="6713"/>
        <v>HHD8</v>
      </c>
      <c r="L8438" t="str">
        <f t="shared" si="6713"/>
        <v>Gasoline</v>
      </c>
    </row>
    <row r="8439" spans="1:12" x14ac:dyDescent="0.25">
      <c r="A8439" t="s">
        <v>64</v>
      </c>
      <c r="B8439">
        <f t="shared" si="6629"/>
        <v>20</v>
      </c>
      <c r="C8439">
        <v>2044</v>
      </c>
      <c r="D8439" t="s">
        <v>18</v>
      </c>
      <c r="F8439">
        <f t="shared" ref="F8439:H8439" si="6714">F5019-F1599</f>
        <v>0</v>
      </c>
      <c r="G8439">
        <f t="shared" si="6714"/>
        <v>2</v>
      </c>
      <c r="H8439">
        <f t="shared" si="6714"/>
        <v>2</v>
      </c>
      <c r="I8439" t="str">
        <f t="shared" si="6593"/>
        <v>Option2 minus Baseline</v>
      </c>
      <c r="J8439" t="str">
        <f t="shared" ref="J8439:L8439" si="6715">J5019</f>
        <v>Long-Haul Single Unit Trucks</v>
      </c>
      <c r="K8439" t="str">
        <f t="shared" si="6715"/>
        <v>HHD8</v>
      </c>
      <c r="L8439" t="str">
        <f t="shared" si="6715"/>
        <v>Gasoline</v>
      </c>
    </row>
    <row r="8440" spans="1:12" x14ac:dyDescent="0.25">
      <c r="A8440" t="s">
        <v>65</v>
      </c>
      <c r="B8440">
        <f t="shared" si="6629"/>
        <v>20</v>
      </c>
      <c r="C8440">
        <v>2044</v>
      </c>
      <c r="D8440" t="s">
        <v>13</v>
      </c>
      <c r="F8440">
        <f t="shared" ref="F8440:H8440" si="6716">F5020-F1600</f>
        <v>0</v>
      </c>
      <c r="G8440">
        <f t="shared" si="6716"/>
        <v>6</v>
      </c>
      <c r="H8440">
        <f t="shared" si="6716"/>
        <v>2</v>
      </c>
      <c r="I8440" t="str">
        <f t="shared" si="6593"/>
        <v>Option2 minus Baseline</v>
      </c>
      <c r="J8440" t="str">
        <f t="shared" ref="J8440:L8440" si="6717">J5020</f>
        <v>Long-Haul Single Unit Trucks</v>
      </c>
      <c r="K8440" t="str">
        <f t="shared" si="6717"/>
        <v>HHD8</v>
      </c>
      <c r="L8440" t="str">
        <f t="shared" si="6717"/>
        <v>Diesel</v>
      </c>
    </row>
    <row r="8441" spans="1:12" x14ac:dyDescent="0.25">
      <c r="A8441" t="s">
        <v>65</v>
      </c>
      <c r="B8441">
        <f t="shared" si="6629"/>
        <v>20</v>
      </c>
      <c r="C8441">
        <v>2044</v>
      </c>
      <c r="D8441" t="s">
        <v>18</v>
      </c>
      <c r="F8441">
        <f t="shared" ref="F8441:H8441" si="6718">F5021-F1601</f>
        <v>0</v>
      </c>
      <c r="G8441">
        <f t="shared" si="6718"/>
        <v>5</v>
      </c>
      <c r="H8441">
        <f t="shared" si="6718"/>
        <v>0</v>
      </c>
      <c r="I8441" t="str">
        <f t="shared" si="6593"/>
        <v>Option2 minus Baseline</v>
      </c>
      <c r="J8441" t="str">
        <f t="shared" ref="J8441:L8441" si="6719">J5021</f>
        <v>Long-Haul Single Unit Trucks</v>
      </c>
      <c r="K8441" t="str">
        <f t="shared" si="6719"/>
        <v>HHD8</v>
      </c>
      <c r="L8441" t="str">
        <f t="shared" si="6719"/>
        <v>Diesel</v>
      </c>
    </row>
    <row r="8442" spans="1:12" x14ac:dyDescent="0.25">
      <c r="A8442" t="s">
        <v>66</v>
      </c>
      <c r="B8442">
        <f t="shared" si="6629"/>
        <v>20</v>
      </c>
      <c r="C8442">
        <v>2044</v>
      </c>
      <c r="D8442" t="s">
        <v>13</v>
      </c>
      <c r="F8442">
        <f t="shared" ref="F8442:H8442" si="6720">F5022-F1602</f>
        <v>0</v>
      </c>
      <c r="G8442">
        <f t="shared" si="6720"/>
        <v>6</v>
      </c>
      <c r="H8442">
        <f t="shared" si="6720"/>
        <v>2</v>
      </c>
      <c r="I8442" t="str">
        <f t="shared" si="6593"/>
        <v>Option2 minus Baseline</v>
      </c>
      <c r="J8442" t="str">
        <f t="shared" ref="J8442:L8442" si="6721">J5022</f>
        <v>Long-Haul Single Unit Trucks</v>
      </c>
      <c r="K8442" t="str">
        <f t="shared" si="6721"/>
        <v>HHD8</v>
      </c>
      <c r="L8442" t="str">
        <f t="shared" si="6721"/>
        <v>CNG</v>
      </c>
    </row>
    <row r="8443" spans="1:12" x14ac:dyDescent="0.25">
      <c r="A8443" t="s">
        <v>66</v>
      </c>
      <c r="B8443">
        <f t="shared" si="6629"/>
        <v>20</v>
      </c>
      <c r="C8443">
        <v>2044</v>
      </c>
      <c r="D8443" t="s">
        <v>18</v>
      </c>
      <c r="F8443">
        <f t="shared" ref="F8443:H8443" si="6722">F5023-F1603</f>
        <v>0</v>
      </c>
      <c r="G8443">
        <f t="shared" si="6722"/>
        <v>5</v>
      </c>
      <c r="H8443">
        <f t="shared" si="6722"/>
        <v>0</v>
      </c>
      <c r="I8443" t="str">
        <f t="shared" ref="I8443:I8506" si="6723">CONCATENATE(I5023," minus ",I1603)</f>
        <v>Option2 minus Baseline</v>
      </c>
      <c r="J8443" t="str">
        <f t="shared" ref="J8443:L8443" si="6724">J5023</f>
        <v>Long-Haul Single Unit Trucks</v>
      </c>
      <c r="K8443" t="str">
        <f t="shared" si="6724"/>
        <v>HHD8</v>
      </c>
      <c r="L8443" t="str">
        <f t="shared" si="6724"/>
        <v>CNG</v>
      </c>
    </row>
    <row r="8444" spans="1:12" x14ac:dyDescent="0.25">
      <c r="A8444" t="s">
        <v>67</v>
      </c>
      <c r="B8444">
        <f t="shared" si="6629"/>
        <v>20</v>
      </c>
      <c r="C8444">
        <v>2044</v>
      </c>
      <c r="D8444" t="s">
        <v>13</v>
      </c>
      <c r="F8444">
        <f t="shared" ref="F8444:H8444" si="6725">F5024-F1604</f>
        <v>0</v>
      </c>
      <c r="G8444">
        <f t="shared" si="6725"/>
        <v>9</v>
      </c>
      <c r="H8444">
        <f t="shared" si="6725"/>
        <v>0</v>
      </c>
      <c r="I8444" t="str">
        <f t="shared" si="6723"/>
        <v>Option2 minus Baseline</v>
      </c>
      <c r="J8444" t="str">
        <f t="shared" ref="J8444:L8444" si="6726">J5024</f>
        <v>Motor Homes</v>
      </c>
      <c r="K8444" t="str">
        <f t="shared" si="6726"/>
        <v>LHD45</v>
      </c>
      <c r="L8444" t="str">
        <f t="shared" si="6726"/>
        <v>Gasoline</v>
      </c>
    </row>
    <row r="8445" spans="1:12" x14ac:dyDescent="0.25">
      <c r="A8445" t="s">
        <v>67</v>
      </c>
      <c r="B8445">
        <f t="shared" si="6629"/>
        <v>20</v>
      </c>
      <c r="C8445">
        <v>2044</v>
      </c>
      <c r="D8445" t="s">
        <v>18</v>
      </c>
      <c r="F8445">
        <f t="shared" ref="F8445:H8445" si="6727">F5025-F1605</f>
        <v>0</v>
      </c>
      <c r="G8445">
        <f t="shared" si="6727"/>
        <v>14</v>
      </c>
      <c r="H8445">
        <f t="shared" si="6727"/>
        <v>0</v>
      </c>
      <c r="I8445" t="str">
        <f t="shared" si="6723"/>
        <v>Option2 minus Baseline</v>
      </c>
      <c r="J8445" t="str">
        <f t="shared" ref="J8445:L8445" si="6728">J5025</f>
        <v>Motor Homes</v>
      </c>
      <c r="K8445" t="str">
        <f t="shared" si="6728"/>
        <v>LHD45</v>
      </c>
      <c r="L8445" t="str">
        <f t="shared" si="6728"/>
        <v>Gasoline</v>
      </c>
    </row>
    <row r="8446" spans="1:12" x14ac:dyDescent="0.25">
      <c r="A8446" t="s">
        <v>69</v>
      </c>
      <c r="B8446">
        <f t="shared" si="6629"/>
        <v>20</v>
      </c>
      <c r="C8446">
        <v>2044</v>
      </c>
      <c r="D8446" t="s">
        <v>13</v>
      </c>
      <c r="F8446">
        <f t="shared" ref="F8446:H8446" si="6729">F5026-F1606</f>
        <v>0</v>
      </c>
      <c r="G8446">
        <f t="shared" si="6729"/>
        <v>9</v>
      </c>
      <c r="H8446">
        <f t="shared" si="6729"/>
        <v>0</v>
      </c>
      <c r="I8446" t="str">
        <f t="shared" si="6723"/>
        <v>Option2 minus Baseline</v>
      </c>
      <c r="J8446" t="str">
        <f t="shared" ref="J8446:L8446" si="6730">J5026</f>
        <v>Motor Homes</v>
      </c>
      <c r="K8446" t="str">
        <f t="shared" si="6730"/>
        <v>MHD67</v>
      </c>
      <c r="L8446" t="str">
        <f t="shared" si="6730"/>
        <v>Gasoline</v>
      </c>
    </row>
    <row r="8447" spans="1:12" x14ac:dyDescent="0.25">
      <c r="A8447" t="s">
        <v>69</v>
      </c>
      <c r="B8447">
        <f t="shared" si="6629"/>
        <v>20</v>
      </c>
      <c r="C8447">
        <v>2044</v>
      </c>
      <c r="D8447" t="s">
        <v>18</v>
      </c>
      <c r="F8447">
        <f t="shared" ref="F8447:H8447" si="6731">F5027-F1607</f>
        <v>0</v>
      </c>
      <c r="G8447">
        <f t="shared" si="6731"/>
        <v>14</v>
      </c>
      <c r="H8447">
        <f t="shared" si="6731"/>
        <v>0</v>
      </c>
      <c r="I8447" t="str">
        <f t="shared" si="6723"/>
        <v>Option2 minus Baseline</v>
      </c>
      <c r="J8447" t="str">
        <f t="shared" ref="J8447:L8447" si="6732">J5027</f>
        <v>Motor Homes</v>
      </c>
      <c r="K8447" t="str">
        <f t="shared" si="6732"/>
        <v>MHD67</v>
      </c>
      <c r="L8447" t="str">
        <f t="shared" si="6732"/>
        <v>Gasoline</v>
      </c>
    </row>
    <row r="8448" spans="1:12" x14ac:dyDescent="0.25">
      <c r="A8448" t="s">
        <v>70</v>
      </c>
      <c r="B8448">
        <f t="shared" si="6629"/>
        <v>20</v>
      </c>
      <c r="C8448">
        <v>2044</v>
      </c>
      <c r="D8448" t="s">
        <v>13</v>
      </c>
      <c r="F8448">
        <f t="shared" ref="F8448:H8448" si="6733">F5028-F1608</f>
        <v>0</v>
      </c>
      <c r="G8448">
        <f t="shared" si="6733"/>
        <v>7</v>
      </c>
      <c r="H8448">
        <f t="shared" si="6733"/>
        <v>0</v>
      </c>
      <c r="I8448" t="str">
        <f t="shared" si="6723"/>
        <v>Option2 minus Baseline</v>
      </c>
      <c r="J8448" t="str">
        <f t="shared" ref="J8448:L8448" si="6734">J5028</f>
        <v>Motor Homes</v>
      </c>
      <c r="K8448" t="str">
        <f t="shared" si="6734"/>
        <v>MHD67</v>
      </c>
      <c r="L8448" t="str">
        <f t="shared" si="6734"/>
        <v>Diesel</v>
      </c>
    </row>
    <row r="8449" spans="1:12" x14ac:dyDescent="0.25">
      <c r="A8449" t="s">
        <v>70</v>
      </c>
      <c r="B8449">
        <f t="shared" si="6629"/>
        <v>20</v>
      </c>
      <c r="C8449">
        <v>2044</v>
      </c>
      <c r="D8449" t="s">
        <v>18</v>
      </c>
      <c r="F8449">
        <f t="shared" ref="F8449:H8449" si="6735">F5029-F1609</f>
        <v>0</v>
      </c>
      <c r="G8449">
        <f t="shared" si="6735"/>
        <v>22</v>
      </c>
      <c r="H8449">
        <f t="shared" si="6735"/>
        <v>0</v>
      </c>
      <c r="I8449" t="str">
        <f t="shared" si="6723"/>
        <v>Option2 minus Baseline</v>
      </c>
      <c r="J8449" t="str">
        <f t="shared" ref="J8449:L8449" si="6736">J5029</f>
        <v>Motor Homes</v>
      </c>
      <c r="K8449" t="str">
        <f t="shared" si="6736"/>
        <v>MHD67</v>
      </c>
      <c r="L8449" t="str">
        <f t="shared" si="6736"/>
        <v>Diesel</v>
      </c>
    </row>
    <row r="8450" spans="1:12" x14ac:dyDescent="0.25">
      <c r="A8450" t="s">
        <v>71</v>
      </c>
      <c r="B8450">
        <f t="shared" si="6629"/>
        <v>20</v>
      </c>
      <c r="C8450">
        <v>2044</v>
      </c>
      <c r="D8450" t="s">
        <v>13</v>
      </c>
      <c r="F8450">
        <f t="shared" ref="F8450:H8450" si="6737">F5030-F1610</f>
        <v>0</v>
      </c>
      <c r="G8450">
        <f t="shared" si="6737"/>
        <v>9</v>
      </c>
      <c r="H8450">
        <f t="shared" si="6737"/>
        <v>0</v>
      </c>
      <c r="I8450" t="str">
        <f t="shared" si="6723"/>
        <v>Option2 minus Baseline</v>
      </c>
      <c r="J8450" t="str">
        <f t="shared" ref="J8450:L8450" si="6738">J5030</f>
        <v>Motor Homes</v>
      </c>
      <c r="K8450" t="str">
        <f t="shared" si="6738"/>
        <v>HHD8</v>
      </c>
      <c r="L8450" t="str">
        <f t="shared" si="6738"/>
        <v>Gasoline</v>
      </c>
    </row>
    <row r="8451" spans="1:12" x14ac:dyDescent="0.25">
      <c r="A8451" t="s">
        <v>71</v>
      </c>
      <c r="B8451">
        <f t="shared" si="6629"/>
        <v>20</v>
      </c>
      <c r="C8451">
        <v>2044</v>
      </c>
      <c r="D8451" t="s">
        <v>18</v>
      </c>
      <c r="F8451">
        <f t="shared" ref="F8451:H8451" si="6739">F5031-F1611</f>
        <v>0</v>
      </c>
      <c r="G8451">
        <f t="shared" si="6739"/>
        <v>14</v>
      </c>
      <c r="H8451">
        <f t="shared" si="6739"/>
        <v>0</v>
      </c>
      <c r="I8451" t="str">
        <f t="shared" si="6723"/>
        <v>Option2 minus Baseline</v>
      </c>
      <c r="J8451" t="str">
        <f t="shared" ref="J8451:L8451" si="6740">J5031</f>
        <v>Motor Homes</v>
      </c>
      <c r="K8451" t="str">
        <f t="shared" si="6740"/>
        <v>HHD8</v>
      </c>
      <c r="L8451" t="str">
        <f t="shared" si="6740"/>
        <v>Gasoline</v>
      </c>
    </row>
    <row r="8452" spans="1:12" x14ac:dyDescent="0.25">
      <c r="A8452" t="s">
        <v>72</v>
      </c>
      <c r="B8452">
        <f t="shared" si="6629"/>
        <v>20</v>
      </c>
      <c r="C8452">
        <v>2044</v>
      </c>
      <c r="D8452" t="s">
        <v>13</v>
      </c>
      <c r="F8452">
        <f t="shared" ref="F8452:H8452" si="6741">F5032-F1612</f>
        <v>0</v>
      </c>
      <c r="G8452">
        <f t="shared" si="6741"/>
        <v>39</v>
      </c>
      <c r="H8452">
        <f t="shared" si="6741"/>
        <v>0</v>
      </c>
      <c r="I8452" t="str">
        <f t="shared" si="6723"/>
        <v>Option2 minus Baseline</v>
      </c>
      <c r="J8452" t="str">
        <f t="shared" ref="J8452:L8452" si="6742">J5032</f>
        <v>Motor Homes</v>
      </c>
      <c r="K8452" t="str">
        <f t="shared" si="6742"/>
        <v>HHD8</v>
      </c>
      <c r="L8452" t="str">
        <f t="shared" si="6742"/>
        <v>Diesel</v>
      </c>
    </row>
    <row r="8453" spans="1:12" x14ac:dyDescent="0.25">
      <c r="A8453" t="s">
        <v>72</v>
      </c>
      <c r="B8453">
        <f t="shared" si="6629"/>
        <v>20</v>
      </c>
      <c r="C8453">
        <v>2044</v>
      </c>
      <c r="D8453" t="s">
        <v>18</v>
      </c>
      <c r="F8453">
        <f t="shared" ref="F8453:H8453" si="6743">F5033-F1613</f>
        <v>0</v>
      </c>
      <c r="G8453">
        <f t="shared" si="6743"/>
        <v>34</v>
      </c>
      <c r="H8453">
        <f t="shared" si="6743"/>
        <v>0</v>
      </c>
      <c r="I8453" t="str">
        <f t="shared" si="6723"/>
        <v>Option2 minus Baseline</v>
      </c>
      <c r="J8453" t="str">
        <f t="shared" ref="J8453:L8453" si="6744">J5033</f>
        <v>Motor Homes</v>
      </c>
      <c r="K8453" t="str">
        <f t="shared" si="6744"/>
        <v>HHD8</v>
      </c>
      <c r="L8453" t="str">
        <f t="shared" si="6744"/>
        <v>Diesel</v>
      </c>
    </row>
    <row r="8454" spans="1:12" x14ac:dyDescent="0.25">
      <c r="A8454" t="s">
        <v>73</v>
      </c>
      <c r="B8454">
        <f t="shared" si="6629"/>
        <v>20</v>
      </c>
      <c r="C8454">
        <v>2044</v>
      </c>
      <c r="D8454" t="s">
        <v>13</v>
      </c>
      <c r="F8454">
        <f t="shared" ref="F8454:H8454" si="6745">F5034-F1614</f>
        <v>0</v>
      </c>
      <c r="G8454">
        <f t="shared" si="6745"/>
        <v>1</v>
      </c>
      <c r="H8454">
        <f t="shared" si="6745"/>
        <v>1</v>
      </c>
      <c r="I8454" t="str">
        <f t="shared" si="6723"/>
        <v>Option2 minus Baseline</v>
      </c>
      <c r="J8454" t="str">
        <f t="shared" ref="J8454:L8454" si="6746">J5034</f>
        <v>Short-Haul Combination Trucks</v>
      </c>
      <c r="K8454" t="str">
        <f t="shared" si="6746"/>
        <v>MHD67</v>
      </c>
      <c r="L8454" t="str">
        <f t="shared" si="6746"/>
        <v>Diesel</v>
      </c>
    </row>
    <row r="8455" spans="1:12" x14ac:dyDescent="0.25">
      <c r="A8455" t="s">
        <v>73</v>
      </c>
      <c r="B8455">
        <f t="shared" si="6629"/>
        <v>20</v>
      </c>
      <c r="C8455">
        <v>2044</v>
      </c>
      <c r="D8455" t="s">
        <v>18</v>
      </c>
      <c r="F8455">
        <f t="shared" ref="F8455:H8455" si="6747">F5035-F1615</f>
        <v>0</v>
      </c>
      <c r="G8455">
        <f t="shared" si="6747"/>
        <v>2</v>
      </c>
      <c r="H8455">
        <f t="shared" si="6747"/>
        <v>2</v>
      </c>
      <c r="I8455" t="str">
        <f t="shared" si="6723"/>
        <v>Option2 minus Baseline</v>
      </c>
      <c r="J8455" t="str">
        <f t="shared" ref="J8455:L8455" si="6748">J5035</f>
        <v>Short-Haul Combination Trucks</v>
      </c>
      <c r="K8455" t="str">
        <f t="shared" si="6748"/>
        <v>MHD67</v>
      </c>
      <c r="L8455" t="str">
        <f t="shared" si="6748"/>
        <v>Diesel</v>
      </c>
    </row>
    <row r="8456" spans="1:12" x14ac:dyDescent="0.25">
      <c r="A8456" t="s">
        <v>75</v>
      </c>
      <c r="B8456">
        <f t="shared" si="6629"/>
        <v>20</v>
      </c>
      <c r="C8456">
        <v>2044</v>
      </c>
      <c r="D8456" t="s">
        <v>13</v>
      </c>
      <c r="F8456">
        <f t="shared" ref="F8456:H8456" si="6749">F5036-F1616</f>
        <v>0</v>
      </c>
      <c r="G8456">
        <f t="shared" si="6749"/>
        <v>3</v>
      </c>
      <c r="H8456">
        <f t="shared" si="6749"/>
        <v>3</v>
      </c>
      <c r="I8456" t="str">
        <f t="shared" si="6723"/>
        <v>Option2 minus Baseline</v>
      </c>
      <c r="J8456" t="str">
        <f t="shared" ref="J8456:L8456" si="6750">J5036</f>
        <v>Short-Haul Combination Trucks</v>
      </c>
      <c r="K8456" t="str">
        <f t="shared" si="6750"/>
        <v>HHD8</v>
      </c>
      <c r="L8456" t="str">
        <f t="shared" si="6750"/>
        <v>Diesel</v>
      </c>
    </row>
    <row r="8457" spans="1:12" x14ac:dyDescent="0.25">
      <c r="A8457" t="s">
        <v>75</v>
      </c>
      <c r="B8457">
        <f t="shared" si="6629"/>
        <v>20</v>
      </c>
      <c r="C8457">
        <v>2044</v>
      </c>
      <c r="D8457" t="s">
        <v>18</v>
      </c>
      <c r="F8457">
        <f t="shared" ref="F8457:H8457" si="6751">F5037-F1617</f>
        <v>0</v>
      </c>
      <c r="G8457">
        <f t="shared" si="6751"/>
        <v>2</v>
      </c>
      <c r="H8457">
        <f t="shared" si="6751"/>
        <v>2</v>
      </c>
      <c r="I8457" t="str">
        <f t="shared" si="6723"/>
        <v>Option2 minus Baseline</v>
      </c>
      <c r="J8457" t="str">
        <f t="shared" ref="J8457:L8457" si="6752">J5037</f>
        <v>Short-Haul Combination Trucks</v>
      </c>
      <c r="K8457" t="str">
        <f t="shared" si="6752"/>
        <v>HHD8</v>
      </c>
      <c r="L8457" t="str">
        <f t="shared" si="6752"/>
        <v>Diesel</v>
      </c>
    </row>
    <row r="8458" spans="1:12" x14ac:dyDescent="0.25">
      <c r="A8458" t="s">
        <v>76</v>
      </c>
      <c r="B8458">
        <f t="shared" si="6629"/>
        <v>20</v>
      </c>
      <c r="C8458">
        <v>2044</v>
      </c>
      <c r="D8458" t="s">
        <v>13</v>
      </c>
      <c r="F8458">
        <f t="shared" ref="F8458:H8458" si="6753">F5038-F1618</f>
        <v>0</v>
      </c>
      <c r="G8458">
        <f t="shared" si="6753"/>
        <v>3</v>
      </c>
      <c r="H8458">
        <f t="shared" si="6753"/>
        <v>3</v>
      </c>
      <c r="I8458" t="str">
        <f t="shared" si="6723"/>
        <v>Option2 minus Baseline</v>
      </c>
      <c r="J8458" t="str">
        <f t="shared" ref="J8458:L8458" si="6754">J5038</f>
        <v>Short-Haul Combination Trucks</v>
      </c>
      <c r="K8458" t="str">
        <f t="shared" si="6754"/>
        <v>HHD8</v>
      </c>
      <c r="L8458" t="str">
        <f t="shared" si="6754"/>
        <v>CNG</v>
      </c>
    </row>
    <row r="8459" spans="1:12" x14ac:dyDescent="0.25">
      <c r="A8459" t="s">
        <v>76</v>
      </c>
      <c r="B8459">
        <f t="shared" si="6629"/>
        <v>20</v>
      </c>
      <c r="C8459">
        <v>2044</v>
      </c>
      <c r="D8459" t="s">
        <v>18</v>
      </c>
      <c r="F8459">
        <f t="shared" ref="F8459:H8459" si="6755">F5039-F1619</f>
        <v>0</v>
      </c>
      <c r="G8459">
        <f t="shared" si="6755"/>
        <v>2</v>
      </c>
      <c r="H8459">
        <f t="shared" si="6755"/>
        <v>2</v>
      </c>
      <c r="I8459" t="str">
        <f t="shared" si="6723"/>
        <v>Option2 minus Baseline</v>
      </c>
      <c r="J8459" t="str">
        <f t="shared" ref="J8459:L8459" si="6756">J5039</f>
        <v>Short-Haul Combination Trucks</v>
      </c>
      <c r="K8459" t="str">
        <f t="shared" si="6756"/>
        <v>HHD8</v>
      </c>
      <c r="L8459" t="str">
        <f t="shared" si="6756"/>
        <v>CNG</v>
      </c>
    </row>
    <row r="8460" spans="1:12" x14ac:dyDescent="0.25">
      <c r="A8460" t="s">
        <v>77</v>
      </c>
      <c r="B8460">
        <f t="shared" si="6629"/>
        <v>20</v>
      </c>
      <c r="C8460">
        <v>2044</v>
      </c>
      <c r="D8460" t="s">
        <v>13</v>
      </c>
      <c r="F8460">
        <f t="shared" ref="F8460:H8460" si="6757">F5040-F1620</f>
        <v>0</v>
      </c>
      <c r="G8460">
        <f t="shared" si="6757"/>
        <v>1</v>
      </c>
      <c r="H8460">
        <f t="shared" si="6757"/>
        <v>1</v>
      </c>
      <c r="I8460" t="str">
        <f t="shared" si="6723"/>
        <v>Option2 minus Baseline</v>
      </c>
      <c r="J8460" t="str">
        <f t="shared" ref="J8460:L8460" si="6758">J5040</f>
        <v>Long-Haul Combination Trucks</v>
      </c>
      <c r="K8460" t="str">
        <f t="shared" si="6758"/>
        <v>HHD8</v>
      </c>
      <c r="L8460" t="str">
        <f t="shared" si="6758"/>
        <v>Diesel</v>
      </c>
    </row>
    <row r="8461" spans="1:12" x14ac:dyDescent="0.25">
      <c r="A8461" t="s">
        <v>77</v>
      </c>
      <c r="B8461">
        <f t="shared" ref="B8461:B8524" si="6759">B5041*10</f>
        <v>20</v>
      </c>
      <c r="C8461">
        <v>2044</v>
      </c>
      <c r="D8461" t="s">
        <v>18</v>
      </c>
      <c r="F8461">
        <f t="shared" ref="F8461:H8461" si="6760">F5041-F1621</f>
        <v>0</v>
      </c>
      <c r="G8461">
        <f t="shared" si="6760"/>
        <v>1</v>
      </c>
      <c r="H8461">
        <f t="shared" si="6760"/>
        <v>1</v>
      </c>
      <c r="I8461" t="str">
        <f t="shared" si="6723"/>
        <v>Option2 minus Baseline</v>
      </c>
      <c r="J8461" t="str">
        <f t="shared" ref="J8461:L8461" si="6761">J5041</f>
        <v>Long-Haul Combination Trucks</v>
      </c>
      <c r="K8461" t="str">
        <f t="shared" si="6761"/>
        <v>HHD8</v>
      </c>
      <c r="L8461" t="str">
        <f t="shared" si="6761"/>
        <v>Diesel</v>
      </c>
    </row>
    <row r="8462" spans="1:12" x14ac:dyDescent="0.25">
      <c r="A8462" t="s">
        <v>12</v>
      </c>
      <c r="B8462">
        <f t="shared" si="6759"/>
        <v>20</v>
      </c>
      <c r="C8462">
        <v>2045</v>
      </c>
      <c r="D8462" t="s">
        <v>13</v>
      </c>
      <c r="F8462">
        <f t="shared" ref="F8462:H8462" si="6762">F5042-F1622</f>
        <v>0</v>
      </c>
      <c r="G8462">
        <f t="shared" si="6762"/>
        <v>0</v>
      </c>
      <c r="H8462">
        <f t="shared" si="6762"/>
        <v>0</v>
      </c>
      <c r="I8462" t="str">
        <f t="shared" si="6723"/>
        <v>Option2 minus Baseline</v>
      </c>
      <c r="J8462" t="str">
        <f t="shared" ref="J8462:L8462" si="6763">J5042</f>
        <v>Passenger Trucks</v>
      </c>
      <c r="K8462" t="str">
        <f t="shared" si="6763"/>
        <v>LHD</v>
      </c>
      <c r="L8462" t="str">
        <f t="shared" si="6763"/>
        <v>Diesel</v>
      </c>
    </row>
    <row r="8463" spans="1:12" x14ac:dyDescent="0.25">
      <c r="A8463" t="s">
        <v>12</v>
      </c>
      <c r="B8463">
        <f t="shared" si="6759"/>
        <v>20</v>
      </c>
      <c r="C8463">
        <v>2045</v>
      </c>
      <c r="D8463" t="s">
        <v>18</v>
      </c>
      <c r="F8463">
        <f t="shared" ref="F8463:H8463" si="6764">F5043-F1623</f>
        <v>0</v>
      </c>
      <c r="G8463">
        <f t="shared" si="6764"/>
        <v>10</v>
      </c>
      <c r="H8463">
        <f t="shared" si="6764"/>
        <v>3</v>
      </c>
      <c r="I8463" t="str">
        <f t="shared" si="6723"/>
        <v>Option2 minus Baseline</v>
      </c>
      <c r="J8463" t="str">
        <f t="shared" ref="J8463:L8463" si="6765">J5043</f>
        <v>Passenger Trucks</v>
      </c>
      <c r="K8463" t="str">
        <f t="shared" si="6765"/>
        <v>LHD</v>
      </c>
      <c r="L8463" t="str">
        <f t="shared" si="6765"/>
        <v>Diesel</v>
      </c>
    </row>
    <row r="8464" spans="1:12" x14ac:dyDescent="0.25">
      <c r="A8464" t="s">
        <v>19</v>
      </c>
      <c r="B8464">
        <f t="shared" si="6759"/>
        <v>20</v>
      </c>
      <c r="C8464">
        <v>2045</v>
      </c>
      <c r="D8464" t="s">
        <v>13</v>
      </c>
      <c r="F8464">
        <f t="shared" ref="F8464:H8464" si="6766">F5044-F1624</f>
        <v>0</v>
      </c>
      <c r="G8464">
        <f t="shared" si="6766"/>
        <v>0</v>
      </c>
      <c r="H8464">
        <f t="shared" si="6766"/>
        <v>0</v>
      </c>
      <c r="I8464" t="str">
        <f t="shared" si="6723"/>
        <v>Option2 minus Baseline</v>
      </c>
      <c r="J8464" t="str">
        <f t="shared" ref="J8464:L8464" si="6767">J5044</f>
        <v>Light Commercial Trucks</v>
      </c>
      <c r="K8464" t="str">
        <f t="shared" si="6767"/>
        <v>LHD</v>
      </c>
      <c r="L8464" t="str">
        <f t="shared" si="6767"/>
        <v>Diesel</v>
      </c>
    </row>
    <row r="8465" spans="1:12" x14ac:dyDescent="0.25">
      <c r="A8465" t="s">
        <v>19</v>
      </c>
      <c r="B8465">
        <f t="shared" si="6759"/>
        <v>20</v>
      </c>
      <c r="C8465">
        <v>2045</v>
      </c>
      <c r="D8465" t="s">
        <v>18</v>
      </c>
      <c r="F8465">
        <f t="shared" ref="F8465:H8465" si="6768">F5045-F1625</f>
        <v>0</v>
      </c>
      <c r="G8465">
        <f t="shared" si="6768"/>
        <v>10</v>
      </c>
      <c r="H8465">
        <f t="shared" si="6768"/>
        <v>3</v>
      </c>
      <c r="I8465" t="str">
        <f t="shared" si="6723"/>
        <v>Option2 minus Baseline</v>
      </c>
      <c r="J8465" t="str">
        <f t="shared" ref="J8465:L8465" si="6769">J5045</f>
        <v>Light Commercial Trucks</v>
      </c>
      <c r="K8465" t="str">
        <f t="shared" si="6769"/>
        <v>LHD</v>
      </c>
      <c r="L8465" t="str">
        <f t="shared" si="6769"/>
        <v>Diesel</v>
      </c>
    </row>
    <row r="8466" spans="1:12" x14ac:dyDescent="0.25">
      <c r="A8466" t="s">
        <v>21</v>
      </c>
      <c r="B8466">
        <f t="shared" si="6759"/>
        <v>20</v>
      </c>
      <c r="C8466">
        <v>2045</v>
      </c>
      <c r="D8466" t="s">
        <v>13</v>
      </c>
      <c r="F8466">
        <f t="shared" ref="F8466:H8466" si="6770">F5046-F1626</f>
        <v>0</v>
      </c>
      <c r="G8466">
        <f t="shared" si="6770"/>
        <v>2</v>
      </c>
      <c r="H8466">
        <f t="shared" si="6770"/>
        <v>2</v>
      </c>
      <c r="I8466" t="str">
        <f t="shared" si="6723"/>
        <v>Option2 minus Baseline</v>
      </c>
      <c r="J8466" t="str">
        <f t="shared" ref="J8466:L8466" si="6771">J5046</f>
        <v>Other Buses</v>
      </c>
      <c r="K8466" t="str">
        <f t="shared" si="6771"/>
        <v>LHD45</v>
      </c>
      <c r="L8466" t="str">
        <f t="shared" si="6771"/>
        <v>Gasoline</v>
      </c>
    </row>
    <row r="8467" spans="1:12" x14ac:dyDescent="0.25">
      <c r="A8467" t="s">
        <v>21</v>
      </c>
      <c r="B8467">
        <f t="shared" si="6759"/>
        <v>20</v>
      </c>
      <c r="C8467">
        <v>2045</v>
      </c>
      <c r="D8467" t="s">
        <v>18</v>
      </c>
      <c r="F8467">
        <f t="shared" ref="F8467:H8467" si="6772">F5047-F1627</f>
        <v>0</v>
      </c>
      <c r="G8467">
        <f t="shared" si="6772"/>
        <v>2</v>
      </c>
      <c r="H8467">
        <f t="shared" si="6772"/>
        <v>2</v>
      </c>
      <c r="I8467" t="str">
        <f t="shared" si="6723"/>
        <v>Option2 minus Baseline</v>
      </c>
      <c r="J8467" t="str">
        <f t="shared" ref="J8467:L8467" si="6773">J5047</f>
        <v>Other Buses</v>
      </c>
      <c r="K8467" t="str">
        <f t="shared" si="6773"/>
        <v>LHD45</v>
      </c>
      <c r="L8467" t="str">
        <f t="shared" si="6773"/>
        <v>Gasoline</v>
      </c>
    </row>
    <row r="8468" spans="1:12" x14ac:dyDescent="0.25">
      <c r="A8468" t="s">
        <v>25</v>
      </c>
      <c r="B8468">
        <f t="shared" si="6759"/>
        <v>20</v>
      </c>
      <c r="C8468">
        <v>2045</v>
      </c>
      <c r="D8468" t="s">
        <v>13</v>
      </c>
      <c r="F8468">
        <f t="shared" ref="F8468:H8468" si="6774">F5048-F1628</f>
        <v>0</v>
      </c>
      <c r="G8468">
        <f t="shared" si="6774"/>
        <v>0</v>
      </c>
      <c r="H8468">
        <f t="shared" si="6774"/>
        <v>0</v>
      </c>
      <c r="I8468" t="str">
        <f t="shared" si="6723"/>
        <v>Option2 minus Baseline</v>
      </c>
      <c r="J8468" t="str">
        <f t="shared" ref="J8468:L8468" si="6775">J5048</f>
        <v>Other Buses</v>
      </c>
      <c r="K8468" t="str">
        <f t="shared" si="6775"/>
        <v>LHD45</v>
      </c>
      <c r="L8468" t="str">
        <f t="shared" si="6775"/>
        <v>Diesel</v>
      </c>
    </row>
    <row r="8469" spans="1:12" x14ac:dyDescent="0.25">
      <c r="A8469" t="s">
        <v>25</v>
      </c>
      <c r="B8469">
        <f t="shared" si="6759"/>
        <v>20</v>
      </c>
      <c r="C8469">
        <v>2045</v>
      </c>
      <c r="D8469" t="s">
        <v>18</v>
      </c>
      <c r="F8469">
        <f t="shared" ref="F8469:H8469" si="6776">F5049-F1629</f>
        <v>0</v>
      </c>
      <c r="G8469">
        <f t="shared" si="6776"/>
        <v>4</v>
      </c>
      <c r="H8469">
        <f t="shared" si="6776"/>
        <v>4</v>
      </c>
      <c r="I8469" t="str">
        <f t="shared" si="6723"/>
        <v>Option2 minus Baseline</v>
      </c>
      <c r="J8469" t="str">
        <f t="shared" ref="J8469:L8469" si="6777">J5049</f>
        <v>Other Buses</v>
      </c>
      <c r="K8469" t="str">
        <f t="shared" si="6777"/>
        <v>LHD45</v>
      </c>
      <c r="L8469" t="str">
        <f t="shared" si="6777"/>
        <v>Diesel</v>
      </c>
    </row>
    <row r="8470" spans="1:12" x14ac:dyDescent="0.25">
      <c r="A8470" t="s">
        <v>26</v>
      </c>
      <c r="B8470">
        <f t="shared" si="6759"/>
        <v>20</v>
      </c>
      <c r="C8470">
        <v>2045</v>
      </c>
      <c r="D8470" t="s">
        <v>13</v>
      </c>
      <c r="F8470">
        <f t="shared" ref="F8470:H8470" si="6778">F5050-F1630</f>
        <v>0</v>
      </c>
      <c r="G8470">
        <f t="shared" si="6778"/>
        <v>1</v>
      </c>
      <c r="H8470">
        <f t="shared" si="6778"/>
        <v>1</v>
      </c>
      <c r="I8470" t="str">
        <f t="shared" si="6723"/>
        <v>Option2 minus Baseline</v>
      </c>
      <c r="J8470" t="str">
        <f t="shared" ref="J8470:L8470" si="6779">J5050</f>
        <v>Other Buses</v>
      </c>
      <c r="K8470" t="str">
        <f t="shared" si="6779"/>
        <v>MHD67</v>
      </c>
      <c r="L8470" t="str">
        <f t="shared" si="6779"/>
        <v>Diesel</v>
      </c>
    </row>
    <row r="8471" spans="1:12" x14ac:dyDescent="0.25">
      <c r="A8471" t="s">
        <v>26</v>
      </c>
      <c r="B8471">
        <f t="shared" si="6759"/>
        <v>20</v>
      </c>
      <c r="C8471">
        <v>2045</v>
      </c>
      <c r="D8471" t="s">
        <v>18</v>
      </c>
      <c r="F8471">
        <f t="shared" ref="F8471:H8471" si="6780">F5051-F1631</f>
        <v>0</v>
      </c>
      <c r="G8471">
        <f t="shared" si="6780"/>
        <v>4</v>
      </c>
      <c r="H8471">
        <f t="shared" si="6780"/>
        <v>4</v>
      </c>
      <c r="I8471" t="str">
        <f t="shared" si="6723"/>
        <v>Option2 minus Baseline</v>
      </c>
      <c r="J8471" t="str">
        <f t="shared" ref="J8471:L8471" si="6781">J5051</f>
        <v>Other Buses</v>
      </c>
      <c r="K8471" t="str">
        <f t="shared" si="6781"/>
        <v>MHD67</v>
      </c>
      <c r="L8471" t="str">
        <f t="shared" si="6781"/>
        <v>Diesel</v>
      </c>
    </row>
    <row r="8472" spans="1:12" x14ac:dyDescent="0.25">
      <c r="A8472" t="s">
        <v>28</v>
      </c>
      <c r="B8472">
        <f t="shared" si="6759"/>
        <v>20</v>
      </c>
      <c r="C8472">
        <v>2045</v>
      </c>
      <c r="D8472" t="s">
        <v>13</v>
      </c>
      <c r="F8472">
        <f t="shared" ref="F8472:H8472" si="6782">F5052-F1632</f>
        <v>0</v>
      </c>
      <c r="G8472">
        <f t="shared" si="6782"/>
        <v>6</v>
      </c>
      <c r="H8472">
        <f t="shared" si="6782"/>
        <v>2</v>
      </c>
      <c r="I8472" t="str">
        <f t="shared" si="6723"/>
        <v>Option2 minus Baseline</v>
      </c>
      <c r="J8472" t="str">
        <f t="shared" ref="J8472:L8472" si="6783">J5052</f>
        <v>Other Buses</v>
      </c>
      <c r="K8472" t="str">
        <f t="shared" si="6783"/>
        <v>HHD8</v>
      </c>
      <c r="L8472" t="str">
        <f t="shared" si="6783"/>
        <v>Diesel</v>
      </c>
    </row>
    <row r="8473" spans="1:12" x14ac:dyDescent="0.25">
      <c r="A8473" t="s">
        <v>28</v>
      </c>
      <c r="B8473">
        <f t="shared" si="6759"/>
        <v>20</v>
      </c>
      <c r="C8473">
        <v>2045</v>
      </c>
      <c r="D8473" t="s">
        <v>18</v>
      </c>
      <c r="F8473">
        <f t="shared" ref="F8473:H8473" si="6784">F5053-F1633</f>
        <v>0</v>
      </c>
      <c r="G8473">
        <f t="shared" si="6784"/>
        <v>6</v>
      </c>
      <c r="H8473">
        <f t="shared" si="6784"/>
        <v>0</v>
      </c>
      <c r="I8473" t="str">
        <f t="shared" si="6723"/>
        <v>Option2 minus Baseline</v>
      </c>
      <c r="J8473" t="str">
        <f t="shared" ref="J8473:L8473" si="6785">J5053</f>
        <v>Other Buses</v>
      </c>
      <c r="K8473" t="str">
        <f t="shared" si="6785"/>
        <v>HHD8</v>
      </c>
      <c r="L8473" t="str">
        <f t="shared" si="6785"/>
        <v>Diesel</v>
      </c>
    </row>
    <row r="8474" spans="1:12" x14ac:dyDescent="0.25">
      <c r="A8474" t="s">
        <v>30</v>
      </c>
      <c r="B8474">
        <f t="shared" si="6759"/>
        <v>20</v>
      </c>
      <c r="C8474">
        <v>2045</v>
      </c>
      <c r="D8474" t="s">
        <v>13</v>
      </c>
      <c r="F8474">
        <f t="shared" ref="F8474:H8474" si="6786">F5054-F1634</f>
        <v>0</v>
      </c>
      <c r="G8474">
        <f t="shared" si="6786"/>
        <v>6</v>
      </c>
      <c r="H8474">
        <f t="shared" si="6786"/>
        <v>2</v>
      </c>
      <c r="I8474" t="str">
        <f t="shared" si="6723"/>
        <v>Option2 minus Baseline</v>
      </c>
      <c r="J8474" t="str">
        <f t="shared" ref="J8474:L8474" si="6787">J5054</f>
        <v>Other Buses</v>
      </c>
      <c r="K8474" t="str">
        <f t="shared" si="6787"/>
        <v>HHD8</v>
      </c>
      <c r="L8474" t="str">
        <f t="shared" si="6787"/>
        <v>CNG</v>
      </c>
    </row>
    <row r="8475" spans="1:12" x14ac:dyDescent="0.25">
      <c r="A8475" t="s">
        <v>30</v>
      </c>
      <c r="B8475">
        <f t="shared" si="6759"/>
        <v>20</v>
      </c>
      <c r="C8475">
        <v>2045</v>
      </c>
      <c r="D8475" t="s">
        <v>18</v>
      </c>
      <c r="F8475">
        <f t="shared" ref="F8475:H8475" si="6788">F5055-F1635</f>
        <v>0</v>
      </c>
      <c r="G8475">
        <f t="shared" si="6788"/>
        <v>6</v>
      </c>
      <c r="H8475">
        <f t="shared" si="6788"/>
        <v>0</v>
      </c>
      <c r="I8475" t="str">
        <f t="shared" si="6723"/>
        <v>Option2 minus Baseline</v>
      </c>
      <c r="J8475" t="str">
        <f t="shared" ref="J8475:L8475" si="6789">J5055</f>
        <v>Other Buses</v>
      </c>
      <c r="K8475" t="str">
        <f t="shared" si="6789"/>
        <v>HHD8</v>
      </c>
      <c r="L8475" t="str">
        <f t="shared" si="6789"/>
        <v>CNG</v>
      </c>
    </row>
    <row r="8476" spans="1:12" x14ac:dyDescent="0.25">
      <c r="A8476" t="s">
        <v>32</v>
      </c>
      <c r="B8476">
        <f t="shared" si="6759"/>
        <v>20</v>
      </c>
      <c r="C8476">
        <v>2045</v>
      </c>
      <c r="D8476" t="s">
        <v>13</v>
      </c>
      <c r="F8476">
        <f t="shared" ref="F8476:H8476" si="6790">F5056-F1636</f>
        <v>0</v>
      </c>
      <c r="G8476">
        <f t="shared" si="6790"/>
        <v>2</v>
      </c>
      <c r="H8476">
        <f t="shared" si="6790"/>
        <v>2</v>
      </c>
      <c r="I8476" t="str">
        <f t="shared" si="6723"/>
        <v>Option2 minus Baseline</v>
      </c>
      <c r="J8476" t="str">
        <f t="shared" ref="J8476:L8476" si="6791">J5056</f>
        <v>Transit Buses</v>
      </c>
      <c r="K8476" t="str">
        <f t="shared" si="6791"/>
        <v>LHD45</v>
      </c>
      <c r="L8476" t="str">
        <f t="shared" si="6791"/>
        <v>Gasoline</v>
      </c>
    </row>
    <row r="8477" spans="1:12" x14ac:dyDescent="0.25">
      <c r="A8477" t="s">
        <v>32</v>
      </c>
      <c r="B8477">
        <f t="shared" si="6759"/>
        <v>20</v>
      </c>
      <c r="C8477">
        <v>2045</v>
      </c>
      <c r="D8477" t="s">
        <v>18</v>
      </c>
      <c r="F8477">
        <f t="shared" ref="F8477:H8477" si="6792">F5057-F1637</f>
        <v>0</v>
      </c>
      <c r="G8477">
        <f t="shared" si="6792"/>
        <v>2</v>
      </c>
      <c r="H8477">
        <f t="shared" si="6792"/>
        <v>2</v>
      </c>
      <c r="I8477" t="str">
        <f t="shared" si="6723"/>
        <v>Option2 minus Baseline</v>
      </c>
      <c r="J8477" t="str">
        <f t="shared" ref="J8477:L8477" si="6793">J5057</f>
        <v>Transit Buses</v>
      </c>
      <c r="K8477" t="str">
        <f t="shared" si="6793"/>
        <v>LHD45</v>
      </c>
      <c r="L8477" t="str">
        <f t="shared" si="6793"/>
        <v>Gasoline</v>
      </c>
    </row>
    <row r="8478" spans="1:12" x14ac:dyDescent="0.25">
      <c r="A8478" t="s">
        <v>34</v>
      </c>
      <c r="B8478">
        <f t="shared" si="6759"/>
        <v>20</v>
      </c>
      <c r="C8478">
        <v>2045</v>
      </c>
      <c r="D8478" t="s">
        <v>13</v>
      </c>
      <c r="F8478">
        <f t="shared" ref="F8478:H8478" si="6794">F5058-F1638</f>
        <v>0</v>
      </c>
      <c r="G8478">
        <f t="shared" si="6794"/>
        <v>0</v>
      </c>
      <c r="H8478">
        <f t="shared" si="6794"/>
        <v>0</v>
      </c>
      <c r="I8478" t="str">
        <f t="shared" si="6723"/>
        <v>Option2 minus Baseline</v>
      </c>
      <c r="J8478" t="str">
        <f t="shared" ref="J8478:L8478" si="6795">J5058</f>
        <v>Transit Buses</v>
      </c>
      <c r="K8478" t="str">
        <f t="shared" si="6795"/>
        <v>LHD45</v>
      </c>
      <c r="L8478" t="str">
        <f t="shared" si="6795"/>
        <v>Diesel</v>
      </c>
    </row>
    <row r="8479" spans="1:12" x14ac:dyDescent="0.25">
      <c r="A8479" t="s">
        <v>34</v>
      </c>
      <c r="B8479">
        <f t="shared" si="6759"/>
        <v>20</v>
      </c>
      <c r="C8479">
        <v>2045</v>
      </c>
      <c r="D8479" t="s">
        <v>18</v>
      </c>
      <c r="F8479">
        <f t="shared" ref="F8479:H8479" si="6796">F5059-F1639</f>
        <v>0</v>
      </c>
      <c r="G8479">
        <f t="shared" si="6796"/>
        <v>4</v>
      </c>
      <c r="H8479">
        <f t="shared" si="6796"/>
        <v>4</v>
      </c>
      <c r="I8479" t="str">
        <f t="shared" si="6723"/>
        <v>Option2 minus Baseline</v>
      </c>
      <c r="J8479" t="str">
        <f t="shared" ref="J8479:L8479" si="6797">J5059</f>
        <v>Transit Buses</v>
      </c>
      <c r="K8479" t="str">
        <f t="shared" si="6797"/>
        <v>LHD45</v>
      </c>
      <c r="L8479" t="str">
        <f t="shared" si="6797"/>
        <v>Diesel</v>
      </c>
    </row>
    <row r="8480" spans="1:12" x14ac:dyDescent="0.25">
      <c r="A8480" t="s">
        <v>35</v>
      </c>
      <c r="B8480">
        <f t="shared" si="6759"/>
        <v>20</v>
      </c>
      <c r="C8480">
        <v>2045</v>
      </c>
      <c r="D8480" t="s">
        <v>13</v>
      </c>
      <c r="F8480">
        <f t="shared" ref="F8480:H8480" si="6798">F5060-F1640</f>
        <v>0</v>
      </c>
      <c r="G8480">
        <f t="shared" si="6798"/>
        <v>1</v>
      </c>
      <c r="H8480">
        <f t="shared" si="6798"/>
        <v>1</v>
      </c>
      <c r="I8480" t="str">
        <f t="shared" si="6723"/>
        <v>Option2 minus Baseline</v>
      </c>
      <c r="J8480" t="str">
        <f t="shared" ref="J8480:L8480" si="6799">J5060</f>
        <v>Transit Buses</v>
      </c>
      <c r="K8480" t="str">
        <f t="shared" si="6799"/>
        <v>MHD67</v>
      </c>
      <c r="L8480" t="str">
        <f t="shared" si="6799"/>
        <v>Diesel</v>
      </c>
    </row>
    <row r="8481" spans="1:12" x14ac:dyDescent="0.25">
      <c r="A8481" t="s">
        <v>35</v>
      </c>
      <c r="B8481">
        <f t="shared" si="6759"/>
        <v>20</v>
      </c>
      <c r="C8481">
        <v>2045</v>
      </c>
      <c r="D8481" t="s">
        <v>18</v>
      </c>
      <c r="F8481">
        <f t="shared" ref="F8481:H8481" si="6800">F5061-F1641</f>
        <v>0</v>
      </c>
      <c r="G8481">
        <f t="shared" si="6800"/>
        <v>4</v>
      </c>
      <c r="H8481">
        <f t="shared" si="6800"/>
        <v>4</v>
      </c>
      <c r="I8481" t="str">
        <f t="shared" si="6723"/>
        <v>Option2 minus Baseline</v>
      </c>
      <c r="J8481" t="str">
        <f t="shared" ref="J8481:L8481" si="6801">J5061</f>
        <v>Transit Buses</v>
      </c>
      <c r="K8481" t="str">
        <f t="shared" si="6801"/>
        <v>MHD67</v>
      </c>
      <c r="L8481" t="str">
        <f t="shared" si="6801"/>
        <v>Diesel</v>
      </c>
    </row>
    <row r="8482" spans="1:12" x14ac:dyDescent="0.25">
      <c r="A8482" t="s">
        <v>36</v>
      </c>
      <c r="B8482">
        <f t="shared" si="6759"/>
        <v>20</v>
      </c>
      <c r="C8482">
        <v>2045</v>
      </c>
      <c r="D8482" t="s">
        <v>13</v>
      </c>
      <c r="F8482">
        <f t="shared" ref="F8482:H8482" si="6802">F5062-F1642</f>
        <v>0</v>
      </c>
      <c r="G8482">
        <f t="shared" si="6802"/>
        <v>6</v>
      </c>
      <c r="H8482">
        <f t="shared" si="6802"/>
        <v>2</v>
      </c>
      <c r="I8482" t="str">
        <f t="shared" si="6723"/>
        <v>Option2 minus Baseline</v>
      </c>
      <c r="J8482" t="str">
        <f t="shared" ref="J8482:L8482" si="6803">J5062</f>
        <v>Transit Buses</v>
      </c>
      <c r="K8482" t="str">
        <f t="shared" si="6803"/>
        <v>Urban Bus</v>
      </c>
      <c r="L8482" t="str">
        <f t="shared" si="6803"/>
        <v>Diesel</v>
      </c>
    </row>
    <row r="8483" spans="1:12" x14ac:dyDescent="0.25">
      <c r="A8483" t="s">
        <v>36</v>
      </c>
      <c r="B8483">
        <f t="shared" si="6759"/>
        <v>20</v>
      </c>
      <c r="C8483">
        <v>2045</v>
      </c>
      <c r="D8483" t="s">
        <v>18</v>
      </c>
      <c r="F8483">
        <f t="shared" ref="F8483:H8483" si="6804">F5063-F1643</f>
        <v>0</v>
      </c>
      <c r="G8483">
        <f t="shared" si="6804"/>
        <v>6</v>
      </c>
      <c r="H8483">
        <f t="shared" si="6804"/>
        <v>0</v>
      </c>
      <c r="I8483" t="str">
        <f t="shared" si="6723"/>
        <v>Option2 minus Baseline</v>
      </c>
      <c r="J8483" t="str">
        <f t="shared" ref="J8483:L8483" si="6805">J5063</f>
        <v>Transit Buses</v>
      </c>
      <c r="K8483" t="str">
        <f t="shared" si="6805"/>
        <v>Urban Bus</v>
      </c>
      <c r="L8483" t="str">
        <f t="shared" si="6805"/>
        <v>Diesel</v>
      </c>
    </row>
    <row r="8484" spans="1:12" x14ac:dyDescent="0.25">
      <c r="A8484" t="s">
        <v>38</v>
      </c>
      <c r="B8484">
        <f t="shared" si="6759"/>
        <v>20</v>
      </c>
      <c r="C8484">
        <v>2045</v>
      </c>
      <c r="D8484" t="s">
        <v>13</v>
      </c>
      <c r="F8484">
        <f t="shared" ref="F8484:H8484" si="6806">F5064-F1644</f>
        <v>0</v>
      </c>
      <c r="G8484">
        <f t="shared" si="6806"/>
        <v>6</v>
      </c>
      <c r="H8484">
        <f t="shared" si="6806"/>
        <v>2</v>
      </c>
      <c r="I8484" t="str">
        <f t="shared" si="6723"/>
        <v>Option2 minus Baseline</v>
      </c>
      <c r="J8484" t="str">
        <f t="shared" ref="J8484:L8484" si="6807">J5064</f>
        <v>Transit Buses</v>
      </c>
      <c r="K8484" t="str">
        <f t="shared" si="6807"/>
        <v>Urban Bus</v>
      </c>
      <c r="L8484" t="str">
        <f t="shared" si="6807"/>
        <v>CNG</v>
      </c>
    </row>
    <row r="8485" spans="1:12" x14ac:dyDescent="0.25">
      <c r="A8485" t="s">
        <v>38</v>
      </c>
      <c r="B8485">
        <f t="shared" si="6759"/>
        <v>20</v>
      </c>
      <c r="C8485">
        <v>2045</v>
      </c>
      <c r="D8485" t="s">
        <v>18</v>
      </c>
      <c r="F8485">
        <f t="shared" ref="F8485:H8485" si="6808">F5065-F1645</f>
        <v>0</v>
      </c>
      <c r="G8485">
        <f t="shared" si="6808"/>
        <v>6</v>
      </c>
      <c r="H8485">
        <f t="shared" si="6808"/>
        <v>0</v>
      </c>
      <c r="I8485" t="str">
        <f t="shared" si="6723"/>
        <v>Option2 minus Baseline</v>
      </c>
      <c r="J8485" t="str">
        <f t="shared" ref="J8485:L8485" si="6809">J5065</f>
        <v>Transit Buses</v>
      </c>
      <c r="K8485" t="str">
        <f t="shared" si="6809"/>
        <v>Urban Bus</v>
      </c>
      <c r="L8485" t="str">
        <f t="shared" si="6809"/>
        <v>CNG</v>
      </c>
    </row>
    <row r="8486" spans="1:12" x14ac:dyDescent="0.25">
      <c r="A8486" t="s">
        <v>39</v>
      </c>
      <c r="B8486">
        <f t="shared" si="6759"/>
        <v>20</v>
      </c>
      <c r="C8486">
        <v>2045</v>
      </c>
      <c r="D8486" t="s">
        <v>13</v>
      </c>
      <c r="F8486">
        <f t="shared" ref="F8486:H8486" si="6810">F5066-F1646</f>
        <v>0</v>
      </c>
      <c r="G8486">
        <f t="shared" si="6810"/>
        <v>7</v>
      </c>
      <c r="H8486">
        <f t="shared" si="6810"/>
        <v>0</v>
      </c>
      <c r="I8486" t="str">
        <f t="shared" si="6723"/>
        <v>Option2 minus Baseline</v>
      </c>
      <c r="J8486" t="str">
        <f t="shared" ref="J8486:L8486" si="6811">J5066</f>
        <v>School Buses</v>
      </c>
      <c r="K8486" t="str">
        <f t="shared" si="6811"/>
        <v>LHD45</v>
      </c>
      <c r="L8486" t="str">
        <f t="shared" si="6811"/>
        <v>Gasoline</v>
      </c>
    </row>
    <row r="8487" spans="1:12" x14ac:dyDescent="0.25">
      <c r="A8487" t="s">
        <v>39</v>
      </c>
      <c r="B8487">
        <f t="shared" si="6759"/>
        <v>20</v>
      </c>
      <c r="C8487">
        <v>2045</v>
      </c>
      <c r="D8487" t="s">
        <v>18</v>
      </c>
      <c r="F8487">
        <f t="shared" ref="F8487:H8487" si="6812">F5067-F1647</f>
        <v>0</v>
      </c>
      <c r="G8487">
        <f t="shared" si="6812"/>
        <v>10</v>
      </c>
      <c r="H8487">
        <f t="shared" si="6812"/>
        <v>0</v>
      </c>
      <c r="I8487" t="str">
        <f t="shared" si="6723"/>
        <v>Option2 minus Baseline</v>
      </c>
      <c r="J8487" t="str">
        <f t="shared" ref="J8487:L8487" si="6813">J5067</f>
        <v>School Buses</v>
      </c>
      <c r="K8487" t="str">
        <f t="shared" si="6813"/>
        <v>LHD45</v>
      </c>
      <c r="L8487" t="str">
        <f t="shared" si="6813"/>
        <v>Gasoline</v>
      </c>
    </row>
    <row r="8488" spans="1:12" x14ac:dyDescent="0.25">
      <c r="A8488" t="s">
        <v>41</v>
      </c>
      <c r="B8488">
        <f t="shared" si="6759"/>
        <v>20</v>
      </c>
      <c r="C8488">
        <v>2045</v>
      </c>
      <c r="D8488" t="s">
        <v>13</v>
      </c>
      <c r="F8488">
        <f t="shared" ref="F8488:H8488" si="6814">F5068-F1648</f>
        <v>0</v>
      </c>
      <c r="G8488">
        <f t="shared" si="6814"/>
        <v>1</v>
      </c>
      <c r="H8488">
        <f t="shared" si="6814"/>
        <v>0</v>
      </c>
      <c r="I8488" t="str">
        <f t="shared" si="6723"/>
        <v>Option2 minus Baseline</v>
      </c>
      <c r="J8488" t="str">
        <f t="shared" ref="J8488:L8488" si="6815">J5068</f>
        <v>School Buses</v>
      </c>
      <c r="K8488" t="str">
        <f t="shared" si="6815"/>
        <v>LHD45</v>
      </c>
      <c r="L8488" t="str">
        <f t="shared" si="6815"/>
        <v>Diesel</v>
      </c>
    </row>
    <row r="8489" spans="1:12" x14ac:dyDescent="0.25">
      <c r="A8489" t="s">
        <v>41</v>
      </c>
      <c r="B8489">
        <f t="shared" si="6759"/>
        <v>20</v>
      </c>
      <c r="C8489">
        <v>2045</v>
      </c>
      <c r="D8489" t="s">
        <v>18</v>
      </c>
      <c r="F8489">
        <f t="shared" ref="F8489:H8489" si="6816">F5069-F1649</f>
        <v>0</v>
      </c>
      <c r="G8489">
        <f t="shared" si="6816"/>
        <v>15</v>
      </c>
      <c r="H8489">
        <f t="shared" si="6816"/>
        <v>0</v>
      </c>
      <c r="I8489" t="str">
        <f t="shared" si="6723"/>
        <v>Option2 minus Baseline</v>
      </c>
      <c r="J8489" t="str">
        <f t="shared" ref="J8489:L8489" si="6817">J5069</f>
        <v>School Buses</v>
      </c>
      <c r="K8489" t="str">
        <f t="shared" si="6817"/>
        <v>LHD45</v>
      </c>
      <c r="L8489" t="str">
        <f t="shared" si="6817"/>
        <v>Diesel</v>
      </c>
    </row>
    <row r="8490" spans="1:12" x14ac:dyDescent="0.25">
      <c r="A8490" t="s">
        <v>42</v>
      </c>
      <c r="B8490">
        <f t="shared" si="6759"/>
        <v>20</v>
      </c>
      <c r="C8490">
        <v>2045</v>
      </c>
      <c r="D8490" t="s">
        <v>13</v>
      </c>
      <c r="F8490">
        <f t="shared" ref="F8490:H8490" si="6818">F5070-F1650</f>
        <v>0</v>
      </c>
      <c r="G8490">
        <f t="shared" si="6818"/>
        <v>5</v>
      </c>
      <c r="H8490">
        <f t="shared" si="6818"/>
        <v>0</v>
      </c>
      <c r="I8490" t="str">
        <f t="shared" si="6723"/>
        <v>Option2 minus Baseline</v>
      </c>
      <c r="J8490" t="str">
        <f t="shared" ref="J8490:L8490" si="6819">J5070</f>
        <v>School Buses</v>
      </c>
      <c r="K8490" t="str">
        <f t="shared" si="6819"/>
        <v>MHD67</v>
      </c>
      <c r="L8490" t="str">
        <f t="shared" si="6819"/>
        <v>Diesel</v>
      </c>
    </row>
    <row r="8491" spans="1:12" x14ac:dyDescent="0.25">
      <c r="A8491" t="s">
        <v>42</v>
      </c>
      <c r="B8491">
        <f t="shared" si="6759"/>
        <v>20</v>
      </c>
      <c r="C8491">
        <v>2045</v>
      </c>
      <c r="D8491" t="s">
        <v>18</v>
      </c>
      <c r="F8491">
        <f t="shared" ref="F8491:H8491" si="6820">F5071-F1651</f>
        <v>0</v>
      </c>
      <c r="G8491">
        <f t="shared" si="6820"/>
        <v>15</v>
      </c>
      <c r="H8491">
        <f t="shared" si="6820"/>
        <v>0</v>
      </c>
      <c r="I8491" t="str">
        <f t="shared" si="6723"/>
        <v>Option2 minus Baseline</v>
      </c>
      <c r="J8491" t="str">
        <f t="shared" ref="J8491:L8491" si="6821">J5071</f>
        <v>School Buses</v>
      </c>
      <c r="K8491" t="str">
        <f t="shared" si="6821"/>
        <v>MHD67</v>
      </c>
      <c r="L8491" t="str">
        <f t="shared" si="6821"/>
        <v>Diesel</v>
      </c>
    </row>
    <row r="8492" spans="1:12" x14ac:dyDescent="0.25">
      <c r="A8492" t="s">
        <v>43</v>
      </c>
      <c r="B8492">
        <f t="shared" si="6759"/>
        <v>20</v>
      </c>
      <c r="C8492">
        <v>2045</v>
      </c>
      <c r="D8492" t="s">
        <v>13</v>
      </c>
      <c r="F8492">
        <f t="shared" ref="F8492:H8492" si="6822">F5072-F1652</f>
        <v>0</v>
      </c>
      <c r="G8492">
        <f t="shared" si="6822"/>
        <v>27</v>
      </c>
      <c r="H8492">
        <f t="shared" si="6822"/>
        <v>0</v>
      </c>
      <c r="I8492" t="str">
        <f t="shared" si="6723"/>
        <v>Option2 minus Baseline</v>
      </c>
      <c r="J8492" t="str">
        <f t="shared" ref="J8492:L8492" si="6823">J5072</f>
        <v>School Buses</v>
      </c>
      <c r="K8492" t="str">
        <f t="shared" si="6823"/>
        <v>HHD8</v>
      </c>
      <c r="L8492" t="str">
        <f t="shared" si="6823"/>
        <v>Diesel</v>
      </c>
    </row>
    <row r="8493" spans="1:12" x14ac:dyDescent="0.25">
      <c r="A8493" t="s">
        <v>43</v>
      </c>
      <c r="B8493">
        <f t="shared" si="6759"/>
        <v>20</v>
      </c>
      <c r="C8493">
        <v>2045</v>
      </c>
      <c r="D8493" t="s">
        <v>18</v>
      </c>
      <c r="F8493">
        <f t="shared" ref="F8493:H8493" si="6824">F5073-F1653</f>
        <v>0</v>
      </c>
      <c r="G8493">
        <f t="shared" si="6824"/>
        <v>24</v>
      </c>
      <c r="H8493">
        <f t="shared" si="6824"/>
        <v>0</v>
      </c>
      <c r="I8493" t="str">
        <f t="shared" si="6723"/>
        <v>Option2 minus Baseline</v>
      </c>
      <c r="J8493" t="str">
        <f t="shared" ref="J8493:L8493" si="6825">J5073</f>
        <v>School Buses</v>
      </c>
      <c r="K8493" t="str">
        <f t="shared" si="6825"/>
        <v>HHD8</v>
      </c>
      <c r="L8493" t="str">
        <f t="shared" si="6825"/>
        <v>Diesel</v>
      </c>
    </row>
    <row r="8494" spans="1:12" x14ac:dyDescent="0.25">
      <c r="A8494" t="s">
        <v>44</v>
      </c>
      <c r="B8494">
        <f t="shared" si="6759"/>
        <v>20</v>
      </c>
      <c r="C8494">
        <v>2045</v>
      </c>
      <c r="D8494" t="s">
        <v>13</v>
      </c>
      <c r="F8494">
        <f t="shared" ref="F8494:H8494" si="6826">F5074-F1654</f>
        <v>0</v>
      </c>
      <c r="G8494">
        <f t="shared" si="6826"/>
        <v>27</v>
      </c>
      <c r="H8494">
        <f t="shared" si="6826"/>
        <v>0</v>
      </c>
      <c r="I8494" t="str">
        <f t="shared" si="6723"/>
        <v>Option2 minus Baseline</v>
      </c>
      <c r="J8494" t="str">
        <f t="shared" ref="J8494:L8494" si="6827">J5074</f>
        <v>School Buses</v>
      </c>
      <c r="K8494" t="str">
        <f t="shared" si="6827"/>
        <v>HHD8</v>
      </c>
      <c r="L8494" t="str">
        <f t="shared" si="6827"/>
        <v>CNG</v>
      </c>
    </row>
    <row r="8495" spans="1:12" x14ac:dyDescent="0.25">
      <c r="A8495" t="s">
        <v>44</v>
      </c>
      <c r="B8495">
        <f t="shared" si="6759"/>
        <v>20</v>
      </c>
      <c r="C8495">
        <v>2045</v>
      </c>
      <c r="D8495" t="s">
        <v>18</v>
      </c>
      <c r="F8495">
        <f t="shared" ref="F8495:H8495" si="6828">F5075-F1655</f>
        <v>0</v>
      </c>
      <c r="G8495">
        <f t="shared" si="6828"/>
        <v>24</v>
      </c>
      <c r="H8495">
        <f t="shared" si="6828"/>
        <v>0</v>
      </c>
      <c r="I8495" t="str">
        <f t="shared" si="6723"/>
        <v>Option2 minus Baseline</v>
      </c>
      <c r="J8495" t="str">
        <f t="shared" ref="J8495:L8495" si="6829">J5075</f>
        <v>School Buses</v>
      </c>
      <c r="K8495" t="str">
        <f t="shared" si="6829"/>
        <v>HHD8</v>
      </c>
      <c r="L8495" t="str">
        <f t="shared" si="6829"/>
        <v>CNG</v>
      </c>
    </row>
    <row r="8496" spans="1:12" x14ac:dyDescent="0.25">
      <c r="A8496" t="s">
        <v>45</v>
      </c>
      <c r="B8496">
        <f t="shared" si="6759"/>
        <v>20</v>
      </c>
      <c r="C8496">
        <v>2045</v>
      </c>
      <c r="D8496" t="s">
        <v>13</v>
      </c>
      <c r="F8496">
        <f t="shared" ref="F8496:H8496" si="6830">F5076-F1656</f>
        <v>0</v>
      </c>
      <c r="G8496">
        <f t="shared" si="6830"/>
        <v>2</v>
      </c>
      <c r="H8496">
        <f t="shared" si="6830"/>
        <v>2</v>
      </c>
      <c r="I8496" t="str">
        <f t="shared" si="6723"/>
        <v>Option2 minus Baseline</v>
      </c>
      <c r="J8496" t="str">
        <f t="shared" ref="J8496:L8496" si="6831">J5076</f>
        <v>Refuse Trucks</v>
      </c>
      <c r="K8496" t="str">
        <f t="shared" si="6831"/>
        <v>MHD67</v>
      </c>
      <c r="L8496" t="str">
        <f t="shared" si="6831"/>
        <v>Diesel</v>
      </c>
    </row>
    <row r="8497" spans="1:12" x14ac:dyDescent="0.25">
      <c r="A8497" t="s">
        <v>45</v>
      </c>
      <c r="B8497">
        <f t="shared" si="6759"/>
        <v>20</v>
      </c>
      <c r="C8497">
        <v>2045</v>
      </c>
      <c r="D8497" t="s">
        <v>18</v>
      </c>
      <c r="F8497">
        <f t="shared" ref="F8497:H8497" si="6832">F5077-F1657</f>
        <v>0</v>
      </c>
      <c r="G8497">
        <f t="shared" si="6832"/>
        <v>4</v>
      </c>
      <c r="H8497">
        <f t="shared" si="6832"/>
        <v>4</v>
      </c>
      <c r="I8497" t="str">
        <f t="shared" si="6723"/>
        <v>Option2 minus Baseline</v>
      </c>
      <c r="J8497" t="str">
        <f t="shared" ref="J8497:L8497" si="6833">J5077</f>
        <v>Refuse Trucks</v>
      </c>
      <c r="K8497" t="str">
        <f t="shared" si="6833"/>
        <v>MHD67</v>
      </c>
      <c r="L8497" t="str">
        <f t="shared" si="6833"/>
        <v>Diesel</v>
      </c>
    </row>
    <row r="8498" spans="1:12" x14ac:dyDescent="0.25">
      <c r="A8498" t="s">
        <v>47</v>
      </c>
      <c r="B8498">
        <f t="shared" si="6759"/>
        <v>20</v>
      </c>
      <c r="C8498">
        <v>2045</v>
      </c>
      <c r="D8498" t="s">
        <v>13</v>
      </c>
      <c r="F8498">
        <f t="shared" ref="F8498:H8498" si="6834">F5078-F1658</f>
        <v>0</v>
      </c>
      <c r="G8498">
        <f t="shared" si="6834"/>
        <v>8</v>
      </c>
      <c r="H8498">
        <f t="shared" si="6834"/>
        <v>2</v>
      </c>
      <c r="I8498" t="str">
        <f t="shared" si="6723"/>
        <v>Option2 minus Baseline</v>
      </c>
      <c r="J8498" t="str">
        <f t="shared" ref="J8498:L8498" si="6835">J5078</f>
        <v>Refuse Trucks</v>
      </c>
      <c r="K8498" t="str">
        <f t="shared" si="6835"/>
        <v>HHD8</v>
      </c>
      <c r="L8498" t="str">
        <f t="shared" si="6835"/>
        <v>Diesel</v>
      </c>
    </row>
    <row r="8499" spans="1:12" x14ac:dyDescent="0.25">
      <c r="A8499" t="s">
        <v>47</v>
      </c>
      <c r="B8499">
        <f t="shared" si="6759"/>
        <v>20</v>
      </c>
      <c r="C8499">
        <v>2045</v>
      </c>
      <c r="D8499" t="s">
        <v>18</v>
      </c>
      <c r="F8499">
        <f t="shared" ref="F8499:H8499" si="6836">F5079-F1659</f>
        <v>0</v>
      </c>
      <c r="G8499">
        <f t="shared" si="6836"/>
        <v>7</v>
      </c>
      <c r="H8499">
        <f t="shared" si="6836"/>
        <v>0</v>
      </c>
      <c r="I8499" t="str">
        <f t="shared" si="6723"/>
        <v>Option2 minus Baseline</v>
      </c>
      <c r="J8499" t="str">
        <f t="shared" ref="J8499:L8499" si="6837">J5079</f>
        <v>Refuse Trucks</v>
      </c>
      <c r="K8499" t="str">
        <f t="shared" si="6837"/>
        <v>HHD8</v>
      </c>
      <c r="L8499" t="str">
        <f t="shared" si="6837"/>
        <v>Diesel</v>
      </c>
    </row>
    <row r="8500" spans="1:12" x14ac:dyDescent="0.25">
      <c r="A8500" t="s">
        <v>48</v>
      </c>
      <c r="B8500">
        <f t="shared" si="6759"/>
        <v>20</v>
      </c>
      <c r="C8500">
        <v>2045</v>
      </c>
      <c r="D8500" t="s">
        <v>13</v>
      </c>
      <c r="F8500">
        <f t="shared" ref="F8500:H8500" si="6838">F5080-F1660</f>
        <v>0</v>
      </c>
      <c r="G8500">
        <f t="shared" si="6838"/>
        <v>8</v>
      </c>
      <c r="H8500">
        <f t="shared" si="6838"/>
        <v>2</v>
      </c>
      <c r="I8500" t="str">
        <f t="shared" si="6723"/>
        <v>Option2 minus Baseline</v>
      </c>
      <c r="J8500" t="str">
        <f t="shared" ref="J8500:L8500" si="6839">J5080</f>
        <v>Refuse Trucks</v>
      </c>
      <c r="K8500" t="str">
        <f t="shared" si="6839"/>
        <v>HHD8</v>
      </c>
      <c r="L8500" t="str">
        <f t="shared" si="6839"/>
        <v>CNG</v>
      </c>
    </row>
    <row r="8501" spans="1:12" x14ac:dyDescent="0.25">
      <c r="A8501" t="s">
        <v>48</v>
      </c>
      <c r="B8501">
        <f t="shared" si="6759"/>
        <v>20</v>
      </c>
      <c r="C8501">
        <v>2045</v>
      </c>
      <c r="D8501" t="s">
        <v>18</v>
      </c>
      <c r="F8501">
        <f t="shared" ref="F8501:H8501" si="6840">F5081-F1661</f>
        <v>0</v>
      </c>
      <c r="G8501">
        <f t="shared" si="6840"/>
        <v>7</v>
      </c>
      <c r="H8501">
        <f t="shared" si="6840"/>
        <v>0</v>
      </c>
      <c r="I8501" t="str">
        <f t="shared" si="6723"/>
        <v>Option2 minus Baseline</v>
      </c>
      <c r="J8501" t="str">
        <f t="shared" ref="J8501:L8501" si="6841">J5081</f>
        <v>Refuse Trucks</v>
      </c>
      <c r="K8501" t="str">
        <f t="shared" si="6841"/>
        <v>HHD8</v>
      </c>
      <c r="L8501" t="str">
        <f t="shared" si="6841"/>
        <v>CNG</v>
      </c>
    </row>
    <row r="8502" spans="1:12" x14ac:dyDescent="0.25">
      <c r="A8502" t="s">
        <v>49</v>
      </c>
      <c r="B8502">
        <f t="shared" si="6759"/>
        <v>20</v>
      </c>
      <c r="C8502">
        <v>2045</v>
      </c>
      <c r="D8502" t="s">
        <v>13</v>
      </c>
      <c r="F8502">
        <f t="shared" ref="F8502:H8502" si="6842">F5082-F1662</f>
        <v>0</v>
      </c>
      <c r="G8502">
        <f t="shared" si="6842"/>
        <v>1</v>
      </c>
      <c r="H8502">
        <f t="shared" si="6842"/>
        <v>1</v>
      </c>
      <c r="I8502" t="str">
        <f t="shared" si="6723"/>
        <v>Option2 minus Baseline</v>
      </c>
      <c r="J8502" t="str">
        <f t="shared" ref="J8502:L8502" si="6843">J5082</f>
        <v>Short-Haul Single Unit Trucks</v>
      </c>
      <c r="K8502" t="str">
        <f t="shared" si="6843"/>
        <v>LHD</v>
      </c>
      <c r="L8502" t="str">
        <f t="shared" si="6843"/>
        <v>Diesel</v>
      </c>
    </row>
    <row r="8503" spans="1:12" x14ac:dyDescent="0.25">
      <c r="A8503" t="s">
        <v>49</v>
      </c>
      <c r="B8503">
        <f t="shared" si="6759"/>
        <v>20</v>
      </c>
      <c r="C8503">
        <v>2045</v>
      </c>
      <c r="D8503" t="s">
        <v>18</v>
      </c>
      <c r="F8503">
        <f t="shared" ref="F8503:H8503" si="6844">F5083-F1663</f>
        <v>0</v>
      </c>
      <c r="G8503">
        <f t="shared" si="6844"/>
        <v>5</v>
      </c>
      <c r="H8503">
        <f t="shared" si="6844"/>
        <v>5</v>
      </c>
      <c r="I8503" t="str">
        <f t="shared" si="6723"/>
        <v>Option2 minus Baseline</v>
      </c>
      <c r="J8503" t="str">
        <f t="shared" ref="J8503:L8503" si="6845">J5083</f>
        <v>Short-Haul Single Unit Trucks</v>
      </c>
      <c r="K8503" t="str">
        <f t="shared" si="6845"/>
        <v>LHD</v>
      </c>
      <c r="L8503" t="str">
        <f t="shared" si="6845"/>
        <v>Diesel</v>
      </c>
    </row>
    <row r="8504" spans="1:12" x14ac:dyDescent="0.25">
      <c r="A8504" t="s">
        <v>51</v>
      </c>
      <c r="B8504">
        <f t="shared" si="6759"/>
        <v>20</v>
      </c>
      <c r="C8504">
        <v>2045</v>
      </c>
      <c r="D8504" t="s">
        <v>13</v>
      </c>
      <c r="F8504">
        <f t="shared" ref="F8504:H8504" si="6846">F5084-F1664</f>
        <v>0</v>
      </c>
      <c r="G8504">
        <f t="shared" si="6846"/>
        <v>3</v>
      </c>
      <c r="H8504">
        <f t="shared" si="6846"/>
        <v>3</v>
      </c>
      <c r="I8504" t="str">
        <f t="shared" si="6723"/>
        <v>Option2 minus Baseline</v>
      </c>
      <c r="J8504" t="str">
        <f t="shared" ref="J8504:L8504" si="6847">J5084</f>
        <v>Short-Haul Single Unit Trucks</v>
      </c>
      <c r="K8504" t="str">
        <f t="shared" si="6847"/>
        <v>LHD45</v>
      </c>
      <c r="L8504" t="str">
        <f t="shared" si="6847"/>
        <v>Gasoline</v>
      </c>
    </row>
    <row r="8505" spans="1:12" x14ac:dyDescent="0.25">
      <c r="A8505" t="s">
        <v>51</v>
      </c>
      <c r="B8505">
        <f t="shared" si="6759"/>
        <v>20</v>
      </c>
      <c r="C8505">
        <v>2045</v>
      </c>
      <c r="D8505" t="s">
        <v>18</v>
      </c>
      <c r="F8505">
        <f t="shared" ref="F8505:H8505" si="6848">F5085-F1665</f>
        <v>0</v>
      </c>
      <c r="G8505">
        <f t="shared" si="6848"/>
        <v>3</v>
      </c>
      <c r="H8505">
        <f t="shared" si="6848"/>
        <v>3</v>
      </c>
      <c r="I8505" t="str">
        <f t="shared" si="6723"/>
        <v>Option2 minus Baseline</v>
      </c>
      <c r="J8505" t="str">
        <f t="shared" ref="J8505:L8505" si="6849">J5085</f>
        <v>Short-Haul Single Unit Trucks</v>
      </c>
      <c r="K8505" t="str">
        <f t="shared" si="6849"/>
        <v>LHD45</v>
      </c>
      <c r="L8505" t="str">
        <f t="shared" si="6849"/>
        <v>Gasoline</v>
      </c>
    </row>
    <row r="8506" spans="1:12" x14ac:dyDescent="0.25">
      <c r="A8506" t="s">
        <v>52</v>
      </c>
      <c r="B8506">
        <f t="shared" si="6759"/>
        <v>20</v>
      </c>
      <c r="C8506">
        <v>2045</v>
      </c>
      <c r="D8506" t="s">
        <v>13</v>
      </c>
      <c r="F8506">
        <f t="shared" ref="F8506:H8506" si="6850">F5086-F1666</f>
        <v>0</v>
      </c>
      <c r="G8506">
        <f t="shared" si="6850"/>
        <v>1</v>
      </c>
      <c r="H8506">
        <f t="shared" si="6850"/>
        <v>1</v>
      </c>
      <c r="I8506" t="str">
        <f t="shared" si="6723"/>
        <v>Option2 minus Baseline</v>
      </c>
      <c r="J8506" t="str">
        <f t="shared" ref="J8506:L8506" si="6851">J5086</f>
        <v>Short-Haul Single Unit Trucks</v>
      </c>
      <c r="K8506" t="str">
        <f t="shared" si="6851"/>
        <v>LHD45</v>
      </c>
      <c r="L8506" t="str">
        <f t="shared" si="6851"/>
        <v>Diesel</v>
      </c>
    </row>
    <row r="8507" spans="1:12" x14ac:dyDescent="0.25">
      <c r="A8507" t="s">
        <v>52</v>
      </c>
      <c r="B8507">
        <f t="shared" si="6759"/>
        <v>20</v>
      </c>
      <c r="C8507">
        <v>2045</v>
      </c>
      <c r="D8507" t="s">
        <v>18</v>
      </c>
      <c r="F8507">
        <f t="shared" ref="F8507:H8507" si="6852">F5087-F1667</f>
        <v>0</v>
      </c>
      <c r="G8507">
        <f t="shared" si="6852"/>
        <v>5</v>
      </c>
      <c r="H8507">
        <f t="shared" si="6852"/>
        <v>5</v>
      </c>
      <c r="I8507" t="str">
        <f t="shared" ref="I8507:I8551" si="6853">CONCATENATE(I5087," minus ",I1667)</f>
        <v>Option2 minus Baseline</v>
      </c>
      <c r="J8507" t="str">
        <f t="shared" ref="J8507:L8507" si="6854">J5087</f>
        <v>Short-Haul Single Unit Trucks</v>
      </c>
      <c r="K8507" t="str">
        <f t="shared" si="6854"/>
        <v>LHD45</v>
      </c>
      <c r="L8507" t="str">
        <f t="shared" si="6854"/>
        <v>Diesel</v>
      </c>
    </row>
    <row r="8508" spans="1:12" x14ac:dyDescent="0.25">
      <c r="A8508" t="s">
        <v>53</v>
      </c>
      <c r="B8508">
        <f t="shared" si="6759"/>
        <v>20</v>
      </c>
      <c r="C8508">
        <v>2045</v>
      </c>
      <c r="D8508" t="s">
        <v>13</v>
      </c>
      <c r="F8508">
        <f t="shared" ref="F8508:H8508" si="6855">F5088-F1668</f>
        <v>0</v>
      </c>
      <c r="G8508">
        <f t="shared" si="6855"/>
        <v>3</v>
      </c>
      <c r="H8508">
        <f t="shared" si="6855"/>
        <v>3</v>
      </c>
      <c r="I8508" t="str">
        <f t="shared" si="6853"/>
        <v>Option2 minus Baseline</v>
      </c>
      <c r="J8508" t="str">
        <f t="shared" ref="J8508:L8508" si="6856">J5088</f>
        <v>Short-Haul Single Unit Trucks</v>
      </c>
      <c r="K8508" t="str">
        <f t="shared" si="6856"/>
        <v>MHD67</v>
      </c>
      <c r="L8508" t="str">
        <f t="shared" si="6856"/>
        <v>Gasoline</v>
      </c>
    </row>
    <row r="8509" spans="1:12" x14ac:dyDescent="0.25">
      <c r="A8509" t="s">
        <v>53</v>
      </c>
      <c r="B8509">
        <f t="shared" si="6759"/>
        <v>20</v>
      </c>
      <c r="C8509">
        <v>2045</v>
      </c>
      <c r="D8509" t="s">
        <v>18</v>
      </c>
      <c r="F8509">
        <f t="shared" ref="F8509:H8509" si="6857">F5089-F1669</f>
        <v>0</v>
      </c>
      <c r="G8509">
        <f t="shared" si="6857"/>
        <v>3</v>
      </c>
      <c r="H8509">
        <f t="shared" si="6857"/>
        <v>3</v>
      </c>
      <c r="I8509" t="str">
        <f t="shared" si="6853"/>
        <v>Option2 minus Baseline</v>
      </c>
      <c r="J8509" t="str">
        <f t="shared" ref="J8509:L8509" si="6858">J5089</f>
        <v>Short-Haul Single Unit Trucks</v>
      </c>
      <c r="K8509" t="str">
        <f t="shared" si="6858"/>
        <v>MHD67</v>
      </c>
      <c r="L8509" t="str">
        <f t="shared" si="6858"/>
        <v>Gasoline</v>
      </c>
    </row>
    <row r="8510" spans="1:12" x14ac:dyDescent="0.25">
      <c r="A8510" t="s">
        <v>54</v>
      </c>
      <c r="B8510">
        <f t="shared" si="6759"/>
        <v>20</v>
      </c>
      <c r="C8510">
        <v>2045</v>
      </c>
      <c r="D8510" t="s">
        <v>13</v>
      </c>
      <c r="F8510">
        <f t="shared" ref="F8510:H8510" si="6859">F5090-F1670</f>
        <v>0</v>
      </c>
      <c r="G8510">
        <f t="shared" si="6859"/>
        <v>2</v>
      </c>
      <c r="H8510">
        <f t="shared" si="6859"/>
        <v>1</v>
      </c>
      <c r="I8510" t="str">
        <f t="shared" si="6853"/>
        <v>Option2 minus Baseline</v>
      </c>
      <c r="J8510" t="str">
        <f t="shared" ref="J8510:L8510" si="6860">J5090</f>
        <v>Short-Haul Single Unit Trucks</v>
      </c>
      <c r="K8510" t="str">
        <f t="shared" si="6860"/>
        <v>MHD67</v>
      </c>
      <c r="L8510" t="str">
        <f t="shared" si="6860"/>
        <v>Diesel</v>
      </c>
    </row>
    <row r="8511" spans="1:12" x14ac:dyDescent="0.25">
      <c r="A8511" t="s">
        <v>54</v>
      </c>
      <c r="B8511">
        <f t="shared" si="6759"/>
        <v>20</v>
      </c>
      <c r="C8511">
        <v>2045</v>
      </c>
      <c r="D8511" t="s">
        <v>18</v>
      </c>
      <c r="F8511">
        <f t="shared" ref="F8511:H8511" si="6861">F5091-F1671</f>
        <v>0</v>
      </c>
      <c r="G8511">
        <f t="shared" si="6861"/>
        <v>6</v>
      </c>
      <c r="H8511">
        <f t="shared" si="6861"/>
        <v>2</v>
      </c>
      <c r="I8511" t="str">
        <f t="shared" si="6853"/>
        <v>Option2 minus Baseline</v>
      </c>
      <c r="J8511" t="str">
        <f t="shared" ref="J8511:L8511" si="6862">J5091</f>
        <v>Short-Haul Single Unit Trucks</v>
      </c>
      <c r="K8511" t="str">
        <f t="shared" si="6862"/>
        <v>MHD67</v>
      </c>
      <c r="L8511" t="str">
        <f t="shared" si="6862"/>
        <v>Diesel</v>
      </c>
    </row>
    <row r="8512" spans="1:12" x14ac:dyDescent="0.25">
      <c r="A8512" t="s">
        <v>55</v>
      </c>
      <c r="B8512">
        <f t="shared" si="6759"/>
        <v>20</v>
      </c>
      <c r="C8512">
        <v>2045</v>
      </c>
      <c r="D8512" t="s">
        <v>13</v>
      </c>
      <c r="F8512">
        <f t="shared" ref="F8512:H8512" si="6863">F5092-F1672</f>
        <v>0</v>
      </c>
      <c r="G8512">
        <f t="shared" si="6863"/>
        <v>3</v>
      </c>
      <c r="H8512">
        <f t="shared" si="6863"/>
        <v>3</v>
      </c>
      <c r="I8512" t="str">
        <f t="shared" si="6853"/>
        <v>Option2 minus Baseline</v>
      </c>
      <c r="J8512" t="str">
        <f t="shared" ref="J8512:L8512" si="6864">J5092</f>
        <v>Short-Haul Single Unit Trucks</v>
      </c>
      <c r="K8512" t="str">
        <f t="shared" si="6864"/>
        <v>HHD8</v>
      </c>
      <c r="L8512" t="str">
        <f t="shared" si="6864"/>
        <v>Gasoline</v>
      </c>
    </row>
    <row r="8513" spans="1:12" x14ac:dyDescent="0.25">
      <c r="A8513" t="s">
        <v>55</v>
      </c>
      <c r="B8513">
        <f t="shared" si="6759"/>
        <v>20</v>
      </c>
      <c r="C8513">
        <v>2045</v>
      </c>
      <c r="D8513" t="s">
        <v>18</v>
      </c>
      <c r="F8513">
        <f t="shared" ref="F8513:H8513" si="6865">F5093-F1673</f>
        <v>0</v>
      </c>
      <c r="G8513">
        <f t="shared" si="6865"/>
        <v>3</v>
      </c>
      <c r="H8513">
        <f t="shared" si="6865"/>
        <v>3</v>
      </c>
      <c r="I8513" t="str">
        <f t="shared" si="6853"/>
        <v>Option2 minus Baseline</v>
      </c>
      <c r="J8513" t="str">
        <f t="shared" ref="J8513:L8513" si="6866">J5093</f>
        <v>Short-Haul Single Unit Trucks</v>
      </c>
      <c r="K8513" t="str">
        <f t="shared" si="6866"/>
        <v>HHD8</v>
      </c>
      <c r="L8513" t="str">
        <f t="shared" si="6866"/>
        <v>Gasoline</v>
      </c>
    </row>
    <row r="8514" spans="1:12" x14ac:dyDescent="0.25">
      <c r="A8514" t="s">
        <v>56</v>
      </c>
      <c r="B8514">
        <f t="shared" si="6759"/>
        <v>20</v>
      </c>
      <c r="C8514">
        <v>2045</v>
      </c>
      <c r="D8514" t="s">
        <v>13</v>
      </c>
      <c r="F8514">
        <f t="shared" ref="F8514:H8514" si="6867">F5094-F1674</f>
        <v>0</v>
      </c>
      <c r="G8514">
        <f t="shared" si="6867"/>
        <v>11</v>
      </c>
      <c r="H8514">
        <f t="shared" si="6867"/>
        <v>1</v>
      </c>
      <c r="I8514" t="str">
        <f t="shared" si="6853"/>
        <v>Option2 minus Baseline</v>
      </c>
      <c r="J8514" t="str">
        <f t="shared" ref="J8514:L8514" si="6868">J5094</f>
        <v>Short-Haul Single Unit Trucks</v>
      </c>
      <c r="K8514" t="str">
        <f t="shared" si="6868"/>
        <v>HHD8</v>
      </c>
      <c r="L8514" t="str">
        <f t="shared" si="6868"/>
        <v>Diesel</v>
      </c>
    </row>
    <row r="8515" spans="1:12" x14ac:dyDescent="0.25">
      <c r="A8515" t="s">
        <v>56</v>
      </c>
      <c r="B8515">
        <f t="shared" si="6759"/>
        <v>20</v>
      </c>
      <c r="C8515">
        <v>2045</v>
      </c>
      <c r="D8515" t="s">
        <v>18</v>
      </c>
      <c r="F8515">
        <f t="shared" ref="F8515:H8515" si="6869">F5095-F1675</f>
        <v>0</v>
      </c>
      <c r="G8515">
        <f t="shared" si="6869"/>
        <v>9</v>
      </c>
      <c r="H8515">
        <f t="shared" si="6869"/>
        <v>0</v>
      </c>
      <c r="I8515" t="str">
        <f t="shared" si="6853"/>
        <v>Option2 minus Baseline</v>
      </c>
      <c r="J8515" t="str">
        <f t="shared" ref="J8515:L8515" si="6870">J5095</f>
        <v>Short-Haul Single Unit Trucks</v>
      </c>
      <c r="K8515" t="str">
        <f t="shared" si="6870"/>
        <v>HHD8</v>
      </c>
      <c r="L8515" t="str">
        <f t="shared" si="6870"/>
        <v>Diesel</v>
      </c>
    </row>
    <row r="8516" spans="1:12" x14ac:dyDescent="0.25">
      <c r="A8516" t="s">
        <v>57</v>
      </c>
      <c r="B8516">
        <f t="shared" si="6759"/>
        <v>20</v>
      </c>
      <c r="C8516">
        <v>2045</v>
      </c>
      <c r="D8516" t="s">
        <v>13</v>
      </c>
      <c r="F8516">
        <f t="shared" ref="F8516:H8516" si="6871">F5096-F1676</f>
        <v>0</v>
      </c>
      <c r="G8516">
        <f t="shared" si="6871"/>
        <v>11</v>
      </c>
      <c r="H8516">
        <f t="shared" si="6871"/>
        <v>1</v>
      </c>
      <c r="I8516" t="str">
        <f t="shared" si="6853"/>
        <v>Option2 minus Baseline</v>
      </c>
      <c r="J8516" t="str">
        <f t="shared" ref="J8516:L8516" si="6872">J5096</f>
        <v>Short-Haul Single Unit Trucks</v>
      </c>
      <c r="K8516" t="str">
        <f t="shared" si="6872"/>
        <v>HHD8</v>
      </c>
      <c r="L8516" t="str">
        <f t="shared" si="6872"/>
        <v>CNG</v>
      </c>
    </row>
    <row r="8517" spans="1:12" x14ac:dyDescent="0.25">
      <c r="A8517" t="s">
        <v>57</v>
      </c>
      <c r="B8517">
        <f t="shared" si="6759"/>
        <v>20</v>
      </c>
      <c r="C8517">
        <v>2045</v>
      </c>
      <c r="D8517" t="s">
        <v>18</v>
      </c>
      <c r="F8517">
        <f t="shared" ref="F8517:H8517" si="6873">F5097-F1677</f>
        <v>0</v>
      </c>
      <c r="G8517">
        <f t="shared" si="6873"/>
        <v>9</v>
      </c>
      <c r="H8517">
        <f t="shared" si="6873"/>
        <v>0</v>
      </c>
      <c r="I8517" t="str">
        <f t="shared" si="6853"/>
        <v>Option2 minus Baseline</v>
      </c>
      <c r="J8517" t="str">
        <f t="shared" ref="J8517:L8517" si="6874">J5097</f>
        <v>Short-Haul Single Unit Trucks</v>
      </c>
      <c r="K8517" t="str">
        <f t="shared" si="6874"/>
        <v>HHD8</v>
      </c>
      <c r="L8517" t="str">
        <f t="shared" si="6874"/>
        <v>CNG</v>
      </c>
    </row>
    <row r="8518" spans="1:12" x14ac:dyDescent="0.25">
      <c r="A8518" t="s">
        <v>58</v>
      </c>
      <c r="B8518">
        <f t="shared" si="6759"/>
        <v>20</v>
      </c>
      <c r="C8518">
        <v>2045</v>
      </c>
      <c r="D8518" t="s">
        <v>13</v>
      </c>
      <c r="F8518">
        <f t="shared" ref="F8518:H8518" si="6875">F5098-F1678</f>
        <v>0</v>
      </c>
      <c r="G8518">
        <f t="shared" si="6875"/>
        <v>0</v>
      </c>
      <c r="H8518">
        <f t="shared" si="6875"/>
        <v>0</v>
      </c>
      <c r="I8518" t="str">
        <f t="shared" si="6853"/>
        <v>Option2 minus Baseline</v>
      </c>
      <c r="J8518" t="str">
        <f t="shared" ref="J8518:L8518" si="6876">J5098</f>
        <v>Long-Haul Single Unit Trucks</v>
      </c>
      <c r="K8518" t="str">
        <f t="shared" si="6876"/>
        <v>LHD</v>
      </c>
      <c r="L8518" t="str">
        <f t="shared" si="6876"/>
        <v>Diesel</v>
      </c>
    </row>
    <row r="8519" spans="1:12" x14ac:dyDescent="0.25">
      <c r="A8519" t="s">
        <v>58</v>
      </c>
      <c r="B8519">
        <f t="shared" si="6759"/>
        <v>20</v>
      </c>
      <c r="C8519">
        <v>2045</v>
      </c>
      <c r="D8519" t="s">
        <v>18</v>
      </c>
      <c r="F8519">
        <f t="shared" ref="F8519:H8519" si="6877">F5099-F1679</f>
        <v>0</v>
      </c>
      <c r="G8519">
        <f t="shared" si="6877"/>
        <v>4</v>
      </c>
      <c r="H8519">
        <f t="shared" si="6877"/>
        <v>4</v>
      </c>
      <c r="I8519" t="str">
        <f t="shared" si="6853"/>
        <v>Option2 minus Baseline</v>
      </c>
      <c r="J8519" t="str">
        <f t="shared" ref="J8519:L8519" si="6878">J5099</f>
        <v>Long-Haul Single Unit Trucks</v>
      </c>
      <c r="K8519" t="str">
        <f t="shared" si="6878"/>
        <v>LHD</v>
      </c>
      <c r="L8519" t="str">
        <f t="shared" si="6878"/>
        <v>Diesel</v>
      </c>
    </row>
    <row r="8520" spans="1:12" x14ac:dyDescent="0.25">
      <c r="A8520" t="s">
        <v>60</v>
      </c>
      <c r="B8520">
        <f t="shared" si="6759"/>
        <v>20</v>
      </c>
      <c r="C8520">
        <v>2045</v>
      </c>
      <c r="D8520" t="s">
        <v>13</v>
      </c>
      <c r="F8520">
        <f t="shared" ref="F8520:H8520" si="6879">F5100-F1680</f>
        <v>0</v>
      </c>
      <c r="G8520">
        <f t="shared" si="6879"/>
        <v>2</v>
      </c>
      <c r="H8520">
        <f t="shared" si="6879"/>
        <v>2</v>
      </c>
      <c r="I8520" t="str">
        <f t="shared" si="6853"/>
        <v>Option2 minus Baseline</v>
      </c>
      <c r="J8520" t="str">
        <f t="shared" ref="J8520:L8520" si="6880">J5100</f>
        <v>Long-Haul Single Unit Trucks</v>
      </c>
      <c r="K8520" t="str">
        <f t="shared" si="6880"/>
        <v>LHD45</v>
      </c>
      <c r="L8520" t="str">
        <f t="shared" si="6880"/>
        <v>Gasoline</v>
      </c>
    </row>
    <row r="8521" spans="1:12" x14ac:dyDescent="0.25">
      <c r="A8521" t="s">
        <v>60</v>
      </c>
      <c r="B8521">
        <f t="shared" si="6759"/>
        <v>20</v>
      </c>
      <c r="C8521">
        <v>2045</v>
      </c>
      <c r="D8521" t="s">
        <v>18</v>
      </c>
      <c r="F8521">
        <f t="shared" ref="F8521:H8521" si="6881">F5101-F1681</f>
        <v>0</v>
      </c>
      <c r="G8521">
        <f t="shared" si="6881"/>
        <v>2</v>
      </c>
      <c r="H8521">
        <f t="shared" si="6881"/>
        <v>2</v>
      </c>
      <c r="I8521" t="str">
        <f t="shared" si="6853"/>
        <v>Option2 minus Baseline</v>
      </c>
      <c r="J8521" t="str">
        <f t="shared" ref="J8521:L8521" si="6882">J5101</f>
        <v>Long-Haul Single Unit Trucks</v>
      </c>
      <c r="K8521" t="str">
        <f t="shared" si="6882"/>
        <v>LHD45</v>
      </c>
      <c r="L8521" t="str">
        <f t="shared" si="6882"/>
        <v>Gasoline</v>
      </c>
    </row>
    <row r="8522" spans="1:12" x14ac:dyDescent="0.25">
      <c r="A8522" t="s">
        <v>61</v>
      </c>
      <c r="B8522">
        <f t="shared" si="6759"/>
        <v>20</v>
      </c>
      <c r="C8522">
        <v>2045</v>
      </c>
      <c r="D8522" t="s">
        <v>13</v>
      </c>
      <c r="F8522">
        <f t="shared" ref="F8522:H8522" si="6883">F5102-F1682</f>
        <v>0</v>
      </c>
      <c r="G8522">
        <f t="shared" si="6883"/>
        <v>0</v>
      </c>
      <c r="H8522">
        <f t="shared" si="6883"/>
        <v>0</v>
      </c>
      <c r="I8522" t="str">
        <f t="shared" si="6853"/>
        <v>Option2 minus Baseline</v>
      </c>
      <c r="J8522" t="str">
        <f t="shared" ref="J8522:L8522" si="6884">J5102</f>
        <v>Long-Haul Single Unit Trucks</v>
      </c>
      <c r="K8522" t="str">
        <f t="shared" si="6884"/>
        <v>LHD45</v>
      </c>
      <c r="L8522" t="str">
        <f t="shared" si="6884"/>
        <v>Diesel</v>
      </c>
    </row>
    <row r="8523" spans="1:12" x14ac:dyDescent="0.25">
      <c r="A8523" t="s">
        <v>61</v>
      </c>
      <c r="B8523">
        <f t="shared" si="6759"/>
        <v>20</v>
      </c>
      <c r="C8523">
        <v>2045</v>
      </c>
      <c r="D8523" t="s">
        <v>18</v>
      </c>
      <c r="F8523">
        <f t="shared" ref="F8523:H8523" si="6885">F5103-F1683</f>
        <v>0</v>
      </c>
      <c r="G8523">
        <f t="shared" si="6885"/>
        <v>4</v>
      </c>
      <c r="H8523">
        <f t="shared" si="6885"/>
        <v>4</v>
      </c>
      <c r="I8523" t="str">
        <f t="shared" si="6853"/>
        <v>Option2 minus Baseline</v>
      </c>
      <c r="J8523" t="str">
        <f t="shared" ref="J8523:L8523" si="6886">J5103</f>
        <v>Long-Haul Single Unit Trucks</v>
      </c>
      <c r="K8523" t="str">
        <f t="shared" si="6886"/>
        <v>LHD45</v>
      </c>
      <c r="L8523" t="str">
        <f t="shared" si="6886"/>
        <v>Diesel</v>
      </c>
    </row>
    <row r="8524" spans="1:12" x14ac:dyDescent="0.25">
      <c r="A8524" t="s">
        <v>62</v>
      </c>
      <c r="B8524">
        <f t="shared" si="6759"/>
        <v>20</v>
      </c>
      <c r="C8524">
        <v>2045</v>
      </c>
      <c r="D8524" t="s">
        <v>13</v>
      </c>
      <c r="F8524">
        <f t="shared" ref="F8524:H8524" si="6887">F5104-F1684</f>
        <v>0</v>
      </c>
      <c r="G8524">
        <f t="shared" si="6887"/>
        <v>2</v>
      </c>
      <c r="H8524">
        <f t="shared" si="6887"/>
        <v>2</v>
      </c>
      <c r="I8524" t="str">
        <f t="shared" si="6853"/>
        <v>Option2 minus Baseline</v>
      </c>
      <c r="J8524" t="str">
        <f t="shared" ref="J8524:L8524" si="6888">J5104</f>
        <v>Long-Haul Single Unit Trucks</v>
      </c>
      <c r="K8524" t="str">
        <f t="shared" si="6888"/>
        <v>MHD67</v>
      </c>
      <c r="L8524" t="str">
        <f t="shared" si="6888"/>
        <v>Gasoline</v>
      </c>
    </row>
    <row r="8525" spans="1:12" x14ac:dyDescent="0.25">
      <c r="A8525" t="s">
        <v>62</v>
      </c>
      <c r="B8525">
        <f t="shared" ref="B8525:B8551" si="6889">B5105*10</f>
        <v>20</v>
      </c>
      <c r="C8525">
        <v>2045</v>
      </c>
      <c r="D8525" t="s">
        <v>18</v>
      </c>
      <c r="F8525">
        <f t="shared" ref="F8525:H8525" si="6890">F5105-F1685</f>
        <v>0</v>
      </c>
      <c r="G8525">
        <f t="shared" si="6890"/>
        <v>2</v>
      </c>
      <c r="H8525">
        <f t="shared" si="6890"/>
        <v>2</v>
      </c>
      <c r="I8525" t="str">
        <f t="shared" si="6853"/>
        <v>Option2 minus Baseline</v>
      </c>
      <c r="J8525" t="str">
        <f t="shared" ref="J8525:L8525" si="6891">J5105</f>
        <v>Long-Haul Single Unit Trucks</v>
      </c>
      <c r="K8525" t="str">
        <f t="shared" si="6891"/>
        <v>MHD67</v>
      </c>
      <c r="L8525" t="str">
        <f t="shared" si="6891"/>
        <v>Gasoline</v>
      </c>
    </row>
    <row r="8526" spans="1:12" x14ac:dyDescent="0.25">
      <c r="A8526" t="s">
        <v>63</v>
      </c>
      <c r="B8526">
        <f t="shared" si="6889"/>
        <v>20</v>
      </c>
      <c r="C8526">
        <v>2045</v>
      </c>
      <c r="D8526" t="s">
        <v>13</v>
      </c>
      <c r="F8526">
        <f t="shared" ref="F8526:H8526" si="6892">F5106-F1686</f>
        <v>0</v>
      </c>
      <c r="G8526">
        <f t="shared" si="6892"/>
        <v>1</v>
      </c>
      <c r="H8526">
        <f t="shared" si="6892"/>
        <v>1</v>
      </c>
      <c r="I8526" t="str">
        <f t="shared" si="6853"/>
        <v>Option2 minus Baseline</v>
      </c>
      <c r="J8526" t="str">
        <f t="shared" ref="J8526:L8526" si="6893">J5106</f>
        <v>Long-Haul Single Unit Trucks</v>
      </c>
      <c r="K8526" t="str">
        <f t="shared" si="6893"/>
        <v>MHD67</v>
      </c>
      <c r="L8526" t="str">
        <f t="shared" si="6893"/>
        <v>Diesel</v>
      </c>
    </row>
    <row r="8527" spans="1:12" x14ac:dyDescent="0.25">
      <c r="A8527" t="s">
        <v>63</v>
      </c>
      <c r="B8527">
        <f t="shared" si="6889"/>
        <v>20</v>
      </c>
      <c r="C8527">
        <v>2045</v>
      </c>
      <c r="D8527" t="s">
        <v>18</v>
      </c>
      <c r="F8527">
        <f t="shared" ref="F8527:H8527" si="6894">F5107-F1687</f>
        <v>0</v>
      </c>
      <c r="G8527">
        <f t="shared" si="6894"/>
        <v>4</v>
      </c>
      <c r="H8527">
        <f t="shared" si="6894"/>
        <v>4</v>
      </c>
      <c r="I8527" t="str">
        <f t="shared" si="6853"/>
        <v>Option2 minus Baseline</v>
      </c>
      <c r="J8527" t="str">
        <f t="shared" ref="J8527:L8527" si="6895">J5107</f>
        <v>Long-Haul Single Unit Trucks</v>
      </c>
      <c r="K8527" t="str">
        <f t="shared" si="6895"/>
        <v>MHD67</v>
      </c>
      <c r="L8527" t="str">
        <f t="shared" si="6895"/>
        <v>Diesel</v>
      </c>
    </row>
    <row r="8528" spans="1:12" x14ac:dyDescent="0.25">
      <c r="A8528" t="s">
        <v>64</v>
      </c>
      <c r="B8528">
        <f t="shared" si="6889"/>
        <v>20</v>
      </c>
      <c r="C8528">
        <v>2045</v>
      </c>
      <c r="D8528" t="s">
        <v>13</v>
      </c>
      <c r="F8528">
        <f t="shared" ref="F8528:H8528" si="6896">F5108-F1688</f>
        <v>0</v>
      </c>
      <c r="G8528">
        <f t="shared" si="6896"/>
        <v>2</v>
      </c>
      <c r="H8528">
        <f t="shared" si="6896"/>
        <v>2</v>
      </c>
      <c r="I8528" t="str">
        <f t="shared" si="6853"/>
        <v>Option2 minus Baseline</v>
      </c>
      <c r="J8528" t="str">
        <f t="shared" ref="J8528:L8528" si="6897">J5108</f>
        <v>Long-Haul Single Unit Trucks</v>
      </c>
      <c r="K8528" t="str">
        <f t="shared" si="6897"/>
        <v>HHD8</v>
      </c>
      <c r="L8528" t="str">
        <f t="shared" si="6897"/>
        <v>Gasoline</v>
      </c>
    </row>
    <row r="8529" spans="1:12" x14ac:dyDescent="0.25">
      <c r="A8529" t="s">
        <v>64</v>
      </c>
      <c r="B8529">
        <f t="shared" si="6889"/>
        <v>20</v>
      </c>
      <c r="C8529">
        <v>2045</v>
      </c>
      <c r="D8529" t="s">
        <v>18</v>
      </c>
      <c r="F8529">
        <f t="shared" ref="F8529:H8529" si="6898">F5109-F1689</f>
        <v>0</v>
      </c>
      <c r="G8529">
        <f t="shared" si="6898"/>
        <v>2</v>
      </c>
      <c r="H8529">
        <f t="shared" si="6898"/>
        <v>2</v>
      </c>
      <c r="I8529" t="str">
        <f t="shared" si="6853"/>
        <v>Option2 minus Baseline</v>
      </c>
      <c r="J8529" t="str">
        <f t="shared" ref="J8529:L8529" si="6899">J5109</f>
        <v>Long-Haul Single Unit Trucks</v>
      </c>
      <c r="K8529" t="str">
        <f t="shared" si="6899"/>
        <v>HHD8</v>
      </c>
      <c r="L8529" t="str">
        <f t="shared" si="6899"/>
        <v>Gasoline</v>
      </c>
    </row>
    <row r="8530" spans="1:12" x14ac:dyDescent="0.25">
      <c r="A8530" t="s">
        <v>65</v>
      </c>
      <c r="B8530">
        <f t="shared" si="6889"/>
        <v>20</v>
      </c>
      <c r="C8530">
        <v>2045</v>
      </c>
      <c r="D8530" t="s">
        <v>13</v>
      </c>
      <c r="F8530">
        <f t="shared" ref="F8530:H8530" si="6900">F5110-F1690</f>
        <v>0</v>
      </c>
      <c r="G8530">
        <f t="shared" si="6900"/>
        <v>6</v>
      </c>
      <c r="H8530">
        <f t="shared" si="6900"/>
        <v>2</v>
      </c>
      <c r="I8530" t="str">
        <f t="shared" si="6853"/>
        <v>Option2 minus Baseline</v>
      </c>
      <c r="J8530" t="str">
        <f t="shared" ref="J8530:L8530" si="6901">J5110</f>
        <v>Long-Haul Single Unit Trucks</v>
      </c>
      <c r="K8530" t="str">
        <f t="shared" si="6901"/>
        <v>HHD8</v>
      </c>
      <c r="L8530" t="str">
        <f t="shared" si="6901"/>
        <v>Diesel</v>
      </c>
    </row>
    <row r="8531" spans="1:12" x14ac:dyDescent="0.25">
      <c r="A8531" t="s">
        <v>65</v>
      </c>
      <c r="B8531">
        <f t="shared" si="6889"/>
        <v>20</v>
      </c>
      <c r="C8531">
        <v>2045</v>
      </c>
      <c r="D8531" t="s">
        <v>18</v>
      </c>
      <c r="F8531">
        <f t="shared" ref="F8531:H8531" si="6902">F5111-F1691</f>
        <v>0</v>
      </c>
      <c r="G8531">
        <f t="shared" si="6902"/>
        <v>5</v>
      </c>
      <c r="H8531">
        <f t="shared" si="6902"/>
        <v>0</v>
      </c>
      <c r="I8531" t="str">
        <f t="shared" si="6853"/>
        <v>Option2 minus Baseline</v>
      </c>
      <c r="J8531" t="str">
        <f t="shared" ref="J8531:L8531" si="6903">J5111</f>
        <v>Long-Haul Single Unit Trucks</v>
      </c>
      <c r="K8531" t="str">
        <f t="shared" si="6903"/>
        <v>HHD8</v>
      </c>
      <c r="L8531" t="str">
        <f t="shared" si="6903"/>
        <v>Diesel</v>
      </c>
    </row>
    <row r="8532" spans="1:12" x14ac:dyDescent="0.25">
      <c r="A8532" t="s">
        <v>66</v>
      </c>
      <c r="B8532">
        <f t="shared" si="6889"/>
        <v>20</v>
      </c>
      <c r="C8532">
        <v>2045</v>
      </c>
      <c r="D8532" t="s">
        <v>13</v>
      </c>
      <c r="F8532">
        <f t="shared" ref="F8532:H8532" si="6904">F5112-F1692</f>
        <v>0</v>
      </c>
      <c r="G8532">
        <f t="shared" si="6904"/>
        <v>6</v>
      </c>
      <c r="H8532">
        <f t="shared" si="6904"/>
        <v>2</v>
      </c>
      <c r="I8532" t="str">
        <f t="shared" si="6853"/>
        <v>Option2 minus Baseline</v>
      </c>
      <c r="J8532" t="str">
        <f t="shared" ref="J8532:L8532" si="6905">J5112</f>
        <v>Long-Haul Single Unit Trucks</v>
      </c>
      <c r="K8532" t="str">
        <f t="shared" si="6905"/>
        <v>HHD8</v>
      </c>
      <c r="L8532" t="str">
        <f t="shared" si="6905"/>
        <v>CNG</v>
      </c>
    </row>
    <row r="8533" spans="1:12" x14ac:dyDescent="0.25">
      <c r="A8533" t="s">
        <v>66</v>
      </c>
      <c r="B8533">
        <f t="shared" si="6889"/>
        <v>20</v>
      </c>
      <c r="C8533">
        <v>2045</v>
      </c>
      <c r="D8533" t="s">
        <v>18</v>
      </c>
      <c r="F8533">
        <f t="shared" ref="F8533:H8533" si="6906">F5113-F1693</f>
        <v>0</v>
      </c>
      <c r="G8533">
        <f t="shared" si="6906"/>
        <v>5</v>
      </c>
      <c r="H8533">
        <f t="shared" si="6906"/>
        <v>0</v>
      </c>
      <c r="I8533" t="str">
        <f t="shared" si="6853"/>
        <v>Option2 minus Baseline</v>
      </c>
      <c r="J8533" t="str">
        <f t="shared" ref="J8533:L8533" si="6907">J5113</f>
        <v>Long-Haul Single Unit Trucks</v>
      </c>
      <c r="K8533" t="str">
        <f t="shared" si="6907"/>
        <v>HHD8</v>
      </c>
      <c r="L8533" t="str">
        <f t="shared" si="6907"/>
        <v>CNG</v>
      </c>
    </row>
    <row r="8534" spans="1:12" x14ac:dyDescent="0.25">
      <c r="A8534" t="s">
        <v>67</v>
      </c>
      <c r="B8534">
        <f t="shared" si="6889"/>
        <v>20</v>
      </c>
      <c r="C8534">
        <v>2045</v>
      </c>
      <c r="D8534" t="s">
        <v>13</v>
      </c>
      <c r="F8534">
        <f t="shared" ref="F8534:H8534" si="6908">F5114-F1694</f>
        <v>0</v>
      </c>
      <c r="G8534">
        <f t="shared" si="6908"/>
        <v>9</v>
      </c>
      <c r="H8534">
        <f t="shared" si="6908"/>
        <v>0</v>
      </c>
      <c r="I8534" t="str">
        <f t="shared" si="6853"/>
        <v>Option2 minus Baseline</v>
      </c>
      <c r="J8534" t="str">
        <f t="shared" ref="J8534:L8534" si="6909">J5114</f>
        <v>Motor Homes</v>
      </c>
      <c r="K8534" t="str">
        <f t="shared" si="6909"/>
        <v>LHD45</v>
      </c>
      <c r="L8534" t="str">
        <f t="shared" si="6909"/>
        <v>Gasoline</v>
      </c>
    </row>
    <row r="8535" spans="1:12" x14ac:dyDescent="0.25">
      <c r="A8535" t="s">
        <v>67</v>
      </c>
      <c r="B8535">
        <f t="shared" si="6889"/>
        <v>20</v>
      </c>
      <c r="C8535">
        <v>2045</v>
      </c>
      <c r="D8535" t="s">
        <v>18</v>
      </c>
      <c r="F8535">
        <f t="shared" ref="F8535:H8535" si="6910">F5115-F1695</f>
        <v>0</v>
      </c>
      <c r="G8535">
        <f t="shared" si="6910"/>
        <v>14</v>
      </c>
      <c r="H8535">
        <f t="shared" si="6910"/>
        <v>0</v>
      </c>
      <c r="I8535" t="str">
        <f t="shared" si="6853"/>
        <v>Option2 minus Baseline</v>
      </c>
      <c r="J8535" t="str">
        <f t="shared" ref="J8535:L8535" si="6911">J5115</f>
        <v>Motor Homes</v>
      </c>
      <c r="K8535" t="str">
        <f t="shared" si="6911"/>
        <v>LHD45</v>
      </c>
      <c r="L8535" t="str">
        <f t="shared" si="6911"/>
        <v>Gasoline</v>
      </c>
    </row>
    <row r="8536" spans="1:12" x14ac:dyDescent="0.25">
      <c r="A8536" t="s">
        <v>69</v>
      </c>
      <c r="B8536">
        <f t="shared" si="6889"/>
        <v>20</v>
      </c>
      <c r="C8536">
        <v>2045</v>
      </c>
      <c r="D8536" t="s">
        <v>13</v>
      </c>
      <c r="F8536">
        <f t="shared" ref="F8536:H8536" si="6912">F5116-F1696</f>
        <v>0</v>
      </c>
      <c r="G8536">
        <f t="shared" si="6912"/>
        <v>9</v>
      </c>
      <c r="H8536">
        <f t="shared" si="6912"/>
        <v>0</v>
      </c>
      <c r="I8536" t="str">
        <f t="shared" si="6853"/>
        <v>Option2 minus Baseline</v>
      </c>
      <c r="J8536" t="str">
        <f t="shared" ref="J8536:L8536" si="6913">J5116</f>
        <v>Motor Homes</v>
      </c>
      <c r="K8536" t="str">
        <f t="shared" si="6913"/>
        <v>MHD67</v>
      </c>
      <c r="L8536" t="str">
        <f t="shared" si="6913"/>
        <v>Gasoline</v>
      </c>
    </row>
    <row r="8537" spans="1:12" x14ac:dyDescent="0.25">
      <c r="A8537" t="s">
        <v>69</v>
      </c>
      <c r="B8537">
        <f t="shared" si="6889"/>
        <v>20</v>
      </c>
      <c r="C8537">
        <v>2045</v>
      </c>
      <c r="D8537" t="s">
        <v>18</v>
      </c>
      <c r="F8537">
        <f t="shared" ref="F8537:H8537" si="6914">F5117-F1697</f>
        <v>0</v>
      </c>
      <c r="G8537">
        <f t="shared" si="6914"/>
        <v>14</v>
      </c>
      <c r="H8537">
        <f t="shared" si="6914"/>
        <v>0</v>
      </c>
      <c r="I8537" t="str">
        <f t="shared" si="6853"/>
        <v>Option2 minus Baseline</v>
      </c>
      <c r="J8537" t="str">
        <f t="shared" ref="J8537:L8537" si="6915">J5117</f>
        <v>Motor Homes</v>
      </c>
      <c r="K8537" t="str">
        <f t="shared" si="6915"/>
        <v>MHD67</v>
      </c>
      <c r="L8537" t="str">
        <f t="shared" si="6915"/>
        <v>Gasoline</v>
      </c>
    </row>
    <row r="8538" spans="1:12" x14ac:dyDescent="0.25">
      <c r="A8538" t="s">
        <v>70</v>
      </c>
      <c r="B8538">
        <f t="shared" si="6889"/>
        <v>20</v>
      </c>
      <c r="C8538">
        <v>2045</v>
      </c>
      <c r="D8538" t="s">
        <v>13</v>
      </c>
      <c r="F8538">
        <f t="shared" ref="F8538:H8538" si="6916">F5118-F1698</f>
        <v>0</v>
      </c>
      <c r="G8538">
        <f t="shared" si="6916"/>
        <v>7</v>
      </c>
      <c r="H8538">
        <f t="shared" si="6916"/>
        <v>0</v>
      </c>
      <c r="I8538" t="str">
        <f t="shared" si="6853"/>
        <v>Option2 minus Baseline</v>
      </c>
      <c r="J8538" t="str">
        <f t="shared" ref="J8538:L8538" si="6917">J5118</f>
        <v>Motor Homes</v>
      </c>
      <c r="K8538" t="str">
        <f t="shared" si="6917"/>
        <v>MHD67</v>
      </c>
      <c r="L8538" t="str">
        <f t="shared" si="6917"/>
        <v>Diesel</v>
      </c>
    </row>
    <row r="8539" spans="1:12" x14ac:dyDescent="0.25">
      <c r="A8539" t="s">
        <v>70</v>
      </c>
      <c r="B8539">
        <f t="shared" si="6889"/>
        <v>20</v>
      </c>
      <c r="C8539">
        <v>2045</v>
      </c>
      <c r="D8539" t="s">
        <v>18</v>
      </c>
      <c r="F8539">
        <f t="shared" ref="F8539:H8539" si="6918">F5119-F1699</f>
        <v>0</v>
      </c>
      <c r="G8539">
        <f t="shared" si="6918"/>
        <v>22</v>
      </c>
      <c r="H8539">
        <f t="shared" si="6918"/>
        <v>0</v>
      </c>
      <c r="I8539" t="str">
        <f t="shared" si="6853"/>
        <v>Option2 minus Baseline</v>
      </c>
      <c r="J8539" t="str">
        <f t="shared" ref="J8539:L8539" si="6919">J5119</f>
        <v>Motor Homes</v>
      </c>
      <c r="K8539" t="str">
        <f t="shared" si="6919"/>
        <v>MHD67</v>
      </c>
      <c r="L8539" t="str">
        <f t="shared" si="6919"/>
        <v>Diesel</v>
      </c>
    </row>
    <row r="8540" spans="1:12" x14ac:dyDescent="0.25">
      <c r="A8540" t="s">
        <v>71</v>
      </c>
      <c r="B8540">
        <f t="shared" si="6889"/>
        <v>20</v>
      </c>
      <c r="C8540">
        <v>2045</v>
      </c>
      <c r="D8540" t="s">
        <v>13</v>
      </c>
      <c r="F8540">
        <f t="shared" ref="F8540:H8540" si="6920">F5120-F1700</f>
        <v>0</v>
      </c>
      <c r="G8540">
        <f t="shared" si="6920"/>
        <v>9</v>
      </c>
      <c r="H8540">
        <f t="shared" si="6920"/>
        <v>0</v>
      </c>
      <c r="I8540" t="str">
        <f t="shared" si="6853"/>
        <v>Option2 minus Baseline</v>
      </c>
      <c r="J8540" t="str">
        <f t="shared" ref="J8540:L8540" si="6921">J5120</f>
        <v>Motor Homes</v>
      </c>
      <c r="K8540" t="str">
        <f t="shared" si="6921"/>
        <v>HHD8</v>
      </c>
      <c r="L8540" t="str">
        <f t="shared" si="6921"/>
        <v>Gasoline</v>
      </c>
    </row>
    <row r="8541" spans="1:12" x14ac:dyDescent="0.25">
      <c r="A8541" t="s">
        <v>71</v>
      </c>
      <c r="B8541">
        <f t="shared" si="6889"/>
        <v>20</v>
      </c>
      <c r="C8541">
        <v>2045</v>
      </c>
      <c r="D8541" t="s">
        <v>18</v>
      </c>
      <c r="F8541">
        <f t="shared" ref="F8541:H8541" si="6922">F5121-F1701</f>
        <v>0</v>
      </c>
      <c r="G8541">
        <f t="shared" si="6922"/>
        <v>14</v>
      </c>
      <c r="H8541">
        <f t="shared" si="6922"/>
        <v>0</v>
      </c>
      <c r="I8541" t="str">
        <f t="shared" si="6853"/>
        <v>Option2 minus Baseline</v>
      </c>
      <c r="J8541" t="str">
        <f t="shared" ref="J8541:L8541" si="6923">J5121</f>
        <v>Motor Homes</v>
      </c>
      <c r="K8541" t="str">
        <f t="shared" si="6923"/>
        <v>HHD8</v>
      </c>
      <c r="L8541" t="str">
        <f t="shared" si="6923"/>
        <v>Gasoline</v>
      </c>
    </row>
    <row r="8542" spans="1:12" x14ac:dyDescent="0.25">
      <c r="A8542" t="s">
        <v>72</v>
      </c>
      <c r="B8542">
        <f t="shared" si="6889"/>
        <v>20</v>
      </c>
      <c r="C8542">
        <v>2045</v>
      </c>
      <c r="D8542" t="s">
        <v>13</v>
      </c>
      <c r="F8542">
        <f t="shared" ref="F8542:H8542" si="6924">F5122-F1702</f>
        <v>0</v>
      </c>
      <c r="G8542">
        <f t="shared" si="6924"/>
        <v>39</v>
      </c>
      <c r="H8542">
        <f t="shared" si="6924"/>
        <v>0</v>
      </c>
      <c r="I8542" t="str">
        <f t="shared" si="6853"/>
        <v>Option2 minus Baseline</v>
      </c>
      <c r="J8542" t="str">
        <f t="shared" ref="J8542:L8542" si="6925">J5122</f>
        <v>Motor Homes</v>
      </c>
      <c r="K8542" t="str">
        <f t="shared" si="6925"/>
        <v>HHD8</v>
      </c>
      <c r="L8542" t="str">
        <f t="shared" si="6925"/>
        <v>Diesel</v>
      </c>
    </row>
    <row r="8543" spans="1:12" x14ac:dyDescent="0.25">
      <c r="A8543" t="s">
        <v>72</v>
      </c>
      <c r="B8543">
        <f t="shared" si="6889"/>
        <v>20</v>
      </c>
      <c r="C8543">
        <v>2045</v>
      </c>
      <c r="D8543" t="s">
        <v>18</v>
      </c>
      <c r="F8543">
        <f t="shared" ref="F8543:H8543" si="6926">F5123-F1703</f>
        <v>0</v>
      </c>
      <c r="G8543">
        <f t="shared" si="6926"/>
        <v>34</v>
      </c>
      <c r="H8543">
        <f t="shared" si="6926"/>
        <v>0</v>
      </c>
      <c r="I8543" t="str">
        <f t="shared" si="6853"/>
        <v>Option2 minus Baseline</v>
      </c>
      <c r="J8543" t="str">
        <f t="shared" ref="J8543:L8543" si="6927">J5123</f>
        <v>Motor Homes</v>
      </c>
      <c r="K8543" t="str">
        <f t="shared" si="6927"/>
        <v>HHD8</v>
      </c>
      <c r="L8543" t="str">
        <f t="shared" si="6927"/>
        <v>Diesel</v>
      </c>
    </row>
    <row r="8544" spans="1:12" x14ac:dyDescent="0.25">
      <c r="A8544" t="s">
        <v>73</v>
      </c>
      <c r="B8544">
        <f t="shared" si="6889"/>
        <v>20</v>
      </c>
      <c r="C8544">
        <v>2045</v>
      </c>
      <c r="D8544" t="s">
        <v>13</v>
      </c>
      <c r="F8544">
        <f t="shared" ref="F8544:H8544" si="6928">F5124-F1704</f>
        <v>0</v>
      </c>
      <c r="G8544">
        <f t="shared" si="6928"/>
        <v>1</v>
      </c>
      <c r="H8544">
        <f t="shared" si="6928"/>
        <v>1</v>
      </c>
      <c r="I8544" t="str">
        <f t="shared" si="6853"/>
        <v>Option2 minus Baseline</v>
      </c>
      <c r="J8544" t="str">
        <f t="shared" ref="J8544:L8544" si="6929">J5124</f>
        <v>Short-Haul Combination Trucks</v>
      </c>
      <c r="K8544" t="str">
        <f t="shared" si="6929"/>
        <v>MHD67</v>
      </c>
      <c r="L8544" t="str">
        <f t="shared" si="6929"/>
        <v>Diesel</v>
      </c>
    </row>
    <row r="8545" spans="1:12" x14ac:dyDescent="0.25">
      <c r="A8545" t="s">
        <v>73</v>
      </c>
      <c r="B8545">
        <f t="shared" si="6889"/>
        <v>20</v>
      </c>
      <c r="C8545">
        <v>2045</v>
      </c>
      <c r="D8545" t="s">
        <v>18</v>
      </c>
      <c r="F8545">
        <f t="shared" ref="F8545:H8545" si="6930">F5125-F1705</f>
        <v>0</v>
      </c>
      <c r="G8545">
        <f t="shared" si="6930"/>
        <v>2</v>
      </c>
      <c r="H8545">
        <f t="shared" si="6930"/>
        <v>2</v>
      </c>
      <c r="I8545" t="str">
        <f t="shared" si="6853"/>
        <v>Option2 minus Baseline</v>
      </c>
      <c r="J8545" t="str">
        <f t="shared" ref="J8545:L8545" si="6931">J5125</f>
        <v>Short-Haul Combination Trucks</v>
      </c>
      <c r="K8545" t="str">
        <f t="shared" si="6931"/>
        <v>MHD67</v>
      </c>
      <c r="L8545" t="str">
        <f t="shared" si="6931"/>
        <v>Diesel</v>
      </c>
    </row>
    <row r="8546" spans="1:12" x14ac:dyDescent="0.25">
      <c r="A8546" t="s">
        <v>75</v>
      </c>
      <c r="B8546">
        <f t="shared" si="6889"/>
        <v>20</v>
      </c>
      <c r="C8546">
        <v>2045</v>
      </c>
      <c r="D8546" t="s">
        <v>13</v>
      </c>
      <c r="F8546">
        <f t="shared" ref="F8546:H8546" si="6932">F5126-F1706</f>
        <v>0</v>
      </c>
      <c r="G8546">
        <f t="shared" si="6932"/>
        <v>3</v>
      </c>
      <c r="H8546">
        <f t="shared" si="6932"/>
        <v>3</v>
      </c>
      <c r="I8546" t="str">
        <f t="shared" si="6853"/>
        <v>Option2 minus Baseline</v>
      </c>
      <c r="J8546" t="str">
        <f t="shared" ref="J8546:L8546" si="6933">J5126</f>
        <v>Short-Haul Combination Trucks</v>
      </c>
      <c r="K8546" t="str">
        <f t="shared" si="6933"/>
        <v>HHD8</v>
      </c>
      <c r="L8546" t="str">
        <f t="shared" si="6933"/>
        <v>Diesel</v>
      </c>
    </row>
    <row r="8547" spans="1:12" x14ac:dyDescent="0.25">
      <c r="A8547" t="s">
        <v>75</v>
      </c>
      <c r="B8547">
        <f t="shared" si="6889"/>
        <v>20</v>
      </c>
      <c r="C8547">
        <v>2045</v>
      </c>
      <c r="D8547" t="s">
        <v>18</v>
      </c>
      <c r="F8547">
        <f t="shared" ref="F8547:H8547" si="6934">F5127-F1707</f>
        <v>0</v>
      </c>
      <c r="G8547">
        <f t="shared" si="6934"/>
        <v>2</v>
      </c>
      <c r="H8547">
        <f t="shared" si="6934"/>
        <v>2</v>
      </c>
      <c r="I8547" t="str">
        <f t="shared" si="6853"/>
        <v>Option2 minus Baseline</v>
      </c>
      <c r="J8547" t="str">
        <f t="shared" ref="J8547:L8547" si="6935">J5127</f>
        <v>Short-Haul Combination Trucks</v>
      </c>
      <c r="K8547" t="str">
        <f t="shared" si="6935"/>
        <v>HHD8</v>
      </c>
      <c r="L8547" t="str">
        <f t="shared" si="6935"/>
        <v>Diesel</v>
      </c>
    </row>
    <row r="8548" spans="1:12" x14ac:dyDescent="0.25">
      <c r="A8548" t="s">
        <v>76</v>
      </c>
      <c r="B8548">
        <f t="shared" si="6889"/>
        <v>20</v>
      </c>
      <c r="C8548">
        <v>2045</v>
      </c>
      <c r="D8548" t="s">
        <v>13</v>
      </c>
      <c r="F8548">
        <f t="shared" ref="F8548:H8548" si="6936">F5128-F1708</f>
        <v>0</v>
      </c>
      <c r="G8548">
        <f t="shared" si="6936"/>
        <v>3</v>
      </c>
      <c r="H8548">
        <f t="shared" si="6936"/>
        <v>3</v>
      </c>
      <c r="I8548" t="str">
        <f t="shared" si="6853"/>
        <v>Option2 minus Baseline</v>
      </c>
      <c r="J8548" t="str">
        <f t="shared" ref="J8548:L8548" si="6937">J5128</f>
        <v>Short-Haul Combination Trucks</v>
      </c>
      <c r="K8548" t="str">
        <f t="shared" si="6937"/>
        <v>HHD8</v>
      </c>
      <c r="L8548" t="str">
        <f t="shared" si="6937"/>
        <v>CNG</v>
      </c>
    </row>
    <row r="8549" spans="1:12" x14ac:dyDescent="0.25">
      <c r="A8549" t="s">
        <v>76</v>
      </c>
      <c r="B8549">
        <f t="shared" si="6889"/>
        <v>20</v>
      </c>
      <c r="C8549">
        <v>2045</v>
      </c>
      <c r="D8549" t="s">
        <v>18</v>
      </c>
      <c r="F8549">
        <f t="shared" ref="F8549:H8549" si="6938">F5129-F1709</f>
        <v>0</v>
      </c>
      <c r="G8549">
        <f t="shared" si="6938"/>
        <v>2</v>
      </c>
      <c r="H8549">
        <f t="shared" si="6938"/>
        <v>2</v>
      </c>
      <c r="I8549" t="str">
        <f t="shared" si="6853"/>
        <v>Option2 minus Baseline</v>
      </c>
      <c r="J8549" t="str">
        <f t="shared" ref="J8549:L8549" si="6939">J5129</f>
        <v>Short-Haul Combination Trucks</v>
      </c>
      <c r="K8549" t="str">
        <f t="shared" si="6939"/>
        <v>HHD8</v>
      </c>
      <c r="L8549" t="str">
        <f t="shared" si="6939"/>
        <v>CNG</v>
      </c>
    </row>
    <row r="8550" spans="1:12" x14ac:dyDescent="0.25">
      <c r="A8550" t="s">
        <v>77</v>
      </c>
      <c r="B8550">
        <f t="shared" si="6889"/>
        <v>20</v>
      </c>
      <c r="C8550">
        <v>2045</v>
      </c>
      <c r="D8550" t="s">
        <v>13</v>
      </c>
      <c r="F8550">
        <f t="shared" ref="F8550:H8550" si="6940">F5130-F1710</f>
        <v>0</v>
      </c>
      <c r="G8550">
        <f t="shared" si="6940"/>
        <v>1</v>
      </c>
      <c r="H8550">
        <f t="shared" si="6940"/>
        <v>1</v>
      </c>
      <c r="I8550" t="str">
        <f t="shared" si="6853"/>
        <v>Option2 minus Baseline</v>
      </c>
      <c r="J8550" t="str">
        <f t="shared" ref="J8550:L8550" si="6941">J5130</f>
        <v>Long-Haul Combination Trucks</v>
      </c>
      <c r="K8550" t="str">
        <f t="shared" si="6941"/>
        <v>HHD8</v>
      </c>
      <c r="L8550" t="str">
        <f t="shared" si="6941"/>
        <v>Diesel</v>
      </c>
    </row>
    <row r="8551" spans="1:12" x14ac:dyDescent="0.25">
      <c r="A8551" t="s">
        <v>77</v>
      </c>
      <c r="B8551">
        <f t="shared" si="6889"/>
        <v>20</v>
      </c>
      <c r="C8551">
        <v>2045</v>
      </c>
      <c r="D8551" t="s">
        <v>18</v>
      </c>
      <c r="F8551">
        <f t="shared" ref="F8551:H8551" si="6942">F5131-F1711</f>
        <v>0</v>
      </c>
      <c r="G8551">
        <f t="shared" si="6942"/>
        <v>1</v>
      </c>
      <c r="H8551">
        <f t="shared" si="6942"/>
        <v>1</v>
      </c>
      <c r="I8551" t="str">
        <f t="shared" si="6853"/>
        <v>Option2 minus Baseline</v>
      </c>
      <c r="J8551" t="str">
        <f t="shared" ref="J8551:L8551" si="6943">J5131</f>
        <v>Long-Haul Combination Trucks</v>
      </c>
      <c r="K8551" t="str">
        <f t="shared" si="6943"/>
        <v>HHD8</v>
      </c>
      <c r="L8551" t="str">
        <f t="shared" si="6943"/>
        <v>Diesel</v>
      </c>
    </row>
  </sheetData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31"/>
  <sheetViews>
    <sheetView tabSelected="1" workbookViewId="0"/>
  </sheetViews>
  <sheetFormatPr defaultRowHeight="15" x14ac:dyDescent="0.25"/>
  <cols>
    <col min="1" max="1" width="9.5703125" customWidth="1"/>
    <col min="2" max="2" width="10.85546875" customWidth="1"/>
    <col min="3" max="3" width="14.7109375" customWidth="1"/>
    <col min="4" max="4" width="11.5703125" customWidth="1"/>
    <col min="5" max="5" width="13.42578125" customWidth="1"/>
    <col min="6" max="6" width="15" customWidth="1"/>
    <col min="7" max="8" width="16.28515625" customWidth="1"/>
    <col min="9" max="9" width="14.5703125" customWidth="1"/>
    <col min="10" max="10" width="18.5703125" customWidth="1"/>
    <col min="11" max="11" width="15.7109375" customWidth="1"/>
    <col min="12" max="12" width="16.28515625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>
        <v>0</v>
      </c>
      <c r="C2">
        <v>2027</v>
      </c>
      <c r="D2" t="s">
        <v>13</v>
      </c>
      <c r="E2">
        <v>14711.850944378901</v>
      </c>
      <c r="F2">
        <v>5</v>
      </c>
      <c r="G2">
        <v>7</v>
      </c>
      <c r="H2">
        <v>5</v>
      </c>
      <c r="I2" t="s">
        <v>14</v>
      </c>
      <c r="J2" t="s">
        <v>15</v>
      </c>
      <c r="K2" t="s">
        <v>16</v>
      </c>
      <c r="L2" t="s">
        <v>17</v>
      </c>
    </row>
    <row r="3" spans="1:12" x14ac:dyDescent="0.25">
      <c r="A3" t="s">
        <v>12</v>
      </c>
      <c r="B3">
        <v>0</v>
      </c>
      <c r="C3">
        <v>2027</v>
      </c>
      <c r="D3" t="s">
        <v>18</v>
      </c>
      <c r="E3">
        <v>14711.850944378901</v>
      </c>
      <c r="F3">
        <v>10</v>
      </c>
      <c r="G3">
        <v>7</v>
      </c>
      <c r="H3">
        <v>7</v>
      </c>
      <c r="I3" t="s">
        <v>14</v>
      </c>
      <c r="J3" t="s">
        <v>15</v>
      </c>
      <c r="K3" t="s">
        <v>16</v>
      </c>
      <c r="L3" t="s">
        <v>17</v>
      </c>
    </row>
    <row r="4" spans="1:12" x14ac:dyDescent="0.25">
      <c r="A4" t="s">
        <v>19</v>
      </c>
      <c r="B4">
        <v>0</v>
      </c>
      <c r="C4">
        <v>2027</v>
      </c>
      <c r="D4" t="s">
        <v>13</v>
      </c>
      <c r="E4">
        <v>14711.873003991899</v>
      </c>
      <c r="F4">
        <v>5</v>
      </c>
      <c r="G4">
        <v>7</v>
      </c>
      <c r="H4">
        <v>5</v>
      </c>
      <c r="I4" t="s">
        <v>14</v>
      </c>
      <c r="J4" t="s">
        <v>20</v>
      </c>
      <c r="K4" t="s">
        <v>16</v>
      </c>
      <c r="L4" t="s">
        <v>17</v>
      </c>
    </row>
    <row r="5" spans="1:12" x14ac:dyDescent="0.25">
      <c r="A5" t="s">
        <v>19</v>
      </c>
      <c r="B5">
        <v>0</v>
      </c>
      <c r="C5">
        <v>2027</v>
      </c>
      <c r="D5" t="s">
        <v>18</v>
      </c>
      <c r="E5">
        <v>14711.873003991899</v>
      </c>
      <c r="F5">
        <v>10</v>
      </c>
      <c r="G5">
        <v>7</v>
      </c>
      <c r="H5">
        <v>7</v>
      </c>
      <c r="I5" t="s">
        <v>14</v>
      </c>
      <c r="J5" t="s">
        <v>20</v>
      </c>
      <c r="K5" t="s">
        <v>16</v>
      </c>
      <c r="L5" t="s">
        <v>17</v>
      </c>
    </row>
    <row r="6" spans="1:12" x14ac:dyDescent="0.25">
      <c r="A6" t="s">
        <v>21</v>
      </c>
      <c r="B6">
        <v>0</v>
      </c>
      <c r="C6">
        <v>2027</v>
      </c>
      <c r="D6" t="s">
        <v>13</v>
      </c>
      <c r="E6">
        <v>37734.655325222302</v>
      </c>
      <c r="F6">
        <v>5</v>
      </c>
      <c r="G6">
        <v>1</v>
      </c>
      <c r="H6">
        <v>1</v>
      </c>
      <c r="I6" t="s">
        <v>14</v>
      </c>
      <c r="J6" t="s">
        <v>22</v>
      </c>
      <c r="K6" t="s">
        <v>23</v>
      </c>
      <c r="L6" t="s">
        <v>24</v>
      </c>
    </row>
    <row r="7" spans="1:12" x14ac:dyDescent="0.25">
      <c r="A7" t="s">
        <v>21</v>
      </c>
      <c r="B7">
        <v>0</v>
      </c>
      <c r="C7">
        <v>2027</v>
      </c>
      <c r="D7" t="s">
        <v>18</v>
      </c>
      <c r="E7">
        <v>37734.655325222302</v>
      </c>
      <c r="F7">
        <v>10</v>
      </c>
      <c r="G7">
        <v>3</v>
      </c>
      <c r="H7">
        <v>3</v>
      </c>
      <c r="I7" t="s">
        <v>14</v>
      </c>
      <c r="J7" t="s">
        <v>22</v>
      </c>
      <c r="K7" t="s">
        <v>23</v>
      </c>
      <c r="L7" t="s">
        <v>24</v>
      </c>
    </row>
    <row r="8" spans="1:12" x14ac:dyDescent="0.25">
      <c r="A8" t="s">
        <v>25</v>
      </c>
      <c r="B8">
        <v>0</v>
      </c>
      <c r="C8">
        <v>2027</v>
      </c>
      <c r="D8" t="s">
        <v>13</v>
      </c>
      <c r="E8">
        <v>37734.6546916035</v>
      </c>
      <c r="F8">
        <v>5</v>
      </c>
      <c r="G8">
        <v>3</v>
      </c>
      <c r="H8">
        <v>3</v>
      </c>
      <c r="I8" t="s">
        <v>14</v>
      </c>
      <c r="J8" t="s">
        <v>22</v>
      </c>
      <c r="K8" t="s">
        <v>23</v>
      </c>
      <c r="L8" t="s">
        <v>17</v>
      </c>
    </row>
    <row r="9" spans="1:12" x14ac:dyDescent="0.25">
      <c r="A9" t="s">
        <v>25</v>
      </c>
      <c r="B9">
        <v>0</v>
      </c>
      <c r="C9">
        <v>2027</v>
      </c>
      <c r="D9" t="s">
        <v>18</v>
      </c>
      <c r="E9">
        <v>37734.6546916035</v>
      </c>
      <c r="F9">
        <v>10</v>
      </c>
      <c r="G9">
        <v>3</v>
      </c>
      <c r="H9">
        <v>3</v>
      </c>
      <c r="I9" t="s">
        <v>14</v>
      </c>
      <c r="J9" t="s">
        <v>22</v>
      </c>
      <c r="K9" t="s">
        <v>23</v>
      </c>
      <c r="L9" t="s">
        <v>17</v>
      </c>
    </row>
    <row r="10" spans="1:12" x14ac:dyDescent="0.25">
      <c r="A10" t="s">
        <v>26</v>
      </c>
      <c r="B10">
        <v>0</v>
      </c>
      <c r="C10">
        <v>2027</v>
      </c>
      <c r="D10" t="s">
        <v>13</v>
      </c>
      <c r="E10">
        <v>37734.741206248596</v>
      </c>
      <c r="F10">
        <v>5</v>
      </c>
      <c r="G10">
        <v>3</v>
      </c>
      <c r="H10">
        <v>3</v>
      </c>
      <c r="I10" t="s">
        <v>14</v>
      </c>
      <c r="J10" t="s">
        <v>22</v>
      </c>
      <c r="K10" t="s">
        <v>27</v>
      </c>
      <c r="L10" t="s">
        <v>17</v>
      </c>
    </row>
    <row r="11" spans="1:12" x14ac:dyDescent="0.25">
      <c r="A11" t="s">
        <v>26</v>
      </c>
      <c r="B11">
        <v>0</v>
      </c>
      <c r="C11">
        <v>2027</v>
      </c>
      <c r="D11" t="s">
        <v>18</v>
      </c>
      <c r="E11">
        <v>37734.741206248596</v>
      </c>
      <c r="F11">
        <v>10</v>
      </c>
      <c r="G11">
        <v>5</v>
      </c>
      <c r="H11">
        <v>5</v>
      </c>
      <c r="I11" t="s">
        <v>14</v>
      </c>
      <c r="J11" t="s">
        <v>22</v>
      </c>
      <c r="K11" t="s">
        <v>27</v>
      </c>
      <c r="L11" t="s">
        <v>17</v>
      </c>
    </row>
    <row r="12" spans="1:12" x14ac:dyDescent="0.25">
      <c r="A12" t="s">
        <v>28</v>
      </c>
      <c r="B12">
        <v>0</v>
      </c>
      <c r="C12">
        <v>2027</v>
      </c>
      <c r="D12" t="s">
        <v>13</v>
      </c>
      <c r="E12">
        <v>37734.704039524499</v>
      </c>
      <c r="F12">
        <v>5</v>
      </c>
      <c r="G12">
        <v>3</v>
      </c>
      <c r="H12">
        <v>3</v>
      </c>
      <c r="I12" t="s">
        <v>14</v>
      </c>
      <c r="J12" t="s">
        <v>22</v>
      </c>
      <c r="K12" t="s">
        <v>29</v>
      </c>
      <c r="L12" t="s">
        <v>17</v>
      </c>
    </row>
    <row r="13" spans="1:12" x14ac:dyDescent="0.25">
      <c r="A13" t="s">
        <v>28</v>
      </c>
      <c r="B13">
        <v>0</v>
      </c>
      <c r="C13">
        <v>2027</v>
      </c>
      <c r="D13" t="s">
        <v>18</v>
      </c>
      <c r="E13">
        <v>37734.704039524499</v>
      </c>
      <c r="F13">
        <v>10</v>
      </c>
      <c r="G13">
        <v>12</v>
      </c>
      <c r="H13">
        <v>10</v>
      </c>
      <c r="I13" t="s">
        <v>14</v>
      </c>
      <c r="J13" t="s">
        <v>22</v>
      </c>
      <c r="K13" t="s">
        <v>29</v>
      </c>
      <c r="L13" t="s">
        <v>17</v>
      </c>
    </row>
    <row r="14" spans="1:12" x14ac:dyDescent="0.25">
      <c r="A14" t="s">
        <v>30</v>
      </c>
      <c r="B14">
        <v>0</v>
      </c>
      <c r="C14">
        <v>2027</v>
      </c>
      <c r="D14" t="s">
        <v>13</v>
      </c>
      <c r="E14">
        <v>37734.6360282186</v>
      </c>
      <c r="F14">
        <v>5</v>
      </c>
      <c r="G14">
        <v>3</v>
      </c>
      <c r="H14">
        <v>3</v>
      </c>
      <c r="I14" t="s">
        <v>14</v>
      </c>
      <c r="J14" t="s">
        <v>22</v>
      </c>
      <c r="K14" t="s">
        <v>29</v>
      </c>
      <c r="L14" t="s">
        <v>31</v>
      </c>
    </row>
    <row r="15" spans="1:12" x14ac:dyDescent="0.25">
      <c r="A15" t="s">
        <v>30</v>
      </c>
      <c r="B15">
        <v>0</v>
      </c>
      <c r="C15">
        <v>2027</v>
      </c>
      <c r="D15" t="s">
        <v>18</v>
      </c>
      <c r="E15">
        <v>37734.6360282186</v>
      </c>
      <c r="F15">
        <v>10</v>
      </c>
      <c r="G15">
        <v>12</v>
      </c>
      <c r="H15">
        <v>10</v>
      </c>
      <c r="I15" t="s">
        <v>14</v>
      </c>
      <c r="J15" t="s">
        <v>22</v>
      </c>
      <c r="K15" t="s">
        <v>29</v>
      </c>
      <c r="L15" t="s">
        <v>31</v>
      </c>
    </row>
    <row r="16" spans="1:12" x14ac:dyDescent="0.25">
      <c r="A16" t="s">
        <v>32</v>
      </c>
      <c r="B16">
        <v>0</v>
      </c>
      <c r="C16">
        <v>2027</v>
      </c>
      <c r="D16" t="s">
        <v>13</v>
      </c>
      <c r="E16">
        <v>37734.633481057499</v>
      </c>
      <c r="F16">
        <v>5</v>
      </c>
      <c r="G16">
        <v>1</v>
      </c>
      <c r="H16">
        <v>1</v>
      </c>
      <c r="I16" t="s">
        <v>14</v>
      </c>
      <c r="J16" t="s">
        <v>33</v>
      </c>
      <c r="K16" t="s">
        <v>23</v>
      </c>
      <c r="L16" t="s">
        <v>24</v>
      </c>
    </row>
    <row r="17" spans="1:12" x14ac:dyDescent="0.25">
      <c r="A17" t="s">
        <v>32</v>
      </c>
      <c r="B17">
        <v>0</v>
      </c>
      <c r="C17">
        <v>2027</v>
      </c>
      <c r="D17" t="s">
        <v>18</v>
      </c>
      <c r="E17">
        <v>37734.633481057499</v>
      </c>
      <c r="F17">
        <v>10</v>
      </c>
      <c r="G17">
        <v>3</v>
      </c>
      <c r="H17">
        <v>3</v>
      </c>
      <c r="I17" t="s">
        <v>14</v>
      </c>
      <c r="J17" t="s">
        <v>33</v>
      </c>
      <c r="K17" t="s">
        <v>23</v>
      </c>
      <c r="L17" t="s">
        <v>24</v>
      </c>
    </row>
    <row r="18" spans="1:12" x14ac:dyDescent="0.25">
      <c r="A18" t="s">
        <v>34</v>
      </c>
      <c r="B18">
        <v>0</v>
      </c>
      <c r="C18">
        <v>2027</v>
      </c>
      <c r="D18" t="s">
        <v>13</v>
      </c>
      <c r="E18">
        <v>37734.566140087903</v>
      </c>
      <c r="F18">
        <v>5</v>
      </c>
      <c r="G18">
        <v>3</v>
      </c>
      <c r="H18">
        <v>3</v>
      </c>
      <c r="I18" t="s">
        <v>14</v>
      </c>
      <c r="J18" t="s">
        <v>33</v>
      </c>
      <c r="K18" t="s">
        <v>23</v>
      </c>
      <c r="L18" t="s">
        <v>17</v>
      </c>
    </row>
    <row r="19" spans="1:12" x14ac:dyDescent="0.25">
      <c r="A19" t="s">
        <v>34</v>
      </c>
      <c r="B19">
        <v>0</v>
      </c>
      <c r="C19">
        <v>2027</v>
      </c>
      <c r="D19" t="s">
        <v>18</v>
      </c>
      <c r="E19">
        <v>37734.566140087903</v>
      </c>
      <c r="F19">
        <v>10</v>
      </c>
      <c r="G19">
        <v>3</v>
      </c>
      <c r="H19">
        <v>3</v>
      </c>
      <c r="I19" t="s">
        <v>14</v>
      </c>
      <c r="J19" t="s">
        <v>33</v>
      </c>
      <c r="K19" t="s">
        <v>23</v>
      </c>
      <c r="L19" t="s">
        <v>17</v>
      </c>
    </row>
    <row r="20" spans="1:12" x14ac:dyDescent="0.25">
      <c r="A20" t="s">
        <v>35</v>
      </c>
      <c r="B20">
        <v>0</v>
      </c>
      <c r="C20">
        <v>2027</v>
      </c>
      <c r="D20" t="s">
        <v>13</v>
      </c>
      <c r="E20">
        <v>37734.730760606501</v>
      </c>
      <c r="F20">
        <v>5</v>
      </c>
      <c r="G20">
        <v>3</v>
      </c>
      <c r="H20">
        <v>3</v>
      </c>
      <c r="I20" t="s">
        <v>14</v>
      </c>
      <c r="J20" t="s">
        <v>33</v>
      </c>
      <c r="K20" t="s">
        <v>27</v>
      </c>
      <c r="L20" t="s">
        <v>17</v>
      </c>
    </row>
    <row r="21" spans="1:12" x14ac:dyDescent="0.25">
      <c r="A21" t="s">
        <v>35</v>
      </c>
      <c r="B21">
        <v>0</v>
      </c>
      <c r="C21">
        <v>2027</v>
      </c>
      <c r="D21" t="s">
        <v>18</v>
      </c>
      <c r="E21">
        <v>37734.730760606501</v>
      </c>
      <c r="F21">
        <v>10</v>
      </c>
      <c r="G21">
        <v>5</v>
      </c>
      <c r="H21">
        <v>5</v>
      </c>
      <c r="I21" t="s">
        <v>14</v>
      </c>
      <c r="J21" t="s">
        <v>33</v>
      </c>
      <c r="K21" t="s">
        <v>27</v>
      </c>
      <c r="L21" t="s">
        <v>17</v>
      </c>
    </row>
    <row r="22" spans="1:12" x14ac:dyDescent="0.25">
      <c r="A22" t="s">
        <v>36</v>
      </c>
      <c r="B22">
        <v>0</v>
      </c>
      <c r="C22">
        <v>2027</v>
      </c>
      <c r="D22" t="s">
        <v>13</v>
      </c>
      <c r="E22">
        <v>37734.708375223097</v>
      </c>
      <c r="F22">
        <v>5</v>
      </c>
      <c r="G22">
        <v>3</v>
      </c>
      <c r="H22">
        <v>3</v>
      </c>
      <c r="I22" t="s">
        <v>14</v>
      </c>
      <c r="J22" t="s">
        <v>33</v>
      </c>
      <c r="K22" t="s">
        <v>37</v>
      </c>
      <c r="L22" t="s">
        <v>17</v>
      </c>
    </row>
    <row r="23" spans="1:12" x14ac:dyDescent="0.25">
      <c r="A23" t="s">
        <v>36</v>
      </c>
      <c r="B23">
        <v>0</v>
      </c>
      <c r="C23">
        <v>2027</v>
      </c>
      <c r="D23" t="s">
        <v>18</v>
      </c>
      <c r="E23">
        <v>37734.708375223097</v>
      </c>
      <c r="F23">
        <v>10</v>
      </c>
      <c r="G23">
        <v>12</v>
      </c>
      <c r="H23">
        <v>10</v>
      </c>
      <c r="I23" t="s">
        <v>14</v>
      </c>
      <c r="J23" t="s">
        <v>33</v>
      </c>
      <c r="K23" t="s">
        <v>37</v>
      </c>
      <c r="L23" t="s">
        <v>17</v>
      </c>
    </row>
    <row r="24" spans="1:12" x14ac:dyDescent="0.25">
      <c r="A24" t="s">
        <v>38</v>
      </c>
      <c r="B24">
        <v>0</v>
      </c>
      <c r="C24">
        <v>2027</v>
      </c>
      <c r="D24" t="s">
        <v>13</v>
      </c>
      <c r="E24">
        <v>37734.673147903501</v>
      </c>
      <c r="F24">
        <v>5</v>
      </c>
      <c r="G24">
        <v>3</v>
      </c>
      <c r="H24">
        <v>3</v>
      </c>
      <c r="I24" t="s">
        <v>14</v>
      </c>
      <c r="J24" t="s">
        <v>33</v>
      </c>
      <c r="K24" t="s">
        <v>37</v>
      </c>
      <c r="L24" t="s">
        <v>31</v>
      </c>
    </row>
    <row r="25" spans="1:12" x14ac:dyDescent="0.25">
      <c r="A25" t="s">
        <v>38</v>
      </c>
      <c r="B25">
        <v>0</v>
      </c>
      <c r="C25">
        <v>2027</v>
      </c>
      <c r="D25" t="s">
        <v>18</v>
      </c>
      <c r="E25">
        <v>37734.673147903501</v>
      </c>
      <c r="F25">
        <v>10</v>
      </c>
      <c r="G25">
        <v>12</v>
      </c>
      <c r="H25">
        <v>10</v>
      </c>
      <c r="I25" t="s">
        <v>14</v>
      </c>
      <c r="J25" t="s">
        <v>33</v>
      </c>
      <c r="K25" t="s">
        <v>37</v>
      </c>
      <c r="L25" t="s">
        <v>31</v>
      </c>
    </row>
    <row r="26" spans="1:12" x14ac:dyDescent="0.25">
      <c r="A26" t="s">
        <v>39</v>
      </c>
      <c r="B26">
        <v>0</v>
      </c>
      <c r="C26">
        <v>2027</v>
      </c>
      <c r="D26" t="s">
        <v>13</v>
      </c>
      <c r="E26">
        <v>9150.7525640909898</v>
      </c>
      <c r="F26">
        <v>5</v>
      </c>
      <c r="G26">
        <v>5</v>
      </c>
      <c r="H26">
        <v>5</v>
      </c>
      <c r="I26" t="s">
        <v>14</v>
      </c>
      <c r="J26" t="s">
        <v>40</v>
      </c>
      <c r="K26" t="s">
        <v>23</v>
      </c>
      <c r="L26" t="s">
        <v>24</v>
      </c>
    </row>
    <row r="27" spans="1:12" x14ac:dyDescent="0.25">
      <c r="A27" t="s">
        <v>39</v>
      </c>
      <c r="B27">
        <v>0</v>
      </c>
      <c r="C27">
        <v>2027</v>
      </c>
      <c r="D27" t="s">
        <v>18</v>
      </c>
      <c r="E27">
        <v>9150.7525640909898</v>
      </c>
      <c r="F27">
        <v>10</v>
      </c>
      <c r="G27">
        <v>12</v>
      </c>
      <c r="H27">
        <v>10</v>
      </c>
      <c r="I27" t="s">
        <v>14</v>
      </c>
      <c r="J27" t="s">
        <v>40</v>
      </c>
      <c r="K27" t="s">
        <v>23</v>
      </c>
      <c r="L27" t="s">
        <v>24</v>
      </c>
    </row>
    <row r="28" spans="1:12" x14ac:dyDescent="0.25">
      <c r="A28" t="s">
        <v>41</v>
      </c>
      <c r="B28">
        <v>0</v>
      </c>
      <c r="C28">
        <v>2027</v>
      </c>
      <c r="D28" t="s">
        <v>13</v>
      </c>
      <c r="E28">
        <v>9150.77288289237</v>
      </c>
      <c r="F28">
        <v>5</v>
      </c>
      <c r="G28">
        <v>11</v>
      </c>
      <c r="H28">
        <v>5</v>
      </c>
      <c r="I28" t="s">
        <v>14</v>
      </c>
      <c r="J28" t="s">
        <v>40</v>
      </c>
      <c r="K28" t="s">
        <v>23</v>
      </c>
      <c r="L28" t="s">
        <v>17</v>
      </c>
    </row>
    <row r="29" spans="1:12" x14ac:dyDescent="0.25">
      <c r="A29" t="s">
        <v>41</v>
      </c>
      <c r="B29">
        <v>0</v>
      </c>
      <c r="C29">
        <v>2027</v>
      </c>
      <c r="D29" t="s">
        <v>18</v>
      </c>
      <c r="E29">
        <v>9150.77288289237</v>
      </c>
      <c r="F29">
        <v>10</v>
      </c>
      <c r="G29">
        <v>12</v>
      </c>
      <c r="H29">
        <v>10</v>
      </c>
      <c r="I29" t="s">
        <v>14</v>
      </c>
      <c r="J29" t="s">
        <v>40</v>
      </c>
      <c r="K29" t="s">
        <v>23</v>
      </c>
      <c r="L29" t="s">
        <v>17</v>
      </c>
    </row>
    <row r="30" spans="1:12" x14ac:dyDescent="0.25">
      <c r="A30" t="s">
        <v>42</v>
      </c>
      <c r="B30">
        <v>0</v>
      </c>
      <c r="C30">
        <v>2027</v>
      </c>
      <c r="D30" t="s">
        <v>13</v>
      </c>
      <c r="E30">
        <v>9150.7411418212105</v>
      </c>
      <c r="F30">
        <v>5</v>
      </c>
      <c r="G30">
        <v>11</v>
      </c>
      <c r="H30">
        <v>5</v>
      </c>
      <c r="I30" t="s">
        <v>14</v>
      </c>
      <c r="J30" t="s">
        <v>40</v>
      </c>
      <c r="K30" t="s">
        <v>27</v>
      </c>
      <c r="L30" t="s">
        <v>17</v>
      </c>
    </row>
    <row r="31" spans="1:12" x14ac:dyDescent="0.25">
      <c r="A31" t="s">
        <v>42</v>
      </c>
      <c r="B31">
        <v>0</v>
      </c>
      <c r="C31">
        <v>2027</v>
      </c>
      <c r="D31" t="s">
        <v>18</v>
      </c>
      <c r="E31">
        <v>9150.7411418212105</v>
      </c>
      <c r="F31">
        <v>10</v>
      </c>
      <c r="G31">
        <v>20</v>
      </c>
      <c r="H31">
        <v>10</v>
      </c>
      <c r="I31" t="s">
        <v>14</v>
      </c>
      <c r="J31" t="s">
        <v>40</v>
      </c>
      <c r="K31" t="s">
        <v>27</v>
      </c>
      <c r="L31" t="s">
        <v>17</v>
      </c>
    </row>
    <row r="32" spans="1:12" x14ac:dyDescent="0.25">
      <c r="A32" t="s">
        <v>43</v>
      </c>
      <c r="B32">
        <v>0</v>
      </c>
      <c r="C32">
        <v>2027</v>
      </c>
      <c r="D32" t="s">
        <v>13</v>
      </c>
      <c r="E32">
        <v>9150.7337338386496</v>
      </c>
      <c r="F32">
        <v>5</v>
      </c>
      <c r="G32">
        <v>11</v>
      </c>
      <c r="H32">
        <v>5</v>
      </c>
      <c r="I32" t="s">
        <v>14</v>
      </c>
      <c r="J32" t="s">
        <v>40</v>
      </c>
      <c r="K32" t="s">
        <v>29</v>
      </c>
      <c r="L32" t="s">
        <v>17</v>
      </c>
    </row>
    <row r="33" spans="1:12" x14ac:dyDescent="0.25">
      <c r="A33" t="s">
        <v>43</v>
      </c>
      <c r="B33">
        <v>0</v>
      </c>
      <c r="C33">
        <v>2027</v>
      </c>
      <c r="D33" t="s">
        <v>18</v>
      </c>
      <c r="E33">
        <v>9150.7337338386496</v>
      </c>
      <c r="F33">
        <v>10</v>
      </c>
      <c r="G33">
        <v>48</v>
      </c>
      <c r="H33">
        <v>10</v>
      </c>
      <c r="I33" t="s">
        <v>14</v>
      </c>
      <c r="J33" t="s">
        <v>40</v>
      </c>
      <c r="K33" t="s">
        <v>29</v>
      </c>
      <c r="L33" t="s">
        <v>17</v>
      </c>
    </row>
    <row r="34" spans="1:12" x14ac:dyDescent="0.25">
      <c r="A34" t="s">
        <v>44</v>
      </c>
      <c r="B34">
        <v>0</v>
      </c>
      <c r="C34">
        <v>2027</v>
      </c>
      <c r="D34" t="s">
        <v>13</v>
      </c>
      <c r="E34">
        <v>9150.7472099951992</v>
      </c>
      <c r="F34">
        <v>5</v>
      </c>
      <c r="G34">
        <v>11</v>
      </c>
      <c r="H34">
        <v>5</v>
      </c>
      <c r="I34" t="s">
        <v>14</v>
      </c>
      <c r="J34" t="s">
        <v>40</v>
      </c>
      <c r="K34" t="s">
        <v>29</v>
      </c>
      <c r="L34" t="s">
        <v>31</v>
      </c>
    </row>
    <row r="35" spans="1:12" x14ac:dyDescent="0.25">
      <c r="A35" t="s">
        <v>44</v>
      </c>
      <c r="B35">
        <v>0</v>
      </c>
      <c r="C35">
        <v>2027</v>
      </c>
      <c r="D35" t="s">
        <v>18</v>
      </c>
      <c r="E35">
        <v>9150.7472099951992</v>
      </c>
      <c r="F35">
        <v>10</v>
      </c>
      <c r="G35">
        <v>48</v>
      </c>
      <c r="H35">
        <v>10</v>
      </c>
      <c r="I35" t="s">
        <v>14</v>
      </c>
      <c r="J35" t="s">
        <v>40</v>
      </c>
      <c r="K35" t="s">
        <v>29</v>
      </c>
      <c r="L35" t="s">
        <v>31</v>
      </c>
    </row>
    <row r="36" spans="1:12" x14ac:dyDescent="0.25">
      <c r="A36" t="s">
        <v>45</v>
      </c>
      <c r="B36">
        <v>0</v>
      </c>
      <c r="C36">
        <v>2027</v>
      </c>
      <c r="D36" t="s">
        <v>13</v>
      </c>
      <c r="E36">
        <v>30988.025272981598</v>
      </c>
      <c r="F36">
        <v>5</v>
      </c>
      <c r="G36">
        <v>3</v>
      </c>
      <c r="H36">
        <v>3</v>
      </c>
      <c r="I36" t="s">
        <v>14</v>
      </c>
      <c r="J36" t="s">
        <v>46</v>
      </c>
      <c r="K36" t="s">
        <v>27</v>
      </c>
      <c r="L36" t="s">
        <v>17</v>
      </c>
    </row>
    <row r="37" spans="1:12" x14ac:dyDescent="0.25">
      <c r="A37" t="s">
        <v>45</v>
      </c>
      <c r="B37">
        <v>0</v>
      </c>
      <c r="C37">
        <v>2027</v>
      </c>
      <c r="D37" t="s">
        <v>18</v>
      </c>
      <c r="E37">
        <v>30988.025272981598</v>
      </c>
      <c r="F37">
        <v>10</v>
      </c>
      <c r="G37">
        <v>6</v>
      </c>
      <c r="H37">
        <v>6</v>
      </c>
      <c r="I37" t="s">
        <v>14</v>
      </c>
      <c r="J37" t="s">
        <v>46</v>
      </c>
      <c r="K37" t="s">
        <v>27</v>
      </c>
      <c r="L37" t="s">
        <v>17</v>
      </c>
    </row>
    <row r="38" spans="1:12" x14ac:dyDescent="0.25">
      <c r="A38" t="s">
        <v>47</v>
      </c>
      <c r="B38">
        <v>0</v>
      </c>
      <c r="C38">
        <v>2027</v>
      </c>
      <c r="D38" t="s">
        <v>13</v>
      </c>
      <c r="E38">
        <v>30988.031580041501</v>
      </c>
      <c r="F38">
        <v>5</v>
      </c>
      <c r="G38">
        <v>3</v>
      </c>
      <c r="H38">
        <v>3</v>
      </c>
      <c r="I38" t="s">
        <v>14</v>
      </c>
      <c r="J38" t="s">
        <v>46</v>
      </c>
      <c r="K38" t="s">
        <v>29</v>
      </c>
      <c r="L38" t="s">
        <v>17</v>
      </c>
    </row>
    <row r="39" spans="1:12" x14ac:dyDescent="0.25">
      <c r="A39" t="s">
        <v>47</v>
      </c>
      <c r="B39">
        <v>0</v>
      </c>
      <c r="C39">
        <v>2027</v>
      </c>
      <c r="D39" t="s">
        <v>18</v>
      </c>
      <c r="E39">
        <v>30988.031580041501</v>
      </c>
      <c r="F39">
        <v>10</v>
      </c>
      <c r="G39">
        <v>14</v>
      </c>
      <c r="H39">
        <v>10</v>
      </c>
      <c r="I39" t="s">
        <v>14</v>
      </c>
      <c r="J39" t="s">
        <v>46</v>
      </c>
      <c r="K39" t="s">
        <v>29</v>
      </c>
      <c r="L39" t="s">
        <v>17</v>
      </c>
    </row>
    <row r="40" spans="1:12" x14ac:dyDescent="0.25">
      <c r="A40" t="s">
        <v>48</v>
      </c>
      <c r="B40">
        <v>0</v>
      </c>
      <c r="C40">
        <v>2027</v>
      </c>
      <c r="D40" t="s">
        <v>13</v>
      </c>
      <c r="E40">
        <v>30988.029550185998</v>
      </c>
      <c r="F40">
        <v>5</v>
      </c>
      <c r="G40">
        <v>3</v>
      </c>
      <c r="H40">
        <v>3</v>
      </c>
      <c r="I40" t="s">
        <v>14</v>
      </c>
      <c r="J40" t="s">
        <v>46</v>
      </c>
      <c r="K40" t="s">
        <v>29</v>
      </c>
      <c r="L40" t="s">
        <v>31</v>
      </c>
    </row>
    <row r="41" spans="1:12" x14ac:dyDescent="0.25">
      <c r="A41" t="s">
        <v>48</v>
      </c>
      <c r="B41">
        <v>0</v>
      </c>
      <c r="C41">
        <v>2027</v>
      </c>
      <c r="D41" t="s">
        <v>18</v>
      </c>
      <c r="E41">
        <v>30988.029550185998</v>
      </c>
      <c r="F41">
        <v>10</v>
      </c>
      <c r="G41">
        <v>14</v>
      </c>
      <c r="H41">
        <v>10</v>
      </c>
      <c r="I41" t="s">
        <v>14</v>
      </c>
      <c r="J41" t="s">
        <v>46</v>
      </c>
      <c r="K41" t="s">
        <v>29</v>
      </c>
      <c r="L41" t="s">
        <v>31</v>
      </c>
    </row>
    <row r="42" spans="1:12" x14ac:dyDescent="0.25">
      <c r="A42" t="s">
        <v>49</v>
      </c>
      <c r="B42">
        <v>0</v>
      </c>
      <c r="C42">
        <v>2027</v>
      </c>
      <c r="D42" t="s">
        <v>13</v>
      </c>
      <c r="E42">
        <v>23371.577759199299</v>
      </c>
      <c r="F42">
        <v>5</v>
      </c>
      <c r="G42">
        <v>4</v>
      </c>
      <c r="H42">
        <v>4</v>
      </c>
      <c r="I42" t="s">
        <v>14</v>
      </c>
      <c r="J42" t="s">
        <v>50</v>
      </c>
      <c r="K42" t="s">
        <v>16</v>
      </c>
      <c r="L42" t="s">
        <v>17</v>
      </c>
    </row>
    <row r="43" spans="1:12" x14ac:dyDescent="0.25">
      <c r="A43" t="s">
        <v>49</v>
      </c>
      <c r="B43">
        <v>0</v>
      </c>
      <c r="C43">
        <v>2027</v>
      </c>
      <c r="D43" t="s">
        <v>18</v>
      </c>
      <c r="E43">
        <v>23371.577759199299</v>
      </c>
      <c r="F43">
        <v>10</v>
      </c>
      <c r="G43">
        <v>5</v>
      </c>
      <c r="H43">
        <v>5</v>
      </c>
      <c r="I43" t="s">
        <v>14</v>
      </c>
      <c r="J43" t="s">
        <v>50</v>
      </c>
      <c r="K43" t="s">
        <v>16</v>
      </c>
      <c r="L43" t="s">
        <v>17</v>
      </c>
    </row>
    <row r="44" spans="1:12" x14ac:dyDescent="0.25">
      <c r="A44" t="s">
        <v>51</v>
      </c>
      <c r="B44">
        <v>0</v>
      </c>
      <c r="C44">
        <v>2027</v>
      </c>
      <c r="D44" t="s">
        <v>13</v>
      </c>
      <c r="E44">
        <v>23371.544450276699</v>
      </c>
      <c r="F44">
        <v>5</v>
      </c>
      <c r="G44">
        <v>2</v>
      </c>
      <c r="H44">
        <v>2</v>
      </c>
      <c r="I44" t="s">
        <v>14</v>
      </c>
      <c r="J44" t="s">
        <v>50</v>
      </c>
      <c r="K44" t="s">
        <v>23</v>
      </c>
      <c r="L44" t="s">
        <v>24</v>
      </c>
    </row>
    <row r="45" spans="1:12" x14ac:dyDescent="0.25">
      <c r="A45" t="s">
        <v>51</v>
      </c>
      <c r="B45">
        <v>0</v>
      </c>
      <c r="C45">
        <v>2027</v>
      </c>
      <c r="D45" t="s">
        <v>18</v>
      </c>
      <c r="E45">
        <v>23371.544450276699</v>
      </c>
      <c r="F45">
        <v>10</v>
      </c>
      <c r="G45">
        <v>5</v>
      </c>
      <c r="H45">
        <v>5</v>
      </c>
      <c r="I45" t="s">
        <v>14</v>
      </c>
      <c r="J45" t="s">
        <v>50</v>
      </c>
      <c r="K45" t="s">
        <v>23</v>
      </c>
      <c r="L45" t="s">
        <v>24</v>
      </c>
    </row>
    <row r="46" spans="1:12" x14ac:dyDescent="0.25">
      <c r="A46" t="s">
        <v>52</v>
      </c>
      <c r="B46">
        <v>0</v>
      </c>
      <c r="C46">
        <v>2027</v>
      </c>
      <c r="D46" t="s">
        <v>13</v>
      </c>
      <c r="E46">
        <v>23371.6199966528</v>
      </c>
      <c r="F46">
        <v>5</v>
      </c>
      <c r="G46">
        <v>4</v>
      </c>
      <c r="H46">
        <v>4</v>
      </c>
      <c r="I46" t="s">
        <v>14</v>
      </c>
      <c r="J46" t="s">
        <v>50</v>
      </c>
      <c r="K46" t="s">
        <v>23</v>
      </c>
      <c r="L46" t="s">
        <v>17</v>
      </c>
    </row>
    <row r="47" spans="1:12" x14ac:dyDescent="0.25">
      <c r="A47" t="s">
        <v>52</v>
      </c>
      <c r="B47">
        <v>0</v>
      </c>
      <c r="C47">
        <v>2027</v>
      </c>
      <c r="D47" t="s">
        <v>18</v>
      </c>
      <c r="E47">
        <v>23371.6199966528</v>
      </c>
      <c r="F47">
        <v>10</v>
      </c>
      <c r="G47">
        <v>5</v>
      </c>
      <c r="H47">
        <v>5</v>
      </c>
      <c r="I47" t="s">
        <v>14</v>
      </c>
      <c r="J47" t="s">
        <v>50</v>
      </c>
      <c r="K47" t="s">
        <v>23</v>
      </c>
      <c r="L47" t="s">
        <v>17</v>
      </c>
    </row>
    <row r="48" spans="1:12" x14ac:dyDescent="0.25">
      <c r="A48" t="s">
        <v>53</v>
      </c>
      <c r="B48">
        <v>0</v>
      </c>
      <c r="C48">
        <v>2027</v>
      </c>
      <c r="D48" t="s">
        <v>13</v>
      </c>
      <c r="E48">
        <v>23371.5851479302</v>
      </c>
      <c r="F48">
        <v>5</v>
      </c>
      <c r="G48">
        <v>2</v>
      </c>
      <c r="H48">
        <v>2</v>
      </c>
      <c r="I48" t="s">
        <v>14</v>
      </c>
      <c r="J48" t="s">
        <v>50</v>
      </c>
      <c r="K48" t="s">
        <v>27</v>
      </c>
      <c r="L48" t="s">
        <v>24</v>
      </c>
    </row>
    <row r="49" spans="1:12" x14ac:dyDescent="0.25">
      <c r="A49" t="s">
        <v>53</v>
      </c>
      <c r="B49">
        <v>0</v>
      </c>
      <c r="C49">
        <v>2027</v>
      </c>
      <c r="D49" t="s">
        <v>18</v>
      </c>
      <c r="E49">
        <v>23371.5851479302</v>
      </c>
      <c r="F49">
        <v>10</v>
      </c>
      <c r="G49">
        <v>5</v>
      </c>
      <c r="H49">
        <v>5</v>
      </c>
      <c r="I49" t="s">
        <v>14</v>
      </c>
      <c r="J49" t="s">
        <v>50</v>
      </c>
      <c r="K49" t="s">
        <v>27</v>
      </c>
      <c r="L49" t="s">
        <v>24</v>
      </c>
    </row>
    <row r="50" spans="1:12" x14ac:dyDescent="0.25">
      <c r="A50" t="s">
        <v>54</v>
      </c>
      <c r="B50">
        <v>0</v>
      </c>
      <c r="C50">
        <v>2027</v>
      </c>
      <c r="D50" t="s">
        <v>13</v>
      </c>
      <c r="E50">
        <v>23371.623450127099</v>
      </c>
      <c r="F50">
        <v>5</v>
      </c>
      <c r="G50">
        <v>4</v>
      </c>
      <c r="H50">
        <v>4</v>
      </c>
      <c r="I50" t="s">
        <v>14</v>
      </c>
      <c r="J50" t="s">
        <v>50</v>
      </c>
      <c r="K50" t="s">
        <v>27</v>
      </c>
      <c r="L50" t="s">
        <v>17</v>
      </c>
    </row>
    <row r="51" spans="1:12" x14ac:dyDescent="0.25">
      <c r="A51" t="s">
        <v>54</v>
      </c>
      <c r="B51">
        <v>0</v>
      </c>
      <c r="C51">
        <v>2027</v>
      </c>
      <c r="D51" t="s">
        <v>18</v>
      </c>
      <c r="E51">
        <v>23371.623450127099</v>
      </c>
      <c r="F51">
        <v>10</v>
      </c>
      <c r="G51">
        <v>8</v>
      </c>
      <c r="H51">
        <v>8</v>
      </c>
      <c r="I51" t="s">
        <v>14</v>
      </c>
      <c r="J51" t="s">
        <v>50</v>
      </c>
      <c r="K51" t="s">
        <v>27</v>
      </c>
      <c r="L51" t="s">
        <v>17</v>
      </c>
    </row>
    <row r="52" spans="1:12" x14ac:dyDescent="0.25">
      <c r="A52" t="s">
        <v>55</v>
      </c>
      <c r="B52">
        <v>0</v>
      </c>
      <c r="C52">
        <v>2027</v>
      </c>
      <c r="D52" t="s">
        <v>13</v>
      </c>
      <c r="E52">
        <v>23371.562521079399</v>
      </c>
      <c r="F52">
        <v>5</v>
      </c>
      <c r="G52">
        <v>2</v>
      </c>
      <c r="H52">
        <v>2</v>
      </c>
      <c r="I52" t="s">
        <v>14</v>
      </c>
      <c r="J52" t="s">
        <v>50</v>
      </c>
      <c r="K52" t="s">
        <v>29</v>
      </c>
      <c r="L52" t="s">
        <v>24</v>
      </c>
    </row>
    <row r="53" spans="1:12" x14ac:dyDescent="0.25">
      <c r="A53" t="s">
        <v>55</v>
      </c>
      <c r="B53">
        <v>0</v>
      </c>
      <c r="C53">
        <v>2027</v>
      </c>
      <c r="D53" t="s">
        <v>18</v>
      </c>
      <c r="E53">
        <v>23371.562521079399</v>
      </c>
      <c r="F53">
        <v>10</v>
      </c>
      <c r="G53">
        <v>5</v>
      </c>
      <c r="H53">
        <v>5</v>
      </c>
      <c r="I53" t="s">
        <v>14</v>
      </c>
      <c r="J53" t="s">
        <v>50</v>
      </c>
      <c r="K53" t="s">
        <v>29</v>
      </c>
      <c r="L53" t="s">
        <v>24</v>
      </c>
    </row>
    <row r="54" spans="1:12" x14ac:dyDescent="0.25">
      <c r="A54" t="s">
        <v>56</v>
      </c>
      <c r="B54">
        <v>0</v>
      </c>
      <c r="C54">
        <v>2027</v>
      </c>
      <c r="D54" t="s">
        <v>13</v>
      </c>
      <c r="E54">
        <v>23371.551044240401</v>
      </c>
      <c r="F54">
        <v>5</v>
      </c>
      <c r="G54">
        <v>4</v>
      </c>
      <c r="H54">
        <v>4</v>
      </c>
      <c r="I54" t="s">
        <v>14</v>
      </c>
      <c r="J54" t="s">
        <v>50</v>
      </c>
      <c r="K54" t="s">
        <v>29</v>
      </c>
      <c r="L54" t="s">
        <v>17</v>
      </c>
    </row>
    <row r="55" spans="1:12" x14ac:dyDescent="0.25">
      <c r="A55" t="s">
        <v>56</v>
      </c>
      <c r="B55">
        <v>0</v>
      </c>
      <c r="C55">
        <v>2027</v>
      </c>
      <c r="D55" t="s">
        <v>18</v>
      </c>
      <c r="E55">
        <v>23371.551044240401</v>
      </c>
      <c r="F55">
        <v>10</v>
      </c>
      <c r="G55">
        <v>19</v>
      </c>
      <c r="H55">
        <v>10</v>
      </c>
      <c r="I55" t="s">
        <v>14</v>
      </c>
      <c r="J55" t="s">
        <v>50</v>
      </c>
      <c r="K55" t="s">
        <v>29</v>
      </c>
      <c r="L55" t="s">
        <v>17</v>
      </c>
    </row>
    <row r="56" spans="1:12" x14ac:dyDescent="0.25">
      <c r="A56" t="s">
        <v>57</v>
      </c>
      <c r="B56">
        <v>0</v>
      </c>
      <c r="C56">
        <v>2027</v>
      </c>
      <c r="D56" t="s">
        <v>13</v>
      </c>
      <c r="E56">
        <v>23371.535933998599</v>
      </c>
      <c r="F56">
        <v>5</v>
      </c>
      <c r="G56">
        <v>4</v>
      </c>
      <c r="H56">
        <v>4</v>
      </c>
      <c r="I56" t="s">
        <v>14</v>
      </c>
      <c r="J56" t="s">
        <v>50</v>
      </c>
      <c r="K56" t="s">
        <v>29</v>
      </c>
      <c r="L56" t="s">
        <v>31</v>
      </c>
    </row>
    <row r="57" spans="1:12" x14ac:dyDescent="0.25">
      <c r="A57" t="s">
        <v>57</v>
      </c>
      <c r="B57">
        <v>0</v>
      </c>
      <c r="C57">
        <v>2027</v>
      </c>
      <c r="D57" t="s">
        <v>18</v>
      </c>
      <c r="E57">
        <v>23371.535933998599</v>
      </c>
      <c r="F57">
        <v>10</v>
      </c>
      <c r="G57">
        <v>19</v>
      </c>
      <c r="H57">
        <v>10</v>
      </c>
      <c r="I57" t="s">
        <v>14</v>
      </c>
      <c r="J57" t="s">
        <v>50</v>
      </c>
      <c r="K57" t="s">
        <v>29</v>
      </c>
      <c r="L57" t="s">
        <v>31</v>
      </c>
    </row>
    <row r="58" spans="1:12" x14ac:dyDescent="0.25">
      <c r="A58" t="s">
        <v>58</v>
      </c>
      <c r="B58">
        <v>0</v>
      </c>
      <c r="C58">
        <v>2027</v>
      </c>
      <c r="D58" t="s">
        <v>13</v>
      </c>
      <c r="E58">
        <v>36993.452334967798</v>
      </c>
      <c r="F58">
        <v>5</v>
      </c>
      <c r="G58">
        <v>3</v>
      </c>
      <c r="H58">
        <v>3</v>
      </c>
      <c r="I58" t="s">
        <v>14</v>
      </c>
      <c r="J58" t="s">
        <v>59</v>
      </c>
      <c r="K58" t="s">
        <v>16</v>
      </c>
      <c r="L58" t="s">
        <v>17</v>
      </c>
    </row>
    <row r="59" spans="1:12" x14ac:dyDescent="0.25">
      <c r="A59" t="s">
        <v>58</v>
      </c>
      <c r="B59">
        <v>0</v>
      </c>
      <c r="C59">
        <v>2027</v>
      </c>
      <c r="D59" t="s">
        <v>18</v>
      </c>
      <c r="E59">
        <v>36993.452334967798</v>
      </c>
      <c r="F59">
        <v>10</v>
      </c>
      <c r="G59">
        <v>3</v>
      </c>
      <c r="H59">
        <v>3</v>
      </c>
      <c r="I59" t="s">
        <v>14</v>
      </c>
      <c r="J59" t="s">
        <v>59</v>
      </c>
      <c r="K59" t="s">
        <v>16</v>
      </c>
      <c r="L59" t="s">
        <v>17</v>
      </c>
    </row>
    <row r="60" spans="1:12" x14ac:dyDescent="0.25">
      <c r="A60" t="s">
        <v>60</v>
      </c>
      <c r="B60">
        <v>0</v>
      </c>
      <c r="C60">
        <v>2027</v>
      </c>
      <c r="D60" t="s">
        <v>13</v>
      </c>
      <c r="E60">
        <v>36993.47057962</v>
      </c>
      <c r="F60">
        <v>5</v>
      </c>
      <c r="G60">
        <v>1</v>
      </c>
      <c r="H60">
        <v>1</v>
      </c>
      <c r="I60" t="s">
        <v>14</v>
      </c>
      <c r="J60" t="s">
        <v>59</v>
      </c>
      <c r="K60" t="s">
        <v>23</v>
      </c>
      <c r="L60" t="s">
        <v>24</v>
      </c>
    </row>
    <row r="61" spans="1:12" x14ac:dyDescent="0.25">
      <c r="A61" t="s">
        <v>60</v>
      </c>
      <c r="B61">
        <v>0</v>
      </c>
      <c r="C61">
        <v>2027</v>
      </c>
      <c r="D61" t="s">
        <v>18</v>
      </c>
      <c r="E61">
        <v>36993.47057962</v>
      </c>
      <c r="F61">
        <v>10</v>
      </c>
      <c r="G61">
        <v>3</v>
      </c>
      <c r="H61">
        <v>3</v>
      </c>
      <c r="I61" t="s">
        <v>14</v>
      </c>
      <c r="J61" t="s">
        <v>59</v>
      </c>
      <c r="K61" t="s">
        <v>23</v>
      </c>
      <c r="L61" t="s">
        <v>24</v>
      </c>
    </row>
    <row r="62" spans="1:12" x14ac:dyDescent="0.25">
      <c r="A62" t="s">
        <v>61</v>
      </c>
      <c r="B62">
        <v>0</v>
      </c>
      <c r="C62">
        <v>2027</v>
      </c>
      <c r="D62" t="s">
        <v>13</v>
      </c>
      <c r="E62">
        <v>36993.5690930407</v>
      </c>
      <c r="F62">
        <v>5</v>
      </c>
      <c r="G62">
        <v>3</v>
      </c>
      <c r="H62">
        <v>3</v>
      </c>
      <c r="I62" t="s">
        <v>14</v>
      </c>
      <c r="J62" t="s">
        <v>59</v>
      </c>
      <c r="K62" t="s">
        <v>23</v>
      </c>
      <c r="L62" t="s">
        <v>17</v>
      </c>
    </row>
    <row r="63" spans="1:12" x14ac:dyDescent="0.25">
      <c r="A63" t="s">
        <v>61</v>
      </c>
      <c r="B63">
        <v>0</v>
      </c>
      <c r="C63">
        <v>2027</v>
      </c>
      <c r="D63" t="s">
        <v>18</v>
      </c>
      <c r="E63">
        <v>36993.5690930407</v>
      </c>
      <c r="F63">
        <v>10</v>
      </c>
      <c r="G63">
        <v>3</v>
      </c>
      <c r="H63">
        <v>3</v>
      </c>
      <c r="I63" t="s">
        <v>14</v>
      </c>
      <c r="J63" t="s">
        <v>59</v>
      </c>
      <c r="K63" t="s">
        <v>23</v>
      </c>
      <c r="L63" t="s">
        <v>17</v>
      </c>
    </row>
    <row r="64" spans="1:12" x14ac:dyDescent="0.25">
      <c r="A64" t="s">
        <v>62</v>
      </c>
      <c r="B64">
        <v>0</v>
      </c>
      <c r="C64">
        <v>2027</v>
      </c>
      <c r="D64" t="s">
        <v>13</v>
      </c>
      <c r="E64">
        <v>36993.539431020101</v>
      </c>
      <c r="F64">
        <v>5</v>
      </c>
      <c r="G64">
        <v>1</v>
      </c>
      <c r="H64">
        <v>1</v>
      </c>
      <c r="I64" t="s">
        <v>14</v>
      </c>
      <c r="J64" t="s">
        <v>59</v>
      </c>
      <c r="K64" t="s">
        <v>27</v>
      </c>
      <c r="L64" t="s">
        <v>24</v>
      </c>
    </row>
    <row r="65" spans="1:12" x14ac:dyDescent="0.25">
      <c r="A65" t="s">
        <v>62</v>
      </c>
      <c r="B65">
        <v>0</v>
      </c>
      <c r="C65">
        <v>2027</v>
      </c>
      <c r="D65" t="s">
        <v>18</v>
      </c>
      <c r="E65">
        <v>36993.539431020101</v>
      </c>
      <c r="F65">
        <v>10</v>
      </c>
      <c r="G65">
        <v>3</v>
      </c>
      <c r="H65">
        <v>3</v>
      </c>
      <c r="I65" t="s">
        <v>14</v>
      </c>
      <c r="J65" t="s">
        <v>59</v>
      </c>
      <c r="K65" t="s">
        <v>27</v>
      </c>
      <c r="L65" t="s">
        <v>24</v>
      </c>
    </row>
    <row r="66" spans="1:12" x14ac:dyDescent="0.25">
      <c r="A66" t="s">
        <v>63</v>
      </c>
      <c r="B66">
        <v>0</v>
      </c>
      <c r="C66">
        <v>2027</v>
      </c>
      <c r="D66" t="s">
        <v>13</v>
      </c>
      <c r="E66">
        <v>36993.541727408498</v>
      </c>
      <c r="F66">
        <v>5</v>
      </c>
      <c r="G66">
        <v>3</v>
      </c>
      <c r="H66">
        <v>3</v>
      </c>
      <c r="I66" t="s">
        <v>14</v>
      </c>
      <c r="J66" t="s">
        <v>59</v>
      </c>
      <c r="K66" t="s">
        <v>27</v>
      </c>
      <c r="L66" t="s">
        <v>17</v>
      </c>
    </row>
    <row r="67" spans="1:12" x14ac:dyDescent="0.25">
      <c r="A67" t="s">
        <v>63</v>
      </c>
      <c r="B67">
        <v>0</v>
      </c>
      <c r="C67">
        <v>2027</v>
      </c>
      <c r="D67" t="s">
        <v>18</v>
      </c>
      <c r="E67">
        <v>36993.541727408498</v>
      </c>
      <c r="F67">
        <v>10</v>
      </c>
      <c r="G67">
        <v>5</v>
      </c>
      <c r="H67">
        <v>5</v>
      </c>
      <c r="I67" t="s">
        <v>14</v>
      </c>
      <c r="J67" t="s">
        <v>59</v>
      </c>
      <c r="K67" t="s">
        <v>27</v>
      </c>
      <c r="L67" t="s">
        <v>17</v>
      </c>
    </row>
    <row r="68" spans="1:12" x14ac:dyDescent="0.25">
      <c r="A68" t="s">
        <v>64</v>
      </c>
      <c r="B68">
        <v>0</v>
      </c>
      <c r="C68">
        <v>2027</v>
      </c>
      <c r="D68" t="s">
        <v>13</v>
      </c>
      <c r="E68">
        <v>36993.459672381701</v>
      </c>
      <c r="F68">
        <v>5</v>
      </c>
      <c r="G68">
        <v>1</v>
      </c>
      <c r="H68">
        <v>1</v>
      </c>
      <c r="I68" t="s">
        <v>14</v>
      </c>
      <c r="J68" t="s">
        <v>59</v>
      </c>
      <c r="K68" t="s">
        <v>29</v>
      </c>
      <c r="L68" t="s">
        <v>24</v>
      </c>
    </row>
    <row r="69" spans="1:12" x14ac:dyDescent="0.25">
      <c r="A69" t="s">
        <v>64</v>
      </c>
      <c r="B69">
        <v>0</v>
      </c>
      <c r="C69">
        <v>2027</v>
      </c>
      <c r="D69" t="s">
        <v>18</v>
      </c>
      <c r="E69">
        <v>36993.459672381701</v>
      </c>
      <c r="F69">
        <v>10</v>
      </c>
      <c r="G69">
        <v>3</v>
      </c>
      <c r="H69">
        <v>3</v>
      </c>
      <c r="I69" t="s">
        <v>14</v>
      </c>
      <c r="J69" t="s">
        <v>59</v>
      </c>
      <c r="K69" t="s">
        <v>29</v>
      </c>
      <c r="L69" t="s">
        <v>24</v>
      </c>
    </row>
    <row r="70" spans="1:12" x14ac:dyDescent="0.25">
      <c r="A70" t="s">
        <v>65</v>
      </c>
      <c r="B70">
        <v>0</v>
      </c>
      <c r="C70">
        <v>2027</v>
      </c>
      <c r="D70" t="s">
        <v>13</v>
      </c>
      <c r="E70">
        <v>36993.458063262799</v>
      </c>
      <c r="F70">
        <v>5</v>
      </c>
      <c r="G70">
        <v>3</v>
      </c>
      <c r="H70">
        <v>3</v>
      </c>
      <c r="I70" t="s">
        <v>14</v>
      </c>
      <c r="J70" t="s">
        <v>59</v>
      </c>
      <c r="K70" t="s">
        <v>29</v>
      </c>
      <c r="L70" t="s">
        <v>17</v>
      </c>
    </row>
    <row r="71" spans="1:12" x14ac:dyDescent="0.25">
      <c r="A71" t="s">
        <v>65</v>
      </c>
      <c r="B71">
        <v>0</v>
      </c>
      <c r="C71">
        <v>2027</v>
      </c>
      <c r="D71" t="s">
        <v>18</v>
      </c>
      <c r="E71">
        <v>36993.458063262799</v>
      </c>
      <c r="F71">
        <v>10</v>
      </c>
      <c r="G71">
        <v>12</v>
      </c>
      <c r="H71">
        <v>10</v>
      </c>
      <c r="I71" t="s">
        <v>14</v>
      </c>
      <c r="J71" t="s">
        <v>59</v>
      </c>
      <c r="K71" t="s">
        <v>29</v>
      </c>
      <c r="L71" t="s">
        <v>17</v>
      </c>
    </row>
    <row r="72" spans="1:12" x14ac:dyDescent="0.25">
      <c r="A72" t="s">
        <v>66</v>
      </c>
      <c r="B72">
        <v>0</v>
      </c>
      <c r="C72">
        <v>2027</v>
      </c>
      <c r="D72" t="s">
        <v>13</v>
      </c>
      <c r="E72">
        <v>36993.419307649201</v>
      </c>
      <c r="F72">
        <v>5</v>
      </c>
      <c r="G72">
        <v>3</v>
      </c>
      <c r="H72">
        <v>3</v>
      </c>
      <c r="I72" t="s">
        <v>14</v>
      </c>
      <c r="J72" t="s">
        <v>59</v>
      </c>
      <c r="K72" t="s">
        <v>29</v>
      </c>
      <c r="L72" t="s">
        <v>31</v>
      </c>
    </row>
    <row r="73" spans="1:12" x14ac:dyDescent="0.25">
      <c r="A73" t="s">
        <v>66</v>
      </c>
      <c r="B73">
        <v>0</v>
      </c>
      <c r="C73">
        <v>2027</v>
      </c>
      <c r="D73" t="s">
        <v>18</v>
      </c>
      <c r="E73">
        <v>36993.419307649201</v>
      </c>
      <c r="F73">
        <v>10</v>
      </c>
      <c r="G73">
        <v>12</v>
      </c>
      <c r="H73">
        <v>10</v>
      </c>
      <c r="I73" t="s">
        <v>14</v>
      </c>
      <c r="J73" t="s">
        <v>59</v>
      </c>
      <c r="K73" t="s">
        <v>29</v>
      </c>
      <c r="L73" t="s">
        <v>31</v>
      </c>
    </row>
    <row r="74" spans="1:12" x14ac:dyDescent="0.25">
      <c r="A74" t="s">
        <v>67</v>
      </c>
      <c r="B74">
        <v>0</v>
      </c>
      <c r="C74">
        <v>2027</v>
      </c>
      <c r="D74" t="s">
        <v>13</v>
      </c>
      <c r="E74">
        <v>6280.5761593780599</v>
      </c>
      <c r="F74">
        <v>5</v>
      </c>
      <c r="G74">
        <v>8</v>
      </c>
      <c r="H74">
        <v>5</v>
      </c>
      <c r="I74" t="s">
        <v>14</v>
      </c>
      <c r="J74" t="s">
        <v>68</v>
      </c>
      <c r="K74" t="s">
        <v>23</v>
      </c>
      <c r="L74" t="s">
        <v>24</v>
      </c>
    </row>
    <row r="75" spans="1:12" x14ac:dyDescent="0.25">
      <c r="A75" t="s">
        <v>67</v>
      </c>
      <c r="B75">
        <v>0</v>
      </c>
      <c r="C75">
        <v>2027</v>
      </c>
      <c r="D75" t="s">
        <v>18</v>
      </c>
      <c r="E75">
        <v>6280.5761593780599</v>
      </c>
      <c r="F75">
        <v>10</v>
      </c>
      <c r="G75">
        <v>18</v>
      </c>
      <c r="H75">
        <v>10</v>
      </c>
      <c r="I75" t="s">
        <v>14</v>
      </c>
      <c r="J75" t="s">
        <v>68</v>
      </c>
      <c r="K75" t="s">
        <v>23</v>
      </c>
      <c r="L75" t="s">
        <v>24</v>
      </c>
    </row>
    <row r="76" spans="1:12" x14ac:dyDescent="0.25">
      <c r="A76" t="s">
        <v>69</v>
      </c>
      <c r="B76">
        <v>0</v>
      </c>
      <c r="C76">
        <v>2027</v>
      </c>
      <c r="D76" t="s">
        <v>13</v>
      </c>
      <c r="E76">
        <v>6280.5874781528601</v>
      </c>
      <c r="F76">
        <v>5</v>
      </c>
      <c r="G76">
        <v>8</v>
      </c>
      <c r="H76">
        <v>5</v>
      </c>
      <c r="I76" t="s">
        <v>14</v>
      </c>
      <c r="J76" t="s">
        <v>68</v>
      </c>
      <c r="K76" t="s">
        <v>27</v>
      </c>
      <c r="L76" t="s">
        <v>24</v>
      </c>
    </row>
    <row r="77" spans="1:12" x14ac:dyDescent="0.25">
      <c r="A77" t="s">
        <v>69</v>
      </c>
      <c r="B77">
        <v>0</v>
      </c>
      <c r="C77">
        <v>2027</v>
      </c>
      <c r="D77" t="s">
        <v>18</v>
      </c>
      <c r="E77">
        <v>6280.5874781528601</v>
      </c>
      <c r="F77">
        <v>10</v>
      </c>
      <c r="G77">
        <v>18</v>
      </c>
      <c r="H77">
        <v>10</v>
      </c>
      <c r="I77" t="s">
        <v>14</v>
      </c>
      <c r="J77" t="s">
        <v>68</v>
      </c>
      <c r="K77" t="s">
        <v>27</v>
      </c>
      <c r="L77" t="s">
        <v>24</v>
      </c>
    </row>
    <row r="78" spans="1:12" x14ac:dyDescent="0.25">
      <c r="A78" t="s">
        <v>70</v>
      </c>
      <c r="B78">
        <v>0</v>
      </c>
      <c r="C78">
        <v>2027</v>
      </c>
      <c r="D78" t="s">
        <v>13</v>
      </c>
      <c r="E78">
        <v>6280.57176093617</v>
      </c>
      <c r="F78">
        <v>5</v>
      </c>
      <c r="G78">
        <v>16</v>
      </c>
      <c r="H78">
        <v>5</v>
      </c>
      <c r="I78" t="s">
        <v>14</v>
      </c>
      <c r="J78" t="s">
        <v>68</v>
      </c>
      <c r="K78" t="s">
        <v>27</v>
      </c>
      <c r="L78" t="s">
        <v>17</v>
      </c>
    </row>
    <row r="79" spans="1:12" x14ac:dyDescent="0.25">
      <c r="A79" t="s">
        <v>70</v>
      </c>
      <c r="B79">
        <v>0</v>
      </c>
      <c r="C79">
        <v>2027</v>
      </c>
      <c r="D79" t="s">
        <v>18</v>
      </c>
      <c r="E79">
        <v>6280.57176093617</v>
      </c>
      <c r="F79">
        <v>10</v>
      </c>
      <c r="G79">
        <v>29</v>
      </c>
      <c r="H79">
        <v>10</v>
      </c>
      <c r="I79" t="s">
        <v>14</v>
      </c>
      <c r="J79" t="s">
        <v>68</v>
      </c>
      <c r="K79" t="s">
        <v>27</v>
      </c>
      <c r="L79" t="s">
        <v>17</v>
      </c>
    </row>
    <row r="80" spans="1:12" x14ac:dyDescent="0.25">
      <c r="A80" t="s">
        <v>71</v>
      </c>
      <c r="B80">
        <v>0</v>
      </c>
      <c r="C80">
        <v>2027</v>
      </c>
      <c r="D80" t="s">
        <v>13</v>
      </c>
      <c r="E80">
        <v>6280.5740149743797</v>
      </c>
      <c r="F80">
        <v>5</v>
      </c>
      <c r="G80">
        <v>8</v>
      </c>
      <c r="H80">
        <v>5</v>
      </c>
      <c r="I80" t="s">
        <v>14</v>
      </c>
      <c r="J80" t="s">
        <v>68</v>
      </c>
      <c r="K80" t="s">
        <v>29</v>
      </c>
      <c r="L80" t="s">
        <v>24</v>
      </c>
    </row>
    <row r="81" spans="1:12" x14ac:dyDescent="0.25">
      <c r="A81" t="s">
        <v>71</v>
      </c>
      <c r="B81">
        <v>0</v>
      </c>
      <c r="C81">
        <v>2027</v>
      </c>
      <c r="D81" t="s">
        <v>18</v>
      </c>
      <c r="E81">
        <v>6280.5740149743797</v>
      </c>
      <c r="F81">
        <v>10</v>
      </c>
      <c r="G81">
        <v>18</v>
      </c>
      <c r="H81">
        <v>10</v>
      </c>
      <c r="I81" t="s">
        <v>14</v>
      </c>
      <c r="J81" t="s">
        <v>68</v>
      </c>
      <c r="K81" t="s">
        <v>29</v>
      </c>
      <c r="L81" t="s">
        <v>24</v>
      </c>
    </row>
    <row r="82" spans="1:12" x14ac:dyDescent="0.25">
      <c r="A82" t="s">
        <v>72</v>
      </c>
      <c r="B82">
        <v>0</v>
      </c>
      <c r="C82">
        <v>2027</v>
      </c>
      <c r="D82" t="s">
        <v>13</v>
      </c>
      <c r="E82">
        <v>6280.5890385950697</v>
      </c>
      <c r="F82">
        <v>5</v>
      </c>
      <c r="G82">
        <v>16</v>
      </c>
      <c r="H82">
        <v>5</v>
      </c>
      <c r="I82" t="s">
        <v>14</v>
      </c>
      <c r="J82" t="s">
        <v>68</v>
      </c>
      <c r="K82" t="s">
        <v>29</v>
      </c>
      <c r="L82" t="s">
        <v>17</v>
      </c>
    </row>
    <row r="83" spans="1:12" x14ac:dyDescent="0.25">
      <c r="A83" t="s">
        <v>72</v>
      </c>
      <c r="B83">
        <v>0</v>
      </c>
      <c r="C83">
        <v>2027</v>
      </c>
      <c r="D83" t="s">
        <v>18</v>
      </c>
      <c r="E83">
        <v>6280.5890385950697</v>
      </c>
      <c r="F83">
        <v>10</v>
      </c>
      <c r="G83">
        <v>69</v>
      </c>
      <c r="H83">
        <v>10</v>
      </c>
      <c r="I83" t="s">
        <v>14</v>
      </c>
      <c r="J83" t="s">
        <v>68</v>
      </c>
      <c r="K83" t="s">
        <v>29</v>
      </c>
      <c r="L83" t="s">
        <v>17</v>
      </c>
    </row>
    <row r="84" spans="1:12" x14ac:dyDescent="0.25">
      <c r="A84" t="s">
        <v>73</v>
      </c>
      <c r="B84">
        <v>0</v>
      </c>
      <c r="C84">
        <v>2027</v>
      </c>
      <c r="D84" t="s">
        <v>13</v>
      </c>
      <c r="E84">
        <v>74590.223613848604</v>
      </c>
      <c r="F84">
        <v>5</v>
      </c>
      <c r="G84">
        <v>1</v>
      </c>
      <c r="H84">
        <v>1</v>
      </c>
      <c r="I84" t="s">
        <v>14</v>
      </c>
      <c r="J84" t="s">
        <v>74</v>
      </c>
      <c r="K84" t="s">
        <v>27</v>
      </c>
      <c r="L84" t="s">
        <v>17</v>
      </c>
    </row>
    <row r="85" spans="1:12" x14ac:dyDescent="0.25">
      <c r="A85" t="s">
        <v>73</v>
      </c>
      <c r="B85">
        <v>0</v>
      </c>
      <c r="C85">
        <v>2027</v>
      </c>
      <c r="D85" t="s">
        <v>18</v>
      </c>
      <c r="E85">
        <v>74590.223613848604</v>
      </c>
      <c r="F85">
        <v>10</v>
      </c>
      <c r="G85">
        <v>2</v>
      </c>
      <c r="H85">
        <v>2</v>
      </c>
      <c r="I85" t="s">
        <v>14</v>
      </c>
      <c r="J85" t="s">
        <v>74</v>
      </c>
      <c r="K85" t="s">
        <v>27</v>
      </c>
      <c r="L85" t="s">
        <v>17</v>
      </c>
    </row>
    <row r="86" spans="1:12" x14ac:dyDescent="0.25">
      <c r="A86" t="s">
        <v>75</v>
      </c>
      <c r="B86">
        <v>0</v>
      </c>
      <c r="C86">
        <v>2027</v>
      </c>
      <c r="D86" t="s">
        <v>13</v>
      </c>
      <c r="E86">
        <v>74590.359052429703</v>
      </c>
      <c r="F86">
        <v>5</v>
      </c>
      <c r="G86">
        <v>1</v>
      </c>
      <c r="H86">
        <v>1</v>
      </c>
      <c r="I86" t="s">
        <v>14</v>
      </c>
      <c r="J86" t="s">
        <v>74</v>
      </c>
      <c r="K86" t="s">
        <v>29</v>
      </c>
      <c r="L86" t="s">
        <v>17</v>
      </c>
    </row>
    <row r="87" spans="1:12" x14ac:dyDescent="0.25">
      <c r="A87" t="s">
        <v>75</v>
      </c>
      <c r="B87">
        <v>0</v>
      </c>
      <c r="C87">
        <v>2027</v>
      </c>
      <c r="D87" t="s">
        <v>18</v>
      </c>
      <c r="E87">
        <v>74590.359052429703</v>
      </c>
      <c r="F87">
        <v>10</v>
      </c>
      <c r="G87">
        <v>6</v>
      </c>
      <c r="H87">
        <v>6</v>
      </c>
      <c r="I87" t="s">
        <v>14</v>
      </c>
      <c r="J87" t="s">
        <v>74</v>
      </c>
      <c r="K87" t="s">
        <v>29</v>
      </c>
      <c r="L87" t="s">
        <v>17</v>
      </c>
    </row>
    <row r="88" spans="1:12" x14ac:dyDescent="0.25">
      <c r="A88" t="s">
        <v>76</v>
      </c>
      <c r="B88">
        <v>0</v>
      </c>
      <c r="C88">
        <v>2027</v>
      </c>
      <c r="D88" t="s">
        <v>13</v>
      </c>
      <c r="E88">
        <v>74590.373226108</v>
      </c>
      <c r="F88">
        <v>5</v>
      </c>
      <c r="G88">
        <v>1</v>
      </c>
      <c r="H88">
        <v>1</v>
      </c>
      <c r="I88" t="s">
        <v>14</v>
      </c>
      <c r="J88" t="s">
        <v>74</v>
      </c>
      <c r="K88" t="s">
        <v>29</v>
      </c>
      <c r="L88" t="s">
        <v>31</v>
      </c>
    </row>
    <row r="89" spans="1:12" x14ac:dyDescent="0.25">
      <c r="A89" t="s">
        <v>76</v>
      </c>
      <c r="B89">
        <v>0</v>
      </c>
      <c r="C89">
        <v>2027</v>
      </c>
      <c r="D89" t="s">
        <v>18</v>
      </c>
      <c r="E89">
        <v>74590.373226108</v>
      </c>
      <c r="F89">
        <v>10</v>
      </c>
      <c r="G89">
        <v>6</v>
      </c>
      <c r="H89">
        <v>6</v>
      </c>
      <c r="I89" t="s">
        <v>14</v>
      </c>
      <c r="J89" t="s">
        <v>74</v>
      </c>
      <c r="K89" t="s">
        <v>29</v>
      </c>
      <c r="L89" t="s">
        <v>31</v>
      </c>
    </row>
    <row r="90" spans="1:12" x14ac:dyDescent="0.25">
      <c r="A90" t="s">
        <v>77</v>
      </c>
      <c r="B90">
        <v>0</v>
      </c>
      <c r="C90">
        <v>2027</v>
      </c>
      <c r="D90" t="s">
        <v>13</v>
      </c>
      <c r="E90">
        <v>143863.253330229</v>
      </c>
      <c r="F90">
        <v>5</v>
      </c>
      <c r="G90">
        <v>1</v>
      </c>
      <c r="H90">
        <v>1</v>
      </c>
      <c r="I90" t="s">
        <v>14</v>
      </c>
      <c r="J90" t="s">
        <v>78</v>
      </c>
      <c r="K90" t="s">
        <v>29</v>
      </c>
      <c r="L90" t="s">
        <v>17</v>
      </c>
    </row>
    <row r="91" spans="1:12" x14ac:dyDescent="0.25">
      <c r="A91" t="s">
        <v>77</v>
      </c>
      <c r="B91">
        <v>0</v>
      </c>
      <c r="C91">
        <v>2027</v>
      </c>
      <c r="D91" t="s">
        <v>18</v>
      </c>
      <c r="E91">
        <v>143863.253330229</v>
      </c>
      <c r="F91">
        <v>10</v>
      </c>
      <c r="G91">
        <v>3</v>
      </c>
      <c r="H91">
        <v>3</v>
      </c>
      <c r="I91" t="s">
        <v>14</v>
      </c>
      <c r="J91" t="s">
        <v>78</v>
      </c>
      <c r="K91" t="s">
        <v>29</v>
      </c>
      <c r="L91" t="s">
        <v>17</v>
      </c>
    </row>
    <row r="92" spans="1:12" x14ac:dyDescent="0.25">
      <c r="A92" t="s">
        <v>12</v>
      </c>
      <c r="B92">
        <v>0</v>
      </c>
      <c r="C92">
        <v>2028</v>
      </c>
      <c r="D92" t="s">
        <v>13</v>
      </c>
      <c r="E92">
        <v>14719.9852357784</v>
      </c>
      <c r="F92">
        <v>5</v>
      </c>
      <c r="G92">
        <v>7</v>
      </c>
      <c r="H92">
        <v>5</v>
      </c>
      <c r="I92" t="s">
        <v>14</v>
      </c>
      <c r="J92" t="s">
        <v>15</v>
      </c>
      <c r="K92" t="s">
        <v>16</v>
      </c>
      <c r="L92" t="s">
        <v>17</v>
      </c>
    </row>
    <row r="93" spans="1:12" x14ac:dyDescent="0.25">
      <c r="A93" t="s">
        <v>12</v>
      </c>
      <c r="B93">
        <v>0</v>
      </c>
      <c r="C93">
        <v>2028</v>
      </c>
      <c r="D93" t="s">
        <v>18</v>
      </c>
      <c r="E93">
        <v>14719.9852357784</v>
      </c>
      <c r="F93">
        <v>10</v>
      </c>
      <c r="G93">
        <v>7</v>
      </c>
      <c r="H93">
        <v>7</v>
      </c>
      <c r="I93" t="s">
        <v>14</v>
      </c>
      <c r="J93" t="s">
        <v>15</v>
      </c>
      <c r="K93" t="s">
        <v>16</v>
      </c>
      <c r="L93" t="s">
        <v>17</v>
      </c>
    </row>
    <row r="94" spans="1:12" x14ac:dyDescent="0.25">
      <c r="A94" t="s">
        <v>19</v>
      </c>
      <c r="B94">
        <v>0</v>
      </c>
      <c r="C94">
        <v>2028</v>
      </c>
      <c r="D94" t="s">
        <v>13</v>
      </c>
      <c r="E94">
        <v>14719.997356071701</v>
      </c>
      <c r="F94">
        <v>5</v>
      </c>
      <c r="G94">
        <v>7</v>
      </c>
      <c r="H94">
        <v>5</v>
      </c>
      <c r="I94" t="s">
        <v>14</v>
      </c>
      <c r="J94" t="s">
        <v>20</v>
      </c>
      <c r="K94" t="s">
        <v>16</v>
      </c>
      <c r="L94" t="s">
        <v>17</v>
      </c>
    </row>
    <row r="95" spans="1:12" x14ac:dyDescent="0.25">
      <c r="A95" t="s">
        <v>19</v>
      </c>
      <c r="B95">
        <v>0</v>
      </c>
      <c r="C95">
        <v>2028</v>
      </c>
      <c r="D95" t="s">
        <v>18</v>
      </c>
      <c r="E95">
        <v>14719.997356071701</v>
      </c>
      <c r="F95">
        <v>10</v>
      </c>
      <c r="G95">
        <v>7</v>
      </c>
      <c r="H95">
        <v>7</v>
      </c>
      <c r="I95" t="s">
        <v>14</v>
      </c>
      <c r="J95" t="s">
        <v>20</v>
      </c>
      <c r="K95" t="s">
        <v>16</v>
      </c>
      <c r="L95" t="s">
        <v>17</v>
      </c>
    </row>
    <row r="96" spans="1:12" x14ac:dyDescent="0.25">
      <c r="A96" t="s">
        <v>21</v>
      </c>
      <c r="B96">
        <v>0</v>
      </c>
      <c r="C96">
        <v>2028</v>
      </c>
      <c r="D96" t="s">
        <v>13</v>
      </c>
      <c r="E96">
        <v>37787.182845066804</v>
      </c>
      <c r="F96">
        <v>5</v>
      </c>
      <c r="G96">
        <v>1</v>
      </c>
      <c r="H96">
        <v>1</v>
      </c>
      <c r="I96" t="s">
        <v>14</v>
      </c>
      <c r="J96" t="s">
        <v>22</v>
      </c>
      <c r="K96" t="s">
        <v>23</v>
      </c>
      <c r="L96" t="s">
        <v>24</v>
      </c>
    </row>
    <row r="97" spans="1:12" x14ac:dyDescent="0.25">
      <c r="A97" t="s">
        <v>21</v>
      </c>
      <c r="B97">
        <v>0</v>
      </c>
      <c r="C97">
        <v>2028</v>
      </c>
      <c r="D97" t="s">
        <v>18</v>
      </c>
      <c r="E97">
        <v>37787.182845066804</v>
      </c>
      <c r="F97">
        <v>10</v>
      </c>
      <c r="G97">
        <v>3</v>
      </c>
      <c r="H97">
        <v>3</v>
      </c>
      <c r="I97" t="s">
        <v>14</v>
      </c>
      <c r="J97" t="s">
        <v>22</v>
      </c>
      <c r="K97" t="s">
        <v>23</v>
      </c>
      <c r="L97" t="s">
        <v>24</v>
      </c>
    </row>
    <row r="98" spans="1:12" x14ac:dyDescent="0.25">
      <c r="A98" t="s">
        <v>25</v>
      </c>
      <c r="B98">
        <v>0</v>
      </c>
      <c r="C98">
        <v>2028</v>
      </c>
      <c r="D98" t="s">
        <v>13</v>
      </c>
      <c r="E98">
        <v>37787.1791044688</v>
      </c>
      <c r="F98">
        <v>5</v>
      </c>
      <c r="G98">
        <v>3</v>
      </c>
      <c r="H98">
        <v>3</v>
      </c>
      <c r="I98" t="s">
        <v>14</v>
      </c>
      <c r="J98" t="s">
        <v>22</v>
      </c>
      <c r="K98" t="s">
        <v>23</v>
      </c>
      <c r="L98" t="s">
        <v>17</v>
      </c>
    </row>
    <row r="99" spans="1:12" x14ac:dyDescent="0.25">
      <c r="A99" t="s">
        <v>25</v>
      </c>
      <c r="B99">
        <v>0</v>
      </c>
      <c r="C99">
        <v>2028</v>
      </c>
      <c r="D99" t="s">
        <v>18</v>
      </c>
      <c r="E99">
        <v>37787.1791044688</v>
      </c>
      <c r="F99">
        <v>10</v>
      </c>
      <c r="G99">
        <v>3</v>
      </c>
      <c r="H99">
        <v>3</v>
      </c>
      <c r="I99" t="s">
        <v>14</v>
      </c>
      <c r="J99" t="s">
        <v>22</v>
      </c>
      <c r="K99" t="s">
        <v>23</v>
      </c>
      <c r="L99" t="s">
        <v>17</v>
      </c>
    </row>
    <row r="100" spans="1:12" x14ac:dyDescent="0.25">
      <c r="A100" t="s">
        <v>26</v>
      </c>
      <c r="B100">
        <v>0</v>
      </c>
      <c r="C100">
        <v>2028</v>
      </c>
      <c r="D100" t="s">
        <v>13</v>
      </c>
      <c r="E100">
        <v>37787.254463166697</v>
      </c>
      <c r="F100">
        <v>5</v>
      </c>
      <c r="G100">
        <v>3</v>
      </c>
      <c r="H100">
        <v>3</v>
      </c>
      <c r="I100" t="s">
        <v>14</v>
      </c>
      <c r="J100" t="s">
        <v>22</v>
      </c>
      <c r="K100" t="s">
        <v>27</v>
      </c>
      <c r="L100" t="s">
        <v>17</v>
      </c>
    </row>
    <row r="101" spans="1:12" x14ac:dyDescent="0.25">
      <c r="A101" t="s">
        <v>26</v>
      </c>
      <c r="B101">
        <v>0</v>
      </c>
      <c r="C101">
        <v>2028</v>
      </c>
      <c r="D101" t="s">
        <v>18</v>
      </c>
      <c r="E101">
        <v>37787.254463166697</v>
      </c>
      <c r="F101">
        <v>10</v>
      </c>
      <c r="G101">
        <v>5</v>
      </c>
      <c r="H101">
        <v>5</v>
      </c>
      <c r="I101" t="s">
        <v>14</v>
      </c>
      <c r="J101" t="s">
        <v>22</v>
      </c>
      <c r="K101" t="s">
        <v>27</v>
      </c>
      <c r="L101" t="s">
        <v>17</v>
      </c>
    </row>
    <row r="102" spans="1:12" x14ac:dyDescent="0.25">
      <c r="A102" t="s">
        <v>28</v>
      </c>
      <c r="B102">
        <v>0</v>
      </c>
      <c r="C102">
        <v>2028</v>
      </c>
      <c r="D102" t="s">
        <v>13</v>
      </c>
      <c r="E102">
        <v>37787.284814230603</v>
      </c>
      <c r="F102">
        <v>5</v>
      </c>
      <c r="G102">
        <v>3</v>
      </c>
      <c r="H102">
        <v>3</v>
      </c>
      <c r="I102" t="s">
        <v>14</v>
      </c>
      <c r="J102" t="s">
        <v>22</v>
      </c>
      <c r="K102" t="s">
        <v>29</v>
      </c>
      <c r="L102" t="s">
        <v>17</v>
      </c>
    </row>
    <row r="103" spans="1:12" x14ac:dyDescent="0.25">
      <c r="A103" t="s">
        <v>28</v>
      </c>
      <c r="B103">
        <v>0</v>
      </c>
      <c r="C103">
        <v>2028</v>
      </c>
      <c r="D103" t="s">
        <v>18</v>
      </c>
      <c r="E103">
        <v>37787.284814230603</v>
      </c>
      <c r="F103">
        <v>10</v>
      </c>
      <c r="G103">
        <v>12</v>
      </c>
      <c r="H103">
        <v>10</v>
      </c>
      <c r="I103" t="s">
        <v>14</v>
      </c>
      <c r="J103" t="s">
        <v>22</v>
      </c>
      <c r="K103" t="s">
        <v>29</v>
      </c>
      <c r="L103" t="s">
        <v>17</v>
      </c>
    </row>
    <row r="104" spans="1:12" x14ac:dyDescent="0.25">
      <c r="A104" t="s">
        <v>30</v>
      </c>
      <c r="B104">
        <v>0</v>
      </c>
      <c r="C104">
        <v>2028</v>
      </c>
      <c r="D104" t="s">
        <v>13</v>
      </c>
      <c r="E104">
        <v>37787.192396880797</v>
      </c>
      <c r="F104">
        <v>5</v>
      </c>
      <c r="G104">
        <v>3</v>
      </c>
      <c r="H104">
        <v>3</v>
      </c>
      <c r="I104" t="s">
        <v>14</v>
      </c>
      <c r="J104" t="s">
        <v>22</v>
      </c>
      <c r="K104" t="s">
        <v>29</v>
      </c>
      <c r="L104" t="s">
        <v>31</v>
      </c>
    </row>
    <row r="105" spans="1:12" x14ac:dyDescent="0.25">
      <c r="A105" t="s">
        <v>30</v>
      </c>
      <c r="B105">
        <v>0</v>
      </c>
      <c r="C105">
        <v>2028</v>
      </c>
      <c r="D105" t="s">
        <v>18</v>
      </c>
      <c r="E105">
        <v>37787.192396880797</v>
      </c>
      <c r="F105">
        <v>10</v>
      </c>
      <c r="G105">
        <v>12</v>
      </c>
      <c r="H105">
        <v>10</v>
      </c>
      <c r="I105" t="s">
        <v>14</v>
      </c>
      <c r="J105" t="s">
        <v>22</v>
      </c>
      <c r="K105" t="s">
        <v>29</v>
      </c>
      <c r="L105" t="s">
        <v>31</v>
      </c>
    </row>
    <row r="106" spans="1:12" x14ac:dyDescent="0.25">
      <c r="A106" t="s">
        <v>32</v>
      </c>
      <c r="B106">
        <v>0</v>
      </c>
      <c r="C106">
        <v>2028</v>
      </c>
      <c r="D106" t="s">
        <v>13</v>
      </c>
      <c r="E106">
        <v>37787.176050922702</v>
      </c>
      <c r="F106">
        <v>5</v>
      </c>
      <c r="G106">
        <v>1</v>
      </c>
      <c r="H106">
        <v>1</v>
      </c>
      <c r="I106" t="s">
        <v>14</v>
      </c>
      <c r="J106" t="s">
        <v>33</v>
      </c>
      <c r="K106" t="s">
        <v>23</v>
      </c>
      <c r="L106" t="s">
        <v>24</v>
      </c>
    </row>
    <row r="107" spans="1:12" x14ac:dyDescent="0.25">
      <c r="A107" t="s">
        <v>32</v>
      </c>
      <c r="B107">
        <v>0</v>
      </c>
      <c r="C107">
        <v>2028</v>
      </c>
      <c r="D107" t="s">
        <v>18</v>
      </c>
      <c r="E107">
        <v>37787.176050922702</v>
      </c>
      <c r="F107">
        <v>10</v>
      </c>
      <c r="G107">
        <v>3</v>
      </c>
      <c r="H107">
        <v>3</v>
      </c>
      <c r="I107" t="s">
        <v>14</v>
      </c>
      <c r="J107" t="s">
        <v>33</v>
      </c>
      <c r="K107" t="s">
        <v>23</v>
      </c>
      <c r="L107" t="s">
        <v>24</v>
      </c>
    </row>
    <row r="108" spans="1:12" x14ac:dyDescent="0.25">
      <c r="A108" t="s">
        <v>34</v>
      </c>
      <c r="B108">
        <v>0</v>
      </c>
      <c r="C108">
        <v>2028</v>
      </c>
      <c r="D108" t="s">
        <v>13</v>
      </c>
      <c r="E108">
        <v>37787.1123450245</v>
      </c>
      <c r="F108">
        <v>5</v>
      </c>
      <c r="G108">
        <v>3</v>
      </c>
      <c r="H108">
        <v>3</v>
      </c>
      <c r="I108" t="s">
        <v>14</v>
      </c>
      <c r="J108" t="s">
        <v>33</v>
      </c>
      <c r="K108" t="s">
        <v>23</v>
      </c>
      <c r="L108" t="s">
        <v>17</v>
      </c>
    </row>
    <row r="109" spans="1:12" x14ac:dyDescent="0.25">
      <c r="A109" t="s">
        <v>34</v>
      </c>
      <c r="B109">
        <v>0</v>
      </c>
      <c r="C109">
        <v>2028</v>
      </c>
      <c r="D109" t="s">
        <v>18</v>
      </c>
      <c r="E109">
        <v>37787.1123450245</v>
      </c>
      <c r="F109">
        <v>10</v>
      </c>
      <c r="G109">
        <v>3</v>
      </c>
      <c r="H109">
        <v>3</v>
      </c>
      <c r="I109" t="s">
        <v>14</v>
      </c>
      <c r="J109" t="s">
        <v>33</v>
      </c>
      <c r="K109" t="s">
        <v>23</v>
      </c>
      <c r="L109" t="s">
        <v>17</v>
      </c>
    </row>
    <row r="110" spans="1:12" x14ac:dyDescent="0.25">
      <c r="A110" t="s">
        <v>35</v>
      </c>
      <c r="B110">
        <v>0</v>
      </c>
      <c r="C110">
        <v>2028</v>
      </c>
      <c r="D110" t="s">
        <v>13</v>
      </c>
      <c r="E110">
        <v>37787.237633301098</v>
      </c>
      <c r="F110">
        <v>5</v>
      </c>
      <c r="G110">
        <v>3</v>
      </c>
      <c r="H110">
        <v>3</v>
      </c>
      <c r="I110" t="s">
        <v>14</v>
      </c>
      <c r="J110" t="s">
        <v>33</v>
      </c>
      <c r="K110" t="s">
        <v>27</v>
      </c>
      <c r="L110" t="s">
        <v>17</v>
      </c>
    </row>
    <row r="111" spans="1:12" x14ac:dyDescent="0.25">
      <c r="A111" t="s">
        <v>35</v>
      </c>
      <c r="B111">
        <v>0</v>
      </c>
      <c r="C111">
        <v>2028</v>
      </c>
      <c r="D111" t="s">
        <v>18</v>
      </c>
      <c r="E111">
        <v>37787.237633301098</v>
      </c>
      <c r="F111">
        <v>10</v>
      </c>
      <c r="G111">
        <v>5</v>
      </c>
      <c r="H111">
        <v>5</v>
      </c>
      <c r="I111" t="s">
        <v>14</v>
      </c>
      <c r="J111" t="s">
        <v>33</v>
      </c>
      <c r="K111" t="s">
        <v>27</v>
      </c>
      <c r="L111" t="s">
        <v>17</v>
      </c>
    </row>
    <row r="112" spans="1:12" x14ac:dyDescent="0.25">
      <c r="A112" t="s">
        <v>36</v>
      </c>
      <c r="B112">
        <v>0</v>
      </c>
      <c r="C112">
        <v>2028</v>
      </c>
      <c r="D112" t="s">
        <v>13</v>
      </c>
      <c r="E112">
        <v>37787.258756666597</v>
      </c>
      <c r="F112">
        <v>5</v>
      </c>
      <c r="G112">
        <v>3</v>
      </c>
      <c r="H112">
        <v>3</v>
      </c>
      <c r="I112" t="s">
        <v>14</v>
      </c>
      <c r="J112" t="s">
        <v>33</v>
      </c>
      <c r="K112" t="s">
        <v>37</v>
      </c>
      <c r="L112" t="s">
        <v>17</v>
      </c>
    </row>
    <row r="113" spans="1:12" x14ac:dyDescent="0.25">
      <c r="A113" t="s">
        <v>36</v>
      </c>
      <c r="B113">
        <v>0</v>
      </c>
      <c r="C113">
        <v>2028</v>
      </c>
      <c r="D113" t="s">
        <v>18</v>
      </c>
      <c r="E113">
        <v>37787.258756666597</v>
      </c>
      <c r="F113">
        <v>10</v>
      </c>
      <c r="G113">
        <v>12</v>
      </c>
      <c r="H113">
        <v>10</v>
      </c>
      <c r="I113" t="s">
        <v>14</v>
      </c>
      <c r="J113" t="s">
        <v>33</v>
      </c>
      <c r="K113" t="s">
        <v>37</v>
      </c>
      <c r="L113" t="s">
        <v>17</v>
      </c>
    </row>
    <row r="114" spans="1:12" x14ac:dyDescent="0.25">
      <c r="A114" t="s">
        <v>38</v>
      </c>
      <c r="B114">
        <v>0</v>
      </c>
      <c r="C114">
        <v>2028</v>
      </c>
      <c r="D114" t="s">
        <v>13</v>
      </c>
      <c r="E114">
        <v>37787.193703880999</v>
      </c>
      <c r="F114">
        <v>5</v>
      </c>
      <c r="G114">
        <v>3</v>
      </c>
      <c r="H114">
        <v>3</v>
      </c>
      <c r="I114" t="s">
        <v>14</v>
      </c>
      <c r="J114" t="s">
        <v>33</v>
      </c>
      <c r="K114" t="s">
        <v>37</v>
      </c>
      <c r="L114" t="s">
        <v>31</v>
      </c>
    </row>
    <row r="115" spans="1:12" x14ac:dyDescent="0.25">
      <c r="A115" t="s">
        <v>38</v>
      </c>
      <c r="B115">
        <v>0</v>
      </c>
      <c r="C115">
        <v>2028</v>
      </c>
      <c r="D115" t="s">
        <v>18</v>
      </c>
      <c r="E115">
        <v>37787.193703880999</v>
      </c>
      <c r="F115">
        <v>10</v>
      </c>
      <c r="G115">
        <v>12</v>
      </c>
      <c r="H115">
        <v>10</v>
      </c>
      <c r="I115" t="s">
        <v>14</v>
      </c>
      <c r="J115" t="s">
        <v>33</v>
      </c>
      <c r="K115" t="s">
        <v>37</v>
      </c>
      <c r="L115" t="s">
        <v>31</v>
      </c>
    </row>
    <row r="116" spans="1:12" x14ac:dyDescent="0.25">
      <c r="A116" t="s">
        <v>39</v>
      </c>
      <c r="B116">
        <v>0</v>
      </c>
      <c r="C116">
        <v>2028</v>
      </c>
      <c r="D116" t="s">
        <v>13</v>
      </c>
      <c r="E116">
        <v>9163.5813190551999</v>
      </c>
      <c r="F116">
        <v>5</v>
      </c>
      <c r="G116">
        <v>5</v>
      </c>
      <c r="H116">
        <v>5</v>
      </c>
      <c r="I116" t="s">
        <v>14</v>
      </c>
      <c r="J116" t="s">
        <v>40</v>
      </c>
      <c r="K116" t="s">
        <v>23</v>
      </c>
      <c r="L116" t="s">
        <v>24</v>
      </c>
    </row>
    <row r="117" spans="1:12" x14ac:dyDescent="0.25">
      <c r="A117" t="s">
        <v>39</v>
      </c>
      <c r="B117">
        <v>0</v>
      </c>
      <c r="C117">
        <v>2028</v>
      </c>
      <c r="D117" t="s">
        <v>18</v>
      </c>
      <c r="E117">
        <v>9163.5813190551999</v>
      </c>
      <c r="F117">
        <v>10</v>
      </c>
      <c r="G117">
        <v>12</v>
      </c>
      <c r="H117">
        <v>10</v>
      </c>
      <c r="I117" t="s">
        <v>14</v>
      </c>
      <c r="J117" t="s">
        <v>40</v>
      </c>
      <c r="K117" t="s">
        <v>23</v>
      </c>
      <c r="L117" t="s">
        <v>24</v>
      </c>
    </row>
    <row r="118" spans="1:12" x14ac:dyDescent="0.25">
      <c r="A118" t="s">
        <v>41</v>
      </c>
      <c r="B118">
        <v>0</v>
      </c>
      <c r="C118">
        <v>2028</v>
      </c>
      <c r="D118" t="s">
        <v>13</v>
      </c>
      <c r="E118">
        <v>9163.6077434472809</v>
      </c>
      <c r="F118">
        <v>5</v>
      </c>
      <c r="G118">
        <v>11</v>
      </c>
      <c r="H118">
        <v>5</v>
      </c>
      <c r="I118" t="s">
        <v>14</v>
      </c>
      <c r="J118" t="s">
        <v>40</v>
      </c>
      <c r="K118" t="s">
        <v>23</v>
      </c>
      <c r="L118" t="s">
        <v>17</v>
      </c>
    </row>
    <row r="119" spans="1:12" x14ac:dyDescent="0.25">
      <c r="A119" t="s">
        <v>41</v>
      </c>
      <c r="B119">
        <v>0</v>
      </c>
      <c r="C119">
        <v>2028</v>
      </c>
      <c r="D119" t="s">
        <v>18</v>
      </c>
      <c r="E119">
        <v>9163.6077434472809</v>
      </c>
      <c r="F119">
        <v>10</v>
      </c>
      <c r="G119">
        <v>12</v>
      </c>
      <c r="H119">
        <v>10</v>
      </c>
      <c r="I119" t="s">
        <v>14</v>
      </c>
      <c r="J119" t="s">
        <v>40</v>
      </c>
      <c r="K119" t="s">
        <v>23</v>
      </c>
      <c r="L119" t="s">
        <v>17</v>
      </c>
    </row>
    <row r="120" spans="1:12" x14ac:dyDescent="0.25">
      <c r="A120" t="s">
        <v>42</v>
      </c>
      <c r="B120">
        <v>0</v>
      </c>
      <c r="C120">
        <v>2028</v>
      </c>
      <c r="D120" t="s">
        <v>13</v>
      </c>
      <c r="E120">
        <v>9163.5735717776006</v>
      </c>
      <c r="F120">
        <v>5</v>
      </c>
      <c r="G120">
        <v>11</v>
      </c>
      <c r="H120">
        <v>5</v>
      </c>
      <c r="I120" t="s">
        <v>14</v>
      </c>
      <c r="J120" t="s">
        <v>40</v>
      </c>
      <c r="K120" t="s">
        <v>27</v>
      </c>
      <c r="L120" t="s">
        <v>17</v>
      </c>
    </row>
    <row r="121" spans="1:12" x14ac:dyDescent="0.25">
      <c r="A121" t="s">
        <v>42</v>
      </c>
      <c r="B121">
        <v>0</v>
      </c>
      <c r="C121">
        <v>2028</v>
      </c>
      <c r="D121" t="s">
        <v>18</v>
      </c>
      <c r="E121">
        <v>9163.5735717776006</v>
      </c>
      <c r="F121">
        <v>10</v>
      </c>
      <c r="G121">
        <v>20</v>
      </c>
      <c r="H121">
        <v>10</v>
      </c>
      <c r="I121" t="s">
        <v>14</v>
      </c>
      <c r="J121" t="s">
        <v>40</v>
      </c>
      <c r="K121" t="s">
        <v>27</v>
      </c>
      <c r="L121" t="s">
        <v>17</v>
      </c>
    </row>
    <row r="122" spans="1:12" x14ac:dyDescent="0.25">
      <c r="A122" t="s">
        <v>43</v>
      </c>
      <c r="B122">
        <v>0</v>
      </c>
      <c r="C122">
        <v>2028</v>
      </c>
      <c r="D122" t="s">
        <v>13</v>
      </c>
      <c r="E122">
        <v>9163.5708194415092</v>
      </c>
      <c r="F122">
        <v>5</v>
      </c>
      <c r="G122">
        <v>11</v>
      </c>
      <c r="H122">
        <v>5</v>
      </c>
      <c r="I122" t="s">
        <v>14</v>
      </c>
      <c r="J122" t="s">
        <v>40</v>
      </c>
      <c r="K122" t="s">
        <v>29</v>
      </c>
      <c r="L122" t="s">
        <v>17</v>
      </c>
    </row>
    <row r="123" spans="1:12" x14ac:dyDescent="0.25">
      <c r="A123" t="s">
        <v>43</v>
      </c>
      <c r="B123">
        <v>0</v>
      </c>
      <c r="C123">
        <v>2028</v>
      </c>
      <c r="D123" t="s">
        <v>18</v>
      </c>
      <c r="E123">
        <v>9163.5708194415092</v>
      </c>
      <c r="F123">
        <v>10</v>
      </c>
      <c r="G123">
        <v>47</v>
      </c>
      <c r="H123">
        <v>10</v>
      </c>
      <c r="I123" t="s">
        <v>14</v>
      </c>
      <c r="J123" t="s">
        <v>40</v>
      </c>
      <c r="K123" t="s">
        <v>29</v>
      </c>
      <c r="L123" t="s">
        <v>17</v>
      </c>
    </row>
    <row r="124" spans="1:12" x14ac:dyDescent="0.25">
      <c r="A124" t="s">
        <v>44</v>
      </c>
      <c r="B124">
        <v>0</v>
      </c>
      <c r="C124">
        <v>2028</v>
      </c>
      <c r="D124" t="s">
        <v>13</v>
      </c>
      <c r="E124">
        <v>9163.5864747336309</v>
      </c>
      <c r="F124">
        <v>5</v>
      </c>
      <c r="G124">
        <v>11</v>
      </c>
      <c r="H124">
        <v>5</v>
      </c>
      <c r="I124" t="s">
        <v>14</v>
      </c>
      <c r="J124" t="s">
        <v>40</v>
      </c>
      <c r="K124" t="s">
        <v>29</v>
      </c>
      <c r="L124" t="s">
        <v>31</v>
      </c>
    </row>
    <row r="125" spans="1:12" x14ac:dyDescent="0.25">
      <c r="A125" t="s">
        <v>44</v>
      </c>
      <c r="B125">
        <v>0</v>
      </c>
      <c r="C125">
        <v>2028</v>
      </c>
      <c r="D125" t="s">
        <v>18</v>
      </c>
      <c r="E125">
        <v>9163.5864747336309</v>
      </c>
      <c r="F125">
        <v>10</v>
      </c>
      <c r="G125">
        <v>47</v>
      </c>
      <c r="H125">
        <v>10</v>
      </c>
      <c r="I125" t="s">
        <v>14</v>
      </c>
      <c r="J125" t="s">
        <v>40</v>
      </c>
      <c r="K125" t="s">
        <v>29</v>
      </c>
      <c r="L125" t="s">
        <v>31</v>
      </c>
    </row>
    <row r="126" spans="1:12" x14ac:dyDescent="0.25">
      <c r="A126" t="s">
        <v>45</v>
      </c>
      <c r="B126">
        <v>0</v>
      </c>
      <c r="C126">
        <v>2028</v>
      </c>
      <c r="D126" t="s">
        <v>13</v>
      </c>
      <c r="E126">
        <v>31055.542849284699</v>
      </c>
      <c r="F126">
        <v>5</v>
      </c>
      <c r="G126">
        <v>3</v>
      </c>
      <c r="H126">
        <v>3</v>
      </c>
      <c r="I126" t="s">
        <v>14</v>
      </c>
      <c r="J126" t="s">
        <v>46</v>
      </c>
      <c r="K126" t="s">
        <v>27</v>
      </c>
      <c r="L126" t="s">
        <v>17</v>
      </c>
    </row>
    <row r="127" spans="1:12" x14ac:dyDescent="0.25">
      <c r="A127" t="s">
        <v>45</v>
      </c>
      <c r="B127">
        <v>0</v>
      </c>
      <c r="C127">
        <v>2028</v>
      </c>
      <c r="D127" t="s">
        <v>18</v>
      </c>
      <c r="E127">
        <v>31055.542849284699</v>
      </c>
      <c r="F127">
        <v>10</v>
      </c>
      <c r="G127">
        <v>6</v>
      </c>
      <c r="H127">
        <v>6</v>
      </c>
      <c r="I127" t="s">
        <v>14</v>
      </c>
      <c r="J127" t="s">
        <v>46</v>
      </c>
      <c r="K127" t="s">
        <v>27</v>
      </c>
      <c r="L127" t="s">
        <v>17</v>
      </c>
    </row>
    <row r="128" spans="1:12" x14ac:dyDescent="0.25">
      <c r="A128" t="s">
        <v>47</v>
      </c>
      <c r="B128">
        <v>0</v>
      </c>
      <c r="C128">
        <v>2028</v>
      </c>
      <c r="D128" t="s">
        <v>13</v>
      </c>
      <c r="E128">
        <v>31055.5667191311</v>
      </c>
      <c r="F128">
        <v>5</v>
      </c>
      <c r="G128">
        <v>3</v>
      </c>
      <c r="H128">
        <v>3</v>
      </c>
      <c r="I128" t="s">
        <v>14</v>
      </c>
      <c r="J128" t="s">
        <v>46</v>
      </c>
      <c r="K128" t="s">
        <v>29</v>
      </c>
      <c r="L128" t="s">
        <v>17</v>
      </c>
    </row>
    <row r="129" spans="1:12" x14ac:dyDescent="0.25">
      <c r="A129" t="s">
        <v>47</v>
      </c>
      <c r="B129">
        <v>0</v>
      </c>
      <c r="C129">
        <v>2028</v>
      </c>
      <c r="D129" t="s">
        <v>18</v>
      </c>
      <c r="E129">
        <v>31055.5667191311</v>
      </c>
      <c r="F129">
        <v>10</v>
      </c>
      <c r="G129">
        <v>14</v>
      </c>
      <c r="H129">
        <v>10</v>
      </c>
      <c r="I129" t="s">
        <v>14</v>
      </c>
      <c r="J129" t="s">
        <v>46</v>
      </c>
      <c r="K129" t="s">
        <v>29</v>
      </c>
      <c r="L129" t="s">
        <v>17</v>
      </c>
    </row>
    <row r="130" spans="1:12" x14ac:dyDescent="0.25">
      <c r="A130" t="s">
        <v>48</v>
      </c>
      <c r="B130">
        <v>0</v>
      </c>
      <c r="C130">
        <v>2028</v>
      </c>
      <c r="D130" t="s">
        <v>13</v>
      </c>
      <c r="E130">
        <v>31055.5388373483</v>
      </c>
      <c r="F130">
        <v>5</v>
      </c>
      <c r="G130">
        <v>3</v>
      </c>
      <c r="H130">
        <v>3</v>
      </c>
      <c r="I130" t="s">
        <v>14</v>
      </c>
      <c r="J130" t="s">
        <v>46</v>
      </c>
      <c r="K130" t="s">
        <v>29</v>
      </c>
      <c r="L130" t="s">
        <v>31</v>
      </c>
    </row>
    <row r="131" spans="1:12" x14ac:dyDescent="0.25">
      <c r="A131" t="s">
        <v>48</v>
      </c>
      <c r="B131">
        <v>0</v>
      </c>
      <c r="C131">
        <v>2028</v>
      </c>
      <c r="D131" t="s">
        <v>18</v>
      </c>
      <c r="E131">
        <v>31055.5388373483</v>
      </c>
      <c r="F131">
        <v>10</v>
      </c>
      <c r="G131">
        <v>14</v>
      </c>
      <c r="H131">
        <v>10</v>
      </c>
      <c r="I131" t="s">
        <v>14</v>
      </c>
      <c r="J131" t="s">
        <v>46</v>
      </c>
      <c r="K131" t="s">
        <v>29</v>
      </c>
      <c r="L131" t="s">
        <v>31</v>
      </c>
    </row>
    <row r="132" spans="1:12" x14ac:dyDescent="0.25">
      <c r="A132" t="s">
        <v>49</v>
      </c>
      <c r="B132">
        <v>0</v>
      </c>
      <c r="C132">
        <v>2028</v>
      </c>
      <c r="D132" t="s">
        <v>13</v>
      </c>
      <c r="E132">
        <v>23422.047122907799</v>
      </c>
      <c r="F132">
        <v>5</v>
      </c>
      <c r="G132">
        <v>4</v>
      </c>
      <c r="H132">
        <v>4</v>
      </c>
      <c r="I132" t="s">
        <v>14</v>
      </c>
      <c r="J132" t="s">
        <v>50</v>
      </c>
      <c r="K132" t="s">
        <v>16</v>
      </c>
      <c r="L132" t="s">
        <v>17</v>
      </c>
    </row>
    <row r="133" spans="1:12" x14ac:dyDescent="0.25">
      <c r="A133" t="s">
        <v>49</v>
      </c>
      <c r="B133">
        <v>0</v>
      </c>
      <c r="C133">
        <v>2028</v>
      </c>
      <c r="D133" t="s">
        <v>18</v>
      </c>
      <c r="E133">
        <v>23422.047122907799</v>
      </c>
      <c r="F133">
        <v>10</v>
      </c>
      <c r="G133">
        <v>5</v>
      </c>
      <c r="H133">
        <v>5</v>
      </c>
      <c r="I133" t="s">
        <v>14</v>
      </c>
      <c r="J133" t="s">
        <v>50</v>
      </c>
      <c r="K133" t="s">
        <v>16</v>
      </c>
      <c r="L133" t="s">
        <v>17</v>
      </c>
    </row>
    <row r="134" spans="1:12" x14ac:dyDescent="0.25">
      <c r="A134" t="s">
        <v>51</v>
      </c>
      <c r="B134">
        <v>0</v>
      </c>
      <c r="C134">
        <v>2028</v>
      </c>
      <c r="D134" t="s">
        <v>13</v>
      </c>
      <c r="E134">
        <v>23422.062151183702</v>
      </c>
      <c r="F134">
        <v>5</v>
      </c>
      <c r="G134">
        <v>2</v>
      </c>
      <c r="H134">
        <v>2</v>
      </c>
      <c r="I134" t="s">
        <v>14</v>
      </c>
      <c r="J134" t="s">
        <v>50</v>
      </c>
      <c r="K134" t="s">
        <v>23</v>
      </c>
      <c r="L134" t="s">
        <v>24</v>
      </c>
    </row>
    <row r="135" spans="1:12" x14ac:dyDescent="0.25">
      <c r="A135" t="s">
        <v>51</v>
      </c>
      <c r="B135">
        <v>0</v>
      </c>
      <c r="C135">
        <v>2028</v>
      </c>
      <c r="D135" t="s">
        <v>18</v>
      </c>
      <c r="E135">
        <v>23422.062151183702</v>
      </c>
      <c r="F135">
        <v>10</v>
      </c>
      <c r="G135">
        <v>5</v>
      </c>
      <c r="H135">
        <v>5</v>
      </c>
      <c r="I135" t="s">
        <v>14</v>
      </c>
      <c r="J135" t="s">
        <v>50</v>
      </c>
      <c r="K135" t="s">
        <v>23</v>
      </c>
      <c r="L135" t="s">
        <v>24</v>
      </c>
    </row>
    <row r="136" spans="1:12" x14ac:dyDescent="0.25">
      <c r="A136" t="s">
        <v>52</v>
      </c>
      <c r="B136">
        <v>0</v>
      </c>
      <c r="C136">
        <v>2028</v>
      </c>
      <c r="D136" t="s">
        <v>13</v>
      </c>
      <c r="E136">
        <v>23422.130023059701</v>
      </c>
      <c r="F136">
        <v>5</v>
      </c>
      <c r="G136">
        <v>4</v>
      </c>
      <c r="H136">
        <v>4</v>
      </c>
      <c r="I136" t="s">
        <v>14</v>
      </c>
      <c r="J136" t="s">
        <v>50</v>
      </c>
      <c r="K136" t="s">
        <v>23</v>
      </c>
      <c r="L136" t="s">
        <v>17</v>
      </c>
    </row>
    <row r="137" spans="1:12" x14ac:dyDescent="0.25">
      <c r="A137" t="s">
        <v>52</v>
      </c>
      <c r="B137">
        <v>0</v>
      </c>
      <c r="C137">
        <v>2028</v>
      </c>
      <c r="D137" t="s">
        <v>18</v>
      </c>
      <c r="E137">
        <v>23422.130023059701</v>
      </c>
      <c r="F137">
        <v>10</v>
      </c>
      <c r="G137">
        <v>5</v>
      </c>
      <c r="H137">
        <v>5</v>
      </c>
      <c r="I137" t="s">
        <v>14</v>
      </c>
      <c r="J137" t="s">
        <v>50</v>
      </c>
      <c r="K137" t="s">
        <v>23</v>
      </c>
      <c r="L137" t="s">
        <v>17</v>
      </c>
    </row>
    <row r="138" spans="1:12" x14ac:dyDescent="0.25">
      <c r="A138" t="s">
        <v>53</v>
      </c>
      <c r="B138">
        <v>0</v>
      </c>
      <c r="C138">
        <v>2028</v>
      </c>
      <c r="D138" t="s">
        <v>13</v>
      </c>
      <c r="E138">
        <v>23422.078419849298</v>
      </c>
      <c r="F138">
        <v>5</v>
      </c>
      <c r="G138">
        <v>2</v>
      </c>
      <c r="H138">
        <v>2</v>
      </c>
      <c r="I138" t="s">
        <v>14</v>
      </c>
      <c r="J138" t="s">
        <v>50</v>
      </c>
      <c r="K138" t="s">
        <v>27</v>
      </c>
      <c r="L138" t="s">
        <v>24</v>
      </c>
    </row>
    <row r="139" spans="1:12" x14ac:dyDescent="0.25">
      <c r="A139" t="s">
        <v>53</v>
      </c>
      <c r="B139">
        <v>0</v>
      </c>
      <c r="C139">
        <v>2028</v>
      </c>
      <c r="D139" t="s">
        <v>18</v>
      </c>
      <c r="E139">
        <v>23422.078419849298</v>
      </c>
      <c r="F139">
        <v>10</v>
      </c>
      <c r="G139">
        <v>5</v>
      </c>
      <c r="H139">
        <v>5</v>
      </c>
      <c r="I139" t="s">
        <v>14</v>
      </c>
      <c r="J139" t="s">
        <v>50</v>
      </c>
      <c r="K139" t="s">
        <v>27</v>
      </c>
      <c r="L139" t="s">
        <v>24</v>
      </c>
    </row>
    <row r="140" spans="1:12" x14ac:dyDescent="0.25">
      <c r="A140" t="s">
        <v>54</v>
      </c>
      <c r="B140">
        <v>0</v>
      </c>
      <c r="C140">
        <v>2028</v>
      </c>
      <c r="D140" t="s">
        <v>13</v>
      </c>
      <c r="E140">
        <v>23422.1432675295</v>
      </c>
      <c r="F140">
        <v>5</v>
      </c>
      <c r="G140">
        <v>4</v>
      </c>
      <c r="H140">
        <v>4</v>
      </c>
      <c r="I140" t="s">
        <v>14</v>
      </c>
      <c r="J140" t="s">
        <v>50</v>
      </c>
      <c r="K140" t="s">
        <v>27</v>
      </c>
      <c r="L140" t="s">
        <v>17</v>
      </c>
    </row>
    <row r="141" spans="1:12" x14ac:dyDescent="0.25">
      <c r="A141" t="s">
        <v>54</v>
      </c>
      <c r="B141">
        <v>0</v>
      </c>
      <c r="C141">
        <v>2028</v>
      </c>
      <c r="D141" t="s">
        <v>18</v>
      </c>
      <c r="E141">
        <v>23422.1432675295</v>
      </c>
      <c r="F141">
        <v>10</v>
      </c>
      <c r="G141">
        <v>8</v>
      </c>
      <c r="H141">
        <v>8</v>
      </c>
      <c r="I141" t="s">
        <v>14</v>
      </c>
      <c r="J141" t="s">
        <v>50</v>
      </c>
      <c r="K141" t="s">
        <v>27</v>
      </c>
      <c r="L141" t="s">
        <v>17</v>
      </c>
    </row>
    <row r="142" spans="1:12" x14ac:dyDescent="0.25">
      <c r="A142" t="s">
        <v>55</v>
      </c>
      <c r="B142">
        <v>0</v>
      </c>
      <c r="C142">
        <v>2028</v>
      </c>
      <c r="D142" t="s">
        <v>13</v>
      </c>
      <c r="E142">
        <v>23422.064504386399</v>
      </c>
      <c r="F142">
        <v>5</v>
      </c>
      <c r="G142">
        <v>2</v>
      </c>
      <c r="H142">
        <v>2</v>
      </c>
      <c r="I142" t="s">
        <v>14</v>
      </c>
      <c r="J142" t="s">
        <v>50</v>
      </c>
      <c r="K142" t="s">
        <v>29</v>
      </c>
      <c r="L142" t="s">
        <v>24</v>
      </c>
    </row>
    <row r="143" spans="1:12" x14ac:dyDescent="0.25">
      <c r="A143" t="s">
        <v>55</v>
      </c>
      <c r="B143">
        <v>0</v>
      </c>
      <c r="C143">
        <v>2028</v>
      </c>
      <c r="D143" t="s">
        <v>18</v>
      </c>
      <c r="E143">
        <v>23422.064504386399</v>
      </c>
      <c r="F143">
        <v>10</v>
      </c>
      <c r="G143">
        <v>5</v>
      </c>
      <c r="H143">
        <v>5</v>
      </c>
      <c r="I143" t="s">
        <v>14</v>
      </c>
      <c r="J143" t="s">
        <v>50</v>
      </c>
      <c r="K143" t="s">
        <v>29</v>
      </c>
      <c r="L143" t="s">
        <v>24</v>
      </c>
    </row>
    <row r="144" spans="1:12" x14ac:dyDescent="0.25">
      <c r="A144" t="s">
        <v>56</v>
      </c>
      <c r="B144">
        <v>0</v>
      </c>
      <c r="C144">
        <v>2028</v>
      </c>
      <c r="D144" t="s">
        <v>13</v>
      </c>
      <c r="E144">
        <v>23422.070033304899</v>
      </c>
      <c r="F144">
        <v>5</v>
      </c>
      <c r="G144">
        <v>4</v>
      </c>
      <c r="H144">
        <v>4</v>
      </c>
      <c r="I144" t="s">
        <v>14</v>
      </c>
      <c r="J144" t="s">
        <v>50</v>
      </c>
      <c r="K144" t="s">
        <v>29</v>
      </c>
      <c r="L144" t="s">
        <v>17</v>
      </c>
    </row>
    <row r="145" spans="1:12" x14ac:dyDescent="0.25">
      <c r="A145" t="s">
        <v>56</v>
      </c>
      <c r="B145">
        <v>0</v>
      </c>
      <c r="C145">
        <v>2028</v>
      </c>
      <c r="D145" t="s">
        <v>18</v>
      </c>
      <c r="E145">
        <v>23422.070033304899</v>
      </c>
      <c r="F145">
        <v>10</v>
      </c>
      <c r="G145">
        <v>19</v>
      </c>
      <c r="H145">
        <v>10</v>
      </c>
      <c r="I145" t="s">
        <v>14</v>
      </c>
      <c r="J145" t="s">
        <v>50</v>
      </c>
      <c r="K145" t="s">
        <v>29</v>
      </c>
      <c r="L145" t="s">
        <v>17</v>
      </c>
    </row>
    <row r="146" spans="1:12" x14ac:dyDescent="0.25">
      <c r="A146" t="s">
        <v>57</v>
      </c>
      <c r="B146">
        <v>0</v>
      </c>
      <c r="C146">
        <v>2028</v>
      </c>
      <c r="D146" t="s">
        <v>13</v>
      </c>
      <c r="E146">
        <v>23422.037908129099</v>
      </c>
      <c r="F146">
        <v>5</v>
      </c>
      <c r="G146">
        <v>4</v>
      </c>
      <c r="H146">
        <v>4</v>
      </c>
      <c r="I146" t="s">
        <v>14</v>
      </c>
      <c r="J146" t="s">
        <v>50</v>
      </c>
      <c r="K146" t="s">
        <v>29</v>
      </c>
      <c r="L146" t="s">
        <v>31</v>
      </c>
    </row>
    <row r="147" spans="1:12" x14ac:dyDescent="0.25">
      <c r="A147" t="s">
        <v>57</v>
      </c>
      <c r="B147">
        <v>0</v>
      </c>
      <c r="C147">
        <v>2028</v>
      </c>
      <c r="D147" t="s">
        <v>18</v>
      </c>
      <c r="E147">
        <v>23422.037908129099</v>
      </c>
      <c r="F147">
        <v>10</v>
      </c>
      <c r="G147">
        <v>19</v>
      </c>
      <c r="H147">
        <v>10</v>
      </c>
      <c r="I147" t="s">
        <v>14</v>
      </c>
      <c r="J147" t="s">
        <v>50</v>
      </c>
      <c r="K147" t="s">
        <v>29</v>
      </c>
      <c r="L147" t="s">
        <v>31</v>
      </c>
    </row>
    <row r="148" spans="1:12" x14ac:dyDescent="0.25">
      <c r="A148" t="s">
        <v>58</v>
      </c>
      <c r="B148">
        <v>0</v>
      </c>
      <c r="C148">
        <v>2028</v>
      </c>
      <c r="D148" t="s">
        <v>13</v>
      </c>
      <c r="E148">
        <v>37073.018936950102</v>
      </c>
      <c r="F148">
        <v>5</v>
      </c>
      <c r="G148">
        <v>3</v>
      </c>
      <c r="H148">
        <v>3</v>
      </c>
      <c r="I148" t="s">
        <v>14</v>
      </c>
      <c r="J148" t="s">
        <v>59</v>
      </c>
      <c r="K148" t="s">
        <v>16</v>
      </c>
      <c r="L148" t="s">
        <v>17</v>
      </c>
    </row>
    <row r="149" spans="1:12" x14ac:dyDescent="0.25">
      <c r="A149" t="s">
        <v>58</v>
      </c>
      <c r="B149">
        <v>0</v>
      </c>
      <c r="C149">
        <v>2028</v>
      </c>
      <c r="D149" t="s">
        <v>18</v>
      </c>
      <c r="E149">
        <v>37073.018936950102</v>
      </c>
      <c r="F149">
        <v>10</v>
      </c>
      <c r="G149">
        <v>3</v>
      </c>
      <c r="H149">
        <v>3</v>
      </c>
      <c r="I149" t="s">
        <v>14</v>
      </c>
      <c r="J149" t="s">
        <v>59</v>
      </c>
      <c r="K149" t="s">
        <v>16</v>
      </c>
      <c r="L149" t="s">
        <v>17</v>
      </c>
    </row>
    <row r="150" spans="1:12" x14ac:dyDescent="0.25">
      <c r="A150" t="s">
        <v>60</v>
      </c>
      <c r="B150">
        <v>0</v>
      </c>
      <c r="C150">
        <v>2028</v>
      </c>
      <c r="D150" t="s">
        <v>13</v>
      </c>
      <c r="E150">
        <v>37073.0063105226</v>
      </c>
      <c r="F150">
        <v>5</v>
      </c>
      <c r="G150">
        <v>1</v>
      </c>
      <c r="H150">
        <v>1</v>
      </c>
      <c r="I150" t="s">
        <v>14</v>
      </c>
      <c r="J150" t="s">
        <v>59</v>
      </c>
      <c r="K150" t="s">
        <v>23</v>
      </c>
      <c r="L150" t="s">
        <v>24</v>
      </c>
    </row>
    <row r="151" spans="1:12" x14ac:dyDescent="0.25">
      <c r="A151" t="s">
        <v>60</v>
      </c>
      <c r="B151">
        <v>0</v>
      </c>
      <c r="C151">
        <v>2028</v>
      </c>
      <c r="D151" t="s">
        <v>18</v>
      </c>
      <c r="E151">
        <v>37073.0063105226</v>
      </c>
      <c r="F151">
        <v>10</v>
      </c>
      <c r="G151">
        <v>3</v>
      </c>
      <c r="H151">
        <v>3</v>
      </c>
      <c r="I151" t="s">
        <v>14</v>
      </c>
      <c r="J151" t="s">
        <v>59</v>
      </c>
      <c r="K151" t="s">
        <v>23</v>
      </c>
      <c r="L151" t="s">
        <v>24</v>
      </c>
    </row>
    <row r="152" spans="1:12" x14ac:dyDescent="0.25">
      <c r="A152" t="s">
        <v>61</v>
      </c>
      <c r="B152">
        <v>0</v>
      </c>
      <c r="C152">
        <v>2028</v>
      </c>
      <c r="D152" t="s">
        <v>13</v>
      </c>
      <c r="E152">
        <v>37073.132426234202</v>
      </c>
      <c r="F152">
        <v>5</v>
      </c>
      <c r="G152">
        <v>3</v>
      </c>
      <c r="H152">
        <v>3</v>
      </c>
      <c r="I152" t="s">
        <v>14</v>
      </c>
      <c r="J152" t="s">
        <v>59</v>
      </c>
      <c r="K152" t="s">
        <v>23</v>
      </c>
      <c r="L152" t="s">
        <v>17</v>
      </c>
    </row>
    <row r="153" spans="1:12" x14ac:dyDescent="0.25">
      <c r="A153" t="s">
        <v>61</v>
      </c>
      <c r="B153">
        <v>0</v>
      </c>
      <c r="C153">
        <v>2028</v>
      </c>
      <c r="D153" t="s">
        <v>18</v>
      </c>
      <c r="E153">
        <v>37073.132426234202</v>
      </c>
      <c r="F153">
        <v>10</v>
      </c>
      <c r="G153">
        <v>3</v>
      </c>
      <c r="H153">
        <v>3</v>
      </c>
      <c r="I153" t="s">
        <v>14</v>
      </c>
      <c r="J153" t="s">
        <v>59</v>
      </c>
      <c r="K153" t="s">
        <v>23</v>
      </c>
      <c r="L153" t="s">
        <v>17</v>
      </c>
    </row>
    <row r="154" spans="1:12" x14ac:dyDescent="0.25">
      <c r="A154" t="s">
        <v>62</v>
      </c>
      <c r="B154">
        <v>0</v>
      </c>
      <c r="C154">
        <v>2028</v>
      </c>
      <c r="D154" t="s">
        <v>13</v>
      </c>
      <c r="E154">
        <v>37073.085029727197</v>
      </c>
      <c r="F154">
        <v>5</v>
      </c>
      <c r="G154">
        <v>1</v>
      </c>
      <c r="H154">
        <v>1</v>
      </c>
      <c r="I154" t="s">
        <v>14</v>
      </c>
      <c r="J154" t="s">
        <v>59</v>
      </c>
      <c r="K154" t="s">
        <v>27</v>
      </c>
      <c r="L154" t="s">
        <v>24</v>
      </c>
    </row>
    <row r="155" spans="1:12" x14ac:dyDescent="0.25">
      <c r="A155" t="s">
        <v>62</v>
      </c>
      <c r="B155">
        <v>0</v>
      </c>
      <c r="C155">
        <v>2028</v>
      </c>
      <c r="D155" t="s">
        <v>18</v>
      </c>
      <c r="E155">
        <v>37073.085029727197</v>
      </c>
      <c r="F155">
        <v>10</v>
      </c>
      <c r="G155">
        <v>3</v>
      </c>
      <c r="H155">
        <v>3</v>
      </c>
      <c r="I155" t="s">
        <v>14</v>
      </c>
      <c r="J155" t="s">
        <v>59</v>
      </c>
      <c r="K155" t="s">
        <v>27</v>
      </c>
      <c r="L155" t="s">
        <v>24</v>
      </c>
    </row>
    <row r="156" spans="1:12" x14ac:dyDescent="0.25">
      <c r="A156" t="s">
        <v>63</v>
      </c>
      <c r="B156">
        <v>0</v>
      </c>
      <c r="C156">
        <v>2028</v>
      </c>
      <c r="D156" t="s">
        <v>13</v>
      </c>
      <c r="E156">
        <v>37073.102572429401</v>
      </c>
      <c r="F156">
        <v>5</v>
      </c>
      <c r="G156">
        <v>3</v>
      </c>
      <c r="H156">
        <v>3</v>
      </c>
      <c r="I156" t="s">
        <v>14</v>
      </c>
      <c r="J156" t="s">
        <v>59</v>
      </c>
      <c r="K156" t="s">
        <v>27</v>
      </c>
      <c r="L156" t="s">
        <v>17</v>
      </c>
    </row>
    <row r="157" spans="1:12" x14ac:dyDescent="0.25">
      <c r="A157" t="s">
        <v>63</v>
      </c>
      <c r="B157">
        <v>0</v>
      </c>
      <c r="C157">
        <v>2028</v>
      </c>
      <c r="D157" t="s">
        <v>18</v>
      </c>
      <c r="E157">
        <v>37073.102572429401</v>
      </c>
      <c r="F157">
        <v>10</v>
      </c>
      <c r="G157">
        <v>5</v>
      </c>
      <c r="H157">
        <v>5</v>
      </c>
      <c r="I157" t="s">
        <v>14</v>
      </c>
      <c r="J157" t="s">
        <v>59</v>
      </c>
      <c r="K157" t="s">
        <v>27</v>
      </c>
      <c r="L157" t="s">
        <v>17</v>
      </c>
    </row>
    <row r="158" spans="1:12" x14ac:dyDescent="0.25">
      <c r="A158" t="s">
        <v>64</v>
      </c>
      <c r="B158">
        <v>0</v>
      </c>
      <c r="C158">
        <v>2028</v>
      </c>
      <c r="D158" t="s">
        <v>13</v>
      </c>
      <c r="E158">
        <v>37073.013387291103</v>
      </c>
      <c r="F158">
        <v>5</v>
      </c>
      <c r="G158">
        <v>1</v>
      </c>
      <c r="H158">
        <v>1</v>
      </c>
      <c r="I158" t="s">
        <v>14</v>
      </c>
      <c r="J158" t="s">
        <v>59</v>
      </c>
      <c r="K158" t="s">
        <v>29</v>
      </c>
      <c r="L158" t="s">
        <v>24</v>
      </c>
    </row>
    <row r="159" spans="1:12" x14ac:dyDescent="0.25">
      <c r="A159" t="s">
        <v>64</v>
      </c>
      <c r="B159">
        <v>0</v>
      </c>
      <c r="C159">
        <v>2028</v>
      </c>
      <c r="D159" t="s">
        <v>18</v>
      </c>
      <c r="E159">
        <v>37073.013387291103</v>
      </c>
      <c r="F159">
        <v>10</v>
      </c>
      <c r="G159">
        <v>3</v>
      </c>
      <c r="H159">
        <v>3</v>
      </c>
      <c r="I159" t="s">
        <v>14</v>
      </c>
      <c r="J159" t="s">
        <v>59</v>
      </c>
      <c r="K159" t="s">
        <v>29</v>
      </c>
      <c r="L159" t="s">
        <v>24</v>
      </c>
    </row>
    <row r="160" spans="1:12" x14ac:dyDescent="0.25">
      <c r="A160" t="s">
        <v>65</v>
      </c>
      <c r="B160">
        <v>0</v>
      </c>
      <c r="C160">
        <v>2028</v>
      </c>
      <c r="D160" t="s">
        <v>13</v>
      </c>
      <c r="E160">
        <v>37073.015313758697</v>
      </c>
      <c r="F160">
        <v>5</v>
      </c>
      <c r="G160">
        <v>3</v>
      </c>
      <c r="H160">
        <v>3</v>
      </c>
      <c r="I160" t="s">
        <v>14</v>
      </c>
      <c r="J160" t="s">
        <v>59</v>
      </c>
      <c r="K160" t="s">
        <v>29</v>
      </c>
      <c r="L160" t="s">
        <v>17</v>
      </c>
    </row>
    <row r="161" spans="1:12" x14ac:dyDescent="0.25">
      <c r="A161" t="s">
        <v>65</v>
      </c>
      <c r="B161">
        <v>0</v>
      </c>
      <c r="C161">
        <v>2028</v>
      </c>
      <c r="D161" t="s">
        <v>18</v>
      </c>
      <c r="E161">
        <v>37073.015313758697</v>
      </c>
      <c r="F161">
        <v>10</v>
      </c>
      <c r="G161">
        <v>12</v>
      </c>
      <c r="H161">
        <v>10</v>
      </c>
      <c r="I161" t="s">
        <v>14</v>
      </c>
      <c r="J161" t="s">
        <v>59</v>
      </c>
      <c r="K161" t="s">
        <v>29</v>
      </c>
      <c r="L161" t="s">
        <v>17</v>
      </c>
    </row>
    <row r="162" spans="1:12" x14ac:dyDescent="0.25">
      <c r="A162" t="s">
        <v>66</v>
      </c>
      <c r="B162">
        <v>0</v>
      </c>
      <c r="C162">
        <v>2028</v>
      </c>
      <c r="D162" t="s">
        <v>13</v>
      </c>
      <c r="E162">
        <v>37072.9956106268</v>
      </c>
      <c r="F162">
        <v>5</v>
      </c>
      <c r="G162">
        <v>3</v>
      </c>
      <c r="H162">
        <v>3</v>
      </c>
      <c r="I162" t="s">
        <v>14</v>
      </c>
      <c r="J162" t="s">
        <v>59</v>
      </c>
      <c r="K162" t="s">
        <v>29</v>
      </c>
      <c r="L162" t="s">
        <v>31</v>
      </c>
    </row>
    <row r="163" spans="1:12" x14ac:dyDescent="0.25">
      <c r="A163" t="s">
        <v>66</v>
      </c>
      <c r="B163">
        <v>0</v>
      </c>
      <c r="C163">
        <v>2028</v>
      </c>
      <c r="D163" t="s">
        <v>18</v>
      </c>
      <c r="E163">
        <v>37072.9956106268</v>
      </c>
      <c r="F163">
        <v>10</v>
      </c>
      <c r="G163">
        <v>12</v>
      </c>
      <c r="H163">
        <v>10</v>
      </c>
      <c r="I163" t="s">
        <v>14</v>
      </c>
      <c r="J163" t="s">
        <v>59</v>
      </c>
      <c r="K163" t="s">
        <v>29</v>
      </c>
      <c r="L163" t="s">
        <v>31</v>
      </c>
    </row>
    <row r="164" spans="1:12" x14ac:dyDescent="0.25">
      <c r="A164" t="s">
        <v>67</v>
      </c>
      <c r="B164">
        <v>0</v>
      </c>
      <c r="C164">
        <v>2028</v>
      </c>
      <c r="D164" t="s">
        <v>13</v>
      </c>
      <c r="E164">
        <v>6294.4855820856501</v>
      </c>
      <c r="F164">
        <v>5</v>
      </c>
      <c r="G164">
        <v>8</v>
      </c>
      <c r="H164">
        <v>5</v>
      </c>
      <c r="I164" t="s">
        <v>14</v>
      </c>
      <c r="J164" t="s">
        <v>68</v>
      </c>
      <c r="K164" t="s">
        <v>23</v>
      </c>
      <c r="L164" t="s">
        <v>24</v>
      </c>
    </row>
    <row r="165" spans="1:12" x14ac:dyDescent="0.25">
      <c r="A165" t="s">
        <v>67</v>
      </c>
      <c r="B165">
        <v>0</v>
      </c>
      <c r="C165">
        <v>2028</v>
      </c>
      <c r="D165" t="s">
        <v>18</v>
      </c>
      <c r="E165">
        <v>6294.4855820856501</v>
      </c>
      <c r="F165">
        <v>10</v>
      </c>
      <c r="G165">
        <v>17</v>
      </c>
      <c r="H165">
        <v>10</v>
      </c>
      <c r="I165" t="s">
        <v>14</v>
      </c>
      <c r="J165" t="s">
        <v>68</v>
      </c>
      <c r="K165" t="s">
        <v>23</v>
      </c>
      <c r="L165" t="s">
        <v>24</v>
      </c>
    </row>
    <row r="166" spans="1:12" x14ac:dyDescent="0.25">
      <c r="A166" t="s">
        <v>69</v>
      </c>
      <c r="B166">
        <v>0</v>
      </c>
      <c r="C166">
        <v>2028</v>
      </c>
      <c r="D166" t="s">
        <v>13</v>
      </c>
      <c r="E166">
        <v>6294.4829524575398</v>
      </c>
      <c r="F166">
        <v>5</v>
      </c>
      <c r="G166">
        <v>8</v>
      </c>
      <c r="H166">
        <v>5</v>
      </c>
      <c r="I166" t="s">
        <v>14</v>
      </c>
      <c r="J166" t="s">
        <v>68</v>
      </c>
      <c r="K166" t="s">
        <v>27</v>
      </c>
      <c r="L166" t="s">
        <v>24</v>
      </c>
    </row>
    <row r="167" spans="1:12" x14ac:dyDescent="0.25">
      <c r="A167" t="s">
        <v>69</v>
      </c>
      <c r="B167">
        <v>0</v>
      </c>
      <c r="C167">
        <v>2028</v>
      </c>
      <c r="D167" t="s">
        <v>18</v>
      </c>
      <c r="E167">
        <v>6294.4829524575398</v>
      </c>
      <c r="F167">
        <v>10</v>
      </c>
      <c r="G167">
        <v>17</v>
      </c>
      <c r="H167">
        <v>10</v>
      </c>
      <c r="I167" t="s">
        <v>14</v>
      </c>
      <c r="J167" t="s">
        <v>68</v>
      </c>
      <c r="K167" t="s">
        <v>27</v>
      </c>
      <c r="L167" t="s">
        <v>24</v>
      </c>
    </row>
    <row r="168" spans="1:12" x14ac:dyDescent="0.25">
      <c r="A168" t="s">
        <v>70</v>
      </c>
      <c r="B168">
        <v>0</v>
      </c>
      <c r="C168">
        <v>2028</v>
      </c>
      <c r="D168" t="s">
        <v>13</v>
      </c>
      <c r="E168">
        <v>6294.4688566361701</v>
      </c>
      <c r="F168">
        <v>5</v>
      </c>
      <c r="G168">
        <v>16</v>
      </c>
      <c r="H168">
        <v>5</v>
      </c>
      <c r="I168" t="s">
        <v>14</v>
      </c>
      <c r="J168" t="s">
        <v>68</v>
      </c>
      <c r="K168" t="s">
        <v>27</v>
      </c>
      <c r="L168" t="s">
        <v>17</v>
      </c>
    </row>
    <row r="169" spans="1:12" x14ac:dyDescent="0.25">
      <c r="A169" t="s">
        <v>70</v>
      </c>
      <c r="B169">
        <v>0</v>
      </c>
      <c r="C169">
        <v>2028</v>
      </c>
      <c r="D169" t="s">
        <v>18</v>
      </c>
      <c r="E169">
        <v>6294.4688566361701</v>
      </c>
      <c r="F169">
        <v>10</v>
      </c>
      <c r="G169">
        <v>29</v>
      </c>
      <c r="H169">
        <v>10</v>
      </c>
      <c r="I169" t="s">
        <v>14</v>
      </c>
      <c r="J169" t="s">
        <v>68</v>
      </c>
      <c r="K169" t="s">
        <v>27</v>
      </c>
      <c r="L169" t="s">
        <v>17</v>
      </c>
    </row>
    <row r="170" spans="1:12" x14ac:dyDescent="0.25">
      <c r="A170" t="s">
        <v>71</v>
      </c>
      <c r="B170">
        <v>0</v>
      </c>
      <c r="C170">
        <v>2028</v>
      </c>
      <c r="D170" t="s">
        <v>13</v>
      </c>
      <c r="E170">
        <v>6294.4852589625798</v>
      </c>
      <c r="F170">
        <v>5</v>
      </c>
      <c r="G170">
        <v>8</v>
      </c>
      <c r="H170">
        <v>5</v>
      </c>
      <c r="I170" t="s">
        <v>14</v>
      </c>
      <c r="J170" t="s">
        <v>68</v>
      </c>
      <c r="K170" t="s">
        <v>29</v>
      </c>
      <c r="L170" t="s">
        <v>24</v>
      </c>
    </row>
    <row r="171" spans="1:12" x14ac:dyDescent="0.25">
      <c r="A171" t="s">
        <v>71</v>
      </c>
      <c r="B171">
        <v>0</v>
      </c>
      <c r="C171">
        <v>2028</v>
      </c>
      <c r="D171" t="s">
        <v>18</v>
      </c>
      <c r="E171">
        <v>6294.4852589625798</v>
      </c>
      <c r="F171">
        <v>10</v>
      </c>
      <c r="G171">
        <v>17</v>
      </c>
      <c r="H171">
        <v>10</v>
      </c>
      <c r="I171" t="s">
        <v>14</v>
      </c>
      <c r="J171" t="s">
        <v>68</v>
      </c>
      <c r="K171" t="s">
        <v>29</v>
      </c>
      <c r="L171" t="s">
        <v>24</v>
      </c>
    </row>
    <row r="172" spans="1:12" x14ac:dyDescent="0.25">
      <c r="A172" t="s">
        <v>72</v>
      </c>
      <c r="B172">
        <v>0</v>
      </c>
      <c r="C172">
        <v>2028</v>
      </c>
      <c r="D172" t="s">
        <v>13</v>
      </c>
      <c r="E172">
        <v>6294.4980701330996</v>
      </c>
      <c r="F172">
        <v>5</v>
      </c>
      <c r="G172">
        <v>16</v>
      </c>
      <c r="H172">
        <v>5</v>
      </c>
      <c r="I172" t="s">
        <v>14</v>
      </c>
      <c r="J172" t="s">
        <v>68</v>
      </c>
      <c r="K172" t="s">
        <v>29</v>
      </c>
      <c r="L172" t="s">
        <v>17</v>
      </c>
    </row>
    <row r="173" spans="1:12" x14ac:dyDescent="0.25">
      <c r="A173" t="s">
        <v>72</v>
      </c>
      <c r="B173">
        <v>0</v>
      </c>
      <c r="C173">
        <v>2028</v>
      </c>
      <c r="D173" t="s">
        <v>18</v>
      </c>
      <c r="E173">
        <v>6294.4980701330996</v>
      </c>
      <c r="F173">
        <v>10</v>
      </c>
      <c r="G173">
        <v>69</v>
      </c>
      <c r="H173">
        <v>10</v>
      </c>
      <c r="I173" t="s">
        <v>14</v>
      </c>
      <c r="J173" t="s">
        <v>68</v>
      </c>
      <c r="K173" t="s">
        <v>29</v>
      </c>
      <c r="L173" t="s">
        <v>17</v>
      </c>
    </row>
    <row r="174" spans="1:12" x14ac:dyDescent="0.25">
      <c r="A174" t="s">
        <v>73</v>
      </c>
      <c r="B174">
        <v>0</v>
      </c>
      <c r="C174">
        <v>2028</v>
      </c>
      <c r="D174" t="s">
        <v>13</v>
      </c>
      <c r="E174">
        <v>75258.0542107621</v>
      </c>
      <c r="F174">
        <v>5</v>
      </c>
      <c r="G174">
        <v>1</v>
      </c>
      <c r="H174">
        <v>1</v>
      </c>
      <c r="I174" t="s">
        <v>14</v>
      </c>
      <c r="J174" t="s">
        <v>74</v>
      </c>
      <c r="K174" t="s">
        <v>27</v>
      </c>
      <c r="L174" t="s">
        <v>17</v>
      </c>
    </row>
    <row r="175" spans="1:12" x14ac:dyDescent="0.25">
      <c r="A175" t="s">
        <v>73</v>
      </c>
      <c r="B175">
        <v>0</v>
      </c>
      <c r="C175">
        <v>2028</v>
      </c>
      <c r="D175" t="s">
        <v>18</v>
      </c>
      <c r="E175">
        <v>75258.0542107621</v>
      </c>
      <c r="F175">
        <v>10</v>
      </c>
      <c r="G175">
        <v>2</v>
      </c>
      <c r="H175">
        <v>2</v>
      </c>
      <c r="I175" t="s">
        <v>14</v>
      </c>
      <c r="J175" t="s">
        <v>74</v>
      </c>
      <c r="K175" t="s">
        <v>27</v>
      </c>
      <c r="L175" t="s">
        <v>17</v>
      </c>
    </row>
    <row r="176" spans="1:12" x14ac:dyDescent="0.25">
      <c r="A176" t="s">
        <v>75</v>
      </c>
      <c r="B176">
        <v>0</v>
      </c>
      <c r="C176">
        <v>2028</v>
      </c>
      <c r="D176" t="s">
        <v>13</v>
      </c>
      <c r="E176">
        <v>75258.141761981606</v>
      </c>
      <c r="F176">
        <v>5</v>
      </c>
      <c r="G176">
        <v>1</v>
      </c>
      <c r="H176">
        <v>1</v>
      </c>
      <c r="I176" t="s">
        <v>14</v>
      </c>
      <c r="J176" t="s">
        <v>74</v>
      </c>
      <c r="K176" t="s">
        <v>29</v>
      </c>
      <c r="L176" t="s">
        <v>17</v>
      </c>
    </row>
    <row r="177" spans="1:12" x14ac:dyDescent="0.25">
      <c r="A177" t="s">
        <v>75</v>
      </c>
      <c r="B177">
        <v>0</v>
      </c>
      <c r="C177">
        <v>2028</v>
      </c>
      <c r="D177" t="s">
        <v>18</v>
      </c>
      <c r="E177">
        <v>75258.141761981606</v>
      </c>
      <c r="F177">
        <v>10</v>
      </c>
      <c r="G177">
        <v>6</v>
      </c>
      <c r="H177">
        <v>6</v>
      </c>
      <c r="I177" t="s">
        <v>14</v>
      </c>
      <c r="J177" t="s">
        <v>74</v>
      </c>
      <c r="K177" t="s">
        <v>29</v>
      </c>
      <c r="L177" t="s">
        <v>17</v>
      </c>
    </row>
    <row r="178" spans="1:12" x14ac:dyDescent="0.25">
      <c r="A178" t="s">
        <v>76</v>
      </c>
      <c r="B178">
        <v>0</v>
      </c>
      <c r="C178">
        <v>2028</v>
      </c>
      <c r="D178" t="s">
        <v>13</v>
      </c>
      <c r="E178">
        <v>75258.080634139798</v>
      </c>
      <c r="F178">
        <v>5</v>
      </c>
      <c r="G178">
        <v>1</v>
      </c>
      <c r="H178">
        <v>1</v>
      </c>
      <c r="I178" t="s">
        <v>14</v>
      </c>
      <c r="J178" t="s">
        <v>74</v>
      </c>
      <c r="K178" t="s">
        <v>29</v>
      </c>
      <c r="L178" t="s">
        <v>31</v>
      </c>
    </row>
    <row r="179" spans="1:12" x14ac:dyDescent="0.25">
      <c r="A179" t="s">
        <v>76</v>
      </c>
      <c r="B179">
        <v>0</v>
      </c>
      <c r="C179">
        <v>2028</v>
      </c>
      <c r="D179" t="s">
        <v>18</v>
      </c>
      <c r="E179">
        <v>75258.080634139798</v>
      </c>
      <c r="F179">
        <v>10</v>
      </c>
      <c r="G179">
        <v>6</v>
      </c>
      <c r="H179">
        <v>6</v>
      </c>
      <c r="I179" t="s">
        <v>14</v>
      </c>
      <c r="J179" t="s">
        <v>74</v>
      </c>
      <c r="K179" t="s">
        <v>29</v>
      </c>
      <c r="L179" t="s">
        <v>31</v>
      </c>
    </row>
    <row r="180" spans="1:12" x14ac:dyDescent="0.25">
      <c r="A180" t="s">
        <v>77</v>
      </c>
      <c r="B180">
        <v>0</v>
      </c>
      <c r="C180">
        <v>2028</v>
      </c>
      <c r="D180" t="s">
        <v>13</v>
      </c>
      <c r="E180">
        <v>145148.75094297301</v>
      </c>
      <c r="F180">
        <v>5</v>
      </c>
      <c r="G180">
        <v>1</v>
      </c>
      <c r="H180">
        <v>1</v>
      </c>
      <c r="I180" t="s">
        <v>14</v>
      </c>
      <c r="J180" t="s">
        <v>78</v>
      </c>
      <c r="K180" t="s">
        <v>29</v>
      </c>
      <c r="L180" t="s">
        <v>17</v>
      </c>
    </row>
    <row r="181" spans="1:12" x14ac:dyDescent="0.25">
      <c r="A181" t="s">
        <v>77</v>
      </c>
      <c r="B181">
        <v>0</v>
      </c>
      <c r="C181">
        <v>2028</v>
      </c>
      <c r="D181" t="s">
        <v>18</v>
      </c>
      <c r="E181">
        <v>145148.75094297301</v>
      </c>
      <c r="F181">
        <v>10</v>
      </c>
      <c r="G181">
        <v>3</v>
      </c>
      <c r="H181">
        <v>3</v>
      </c>
      <c r="I181" t="s">
        <v>14</v>
      </c>
      <c r="J181" t="s">
        <v>78</v>
      </c>
      <c r="K181" t="s">
        <v>29</v>
      </c>
      <c r="L181" t="s">
        <v>17</v>
      </c>
    </row>
    <row r="182" spans="1:12" x14ac:dyDescent="0.25">
      <c r="A182" t="s">
        <v>12</v>
      </c>
      <c r="B182">
        <v>0</v>
      </c>
      <c r="C182">
        <v>2029</v>
      </c>
      <c r="D182" t="s">
        <v>13</v>
      </c>
      <c r="E182">
        <v>14731.8203596861</v>
      </c>
      <c r="F182">
        <v>5</v>
      </c>
      <c r="G182">
        <v>7</v>
      </c>
      <c r="H182">
        <v>5</v>
      </c>
      <c r="I182" t="s">
        <v>14</v>
      </c>
      <c r="J182" t="s">
        <v>15</v>
      </c>
      <c r="K182" t="s">
        <v>16</v>
      </c>
      <c r="L182" t="s">
        <v>17</v>
      </c>
    </row>
    <row r="183" spans="1:12" x14ac:dyDescent="0.25">
      <c r="A183" t="s">
        <v>12</v>
      </c>
      <c r="B183">
        <v>0</v>
      </c>
      <c r="C183">
        <v>2029</v>
      </c>
      <c r="D183" t="s">
        <v>18</v>
      </c>
      <c r="E183">
        <v>14731.8203596861</v>
      </c>
      <c r="F183">
        <v>10</v>
      </c>
      <c r="G183">
        <v>7</v>
      </c>
      <c r="H183">
        <v>7</v>
      </c>
      <c r="I183" t="s">
        <v>14</v>
      </c>
      <c r="J183" t="s">
        <v>15</v>
      </c>
      <c r="K183" t="s">
        <v>16</v>
      </c>
      <c r="L183" t="s">
        <v>17</v>
      </c>
    </row>
    <row r="184" spans="1:12" x14ac:dyDescent="0.25">
      <c r="A184" t="s">
        <v>19</v>
      </c>
      <c r="B184">
        <v>0</v>
      </c>
      <c r="C184">
        <v>2029</v>
      </c>
      <c r="D184" t="s">
        <v>13</v>
      </c>
      <c r="E184">
        <v>14731.826297932401</v>
      </c>
      <c r="F184">
        <v>5</v>
      </c>
      <c r="G184">
        <v>7</v>
      </c>
      <c r="H184">
        <v>5</v>
      </c>
      <c r="I184" t="s">
        <v>14</v>
      </c>
      <c r="J184" t="s">
        <v>20</v>
      </c>
      <c r="K184" t="s">
        <v>16</v>
      </c>
      <c r="L184" t="s">
        <v>17</v>
      </c>
    </row>
    <row r="185" spans="1:12" x14ac:dyDescent="0.25">
      <c r="A185" t="s">
        <v>19</v>
      </c>
      <c r="B185">
        <v>0</v>
      </c>
      <c r="C185">
        <v>2029</v>
      </c>
      <c r="D185" t="s">
        <v>18</v>
      </c>
      <c r="E185">
        <v>14731.826297932401</v>
      </c>
      <c r="F185">
        <v>10</v>
      </c>
      <c r="G185">
        <v>7</v>
      </c>
      <c r="H185">
        <v>7</v>
      </c>
      <c r="I185" t="s">
        <v>14</v>
      </c>
      <c r="J185" t="s">
        <v>20</v>
      </c>
      <c r="K185" t="s">
        <v>16</v>
      </c>
      <c r="L185" t="s">
        <v>17</v>
      </c>
    </row>
    <row r="186" spans="1:12" x14ac:dyDescent="0.25">
      <c r="A186" t="s">
        <v>21</v>
      </c>
      <c r="B186">
        <v>0</v>
      </c>
      <c r="C186">
        <v>2029</v>
      </c>
      <c r="D186" t="s">
        <v>13</v>
      </c>
      <c r="E186">
        <v>37822.759784167203</v>
      </c>
      <c r="F186">
        <v>5</v>
      </c>
      <c r="G186">
        <v>1</v>
      </c>
      <c r="H186">
        <v>1</v>
      </c>
      <c r="I186" t="s">
        <v>14</v>
      </c>
      <c r="J186" t="s">
        <v>22</v>
      </c>
      <c r="K186" t="s">
        <v>23</v>
      </c>
      <c r="L186" t="s">
        <v>24</v>
      </c>
    </row>
    <row r="187" spans="1:12" x14ac:dyDescent="0.25">
      <c r="A187" t="s">
        <v>21</v>
      </c>
      <c r="B187">
        <v>0</v>
      </c>
      <c r="C187">
        <v>2029</v>
      </c>
      <c r="D187" t="s">
        <v>18</v>
      </c>
      <c r="E187">
        <v>37822.759784167203</v>
      </c>
      <c r="F187">
        <v>10</v>
      </c>
      <c r="G187">
        <v>3</v>
      </c>
      <c r="H187">
        <v>3</v>
      </c>
      <c r="I187" t="s">
        <v>14</v>
      </c>
      <c r="J187" t="s">
        <v>22</v>
      </c>
      <c r="K187" t="s">
        <v>23</v>
      </c>
      <c r="L187" t="s">
        <v>24</v>
      </c>
    </row>
    <row r="188" spans="1:12" x14ac:dyDescent="0.25">
      <c r="A188" t="s">
        <v>25</v>
      </c>
      <c r="B188">
        <v>0</v>
      </c>
      <c r="C188">
        <v>2029</v>
      </c>
      <c r="D188" t="s">
        <v>13</v>
      </c>
      <c r="E188">
        <v>37822.759304468702</v>
      </c>
      <c r="F188">
        <v>5</v>
      </c>
      <c r="G188">
        <v>3</v>
      </c>
      <c r="H188">
        <v>3</v>
      </c>
      <c r="I188" t="s">
        <v>14</v>
      </c>
      <c r="J188" t="s">
        <v>22</v>
      </c>
      <c r="K188" t="s">
        <v>23</v>
      </c>
      <c r="L188" t="s">
        <v>17</v>
      </c>
    </row>
    <row r="189" spans="1:12" x14ac:dyDescent="0.25">
      <c r="A189" t="s">
        <v>25</v>
      </c>
      <c r="B189">
        <v>0</v>
      </c>
      <c r="C189">
        <v>2029</v>
      </c>
      <c r="D189" t="s">
        <v>18</v>
      </c>
      <c r="E189">
        <v>37822.759304468702</v>
      </c>
      <c r="F189">
        <v>10</v>
      </c>
      <c r="G189">
        <v>3</v>
      </c>
      <c r="H189">
        <v>3</v>
      </c>
      <c r="I189" t="s">
        <v>14</v>
      </c>
      <c r="J189" t="s">
        <v>22</v>
      </c>
      <c r="K189" t="s">
        <v>23</v>
      </c>
      <c r="L189" t="s">
        <v>17</v>
      </c>
    </row>
    <row r="190" spans="1:12" x14ac:dyDescent="0.25">
      <c r="A190" t="s">
        <v>26</v>
      </c>
      <c r="B190">
        <v>0</v>
      </c>
      <c r="C190">
        <v>2029</v>
      </c>
      <c r="D190" t="s">
        <v>13</v>
      </c>
      <c r="E190">
        <v>37822.824718367097</v>
      </c>
      <c r="F190">
        <v>5</v>
      </c>
      <c r="G190">
        <v>3</v>
      </c>
      <c r="H190">
        <v>3</v>
      </c>
      <c r="I190" t="s">
        <v>14</v>
      </c>
      <c r="J190" t="s">
        <v>22</v>
      </c>
      <c r="K190" t="s">
        <v>27</v>
      </c>
      <c r="L190" t="s">
        <v>17</v>
      </c>
    </row>
    <row r="191" spans="1:12" x14ac:dyDescent="0.25">
      <c r="A191" t="s">
        <v>26</v>
      </c>
      <c r="B191">
        <v>0</v>
      </c>
      <c r="C191">
        <v>2029</v>
      </c>
      <c r="D191" t="s">
        <v>18</v>
      </c>
      <c r="E191">
        <v>37822.824718367097</v>
      </c>
      <c r="F191">
        <v>10</v>
      </c>
      <c r="G191">
        <v>5</v>
      </c>
      <c r="H191">
        <v>5</v>
      </c>
      <c r="I191" t="s">
        <v>14</v>
      </c>
      <c r="J191" t="s">
        <v>22</v>
      </c>
      <c r="K191" t="s">
        <v>27</v>
      </c>
      <c r="L191" t="s">
        <v>17</v>
      </c>
    </row>
    <row r="192" spans="1:12" x14ac:dyDescent="0.25">
      <c r="A192" t="s">
        <v>28</v>
      </c>
      <c r="B192">
        <v>0</v>
      </c>
      <c r="C192">
        <v>2029</v>
      </c>
      <c r="D192" t="s">
        <v>13</v>
      </c>
      <c r="E192">
        <v>37822.8091100276</v>
      </c>
      <c r="F192">
        <v>5</v>
      </c>
      <c r="G192">
        <v>3</v>
      </c>
      <c r="H192">
        <v>3</v>
      </c>
      <c r="I192" t="s">
        <v>14</v>
      </c>
      <c r="J192" t="s">
        <v>22</v>
      </c>
      <c r="K192" t="s">
        <v>29</v>
      </c>
      <c r="L192" t="s">
        <v>17</v>
      </c>
    </row>
    <row r="193" spans="1:12" x14ac:dyDescent="0.25">
      <c r="A193" t="s">
        <v>28</v>
      </c>
      <c r="B193">
        <v>0</v>
      </c>
      <c r="C193">
        <v>2029</v>
      </c>
      <c r="D193" t="s">
        <v>18</v>
      </c>
      <c r="E193">
        <v>37822.8091100276</v>
      </c>
      <c r="F193">
        <v>10</v>
      </c>
      <c r="G193">
        <v>12</v>
      </c>
      <c r="H193">
        <v>10</v>
      </c>
      <c r="I193" t="s">
        <v>14</v>
      </c>
      <c r="J193" t="s">
        <v>22</v>
      </c>
      <c r="K193" t="s">
        <v>29</v>
      </c>
      <c r="L193" t="s">
        <v>17</v>
      </c>
    </row>
    <row r="194" spans="1:12" x14ac:dyDescent="0.25">
      <c r="A194" t="s">
        <v>30</v>
      </c>
      <c r="B194">
        <v>0</v>
      </c>
      <c r="C194">
        <v>2029</v>
      </c>
      <c r="D194" t="s">
        <v>13</v>
      </c>
      <c r="E194">
        <v>37822.744467606899</v>
      </c>
      <c r="F194">
        <v>5</v>
      </c>
      <c r="G194">
        <v>3</v>
      </c>
      <c r="H194">
        <v>3</v>
      </c>
      <c r="I194" t="s">
        <v>14</v>
      </c>
      <c r="J194" t="s">
        <v>22</v>
      </c>
      <c r="K194" t="s">
        <v>29</v>
      </c>
      <c r="L194" t="s">
        <v>31</v>
      </c>
    </row>
    <row r="195" spans="1:12" x14ac:dyDescent="0.25">
      <c r="A195" t="s">
        <v>30</v>
      </c>
      <c r="B195">
        <v>0</v>
      </c>
      <c r="C195">
        <v>2029</v>
      </c>
      <c r="D195" t="s">
        <v>18</v>
      </c>
      <c r="E195">
        <v>37822.744467606899</v>
      </c>
      <c r="F195">
        <v>10</v>
      </c>
      <c r="G195">
        <v>12</v>
      </c>
      <c r="H195">
        <v>10</v>
      </c>
      <c r="I195" t="s">
        <v>14</v>
      </c>
      <c r="J195" t="s">
        <v>22</v>
      </c>
      <c r="K195" t="s">
        <v>29</v>
      </c>
      <c r="L195" t="s">
        <v>31</v>
      </c>
    </row>
    <row r="196" spans="1:12" x14ac:dyDescent="0.25">
      <c r="A196" t="s">
        <v>32</v>
      </c>
      <c r="B196">
        <v>0</v>
      </c>
      <c r="C196">
        <v>2029</v>
      </c>
      <c r="D196" t="s">
        <v>13</v>
      </c>
      <c r="E196">
        <v>37822.765958896998</v>
      </c>
      <c r="F196">
        <v>5</v>
      </c>
      <c r="G196">
        <v>1</v>
      </c>
      <c r="H196">
        <v>1</v>
      </c>
      <c r="I196" t="s">
        <v>14</v>
      </c>
      <c r="J196" t="s">
        <v>33</v>
      </c>
      <c r="K196" t="s">
        <v>23</v>
      </c>
      <c r="L196" t="s">
        <v>24</v>
      </c>
    </row>
    <row r="197" spans="1:12" x14ac:dyDescent="0.25">
      <c r="A197" t="s">
        <v>32</v>
      </c>
      <c r="B197">
        <v>0</v>
      </c>
      <c r="C197">
        <v>2029</v>
      </c>
      <c r="D197" t="s">
        <v>18</v>
      </c>
      <c r="E197">
        <v>37822.765958896998</v>
      </c>
      <c r="F197">
        <v>10</v>
      </c>
      <c r="G197">
        <v>3</v>
      </c>
      <c r="H197">
        <v>3</v>
      </c>
      <c r="I197" t="s">
        <v>14</v>
      </c>
      <c r="J197" t="s">
        <v>33</v>
      </c>
      <c r="K197" t="s">
        <v>23</v>
      </c>
      <c r="L197" t="s">
        <v>24</v>
      </c>
    </row>
    <row r="198" spans="1:12" x14ac:dyDescent="0.25">
      <c r="A198" t="s">
        <v>34</v>
      </c>
      <c r="B198">
        <v>0</v>
      </c>
      <c r="C198">
        <v>2029</v>
      </c>
      <c r="D198" t="s">
        <v>13</v>
      </c>
      <c r="E198">
        <v>37822.807467504201</v>
      </c>
      <c r="F198">
        <v>5</v>
      </c>
      <c r="G198">
        <v>3</v>
      </c>
      <c r="H198">
        <v>3</v>
      </c>
      <c r="I198" t="s">
        <v>14</v>
      </c>
      <c r="J198" t="s">
        <v>33</v>
      </c>
      <c r="K198" t="s">
        <v>23</v>
      </c>
      <c r="L198" t="s">
        <v>17</v>
      </c>
    </row>
    <row r="199" spans="1:12" x14ac:dyDescent="0.25">
      <c r="A199" t="s">
        <v>34</v>
      </c>
      <c r="B199">
        <v>0</v>
      </c>
      <c r="C199">
        <v>2029</v>
      </c>
      <c r="D199" t="s">
        <v>18</v>
      </c>
      <c r="E199">
        <v>37822.807467504201</v>
      </c>
      <c r="F199">
        <v>10</v>
      </c>
      <c r="G199">
        <v>3</v>
      </c>
      <c r="H199">
        <v>3</v>
      </c>
      <c r="I199" t="s">
        <v>14</v>
      </c>
      <c r="J199" t="s">
        <v>33</v>
      </c>
      <c r="K199" t="s">
        <v>23</v>
      </c>
      <c r="L199" t="s">
        <v>17</v>
      </c>
    </row>
    <row r="200" spans="1:12" x14ac:dyDescent="0.25">
      <c r="A200" t="s">
        <v>35</v>
      </c>
      <c r="B200">
        <v>0</v>
      </c>
      <c r="C200">
        <v>2029</v>
      </c>
      <c r="D200" t="s">
        <v>13</v>
      </c>
      <c r="E200">
        <v>37822.836046937897</v>
      </c>
      <c r="F200">
        <v>5</v>
      </c>
      <c r="G200">
        <v>3</v>
      </c>
      <c r="H200">
        <v>3</v>
      </c>
      <c r="I200" t="s">
        <v>14</v>
      </c>
      <c r="J200" t="s">
        <v>33</v>
      </c>
      <c r="K200" t="s">
        <v>27</v>
      </c>
      <c r="L200" t="s">
        <v>17</v>
      </c>
    </row>
    <row r="201" spans="1:12" x14ac:dyDescent="0.25">
      <c r="A201" t="s">
        <v>35</v>
      </c>
      <c r="B201">
        <v>0</v>
      </c>
      <c r="C201">
        <v>2029</v>
      </c>
      <c r="D201" t="s">
        <v>18</v>
      </c>
      <c r="E201">
        <v>37822.836046937897</v>
      </c>
      <c r="F201">
        <v>10</v>
      </c>
      <c r="G201">
        <v>5</v>
      </c>
      <c r="H201">
        <v>5</v>
      </c>
      <c r="I201" t="s">
        <v>14</v>
      </c>
      <c r="J201" t="s">
        <v>33</v>
      </c>
      <c r="K201" t="s">
        <v>27</v>
      </c>
      <c r="L201" t="s">
        <v>17</v>
      </c>
    </row>
    <row r="202" spans="1:12" x14ac:dyDescent="0.25">
      <c r="A202" t="s">
        <v>36</v>
      </c>
      <c r="B202">
        <v>0</v>
      </c>
      <c r="C202">
        <v>2029</v>
      </c>
      <c r="D202" t="s">
        <v>13</v>
      </c>
      <c r="E202">
        <v>37822.839690306602</v>
      </c>
      <c r="F202">
        <v>5</v>
      </c>
      <c r="G202">
        <v>3</v>
      </c>
      <c r="H202">
        <v>3</v>
      </c>
      <c r="I202" t="s">
        <v>14</v>
      </c>
      <c r="J202" t="s">
        <v>33</v>
      </c>
      <c r="K202" t="s">
        <v>37</v>
      </c>
      <c r="L202" t="s">
        <v>17</v>
      </c>
    </row>
    <row r="203" spans="1:12" x14ac:dyDescent="0.25">
      <c r="A203" t="s">
        <v>36</v>
      </c>
      <c r="B203">
        <v>0</v>
      </c>
      <c r="C203">
        <v>2029</v>
      </c>
      <c r="D203" t="s">
        <v>18</v>
      </c>
      <c r="E203">
        <v>37822.839690306602</v>
      </c>
      <c r="F203">
        <v>10</v>
      </c>
      <c r="G203">
        <v>12</v>
      </c>
      <c r="H203">
        <v>10</v>
      </c>
      <c r="I203" t="s">
        <v>14</v>
      </c>
      <c r="J203" t="s">
        <v>33</v>
      </c>
      <c r="K203" t="s">
        <v>37</v>
      </c>
      <c r="L203" t="s">
        <v>17</v>
      </c>
    </row>
    <row r="204" spans="1:12" x14ac:dyDescent="0.25">
      <c r="A204" t="s">
        <v>38</v>
      </c>
      <c r="B204">
        <v>0</v>
      </c>
      <c r="C204">
        <v>2029</v>
      </c>
      <c r="D204" t="s">
        <v>13</v>
      </c>
      <c r="E204">
        <v>37822.749382662201</v>
      </c>
      <c r="F204">
        <v>5</v>
      </c>
      <c r="G204">
        <v>3</v>
      </c>
      <c r="H204">
        <v>3</v>
      </c>
      <c r="I204" t="s">
        <v>14</v>
      </c>
      <c r="J204" t="s">
        <v>33</v>
      </c>
      <c r="K204" t="s">
        <v>37</v>
      </c>
      <c r="L204" t="s">
        <v>31</v>
      </c>
    </row>
    <row r="205" spans="1:12" x14ac:dyDescent="0.25">
      <c r="A205" t="s">
        <v>38</v>
      </c>
      <c r="B205">
        <v>0</v>
      </c>
      <c r="C205">
        <v>2029</v>
      </c>
      <c r="D205" t="s">
        <v>18</v>
      </c>
      <c r="E205">
        <v>37822.749382662201</v>
      </c>
      <c r="F205">
        <v>10</v>
      </c>
      <c r="G205">
        <v>12</v>
      </c>
      <c r="H205">
        <v>10</v>
      </c>
      <c r="I205" t="s">
        <v>14</v>
      </c>
      <c r="J205" t="s">
        <v>33</v>
      </c>
      <c r="K205" t="s">
        <v>37</v>
      </c>
      <c r="L205" t="s">
        <v>31</v>
      </c>
    </row>
    <row r="206" spans="1:12" x14ac:dyDescent="0.25">
      <c r="A206" t="s">
        <v>39</v>
      </c>
      <c r="B206">
        <v>0</v>
      </c>
      <c r="C206">
        <v>2029</v>
      </c>
      <c r="D206" t="s">
        <v>13</v>
      </c>
      <c r="E206">
        <v>9172.9447735200993</v>
      </c>
      <c r="F206">
        <v>5</v>
      </c>
      <c r="G206">
        <v>5</v>
      </c>
      <c r="H206">
        <v>5</v>
      </c>
      <c r="I206" t="s">
        <v>14</v>
      </c>
      <c r="J206" t="s">
        <v>40</v>
      </c>
      <c r="K206" t="s">
        <v>23</v>
      </c>
      <c r="L206" t="s">
        <v>24</v>
      </c>
    </row>
    <row r="207" spans="1:12" x14ac:dyDescent="0.25">
      <c r="A207" t="s">
        <v>39</v>
      </c>
      <c r="B207">
        <v>0</v>
      </c>
      <c r="C207">
        <v>2029</v>
      </c>
      <c r="D207" t="s">
        <v>18</v>
      </c>
      <c r="E207">
        <v>9172.9447735200993</v>
      </c>
      <c r="F207">
        <v>10</v>
      </c>
      <c r="G207">
        <v>12</v>
      </c>
      <c r="H207">
        <v>10</v>
      </c>
      <c r="I207" t="s">
        <v>14</v>
      </c>
      <c r="J207" t="s">
        <v>40</v>
      </c>
      <c r="K207" t="s">
        <v>23</v>
      </c>
      <c r="L207" t="s">
        <v>24</v>
      </c>
    </row>
    <row r="208" spans="1:12" x14ac:dyDescent="0.25">
      <c r="A208" t="s">
        <v>41</v>
      </c>
      <c r="B208">
        <v>0</v>
      </c>
      <c r="C208">
        <v>2029</v>
      </c>
      <c r="D208" t="s">
        <v>13</v>
      </c>
      <c r="E208">
        <v>9172.9774388891492</v>
      </c>
      <c r="F208">
        <v>5</v>
      </c>
      <c r="G208">
        <v>11</v>
      </c>
      <c r="H208">
        <v>5</v>
      </c>
      <c r="I208" t="s">
        <v>14</v>
      </c>
      <c r="J208" t="s">
        <v>40</v>
      </c>
      <c r="K208" t="s">
        <v>23</v>
      </c>
      <c r="L208" t="s">
        <v>17</v>
      </c>
    </row>
    <row r="209" spans="1:12" x14ac:dyDescent="0.25">
      <c r="A209" t="s">
        <v>41</v>
      </c>
      <c r="B209">
        <v>0</v>
      </c>
      <c r="C209">
        <v>2029</v>
      </c>
      <c r="D209" t="s">
        <v>18</v>
      </c>
      <c r="E209">
        <v>9172.9774388891492</v>
      </c>
      <c r="F209">
        <v>10</v>
      </c>
      <c r="G209">
        <v>12</v>
      </c>
      <c r="H209">
        <v>10</v>
      </c>
      <c r="I209" t="s">
        <v>14</v>
      </c>
      <c r="J209" t="s">
        <v>40</v>
      </c>
      <c r="K209" t="s">
        <v>23</v>
      </c>
      <c r="L209" t="s">
        <v>17</v>
      </c>
    </row>
    <row r="210" spans="1:12" x14ac:dyDescent="0.25">
      <c r="A210" t="s">
        <v>42</v>
      </c>
      <c r="B210">
        <v>0</v>
      </c>
      <c r="C210">
        <v>2029</v>
      </c>
      <c r="D210" t="s">
        <v>13</v>
      </c>
      <c r="E210">
        <v>9172.9426184190597</v>
      </c>
      <c r="F210">
        <v>5</v>
      </c>
      <c r="G210">
        <v>11</v>
      </c>
      <c r="H210">
        <v>5</v>
      </c>
      <c r="I210" t="s">
        <v>14</v>
      </c>
      <c r="J210" t="s">
        <v>40</v>
      </c>
      <c r="K210" t="s">
        <v>27</v>
      </c>
      <c r="L210" t="s">
        <v>17</v>
      </c>
    </row>
    <row r="211" spans="1:12" x14ac:dyDescent="0.25">
      <c r="A211" t="s">
        <v>42</v>
      </c>
      <c r="B211">
        <v>0</v>
      </c>
      <c r="C211">
        <v>2029</v>
      </c>
      <c r="D211" t="s">
        <v>18</v>
      </c>
      <c r="E211">
        <v>9172.9426184190597</v>
      </c>
      <c r="F211">
        <v>10</v>
      </c>
      <c r="G211">
        <v>20</v>
      </c>
      <c r="H211">
        <v>10</v>
      </c>
      <c r="I211" t="s">
        <v>14</v>
      </c>
      <c r="J211" t="s">
        <v>40</v>
      </c>
      <c r="K211" t="s">
        <v>27</v>
      </c>
      <c r="L211" t="s">
        <v>17</v>
      </c>
    </row>
    <row r="212" spans="1:12" x14ac:dyDescent="0.25">
      <c r="A212" t="s">
        <v>43</v>
      </c>
      <c r="B212">
        <v>0</v>
      </c>
      <c r="C212">
        <v>2029</v>
      </c>
      <c r="D212" t="s">
        <v>13</v>
      </c>
      <c r="E212">
        <v>9172.9353518621192</v>
      </c>
      <c r="F212">
        <v>5</v>
      </c>
      <c r="G212">
        <v>11</v>
      </c>
      <c r="H212">
        <v>5</v>
      </c>
      <c r="I212" t="s">
        <v>14</v>
      </c>
      <c r="J212" t="s">
        <v>40</v>
      </c>
      <c r="K212" t="s">
        <v>29</v>
      </c>
      <c r="L212" t="s">
        <v>17</v>
      </c>
    </row>
    <row r="213" spans="1:12" x14ac:dyDescent="0.25">
      <c r="A213" t="s">
        <v>43</v>
      </c>
      <c r="B213">
        <v>0</v>
      </c>
      <c r="C213">
        <v>2029</v>
      </c>
      <c r="D213" t="s">
        <v>18</v>
      </c>
      <c r="E213">
        <v>9172.9353518621192</v>
      </c>
      <c r="F213">
        <v>10</v>
      </c>
      <c r="G213">
        <v>47</v>
      </c>
      <c r="H213">
        <v>10</v>
      </c>
      <c r="I213" t="s">
        <v>14</v>
      </c>
      <c r="J213" t="s">
        <v>40</v>
      </c>
      <c r="K213" t="s">
        <v>29</v>
      </c>
      <c r="L213" t="s">
        <v>17</v>
      </c>
    </row>
    <row r="214" spans="1:12" x14ac:dyDescent="0.25">
      <c r="A214" t="s">
        <v>44</v>
      </c>
      <c r="B214">
        <v>0</v>
      </c>
      <c r="C214">
        <v>2029</v>
      </c>
      <c r="D214" t="s">
        <v>13</v>
      </c>
      <c r="E214">
        <v>9172.9550998846007</v>
      </c>
      <c r="F214">
        <v>5</v>
      </c>
      <c r="G214">
        <v>11</v>
      </c>
      <c r="H214">
        <v>5</v>
      </c>
      <c r="I214" t="s">
        <v>14</v>
      </c>
      <c r="J214" t="s">
        <v>40</v>
      </c>
      <c r="K214" t="s">
        <v>29</v>
      </c>
      <c r="L214" t="s">
        <v>31</v>
      </c>
    </row>
    <row r="215" spans="1:12" x14ac:dyDescent="0.25">
      <c r="A215" t="s">
        <v>44</v>
      </c>
      <c r="B215">
        <v>0</v>
      </c>
      <c r="C215">
        <v>2029</v>
      </c>
      <c r="D215" t="s">
        <v>18</v>
      </c>
      <c r="E215">
        <v>9172.9550998846007</v>
      </c>
      <c r="F215">
        <v>10</v>
      </c>
      <c r="G215">
        <v>47</v>
      </c>
      <c r="H215">
        <v>10</v>
      </c>
      <c r="I215" t="s">
        <v>14</v>
      </c>
      <c r="J215" t="s">
        <v>40</v>
      </c>
      <c r="K215" t="s">
        <v>29</v>
      </c>
      <c r="L215" t="s">
        <v>31</v>
      </c>
    </row>
    <row r="216" spans="1:12" x14ac:dyDescent="0.25">
      <c r="A216" t="s">
        <v>45</v>
      </c>
      <c r="B216">
        <v>0</v>
      </c>
      <c r="C216">
        <v>2029</v>
      </c>
      <c r="D216" t="s">
        <v>13</v>
      </c>
      <c r="E216">
        <v>31102.647809887301</v>
      </c>
      <c r="F216">
        <v>5</v>
      </c>
      <c r="G216">
        <v>3</v>
      </c>
      <c r="H216">
        <v>3</v>
      </c>
      <c r="I216" t="s">
        <v>14</v>
      </c>
      <c r="J216" t="s">
        <v>46</v>
      </c>
      <c r="K216" t="s">
        <v>27</v>
      </c>
      <c r="L216" t="s">
        <v>17</v>
      </c>
    </row>
    <row r="217" spans="1:12" x14ac:dyDescent="0.25">
      <c r="A217" t="s">
        <v>45</v>
      </c>
      <c r="B217">
        <v>0</v>
      </c>
      <c r="C217">
        <v>2029</v>
      </c>
      <c r="D217" t="s">
        <v>18</v>
      </c>
      <c r="E217">
        <v>31102.647809887301</v>
      </c>
      <c r="F217">
        <v>10</v>
      </c>
      <c r="G217">
        <v>6</v>
      </c>
      <c r="H217">
        <v>6</v>
      </c>
      <c r="I217" t="s">
        <v>14</v>
      </c>
      <c r="J217" t="s">
        <v>46</v>
      </c>
      <c r="K217" t="s">
        <v>27</v>
      </c>
      <c r="L217" t="s">
        <v>17</v>
      </c>
    </row>
    <row r="218" spans="1:12" x14ac:dyDescent="0.25">
      <c r="A218" t="s">
        <v>47</v>
      </c>
      <c r="B218">
        <v>0</v>
      </c>
      <c r="C218">
        <v>2029</v>
      </c>
      <c r="D218" t="s">
        <v>13</v>
      </c>
      <c r="E218">
        <v>31102.636906033102</v>
      </c>
      <c r="F218">
        <v>5</v>
      </c>
      <c r="G218">
        <v>3</v>
      </c>
      <c r="H218">
        <v>3</v>
      </c>
      <c r="I218" t="s">
        <v>14</v>
      </c>
      <c r="J218" t="s">
        <v>46</v>
      </c>
      <c r="K218" t="s">
        <v>29</v>
      </c>
      <c r="L218" t="s">
        <v>17</v>
      </c>
    </row>
    <row r="219" spans="1:12" x14ac:dyDescent="0.25">
      <c r="A219" t="s">
        <v>47</v>
      </c>
      <c r="B219">
        <v>0</v>
      </c>
      <c r="C219">
        <v>2029</v>
      </c>
      <c r="D219" t="s">
        <v>18</v>
      </c>
      <c r="E219">
        <v>31102.636906033102</v>
      </c>
      <c r="F219">
        <v>10</v>
      </c>
      <c r="G219">
        <v>14</v>
      </c>
      <c r="H219">
        <v>10</v>
      </c>
      <c r="I219" t="s">
        <v>14</v>
      </c>
      <c r="J219" t="s">
        <v>46</v>
      </c>
      <c r="K219" t="s">
        <v>29</v>
      </c>
      <c r="L219" t="s">
        <v>17</v>
      </c>
    </row>
    <row r="220" spans="1:12" x14ac:dyDescent="0.25">
      <c r="A220" t="s">
        <v>48</v>
      </c>
      <c r="B220">
        <v>0</v>
      </c>
      <c r="C220">
        <v>2029</v>
      </c>
      <c r="D220" t="s">
        <v>13</v>
      </c>
      <c r="E220">
        <v>31102.651385552199</v>
      </c>
      <c r="F220">
        <v>5</v>
      </c>
      <c r="G220">
        <v>3</v>
      </c>
      <c r="H220">
        <v>3</v>
      </c>
      <c r="I220" t="s">
        <v>14</v>
      </c>
      <c r="J220" t="s">
        <v>46</v>
      </c>
      <c r="K220" t="s">
        <v>29</v>
      </c>
      <c r="L220" t="s">
        <v>31</v>
      </c>
    </row>
    <row r="221" spans="1:12" x14ac:dyDescent="0.25">
      <c r="A221" t="s">
        <v>48</v>
      </c>
      <c r="B221">
        <v>0</v>
      </c>
      <c r="C221">
        <v>2029</v>
      </c>
      <c r="D221" t="s">
        <v>18</v>
      </c>
      <c r="E221">
        <v>31102.651385552199</v>
      </c>
      <c r="F221">
        <v>10</v>
      </c>
      <c r="G221">
        <v>14</v>
      </c>
      <c r="H221">
        <v>10</v>
      </c>
      <c r="I221" t="s">
        <v>14</v>
      </c>
      <c r="J221" t="s">
        <v>46</v>
      </c>
      <c r="K221" t="s">
        <v>29</v>
      </c>
      <c r="L221" t="s">
        <v>31</v>
      </c>
    </row>
    <row r="222" spans="1:12" x14ac:dyDescent="0.25">
      <c r="A222" t="s">
        <v>49</v>
      </c>
      <c r="B222">
        <v>0</v>
      </c>
      <c r="C222">
        <v>2029</v>
      </c>
      <c r="D222" t="s">
        <v>13</v>
      </c>
      <c r="E222">
        <v>23457.245507833799</v>
      </c>
      <c r="F222">
        <v>5</v>
      </c>
      <c r="G222">
        <v>4</v>
      </c>
      <c r="H222">
        <v>4</v>
      </c>
      <c r="I222" t="s">
        <v>14</v>
      </c>
      <c r="J222" t="s">
        <v>50</v>
      </c>
      <c r="K222" t="s">
        <v>16</v>
      </c>
      <c r="L222" t="s">
        <v>17</v>
      </c>
    </row>
    <row r="223" spans="1:12" x14ac:dyDescent="0.25">
      <c r="A223" t="s">
        <v>49</v>
      </c>
      <c r="B223">
        <v>0</v>
      </c>
      <c r="C223">
        <v>2029</v>
      </c>
      <c r="D223" t="s">
        <v>18</v>
      </c>
      <c r="E223">
        <v>23457.245507833799</v>
      </c>
      <c r="F223">
        <v>10</v>
      </c>
      <c r="G223">
        <v>5</v>
      </c>
      <c r="H223">
        <v>5</v>
      </c>
      <c r="I223" t="s">
        <v>14</v>
      </c>
      <c r="J223" t="s">
        <v>50</v>
      </c>
      <c r="K223" t="s">
        <v>16</v>
      </c>
      <c r="L223" t="s">
        <v>17</v>
      </c>
    </row>
    <row r="224" spans="1:12" x14ac:dyDescent="0.25">
      <c r="A224" t="s">
        <v>51</v>
      </c>
      <c r="B224">
        <v>0</v>
      </c>
      <c r="C224">
        <v>2029</v>
      </c>
      <c r="D224" t="s">
        <v>13</v>
      </c>
      <c r="E224">
        <v>23457.249213770501</v>
      </c>
      <c r="F224">
        <v>5</v>
      </c>
      <c r="G224">
        <v>2</v>
      </c>
      <c r="H224">
        <v>2</v>
      </c>
      <c r="I224" t="s">
        <v>14</v>
      </c>
      <c r="J224" t="s">
        <v>50</v>
      </c>
      <c r="K224" t="s">
        <v>23</v>
      </c>
      <c r="L224" t="s">
        <v>24</v>
      </c>
    </row>
    <row r="225" spans="1:12" x14ac:dyDescent="0.25">
      <c r="A225" t="s">
        <v>51</v>
      </c>
      <c r="B225">
        <v>0</v>
      </c>
      <c r="C225">
        <v>2029</v>
      </c>
      <c r="D225" t="s">
        <v>18</v>
      </c>
      <c r="E225">
        <v>23457.249213770501</v>
      </c>
      <c r="F225">
        <v>10</v>
      </c>
      <c r="G225">
        <v>5</v>
      </c>
      <c r="H225">
        <v>5</v>
      </c>
      <c r="I225" t="s">
        <v>14</v>
      </c>
      <c r="J225" t="s">
        <v>50</v>
      </c>
      <c r="K225" t="s">
        <v>23</v>
      </c>
      <c r="L225" t="s">
        <v>24</v>
      </c>
    </row>
    <row r="226" spans="1:12" x14ac:dyDescent="0.25">
      <c r="A226" t="s">
        <v>52</v>
      </c>
      <c r="B226">
        <v>0</v>
      </c>
      <c r="C226">
        <v>2029</v>
      </c>
      <c r="D226" t="s">
        <v>13</v>
      </c>
      <c r="E226">
        <v>23457.325425614399</v>
      </c>
      <c r="F226">
        <v>5</v>
      </c>
      <c r="G226">
        <v>4</v>
      </c>
      <c r="H226">
        <v>4</v>
      </c>
      <c r="I226" t="s">
        <v>14</v>
      </c>
      <c r="J226" t="s">
        <v>50</v>
      </c>
      <c r="K226" t="s">
        <v>23</v>
      </c>
      <c r="L226" t="s">
        <v>17</v>
      </c>
    </row>
    <row r="227" spans="1:12" x14ac:dyDescent="0.25">
      <c r="A227" t="s">
        <v>52</v>
      </c>
      <c r="B227">
        <v>0</v>
      </c>
      <c r="C227">
        <v>2029</v>
      </c>
      <c r="D227" t="s">
        <v>18</v>
      </c>
      <c r="E227">
        <v>23457.325425614399</v>
      </c>
      <c r="F227">
        <v>10</v>
      </c>
      <c r="G227">
        <v>5</v>
      </c>
      <c r="H227">
        <v>5</v>
      </c>
      <c r="I227" t="s">
        <v>14</v>
      </c>
      <c r="J227" t="s">
        <v>50</v>
      </c>
      <c r="K227" t="s">
        <v>23</v>
      </c>
      <c r="L227" t="s">
        <v>17</v>
      </c>
    </row>
    <row r="228" spans="1:12" x14ac:dyDescent="0.25">
      <c r="A228" t="s">
        <v>53</v>
      </c>
      <c r="B228">
        <v>0</v>
      </c>
      <c r="C228">
        <v>2029</v>
      </c>
      <c r="D228" t="s">
        <v>13</v>
      </c>
      <c r="E228">
        <v>23457.3535922923</v>
      </c>
      <c r="F228">
        <v>5</v>
      </c>
      <c r="G228">
        <v>2</v>
      </c>
      <c r="H228">
        <v>2</v>
      </c>
      <c r="I228" t="s">
        <v>14</v>
      </c>
      <c r="J228" t="s">
        <v>50</v>
      </c>
      <c r="K228" t="s">
        <v>27</v>
      </c>
      <c r="L228" t="s">
        <v>24</v>
      </c>
    </row>
    <row r="229" spans="1:12" x14ac:dyDescent="0.25">
      <c r="A229" t="s">
        <v>53</v>
      </c>
      <c r="B229">
        <v>0</v>
      </c>
      <c r="C229">
        <v>2029</v>
      </c>
      <c r="D229" t="s">
        <v>18</v>
      </c>
      <c r="E229">
        <v>23457.3535922923</v>
      </c>
      <c r="F229">
        <v>10</v>
      </c>
      <c r="G229">
        <v>5</v>
      </c>
      <c r="H229">
        <v>5</v>
      </c>
      <c r="I229" t="s">
        <v>14</v>
      </c>
      <c r="J229" t="s">
        <v>50</v>
      </c>
      <c r="K229" t="s">
        <v>27</v>
      </c>
      <c r="L229" t="s">
        <v>24</v>
      </c>
    </row>
    <row r="230" spans="1:12" x14ac:dyDescent="0.25">
      <c r="A230" t="s">
        <v>54</v>
      </c>
      <c r="B230">
        <v>0</v>
      </c>
      <c r="C230">
        <v>2029</v>
      </c>
      <c r="D230" t="s">
        <v>13</v>
      </c>
      <c r="E230">
        <v>23457.3059567362</v>
      </c>
      <c r="F230">
        <v>5</v>
      </c>
      <c r="G230">
        <v>4</v>
      </c>
      <c r="H230">
        <v>4</v>
      </c>
      <c r="I230" t="s">
        <v>14</v>
      </c>
      <c r="J230" t="s">
        <v>50</v>
      </c>
      <c r="K230" t="s">
        <v>27</v>
      </c>
      <c r="L230" t="s">
        <v>17</v>
      </c>
    </row>
    <row r="231" spans="1:12" x14ac:dyDescent="0.25">
      <c r="A231" t="s">
        <v>54</v>
      </c>
      <c r="B231">
        <v>0</v>
      </c>
      <c r="C231">
        <v>2029</v>
      </c>
      <c r="D231" t="s">
        <v>18</v>
      </c>
      <c r="E231">
        <v>23457.3059567362</v>
      </c>
      <c r="F231">
        <v>10</v>
      </c>
      <c r="G231">
        <v>8</v>
      </c>
      <c r="H231">
        <v>8</v>
      </c>
      <c r="I231" t="s">
        <v>14</v>
      </c>
      <c r="J231" t="s">
        <v>50</v>
      </c>
      <c r="K231" t="s">
        <v>27</v>
      </c>
      <c r="L231" t="s">
        <v>17</v>
      </c>
    </row>
    <row r="232" spans="1:12" x14ac:dyDescent="0.25">
      <c r="A232" t="s">
        <v>55</v>
      </c>
      <c r="B232">
        <v>0</v>
      </c>
      <c r="C232">
        <v>2029</v>
      </c>
      <c r="D232" t="s">
        <v>13</v>
      </c>
      <c r="E232">
        <v>23457.263629737401</v>
      </c>
      <c r="F232">
        <v>5</v>
      </c>
      <c r="G232">
        <v>2</v>
      </c>
      <c r="H232">
        <v>2</v>
      </c>
      <c r="I232" t="s">
        <v>14</v>
      </c>
      <c r="J232" t="s">
        <v>50</v>
      </c>
      <c r="K232" t="s">
        <v>29</v>
      </c>
      <c r="L232" t="s">
        <v>24</v>
      </c>
    </row>
    <row r="233" spans="1:12" x14ac:dyDescent="0.25">
      <c r="A233" t="s">
        <v>55</v>
      </c>
      <c r="B233">
        <v>0</v>
      </c>
      <c r="C233">
        <v>2029</v>
      </c>
      <c r="D233" t="s">
        <v>18</v>
      </c>
      <c r="E233">
        <v>23457.263629737401</v>
      </c>
      <c r="F233">
        <v>10</v>
      </c>
      <c r="G233">
        <v>5</v>
      </c>
      <c r="H233">
        <v>5</v>
      </c>
      <c r="I233" t="s">
        <v>14</v>
      </c>
      <c r="J233" t="s">
        <v>50</v>
      </c>
      <c r="K233" t="s">
        <v>29</v>
      </c>
      <c r="L233" t="s">
        <v>24</v>
      </c>
    </row>
    <row r="234" spans="1:12" x14ac:dyDescent="0.25">
      <c r="A234" t="s">
        <v>56</v>
      </c>
      <c r="B234">
        <v>0</v>
      </c>
      <c r="C234">
        <v>2029</v>
      </c>
      <c r="D234" t="s">
        <v>13</v>
      </c>
      <c r="E234">
        <v>23457.268421237299</v>
      </c>
      <c r="F234">
        <v>5</v>
      </c>
      <c r="G234">
        <v>4</v>
      </c>
      <c r="H234">
        <v>4</v>
      </c>
      <c r="I234" t="s">
        <v>14</v>
      </c>
      <c r="J234" t="s">
        <v>50</v>
      </c>
      <c r="K234" t="s">
        <v>29</v>
      </c>
      <c r="L234" t="s">
        <v>17</v>
      </c>
    </row>
    <row r="235" spans="1:12" x14ac:dyDescent="0.25">
      <c r="A235" t="s">
        <v>56</v>
      </c>
      <c r="B235">
        <v>0</v>
      </c>
      <c r="C235">
        <v>2029</v>
      </c>
      <c r="D235" t="s">
        <v>18</v>
      </c>
      <c r="E235">
        <v>23457.268421237299</v>
      </c>
      <c r="F235">
        <v>10</v>
      </c>
      <c r="G235">
        <v>19</v>
      </c>
      <c r="H235">
        <v>10</v>
      </c>
      <c r="I235" t="s">
        <v>14</v>
      </c>
      <c r="J235" t="s">
        <v>50</v>
      </c>
      <c r="K235" t="s">
        <v>29</v>
      </c>
      <c r="L235" t="s">
        <v>17</v>
      </c>
    </row>
    <row r="236" spans="1:12" x14ac:dyDescent="0.25">
      <c r="A236" t="s">
        <v>57</v>
      </c>
      <c r="B236">
        <v>0</v>
      </c>
      <c r="C236">
        <v>2029</v>
      </c>
      <c r="D236" t="s">
        <v>13</v>
      </c>
      <c r="E236">
        <v>23457.2325844775</v>
      </c>
      <c r="F236">
        <v>5</v>
      </c>
      <c r="G236">
        <v>4</v>
      </c>
      <c r="H236">
        <v>4</v>
      </c>
      <c r="I236" t="s">
        <v>14</v>
      </c>
      <c r="J236" t="s">
        <v>50</v>
      </c>
      <c r="K236" t="s">
        <v>29</v>
      </c>
      <c r="L236" t="s">
        <v>31</v>
      </c>
    </row>
    <row r="237" spans="1:12" x14ac:dyDescent="0.25">
      <c r="A237" t="s">
        <v>57</v>
      </c>
      <c r="B237">
        <v>0</v>
      </c>
      <c r="C237">
        <v>2029</v>
      </c>
      <c r="D237" t="s">
        <v>18</v>
      </c>
      <c r="E237">
        <v>23457.2325844775</v>
      </c>
      <c r="F237">
        <v>10</v>
      </c>
      <c r="G237">
        <v>19</v>
      </c>
      <c r="H237">
        <v>10</v>
      </c>
      <c r="I237" t="s">
        <v>14</v>
      </c>
      <c r="J237" t="s">
        <v>50</v>
      </c>
      <c r="K237" t="s">
        <v>29</v>
      </c>
      <c r="L237" t="s">
        <v>31</v>
      </c>
    </row>
    <row r="238" spans="1:12" x14ac:dyDescent="0.25">
      <c r="A238" t="s">
        <v>58</v>
      </c>
      <c r="B238">
        <v>0</v>
      </c>
      <c r="C238">
        <v>2029</v>
      </c>
      <c r="D238" t="s">
        <v>13</v>
      </c>
      <c r="E238">
        <v>37128.440357032901</v>
      </c>
      <c r="F238">
        <v>5</v>
      </c>
      <c r="G238">
        <v>3</v>
      </c>
      <c r="H238">
        <v>3</v>
      </c>
      <c r="I238" t="s">
        <v>14</v>
      </c>
      <c r="J238" t="s">
        <v>59</v>
      </c>
      <c r="K238" t="s">
        <v>16</v>
      </c>
      <c r="L238" t="s">
        <v>17</v>
      </c>
    </row>
    <row r="239" spans="1:12" x14ac:dyDescent="0.25">
      <c r="A239" t="s">
        <v>58</v>
      </c>
      <c r="B239">
        <v>0</v>
      </c>
      <c r="C239">
        <v>2029</v>
      </c>
      <c r="D239" t="s">
        <v>18</v>
      </c>
      <c r="E239">
        <v>37128.440357032901</v>
      </c>
      <c r="F239">
        <v>10</v>
      </c>
      <c r="G239">
        <v>3</v>
      </c>
      <c r="H239">
        <v>3</v>
      </c>
      <c r="I239" t="s">
        <v>14</v>
      </c>
      <c r="J239" t="s">
        <v>59</v>
      </c>
      <c r="K239" t="s">
        <v>16</v>
      </c>
      <c r="L239" t="s">
        <v>17</v>
      </c>
    </row>
    <row r="240" spans="1:12" x14ac:dyDescent="0.25">
      <c r="A240" t="s">
        <v>60</v>
      </c>
      <c r="B240">
        <v>0</v>
      </c>
      <c r="C240">
        <v>2029</v>
      </c>
      <c r="D240" t="s">
        <v>13</v>
      </c>
      <c r="E240">
        <v>37128.480462507898</v>
      </c>
      <c r="F240">
        <v>5</v>
      </c>
      <c r="G240">
        <v>1</v>
      </c>
      <c r="H240">
        <v>1</v>
      </c>
      <c r="I240" t="s">
        <v>14</v>
      </c>
      <c r="J240" t="s">
        <v>59</v>
      </c>
      <c r="K240" t="s">
        <v>23</v>
      </c>
      <c r="L240" t="s">
        <v>24</v>
      </c>
    </row>
    <row r="241" spans="1:12" x14ac:dyDescent="0.25">
      <c r="A241" t="s">
        <v>60</v>
      </c>
      <c r="B241">
        <v>0</v>
      </c>
      <c r="C241">
        <v>2029</v>
      </c>
      <c r="D241" t="s">
        <v>18</v>
      </c>
      <c r="E241">
        <v>37128.480462507898</v>
      </c>
      <c r="F241">
        <v>10</v>
      </c>
      <c r="G241">
        <v>3</v>
      </c>
      <c r="H241">
        <v>3</v>
      </c>
      <c r="I241" t="s">
        <v>14</v>
      </c>
      <c r="J241" t="s">
        <v>59</v>
      </c>
      <c r="K241" t="s">
        <v>23</v>
      </c>
      <c r="L241" t="s">
        <v>24</v>
      </c>
    </row>
    <row r="242" spans="1:12" x14ac:dyDescent="0.25">
      <c r="A242" t="s">
        <v>61</v>
      </c>
      <c r="B242">
        <v>0</v>
      </c>
      <c r="C242">
        <v>2029</v>
      </c>
      <c r="D242" t="s">
        <v>13</v>
      </c>
      <c r="E242">
        <v>37128.523687845402</v>
      </c>
      <c r="F242">
        <v>5</v>
      </c>
      <c r="G242">
        <v>3</v>
      </c>
      <c r="H242">
        <v>3</v>
      </c>
      <c r="I242" t="s">
        <v>14</v>
      </c>
      <c r="J242" t="s">
        <v>59</v>
      </c>
      <c r="K242" t="s">
        <v>23</v>
      </c>
      <c r="L242" t="s">
        <v>17</v>
      </c>
    </row>
    <row r="243" spans="1:12" x14ac:dyDescent="0.25">
      <c r="A243" t="s">
        <v>61</v>
      </c>
      <c r="B243">
        <v>0</v>
      </c>
      <c r="C243">
        <v>2029</v>
      </c>
      <c r="D243" t="s">
        <v>18</v>
      </c>
      <c r="E243">
        <v>37128.523687845402</v>
      </c>
      <c r="F243">
        <v>10</v>
      </c>
      <c r="G243">
        <v>3</v>
      </c>
      <c r="H243">
        <v>3</v>
      </c>
      <c r="I243" t="s">
        <v>14</v>
      </c>
      <c r="J243" t="s">
        <v>59</v>
      </c>
      <c r="K243" t="s">
        <v>23</v>
      </c>
      <c r="L243" t="s">
        <v>17</v>
      </c>
    </row>
    <row r="244" spans="1:12" x14ac:dyDescent="0.25">
      <c r="A244" t="s">
        <v>62</v>
      </c>
      <c r="B244">
        <v>0</v>
      </c>
      <c r="C244">
        <v>2029</v>
      </c>
      <c r="D244" t="s">
        <v>13</v>
      </c>
      <c r="E244">
        <v>37128.506309263503</v>
      </c>
      <c r="F244">
        <v>5</v>
      </c>
      <c r="G244">
        <v>1</v>
      </c>
      <c r="H244">
        <v>1</v>
      </c>
      <c r="I244" t="s">
        <v>14</v>
      </c>
      <c r="J244" t="s">
        <v>59</v>
      </c>
      <c r="K244" t="s">
        <v>27</v>
      </c>
      <c r="L244" t="s">
        <v>24</v>
      </c>
    </row>
    <row r="245" spans="1:12" x14ac:dyDescent="0.25">
      <c r="A245" t="s">
        <v>62</v>
      </c>
      <c r="B245">
        <v>0</v>
      </c>
      <c r="C245">
        <v>2029</v>
      </c>
      <c r="D245" t="s">
        <v>18</v>
      </c>
      <c r="E245">
        <v>37128.506309263503</v>
      </c>
      <c r="F245">
        <v>10</v>
      </c>
      <c r="G245">
        <v>3</v>
      </c>
      <c r="H245">
        <v>3</v>
      </c>
      <c r="I245" t="s">
        <v>14</v>
      </c>
      <c r="J245" t="s">
        <v>59</v>
      </c>
      <c r="K245" t="s">
        <v>27</v>
      </c>
      <c r="L245" t="s">
        <v>24</v>
      </c>
    </row>
    <row r="246" spans="1:12" x14ac:dyDescent="0.25">
      <c r="A246" t="s">
        <v>63</v>
      </c>
      <c r="B246">
        <v>0</v>
      </c>
      <c r="C246">
        <v>2029</v>
      </c>
      <c r="D246" t="s">
        <v>13</v>
      </c>
      <c r="E246">
        <v>37128.530317236102</v>
      </c>
      <c r="F246">
        <v>5</v>
      </c>
      <c r="G246">
        <v>3</v>
      </c>
      <c r="H246">
        <v>3</v>
      </c>
      <c r="I246" t="s">
        <v>14</v>
      </c>
      <c r="J246" t="s">
        <v>59</v>
      </c>
      <c r="K246" t="s">
        <v>27</v>
      </c>
      <c r="L246" t="s">
        <v>17</v>
      </c>
    </row>
    <row r="247" spans="1:12" x14ac:dyDescent="0.25">
      <c r="A247" t="s">
        <v>63</v>
      </c>
      <c r="B247">
        <v>0</v>
      </c>
      <c r="C247">
        <v>2029</v>
      </c>
      <c r="D247" t="s">
        <v>18</v>
      </c>
      <c r="E247">
        <v>37128.530317236102</v>
      </c>
      <c r="F247">
        <v>10</v>
      </c>
      <c r="G247">
        <v>5</v>
      </c>
      <c r="H247">
        <v>5</v>
      </c>
      <c r="I247" t="s">
        <v>14</v>
      </c>
      <c r="J247" t="s">
        <v>59</v>
      </c>
      <c r="K247" t="s">
        <v>27</v>
      </c>
      <c r="L247" t="s">
        <v>17</v>
      </c>
    </row>
    <row r="248" spans="1:12" x14ac:dyDescent="0.25">
      <c r="A248" t="s">
        <v>64</v>
      </c>
      <c r="B248">
        <v>0</v>
      </c>
      <c r="C248">
        <v>2029</v>
      </c>
      <c r="D248" t="s">
        <v>13</v>
      </c>
      <c r="E248">
        <v>37128.430155108297</v>
      </c>
      <c r="F248">
        <v>5</v>
      </c>
      <c r="G248">
        <v>1</v>
      </c>
      <c r="H248">
        <v>1</v>
      </c>
      <c r="I248" t="s">
        <v>14</v>
      </c>
      <c r="J248" t="s">
        <v>59</v>
      </c>
      <c r="K248" t="s">
        <v>29</v>
      </c>
      <c r="L248" t="s">
        <v>24</v>
      </c>
    </row>
    <row r="249" spans="1:12" x14ac:dyDescent="0.25">
      <c r="A249" t="s">
        <v>64</v>
      </c>
      <c r="B249">
        <v>0</v>
      </c>
      <c r="C249">
        <v>2029</v>
      </c>
      <c r="D249" t="s">
        <v>18</v>
      </c>
      <c r="E249">
        <v>37128.430155108297</v>
      </c>
      <c r="F249">
        <v>10</v>
      </c>
      <c r="G249">
        <v>3</v>
      </c>
      <c r="H249">
        <v>3</v>
      </c>
      <c r="I249" t="s">
        <v>14</v>
      </c>
      <c r="J249" t="s">
        <v>59</v>
      </c>
      <c r="K249" t="s">
        <v>29</v>
      </c>
      <c r="L249" t="s">
        <v>24</v>
      </c>
    </row>
    <row r="250" spans="1:12" x14ac:dyDescent="0.25">
      <c r="A250" t="s">
        <v>65</v>
      </c>
      <c r="B250">
        <v>0</v>
      </c>
      <c r="C250">
        <v>2029</v>
      </c>
      <c r="D250" t="s">
        <v>13</v>
      </c>
      <c r="E250">
        <v>37128.448965137199</v>
      </c>
      <c r="F250">
        <v>5</v>
      </c>
      <c r="G250">
        <v>3</v>
      </c>
      <c r="H250">
        <v>3</v>
      </c>
      <c r="I250" t="s">
        <v>14</v>
      </c>
      <c r="J250" t="s">
        <v>59</v>
      </c>
      <c r="K250" t="s">
        <v>29</v>
      </c>
      <c r="L250" t="s">
        <v>17</v>
      </c>
    </row>
    <row r="251" spans="1:12" x14ac:dyDescent="0.25">
      <c r="A251" t="s">
        <v>65</v>
      </c>
      <c r="B251">
        <v>0</v>
      </c>
      <c r="C251">
        <v>2029</v>
      </c>
      <c r="D251" t="s">
        <v>18</v>
      </c>
      <c r="E251">
        <v>37128.448965137199</v>
      </c>
      <c r="F251">
        <v>10</v>
      </c>
      <c r="G251">
        <v>12</v>
      </c>
      <c r="H251">
        <v>10</v>
      </c>
      <c r="I251" t="s">
        <v>14</v>
      </c>
      <c r="J251" t="s">
        <v>59</v>
      </c>
      <c r="K251" t="s">
        <v>29</v>
      </c>
      <c r="L251" t="s">
        <v>17</v>
      </c>
    </row>
    <row r="252" spans="1:12" x14ac:dyDescent="0.25">
      <c r="A252" t="s">
        <v>66</v>
      </c>
      <c r="B252">
        <v>0</v>
      </c>
      <c r="C252">
        <v>2029</v>
      </c>
      <c r="D252" t="s">
        <v>13</v>
      </c>
      <c r="E252">
        <v>37128.402872443097</v>
      </c>
      <c r="F252">
        <v>5</v>
      </c>
      <c r="G252">
        <v>3</v>
      </c>
      <c r="H252">
        <v>3</v>
      </c>
      <c r="I252" t="s">
        <v>14</v>
      </c>
      <c r="J252" t="s">
        <v>59</v>
      </c>
      <c r="K252" t="s">
        <v>29</v>
      </c>
      <c r="L252" t="s">
        <v>31</v>
      </c>
    </row>
    <row r="253" spans="1:12" x14ac:dyDescent="0.25">
      <c r="A253" t="s">
        <v>66</v>
      </c>
      <c r="B253">
        <v>0</v>
      </c>
      <c r="C253">
        <v>2029</v>
      </c>
      <c r="D253" t="s">
        <v>18</v>
      </c>
      <c r="E253">
        <v>37128.402872443097</v>
      </c>
      <c r="F253">
        <v>10</v>
      </c>
      <c r="G253">
        <v>12</v>
      </c>
      <c r="H253">
        <v>10</v>
      </c>
      <c r="I253" t="s">
        <v>14</v>
      </c>
      <c r="J253" t="s">
        <v>59</v>
      </c>
      <c r="K253" t="s">
        <v>29</v>
      </c>
      <c r="L253" t="s">
        <v>31</v>
      </c>
    </row>
    <row r="254" spans="1:12" x14ac:dyDescent="0.25">
      <c r="A254" t="s">
        <v>67</v>
      </c>
      <c r="B254">
        <v>0</v>
      </c>
      <c r="C254">
        <v>2029</v>
      </c>
      <c r="D254" t="s">
        <v>13</v>
      </c>
      <c r="E254">
        <v>6304.2185081289699</v>
      </c>
      <c r="F254">
        <v>5</v>
      </c>
      <c r="G254">
        <v>8</v>
      </c>
      <c r="H254">
        <v>5</v>
      </c>
      <c r="I254" t="s">
        <v>14</v>
      </c>
      <c r="J254" t="s">
        <v>68</v>
      </c>
      <c r="K254" t="s">
        <v>23</v>
      </c>
      <c r="L254" t="s">
        <v>24</v>
      </c>
    </row>
    <row r="255" spans="1:12" x14ac:dyDescent="0.25">
      <c r="A255" t="s">
        <v>67</v>
      </c>
      <c r="B255">
        <v>0</v>
      </c>
      <c r="C255">
        <v>2029</v>
      </c>
      <c r="D255" t="s">
        <v>18</v>
      </c>
      <c r="E255">
        <v>6304.2185081289699</v>
      </c>
      <c r="F255">
        <v>10</v>
      </c>
      <c r="G255">
        <v>17</v>
      </c>
      <c r="H255">
        <v>10</v>
      </c>
      <c r="I255" t="s">
        <v>14</v>
      </c>
      <c r="J255" t="s">
        <v>68</v>
      </c>
      <c r="K255" t="s">
        <v>23</v>
      </c>
      <c r="L255" t="s">
        <v>24</v>
      </c>
    </row>
    <row r="256" spans="1:12" x14ac:dyDescent="0.25">
      <c r="A256" t="s">
        <v>69</v>
      </c>
      <c r="B256">
        <v>0</v>
      </c>
      <c r="C256">
        <v>2029</v>
      </c>
      <c r="D256" t="s">
        <v>13</v>
      </c>
      <c r="E256">
        <v>6304.2304320022504</v>
      </c>
      <c r="F256">
        <v>5</v>
      </c>
      <c r="G256">
        <v>8</v>
      </c>
      <c r="H256">
        <v>5</v>
      </c>
      <c r="I256" t="s">
        <v>14</v>
      </c>
      <c r="J256" t="s">
        <v>68</v>
      </c>
      <c r="K256" t="s">
        <v>27</v>
      </c>
      <c r="L256" t="s">
        <v>24</v>
      </c>
    </row>
    <row r="257" spans="1:12" x14ac:dyDescent="0.25">
      <c r="A257" t="s">
        <v>69</v>
      </c>
      <c r="B257">
        <v>0</v>
      </c>
      <c r="C257">
        <v>2029</v>
      </c>
      <c r="D257" t="s">
        <v>18</v>
      </c>
      <c r="E257">
        <v>6304.2304320022504</v>
      </c>
      <c r="F257">
        <v>10</v>
      </c>
      <c r="G257">
        <v>17</v>
      </c>
      <c r="H257">
        <v>10</v>
      </c>
      <c r="I257" t="s">
        <v>14</v>
      </c>
      <c r="J257" t="s">
        <v>68</v>
      </c>
      <c r="K257" t="s">
        <v>27</v>
      </c>
      <c r="L257" t="s">
        <v>24</v>
      </c>
    </row>
    <row r="258" spans="1:12" x14ac:dyDescent="0.25">
      <c r="A258" t="s">
        <v>70</v>
      </c>
      <c r="B258">
        <v>0</v>
      </c>
      <c r="C258">
        <v>2029</v>
      </c>
      <c r="D258" t="s">
        <v>13</v>
      </c>
      <c r="E258">
        <v>6304.2105577255797</v>
      </c>
      <c r="F258">
        <v>5</v>
      </c>
      <c r="G258">
        <v>16</v>
      </c>
      <c r="H258">
        <v>5</v>
      </c>
      <c r="I258" t="s">
        <v>14</v>
      </c>
      <c r="J258" t="s">
        <v>68</v>
      </c>
      <c r="K258" t="s">
        <v>27</v>
      </c>
      <c r="L258" t="s">
        <v>17</v>
      </c>
    </row>
    <row r="259" spans="1:12" x14ac:dyDescent="0.25">
      <c r="A259" t="s">
        <v>70</v>
      </c>
      <c r="B259">
        <v>0</v>
      </c>
      <c r="C259">
        <v>2029</v>
      </c>
      <c r="D259" t="s">
        <v>18</v>
      </c>
      <c r="E259">
        <v>6304.2105577255797</v>
      </c>
      <c r="F259">
        <v>10</v>
      </c>
      <c r="G259">
        <v>29</v>
      </c>
      <c r="H259">
        <v>10</v>
      </c>
      <c r="I259" t="s">
        <v>14</v>
      </c>
      <c r="J259" t="s">
        <v>68</v>
      </c>
      <c r="K259" t="s">
        <v>27</v>
      </c>
      <c r="L259" t="s">
        <v>17</v>
      </c>
    </row>
    <row r="260" spans="1:12" x14ac:dyDescent="0.25">
      <c r="A260" t="s">
        <v>71</v>
      </c>
      <c r="B260">
        <v>0</v>
      </c>
      <c r="C260">
        <v>2029</v>
      </c>
      <c r="D260" t="s">
        <v>13</v>
      </c>
      <c r="E260">
        <v>6304.2256558397803</v>
      </c>
      <c r="F260">
        <v>5</v>
      </c>
      <c r="G260">
        <v>8</v>
      </c>
      <c r="H260">
        <v>5</v>
      </c>
      <c r="I260" t="s">
        <v>14</v>
      </c>
      <c r="J260" t="s">
        <v>68</v>
      </c>
      <c r="K260" t="s">
        <v>29</v>
      </c>
      <c r="L260" t="s">
        <v>24</v>
      </c>
    </row>
    <row r="261" spans="1:12" x14ac:dyDescent="0.25">
      <c r="A261" t="s">
        <v>71</v>
      </c>
      <c r="B261">
        <v>0</v>
      </c>
      <c r="C261">
        <v>2029</v>
      </c>
      <c r="D261" t="s">
        <v>18</v>
      </c>
      <c r="E261">
        <v>6304.2256558397803</v>
      </c>
      <c r="F261">
        <v>10</v>
      </c>
      <c r="G261">
        <v>17</v>
      </c>
      <c r="H261">
        <v>10</v>
      </c>
      <c r="I261" t="s">
        <v>14</v>
      </c>
      <c r="J261" t="s">
        <v>68</v>
      </c>
      <c r="K261" t="s">
        <v>29</v>
      </c>
      <c r="L261" t="s">
        <v>24</v>
      </c>
    </row>
    <row r="262" spans="1:12" x14ac:dyDescent="0.25">
      <c r="A262" t="s">
        <v>72</v>
      </c>
      <c r="B262">
        <v>0</v>
      </c>
      <c r="C262">
        <v>2029</v>
      </c>
      <c r="D262" t="s">
        <v>13</v>
      </c>
      <c r="E262">
        <v>6304.2353519865701</v>
      </c>
      <c r="F262">
        <v>5</v>
      </c>
      <c r="G262">
        <v>16</v>
      </c>
      <c r="H262">
        <v>5</v>
      </c>
      <c r="I262" t="s">
        <v>14</v>
      </c>
      <c r="J262" t="s">
        <v>68</v>
      </c>
      <c r="K262" t="s">
        <v>29</v>
      </c>
      <c r="L262" t="s">
        <v>17</v>
      </c>
    </row>
    <row r="263" spans="1:12" x14ac:dyDescent="0.25">
      <c r="A263" t="s">
        <v>72</v>
      </c>
      <c r="B263">
        <v>0</v>
      </c>
      <c r="C263">
        <v>2029</v>
      </c>
      <c r="D263" t="s">
        <v>18</v>
      </c>
      <c r="E263">
        <v>6304.2353519865701</v>
      </c>
      <c r="F263">
        <v>10</v>
      </c>
      <c r="G263">
        <v>69</v>
      </c>
      <c r="H263">
        <v>10</v>
      </c>
      <c r="I263" t="s">
        <v>14</v>
      </c>
      <c r="J263" t="s">
        <v>68</v>
      </c>
      <c r="K263" t="s">
        <v>29</v>
      </c>
      <c r="L263" t="s">
        <v>17</v>
      </c>
    </row>
    <row r="264" spans="1:12" x14ac:dyDescent="0.25">
      <c r="A264" t="s">
        <v>73</v>
      </c>
      <c r="B264">
        <v>0</v>
      </c>
      <c r="C264">
        <v>2029</v>
      </c>
      <c r="D264" t="s">
        <v>13</v>
      </c>
      <c r="E264">
        <v>75788.208174183499</v>
      </c>
      <c r="F264">
        <v>5</v>
      </c>
      <c r="G264">
        <v>1</v>
      </c>
      <c r="H264">
        <v>1</v>
      </c>
      <c r="I264" t="s">
        <v>14</v>
      </c>
      <c r="J264" t="s">
        <v>74</v>
      </c>
      <c r="K264" t="s">
        <v>27</v>
      </c>
      <c r="L264" t="s">
        <v>17</v>
      </c>
    </row>
    <row r="265" spans="1:12" x14ac:dyDescent="0.25">
      <c r="A265" t="s">
        <v>73</v>
      </c>
      <c r="B265">
        <v>0</v>
      </c>
      <c r="C265">
        <v>2029</v>
      </c>
      <c r="D265" t="s">
        <v>18</v>
      </c>
      <c r="E265">
        <v>75788.208174183499</v>
      </c>
      <c r="F265">
        <v>10</v>
      </c>
      <c r="G265">
        <v>2</v>
      </c>
      <c r="H265">
        <v>2</v>
      </c>
      <c r="I265" t="s">
        <v>14</v>
      </c>
      <c r="J265" t="s">
        <v>74</v>
      </c>
      <c r="K265" t="s">
        <v>27</v>
      </c>
      <c r="L265" t="s">
        <v>17</v>
      </c>
    </row>
    <row r="266" spans="1:12" x14ac:dyDescent="0.25">
      <c r="A266" t="s">
        <v>75</v>
      </c>
      <c r="B266">
        <v>0</v>
      </c>
      <c r="C266">
        <v>2029</v>
      </c>
      <c r="D266" t="s">
        <v>13</v>
      </c>
      <c r="E266">
        <v>75788.331018413694</v>
      </c>
      <c r="F266">
        <v>5</v>
      </c>
      <c r="G266">
        <v>1</v>
      </c>
      <c r="H266">
        <v>1</v>
      </c>
      <c r="I266" t="s">
        <v>14</v>
      </c>
      <c r="J266" t="s">
        <v>74</v>
      </c>
      <c r="K266" t="s">
        <v>29</v>
      </c>
      <c r="L266" t="s">
        <v>17</v>
      </c>
    </row>
    <row r="267" spans="1:12" x14ac:dyDescent="0.25">
      <c r="A267" t="s">
        <v>75</v>
      </c>
      <c r="B267">
        <v>0</v>
      </c>
      <c r="C267">
        <v>2029</v>
      </c>
      <c r="D267" t="s">
        <v>18</v>
      </c>
      <c r="E267">
        <v>75788.331018413694</v>
      </c>
      <c r="F267">
        <v>10</v>
      </c>
      <c r="G267">
        <v>6</v>
      </c>
      <c r="H267">
        <v>6</v>
      </c>
      <c r="I267" t="s">
        <v>14</v>
      </c>
      <c r="J267" t="s">
        <v>74</v>
      </c>
      <c r="K267" t="s">
        <v>29</v>
      </c>
      <c r="L267" t="s">
        <v>17</v>
      </c>
    </row>
    <row r="268" spans="1:12" x14ac:dyDescent="0.25">
      <c r="A268" t="s">
        <v>76</v>
      </c>
      <c r="B268">
        <v>0</v>
      </c>
      <c r="C268">
        <v>2029</v>
      </c>
      <c r="D268" t="s">
        <v>13</v>
      </c>
      <c r="E268">
        <v>75788.241253927801</v>
      </c>
      <c r="F268">
        <v>5</v>
      </c>
      <c r="G268">
        <v>1</v>
      </c>
      <c r="H268">
        <v>1</v>
      </c>
      <c r="I268" t="s">
        <v>14</v>
      </c>
      <c r="J268" t="s">
        <v>74</v>
      </c>
      <c r="K268" t="s">
        <v>29</v>
      </c>
      <c r="L268" t="s">
        <v>31</v>
      </c>
    </row>
    <row r="269" spans="1:12" x14ac:dyDescent="0.25">
      <c r="A269" t="s">
        <v>76</v>
      </c>
      <c r="B269">
        <v>0</v>
      </c>
      <c r="C269">
        <v>2029</v>
      </c>
      <c r="D269" t="s">
        <v>18</v>
      </c>
      <c r="E269">
        <v>75788.241253927801</v>
      </c>
      <c r="F269">
        <v>10</v>
      </c>
      <c r="G269">
        <v>6</v>
      </c>
      <c r="H269">
        <v>6</v>
      </c>
      <c r="I269" t="s">
        <v>14</v>
      </c>
      <c r="J269" t="s">
        <v>74</v>
      </c>
      <c r="K269" t="s">
        <v>29</v>
      </c>
      <c r="L269" t="s">
        <v>31</v>
      </c>
    </row>
    <row r="270" spans="1:12" x14ac:dyDescent="0.25">
      <c r="A270" t="s">
        <v>77</v>
      </c>
      <c r="B270">
        <v>0</v>
      </c>
      <c r="C270">
        <v>2029</v>
      </c>
      <c r="D270" t="s">
        <v>13</v>
      </c>
      <c r="E270">
        <v>146166.76904898699</v>
      </c>
      <c r="F270">
        <v>5</v>
      </c>
      <c r="G270">
        <v>1</v>
      </c>
      <c r="H270">
        <v>1</v>
      </c>
      <c r="I270" t="s">
        <v>14</v>
      </c>
      <c r="J270" t="s">
        <v>78</v>
      </c>
      <c r="K270" t="s">
        <v>29</v>
      </c>
      <c r="L270" t="s">
        <v>17</v>
      </c>
    </row>
    <row r="271" spans="1:12" x14ac:dyDescent="0.25">
      <c r="A271" t="s">
        <v>77</v>
      </c>
      <c r="B271">
        <v>0</v>
      </c>
      <c r="C271">
        <v>2029</v>
      </c>
      <c r="D271" t="s">
        <v>18</v>
      </c>
      <c r="E271">
        <v>146166.76904898699</v>
      </c>
      <c r="F271">
        <v>10</v>
      </c>
      <c r="G271">
        <v>3</v>
      </c>
      <c r="H271">
        <v>3</v>
      </c>
      <c r="I271" t="s">
        <v>14</v>
      </c>
      <c r="J271" t="s">
        <v>78</v>
      </c>
      <c r="K271" t="s">
        <v>29</v>
      </c>
      <c r="L271" t="s">
        <v>17</v>
      </c>
    </row>
    <row r="272" spans="1:12" x14ac:dyDescent="0.25">
      <c r="A272" t="s">
        <v>12</v>
      </c>
      <c r="B272">
        <v>0</v>
      </c>
      <c r="C272">
        <v>2030</v>
      </c>
      <c r="D272" t="s">
        <v>13</v>
      </c>
      <c r="E272">
        <v>14751.4234685962</v>
      </c>
      <c r="F272">
        <v>5</v>
      </c>
      <c r="G272">
        <v>7</v>
      </c>
      <c r="H272">
        <v>5</v>
      </c>
      <c r="I272" t="s">
        <v>14</v>
      </c>
      <c r="J272" t="s">
        <v>15</v>
      </c>
      <c r="K272" t="s">
        <v>16</v>
      </c>
      <c r="L272" t="s">
        <v>17</v>
      </c>
    </row>
    <row r="273" spans="1:12" x14ac:dyDescent="0.25">
      <c r="A273" t="s">
        <v>12</v>
      </c>
      <c r="B273">
        <v>0</v>
      </c>
      <c r="C273">
        <v>2030</v>
      </c>
      <c r="D273" t="s">
        <v>18</v>
      </c>
      <c r="E273">
        <v>14751.4234685962</v>
      </c>
      <c r="F273">
        <v>10</v>
      </c>
      <c r="G273">
        <v>7</v>
      </c>
      <c r="H273">
        <v>7</v>
      </c>
      <c r="I273" t="s">
        <v>14</v>
      </c>
      <c r="J273" t="s">
        <v>15</v>
      </c>
      <c r="K273" t="s">
        <v>16</v>
      </c>
      <c r="L273" t="s">
        <v>17</v>
      </c>
    </row>
    <row r="274" spans="1:12" x14ac:dyDescent="0.25">
      <c r="A274" t="s">
        <v>19</v>
      </c>
      <c r="B274">
        <v>0</v>
      </c>
      <c r="C274">
        <v>2030</v>
      </c>
      <c r="D274" t="s">
        <v>13</v>
      </c>
      <c r="E274">
        <v>14751.449863096999</v>
      </c>
      <c r="F274">
        <v>5</v>
      </c>
      <c r="G274">
        <v>7</v>
      </c>
      <c r="H274">
        <v>5</v>
      </c>
      <c r="I274" t="s">
        <v>14</v>
      </c>
      <c r="J274" t="s">
        <v>20</v>
      </c>
      <c r="K274" t="s">
        <v>16</v>
      </c>
      <c r="L274" t="s">
        <v>17</v>
      </c>
    </row>
    <row r="275" spans="1:12" x14ac:dyDescent="0.25">
      <c r="A275" t="s">
        <v>19</v>
      </c>
      <c r="B275">
        <v>0</v>
      </c>
      <c r="C275">
        <v>2030</v>
      </c>
      <c r="D275" t="s">
        <v>18</v>
      </c>
      <c r="E275">
        <v>14751.449863096999</v>
      </c>
      <c r="F275">
        <v>10</v>
      </c>
      <c r="G275">
        <v>7</v>
      </c>
      <c r="H275">
        <v>7</v>
      </c>
      <c r="I275" t="s">
        <v>14</v>
      </c>
      <c r="J275" t="s">
        <v>20</v>
      </c>
      <c r="K275" t="s">
        <v>16</v>
      </c>
      <c r="L275" t="s">
        <v>17</v>
      </c>
    </row>
    <row r="276" spans="1:12" x14ac:dyDescent="0.25">
      <c r="A276" t="s">
        <v>21</v>
      </c>
      <c r="B276">
        <v>0</v>
      </c>
      <c r="C276">
        <v>2030</v>
      </c>
      <c r="D276" t="s">
        <v>13</v>
      </c>
      <c r="E276">
        <v>37861.544036995198</v>
      </c>
      <c r="F276">
        <v>5</v>
      </c>
      <c r="G276">
        <v>1</v>
      </c>
      <c r="H276">
        <v>1</v>
      </c>
      <c r="I276" t="s">
        <v>14</v>
      </c>
      <c r="J276" t="s">
        <v>22</v>
      </c>
      <c r="K276" t="s">
        <v>23</v>
      </c>
      <c r="L276" t="s">
        <v>24</v>
      </c>
    </row>
    <row r="277" spans="1:12" x14ac:dyDescent="0.25">
      <c r="A277" t="s">
        <v>21</v>
      </c>
      <c r="B277">
        <v>0</v>
      </c>
      <c r="C277">
        <v>2030</v>
      </c>
      <c r="D277" t="s">
        <v>18</v>
      </c>
      <c r="E277">
        <v>37861.544036995198</v>
      </c>
      <c r="F277">
        <v>10</v>
      </c>
      <c r="G277">
        <v>3</v>
      </c>
      <c r="H277">
        <v>3</v>
      </c>
      <c r="I277" t="s">
        <v>14</v>
      </c>
      <c r="J277" t="s">
        <v>22</v>
      </c>
      <c r="K277" t="s">
        <v>23</v>
      </c>
      <c r="L277" t="s">
        <v>24</v>
      </c>
    </row>
    <row r="278" spans="1:12" x14ac:dyDescent="0.25">
      <c r="A278" t="s">
        <v>25</v>
      </c>
      <c r="B278">
        <v>0</v>
      </c>
      <c r="C278">
        <v>2030</v>
      </c>
      <c r="D278" t="s">
        <v>13</v>
      </c>
      <c r="E278">
        <v>37861.558086710298</v>
      </c>
      <c r="F278">
        <v>5</v>
      </c>
      <c r="G278">
        <v>3</v>
      </c>
      <c r="H278">
        <v>3</v>
      </c>
      <c r="I278" t="s">
        <v>14</v>
      </c>
      <c r="J278" t="s">
        <v>22</v>
      </c>
      <c r="K278" t="s">
        <v>23</v>
      </c>
      <c r="L278" t="s">
        <v>17</v>
      </c>
    </row>
    <row r="279" spans="1:12" x14ac:dyDescent="0.25">
      <c r="A279" t="s">
        <v>25</v>
      </c>
      <c r="B279">
        <v>0</v>
      </c>
      <c r="C279">
        <v>2030</v>
      </c>
      <c r="D279" t="s">
        <v>18</v>
      </c>
      <c r="E279">
        <v>37861.558086710298</v>
      </c>
      <c r="F279">
        <v>10</v>
      </c>
      <c r="G279">
        <v>3</v>
      </c>
      <c r="H279">
        <v>3</v>
      </c>
      <c r="I279" t="s">
        <v>14</v>
      </c>
      <c r="J279" t="s">
        <v>22</v>
      </c>
      <c r="K279" t="s">
        <v>23</v>
      </c>
      <c r="L279" t="s">
        <v>17</v>
      </c>
    </row>
    <row r="280" spans="1:12" x14ac:dyDescent="0.25">
      <c r="A280" t="s">
        <v>26</v>
      </c>
      <c r="B280">
        <v>0</v>
      </c>
      <c r="C280">
        <v>2030</v>
      </c>
      <c r="D280" t="s">
        <v>13</v>
      </c>
      <c r="E280">
        <v>37861.643875409398</v>
      </c>
      <c r="F280">
        <v>5</v>
      </c>
      <c r="G280">
        <v>3</v>
      </c>
      <c r="H280">
        <v>3</v>
      </c>
      <c r="I280" t="s">
        <v>14</v>
      </c>
      <c r="J280" t="s">
        <v>22</v>
      </c>
      <c r="K280" t="s">
        <v>27</v>
      </c>
      <c r="L280" t="s">
        <v>17</v>
      </c>
    </row>
    <row r="281" spans="1:12" x14ac:dyDescent="0.25">
      <c r="A281" t="s">
        <v>26</v>
      </c>
      <c r="B281">
        <v>0</v>
      </c>
      <c r="C281">
        <v>2030</v>
      </c>
      <c r="D281" t="s">
        <v>18</v>
      </c>
      <c r="E281">
        <v>37861.643875409398</v>
      </c>
      <c r="F281">
        <v>10</v>
      </c>
      <c r="G281">
        <v>5</v>
      </c>
      <c r="H281">
        <v>5</v>
      </c>
      <c r="I281" t="s">
        <v>14</v>
      </c>
      <c r="J281" t="s">
        <v>22</v>
      </c>
      <c r="K281" t="s">
        <v>27</v>
      </c>
      <c r="L281" t="s">
        <v>17</v>
      </c>
    </row>
    <row r="282" spans="1:12" x14ac:dyDescent="0.25">
      <c r="A282" t="s">
        <v>28</v>
      </c>
      <c r="B282">
        <v>0</v>
      </c>
      <c r="C282">
        <v>2030</v>
      </c>
      <c r="D282" t="s">
        <v>13</v>
      </c>
      <c r="E282">
        <v>37861.633413330703</v>
      </c>
      <c r="F282">
        <v>5</v>
      </c>
      <c r="G282">
        <v>3</v>
      </c>
      <c r="H282">
        <v>3</v>
      </c>
      <c r="I282" t="s">
        <v>14</v>
      </c>
      <c r="J282" t="s">
        <v>22</v>
      </c>
      <c r="K282" t="s">
        <v>29</v>
      </c>
      <c r="L282" t="s">
        <v>17</v>
      </c>
    </row>
    <row r="283" spans="1:12" x14ac:dyDescent="0.25">
      <c r="A283" t="s">
        <v>28</v>
      </c>
      <c r="B283">
        <v>0</v>
      </c>
      <c r="C283">
        <v>2030</v>
      </c>
      <c r="D283" t="s">
        <v>18</v>
      </c>
      <c r="E283">
        <v>37861.633413330703</v>
      </c>
      <c r="F283">
        <v>10</v>
      </c>
      <c r="G283">
        <v>11</v>
      </c>
      <c r="H283">
        <v>10</v>
      </c>
      <c r="I283" t="s">
        <v>14</v>
      </c>
      <c r="J283" t="s">
        <v>22</v>
      </c>
      <c r="K283" t="s">
        <v>29</v>
      </c>
      <c r="L283" t="s">
        <v>17</v>
      </c>
    </row>
    <row r="284" spans="1:12" x14ac:dyDescent="0.25">
      <c r="A284" t="s">
        <v>30</v>
      </c>
      <c r="B284">
        <v>0</v>
      </c>
      <c r="C284">
        <v>2030</v>
      </c>
      <c r="D284" t="s">
        <v>13</v>
      </c>
      <c r="E284">
        <v>37861.631887098301</v>
      </c>
      <c r="F284">
        <v>5</v>
      </c>
      <c r="G284">
        <v>3</v>
      </c>
      <c r="H284">
        <v>3</v>
      </c>
      <c r="I284" t="s">
        <v>14</v>
      </c>
      <c r="J284" t="s">
        <v>22</v>
      </c>
      <c r="K284" t="s">
        <v>29</v>
      </c>
      <c r="L284" t="s">
        <v>31</v>
      </c>
    </row>
    <row r="285" spans="1:12" x14ac:dyDescent="0.25">
      <c r="A285" t="s">
        <v>30</v>
      </c>
      <c r="B285">
        <v>0</v>
      </c>
      <c r="C285">
        <v>2030</v>
      </c>
      <c r="D285" t="s">
        <v>18</v>
      </c>
      <c r="E285">
        <v>37861.631887098301</v>
      </c>
      <c r="F285">
        <v>10</v>
      </c>
      <c r="G285">
        <v>11</v>
      </c>
      <c r="H285">
        <v>10</v>
      </c>
      <c r="I285" t="s">
        <v>14</v>
      </c>
      <c r="J285" t="s">
        <v>22</v>
      </c>
      <c r="K285" t="s">
        <v>29</v>
      </c>
      <c r="L285" t="s">
        <v>31</v>
      </c>
    </row>
    <row r="286" spans="1:12" x14ac:dyDescent="0.25">
      <c r="A286" t="s">
        <v>32</v>
      </c>
      <c r="B286">
        <v>0</v>
      </c>
      <c r="C286">
        <v>2030</v>
      </c>
      <c r="D286" t="s">
        <v>13</v>
      </c>
      <c r="E286">
        <v>37861.606630302602</v>
      </c>
      <c r="F286">
        <v>5</v>
      </c>
      <c r="G286">
        <v>1</v>
      </c>
      <c r="H286">
        <v>1</v>
      </c>
      <c r="I286" t="s">
        <v>14</v>
      </c>
      <c r="J286" t="s">
        <v>33</v>
      </c>
      <c r="K286" t="s">
        <v>23</v>
      </c>
      <c r="L286" t="s">
        <v>24</v>
      </c>
    </row>
    <row r="287" spans="1:12" x14ac:dyDescent="0.25">
      <c r="A287" t="s">
        <v>32</v>
      </c>
      <c r="B287">
        <v>0</v>
      </c>
      <c r="C287">
        <v>2030</v>
      </c>
      <c r="D287" t="s">
        <v>18</v>
      </c>
      <c r="E287">
        <v>37861.606630302602</v>
      </c>
      <c r="F287">
        <v>10</v>
      </c>
      <c r="G287">
        <v>3</v>
      </c>
      <c r="H287">
        <v>3</v>
      </c>
      <c r="I287" t="s">
        <v>14</v>
      </c>
      <c r="J287" t="s">
        <v>33</v>
      </c>
      <c r="K287" t="s">
        <v>23</v>
      </c>
      <c r="L287" t="s">
        <v>24</v>
      </c>
    </row>
    <row r="288" spans="1:12" x14ac:dyDescent="0.25">
      <c r="A288" t="s">
        <v>34</v>
      </c>
      <c r="B288">
        <v>0</v>
      </c>
      <c r="C288">
        <v>2030</v>
      </c>
      <c r="D288" t="s">
        <v>13</v>
      </c>
      <c r="E288">
        <v>37861.528431319297</v>
      </c>
      <c r="F288">
        <v>5</v>
      </c>
      <c r="G288">
        <v>3</v>
      </c>
      <c r="H288">
        <v>3</v>
      </c>
      <c r="I288" t="s">
        <v>14</v>
      </c>
      <c r="J288" t="s">
        <v>33</v>
      </c>
      <c r="K288" t="s">
        <v>23</v>
      </c>
      <c r="L288" t="s">
        <v>17</v>
      </c>
    </row>
    <row r="289" spans="1:12" x14ac:dyDescent="0.25">
      <c r="A289" t="s">
        <v>34</v>
      </c>
      <c r="B289">
        <v>0</v>
      </c>
      <c r="C289">
        <v>2030</v>
      </c>
      <c r="D289" t="s">
        <v>18</v>
      </c>
      <c r="E289">
        <v>37861.528431319297</v>
      </c>
      <c r="F289">
        <v>10</v>
      </c>
      <c r="G289">
        <v>3</v>
      </c>
      <c r="H289">
        <v>3</v>
      </c>
      <c r="I289" t="s">
        <v>14</v>
      </c>
      <c r="J289" t="s">
        <v>33</v>
      </c>
      <c r="K289" t="s">
        <v>23</v>
      </c>
      <c r="L289" t="s">
        <v>17</v>
      </c>
    </row>
    <row r="290" spans="1:12" x14ac:dyDescent="0.25">
      <c r="A290" t="s">
        <v>35</v>
      </c>
      <c r="B290">
        <v>0</v>
      </c>
      <c r="C290">
        <v>2030</v>
      </c>
      <c r="D290" t="s">
        <v>13</v>
      </c>
      <c r="E290">
        <v>37861.682717534197</v>
      </c>
      <c r="F290">
        <v>5</v>
      </c>
      <c r="G290">
        <v>3</v>
      </c>
      <c r="H290">
        <v>3</v>
      </c>
      <c r="I290" t="s">
        <v>14</v>
      </c>
      <c r="J290" t="s">
        <v>33</v>
      </c>
      <c r="K290" t="s">
        <v>27</v>
      </c>
      <c r="L290" t="s">
        <v>17</v>
      </c>
    </row>
    <row r="291" spans="1:12" x14ac:dyDescent="0.25">
      <c r="A291" t="s">
        <v>35</v>
      </c>
      <c r="B291">
        <v>0</v>
      </c>
      <c r="C291">
        <v>2030</v>
      </c>
      <c r="D291" t="s">
        <v>18</v>
      </c>
      <c r="E291">
        <v>37861.682717534197</v>
      </c>
      <c r="F291">
        <v>10</v>
      </c>
      <c r="G291">
        <v>5</v>
      </c>
      <c r="H291">
        <v>5</v>
      </c>
      <c r="I291" t="s">
        <v>14</v>
      </c>
      <c r="J291" t="s">
        <v>33</v>
      </c>
      <c r="K291" t="s">
        <v>27</v>
      </c>
      <c r="L291" t="s">
        <v>17</v>
      </c>
    </row>
    <row r="292" spans="1:12" x14ac:dyDescent="0.25">
      <c r="A292" t="s">
        <v>36</v>
      </c>
      <c r="B292">
        <v>0</v>
      </c>
      <c r="C292">
        <v>2030</v>
      </c>
      <c r="D292" t="s">
        <v>13</v>
      </c>
      <c r="E292">
        <v>37861.6775710539</v>
      </c>
      <c r="F292">
        <v>5</v>
      </c>
      <c r="G292">
        <v>3</v>
      </c>
      <c r="H292">
        <v>3</v>
      </c>
      <c r="I292" t="s">
        <v>14</v>
      </c>
      <c r="J292" t="s">
        <v>33</v>
      </c>
      <c r="K292" t="s">
        <v>37</v>
      </c>
      <c r="L292" t="s">
        <v>17</v>
      </c>
    </row>
    <row r="293" spans="1:12" x14ac:dyDescent="0.25">
      <c r="A293" t="s">
        <v>36</v>
      </c>
      <c r="B293">
        <v>0</v>
      </c>
      <c r="C293">
        <v>2030</v>
      </c>
      <c r="D293" t="s">
        <v>18</v>
      </c>
      <c r="E293">
        <v>37861.6775710539</v>
      </c>
      <c r="F293">
        <v>10</v>
      </c>
      <c r="G293">
        <v>11</v>
      </c>
      <c r="H293">
        <v>10</v>
      </c>
      <c r="I293" t="s">
        <v>14</v>
      </c>
      <c r="J293" t="s">
        <v>33</v>
      </c>
      <c r="K293" t="s">
        <v>37</v>
      </c>
      <c r="L293" t="s">
        <v>17</v>
      </c>
    </row>
    <row r="294" spans="1:12" x14ac:dyDescent="0.25">
      <c r="A294" t="s">
        <v>38</v>
      </c>
      <c r="B294">
        <v>0</v>
      </c>
      <c r="C294">
        <v>2030</v>
      </c>
      <c r="D294" t="s">
        <v>13</v>
      </c>
      <c r="E294">
        <v>37861.587359235498</v>
      </c>
      <c r="F294">
        <v>5</v>
      </c>
      <c r="G294">
        <v>3</v>
      </c>
      <c r="H294">
        <v>3</v>
      </c>
      <c r="I294" t="s">
        <v>14</v>
      </c>
      <c r="J294" t="s">
        <v>33</v>
      </c>
      <c r="K294" t="s">
        <v>37</v>
      </c>
      <c r="L294" t="s">
        <v>31</v>
      </c>
    </row>
    <row r="295" spans="1:12" x14ac:dyDescent="0.25">
      <c r="A295" t="s">
        <v>38</v>
      </c>
      <c r="B295">
        <v>0</v>
      </c>
      <c r="C295">
        <v>2030</v>
      </c>
      <c r="D295" t="s">
        <v>18</v>
      </c>
      <c r="E295">
        <v>37861.587359235498</v>
      </c>
      <c r="F295">
        <v>10</v>
      </c>
      <c r="G295">
        <v>11</v>
      </c>
      <c r="H295">
        <v>10</v>
      </c>
      <c r="I295" t="s">
        <v>14</v>
      </c>
      <c r="J295" t="s">
        <v>33</v>
      </c>
      <c r="K295" t="s">
        <v>37</v>
      </c>
      <c r="L295" t="s">
        <v>31</v>
      </c>
    </row>
    <row r="296" spans="1:12" x14ac:dyDescent="0.25">
      <c r="A296" t="s">
        <v>39</v>
      </c>
      <c r="B296">
        <v>0</v>
      </c>
      <c r="C296">
        <v>2030</v>
      </c>
      <c r="D296" t="s">
        <v>13</v>
      </c>
      <c r="E296">
        <v>9182.7289379729791</v>
      </c>
      <c r="F296">
        <v>5</v>
      </c>
      <c r="G296">
        <v>5</v>
      </c>
      <c r="H296">
        <v>5</v>
      </c>
      <c r="I296" t="s">
        <v>14</v>
      </c>
      <c r="J296" t="s">
        <v>40</v>
      </c>
      <c r="K296" t="s">
        <v>23</v>
      </c>
      <c r="L296" t="s">
        <v>24</v>
      </c>
    </row>
    <row r="297" spans="1:12" x14ac:dyDescent="0.25">
      <c r="A297" t="s">
        <v>39</v>
      </c>
      <c r="B297">
        <v>0</v>
      </c>
      <c r="C297">
        <v>2030</v>
      </c>
      <c r="D297" t="s">
        <v>18</v>
      </c>
      <c r="E297">
        <v>9182.7289379729791</v>
      </c>
      <c r="F297">
        <v>10</v>
      </c>
      <c r="G297">
        <v>12</v>
      </c>
      <c r="H297">
        <v>10</v>
      </c>
      <c r="I297" t="s">
        <v>14</v>
      </c>
      <c r="J297" t="s">
        <v>40</v>
      </c>
      <c r="K297" t="s">
        <v>23</v>
      </c>
      <c r="L297" t="s">
        <v>24</v>
      </c>
    </row>
    <row r="298" spans="1:12" x14ac:dyDescent="0.25">
      <c r="A298" t="s">
        <v>41</v>
      </c>
      <c r="B298">
        <v>0</v>
      </c>
      <c r="C298">
        <v>2030</v>
      </c>
      <c r="D298" t="s">
        <v>13</v>
      </c>
      <c r="E298">
        <v>9182.7613346446105</v>
      </c>
      <c r="F298">
        <v>5</v>
      </c>
      <c r="G298">
        <v>11</v>
      </c>
      <c r="H298">
        <v>5</v>
      </c>
      <c r="I298" t="s">
        <v>14</v>
      </c>
      <c r="J298" t="s">
        <v>40</v>
      </c>
      <c r="K298" t="s">
        <v>23</v>
      </c>
      <c r="L298" t="s">
        <v>17</v>
      </c>
    </row>
    <row r="299" spans="1:12" x14ac:dyDescent="0.25">
      <c r="A299" t="s">
        <v>41</v>
      </c>
      <c r="B299">
        <v>0</v>
      </c>
      <c r="C299">
        <v>2030</v>
      </c>
      <c r="D299" t="s">
        <v>18</v>
      </c>
      <c r="E299">
        <v>9182.7613346446105</v>
      </c>
      <c r="F299">
        <v>10</v>
      </c>
      <c r="G299">
        <v>12</v>
      </c>
      <c r="H299">
        <v>10</v>
      </c>
      <c r="I299" t="s">
        <v>14</v>
      </c>
      <c r="J299" t="s">
        <v>40</v>
      </c>
      <c r="K299" t="s">
        <v>23</v>
      </c>
      <c r="L299" t="s">
        <v>17</v>
      </c>
    </row>
    <row r="300" spans="1:12" x14ac:dyDescent="0.25">
      <c r="A300" t="s">
        <v>42</v>
      </c>
      <c r="B300">
        <v>0</v>
      </c>
      <c r="C300">
        <v>2030</v>
      </c>
      <c r="D300" t="s">
        <v>13</v>
      </c>
      <c r="E300">
        <v>9182.7349986368099</v>
      </c>
      <c r="F300">
        <v>5</v>
      </c>
      <c r="G300">
        <v>11</v>
      </c>
      <c r="H300">
        <v>5</v>
      </c>
      <c r="I300" t="s">
        <v>14</v>
      </c>
      <c r="J300" t="s">
        <v>40</v>
      </c>
      <c r="K300" t="s">
        <v>27</v>
      </c>
      <c r="L300" t="s">
        <v>17</v>
      </c>
    </row>
    <row r="301" spans="1:12" x14ac:dyDescent="0.25">
      <c r="A301" t="s">
        <v>42</v>
      </c>
      <c r="B301">
        <v>0</v>
      </c>
      <c r="C301">
        <v>2030</v>
      </c>
      <c r="D301" t="s">
        <v>18</v>
      </c>
      <c r="E301">
        <v>9182.7349986368099</v>
      </c>
      <c r="F301">
        <v>10</v>
      </c>
      <c r="G301">
        <v>20</v>
      </c>
      <c r="H301">
        <v>10</v>
      </c>
      <c r="I301" t="s">
        <v>14</v>
      </c>
      <c r="J301" t="s">
        <v>40</v>
      </c>
      <c r="K301" t="s">
        <v>27</v>
      </c>
      <c r="L301" t="s">
        <v>17</v>
      </c>
    </row>
    <row r="302" spans="1:12" x14ac:dyDescent="0.25">
      <c r="A302" t="s">
        <v>43</v>
      </c>
      <c r="B302">
        <v>0</v>
      </c>
      <c r="C302">
        <v>2030</v>
      </c>
      <c r="D302" t="s">
        <v>13</v>
      </c>
      <c r="E302">
        <v>9182.7317190149697</v>
      </c>
      <c r="F302">
        <v>5</v>
      </c>
      <c r="G302">
        <v>11</v>
      </c>
      <c r="H302">
        <v>5</v>
      </c>
      <c r="I302" t="s">
        <v>14</v>
      </c>
      <c r="J302" t="s">
        <v>40</v>
      </c>
      <c r="K302" t="s">
        <v>29</v>
      </c>
      <c r="L302" t="s">
        <v>17</v>
      </c>
    </row>
    <row r="303" spans="1:12" x14ac:dyDescent="0.25">
      <c r="A303" t="s">
        <v>43</v>
      </c>
      <c r="B303">
        <v>0</v>
      </c>
      <c r="C303">
        <v>2030</v>
      </c>
      <c r="D303" t="s">
        <v>18</v>
      </c>
      <c r="E303">
        <v>9182.7317190149697</v>
      </c>
      <c r="F303">
        <v>10</v>
      </c>
      <c r="G303">
        <v>47</v>
      </c>
      <c r="H303">
        <v>10</v>
      </c>
      <c r="I303" t="s">
        <v>14</v>
      </c>
      <c r="J303" t="s">
        <v>40</v>
      </c>
      <c r="K303" t="s">
        <v>29</v>
      </c>
      <c r="L303" t="s">
        <v>17</v>
      </c>
    </row>
    <row r="304" spans="1:12" x14ac:dyDescent="0.25">
      <c r="A304" t="s">
        <v>44</v>
      </c>
      <c r="B304">
        <v>0</v>
      </c>
      <c r="C304">
        <v>2030</v>
      </c>
      <c r="D304" t="s">
        <v>13</v>
      </c>
      <c r="E304">
        <v>9182.7411333424407</v>
      </c>
      <c r="F304">
        <v>5</v>
      </c>
      <c r="G304">
        <v>11</v>
      </c>
      <c r="H304">
        <v>5</v>
      </c>
      <c r="I304" t="s">
        <v>14</v>
      </c>
      <c r="J304" t="s">
        <v>40</v>
      </c>
      <c r="K304" t="s">
        <v>29</v>
      </c>
      <c r="L304" t="s">
        <v>31</v>
      </c>
    </row>
    <row r="305" spans="1:12" x14ac:dyDescent="0.25">
      <c r="A305" t="s">
        <v>44</v>
      </c>
      <c r="B305">
        <v>0</v>
      </c>
      <c r="C305">
        <v>2030</v>
      </c>
      <c r="D305" t="s">
        <v>18</v>
      </c>
      <c r="E305">
        <v>9182.7411333424407</v>
      </c>
      <c r="F305">
        <v>10</v>
      </c>
      <c r="G305">
        <v>47</v>
      </c>
      <c r="H305">
        <v>10</v>
      </c>
      <c r="I305" t="s">
        <v>14</v>
      </c>
      <c r="J305" t="s">
        <v>40</v>
      </c>
      <c r="K305" t="s">
        <v>29</v>
      </c>
      <c r="L305" t="s">
        <v>31</v>
      </c>
    </row>
    <row r="306" spans="1:12" x14ac:dyDescent="0.25">
      <c r="A306" t="s">
        <v>45</v>
      </c>
      <c r="B306">
        <v>0</v>
      </c>
      <c r="C306">
        <v>2030</v>
      </c>
      <c r="D306" t="s">
        <v>13</v>
      </c>
      <c r="E306">
        <v>31155.006202108401</v>
      </c>
      <c r="F306">
        <v>5</v>
      </c>
      <c r="G306">
        <v>3</v>
      </c>
      <c r="H306">
        <v>3</v>
      </c>
      <c r="I306" t="s">
        <v>14</v>
      </c>
      <c r="J306" t="s">
        <v>46</v>
      </c>
      <c r="K306" t="s">
        <v>27</v>
      </c>
      <c r="L306" t="s">
        <v>17</v>
      </c>
    </row>
    <row r="307" spans="1:12" x14ac:dyDescent="0.25">
      <c r="A307" t="s">
        <v>45</v>
      </c>
      <c r="B307">
        <v>0</v>
      </c>
      <c r="C307">
        <v>2030</v>
      </c>
      <c r="D307" t="s">
        <v>18</v>
      </c>
      <c r="E307">
        <v>31155.006202108401</v>
      </c>
      <c r="F307">
        <v>10</v>
      </c>
      <c r="G307">
        <v>6</v>
      </c>
      <c r="H307">
        <v>6</v>
      </c>
      <c r="I307" t="s">
        <v>14</v>
      </c>
      <c r="J307" t="s">
        <v>46</v>
      </c>
      <c r="K307" t="s">
        <v>27</v>
      </c>
      <c r="L307" t="s">
        <v>17</v>
      </c>
    </row>
    <row r="308" spans="1:12" x14ac:dyDescent="0.25">
      <c r="A308" t="s">
        <v>47</v>
      </c>
      <c r="B308">
        <v>0</v>
      </c>
      <c r="C308">
        <v>2030</v>
      </c>
      <c r="D308" t="s">
        <v>13</v>
      </c>
      <c r="E308">
        <v>31155.039384624801</v>
      </c>
      <c r="F308">
        <v>5</v>
      </c>
      <c r="G308">
        <v>3</v>
      </c>
      <c r="H308">
        <v>3</v>
      </c>
      <c r="I308" t="s">
        <v>14</v>
      </c>
      <c r="J308" t="s">
        <v>46</v>
      </c>
      <c r="K308" t="s">
        <v>29</v>
      </c>
      <c r="L308" t="s">
        <v>17</v>
      </c>
    </row>
    <row r="309" spans="1:12" x14ac:dyDescent="0.25">
      <c r="A309" t="s">
        <v>47</v>
      </c>
      <c r="B309">
        <v>0</v>
      </c>
      <c r="C309">
        <v>2030</v>
      </c>
      <c r="D309" t="s">
        <v>18</v>
      </c>
      <c r="E309">
        <v>31155.039384624801</v>
      </c>
      <c r="F309">
        <v>10</v>
      </c>
      <c r="G309">
        <v>14</v>
      </c>
      <c r="H309">
        <v>10</v>
      </c>
      <c r="I309" t="s">
        <v>14</v>
      </c>
      <c r="J309" t="s">
        <v>46</v>
      </c>
      <c r="K309" t="s">
        <v>29</v>
      </c>
      <c r="L309" t="s">
        <v>17</v>
      </c>
    </row>
    <row r="310" spans="1:12" x14ac:dyDescent="0.25">
      <c r="A310" t="s">
        <v>48</v>
      </c>
      <c r="B310">
        <v>0</v>
      </c>
      <c r="C310">
        <v>2030</v>
      </c>
      <c r="D310" t="s">
        <v>13</v>
      </c>
      <c r="E310">
        <v>31155.032377293901</v>
      </c>
      <c r="F310">
        <v>5</v>
      </c>
      <c r="G310">
        <v>3</v>
      </c>
      <c r="H310">
        <v>3</v>
      </c>
      <c r="I310" t="s">
        <v>14</v>
      </c>
      <c r="J310" t="s">
        <v>46</v>
      </c>
      <c r="K310" t="s">
        <v>29</v>
      </c>
      <c r="L310" t="s">
        <v>31</v>
      </c>
    </row>
    <row r="311" spans="1:12" x14ac:dyDescent="0.25">
      <c r="A311" t="s">
        <v>48</v>
      </c>
      <c r="B311">
        <v>0</v>
      </c>
      <c r="C311">
        <v>2030</v>
      </c>
      <c r="D311" t="s">
        <v>18</v>
      </c>
      <c r="E311">
        <v>31155.032377293901</v>
      </c>
      <c r="F311">
        <v>10</v>
      </c>
      <c r="G311">
        <v>14</v>
      </c>
      <c r="H311">
        <v>10</v>
      </c>
      <c r="I311" t="s">
        <v>14</v>
      </c>
      <c r="J311" t="s">
        <v>46</v>
      </c>
      <c r="K311" t="s">
        <v>29</v>
      </c>
      <c r="L311" t="s">
        <v>31</v>
      </c>
    </row>
    <row r="312" spans="1:12" x14ac:dyDescent="0.25">
      <c r="A312" t="s">
        <v>49</v>
      </c>
      <c r="B312">
        <v>0</v>
      </c>
      <c r="C312">
        <v>2030</v>
      </c>
      <c r="D312" t="s">
        <v>13</v>
      </c>
      <c r="E312">
        <v>23496.932789318998</v>
      </c>
      <c r="F312">
        <v>5</v>
      </c>
      <c r="G312">
        <v>4</v>
      </c>
      <c r="H312">
        <v>4</v>
      </c>
      <c r="I312" t="s">
        <v>14</v>
      </c>
      <c r="J312" t="s">
        <v>50</v>
      </c>
      <c r="K312" t="s">
        <v>16</v>
      </c>
      <c r="L312" t="s">
        <v>17</v>
      </c>
    </row>
    <row r="313" spans="1:12" x14ac:dyDescent="0.25">
      <c r="A313" t="s">
        <v>49</v>
      </c>
      <c r="B313">
        <v>0</v>
      </c>
      <c r="C313">
        <v>2030</v>
      </c>
      <c r="D313" t="s">
        <v>18</v>
      </c>
      <c r="E313">
        <v>23496.932789318998</v>
      </c>
      <c r="F313">
        <v>10</v>
      </c>
      <c r="G313">
        <v>5</v>
      </c>
      <c r="H313">
        <v>5</v>
      </c>
      <c r="I313" t="s">
        <v>14</v>
      </c>
      <c r="J313" t="s">
        <v>50</v>
      </c>
      <c r="K313" t="s">
        <v>16</v>
      </c>
      <c r="L313" t="s">
        <v>17</v>
      </c>
    </row>
    <row r="314" spans="1:12" x14ac:dyDescent="0.25">
      <c r="A314" t="s">
        <v>51</v>
      </c>
      <c r="B314">
        <v>0</v>
      </c>
      <c r="C314">
        <v>2030</v>
      </c>
      <c r="D314" t="s">
        <v>13</v>
      </c>
      <c r="E314">
        <v>23496.931380859602</v>
      </c>
      <c r="F314">
        <v>5</v>
      </c>
      <c r="G314">
        <v>2</v>
      </c>
      <c r="H314">
        <v>2</v>
      </c>
      <c r="I314" t="s">
        <v>14</v>
      </c>
      <c r="J314" t="s">
        <v>50</v>
      </c>
      <c r="K314" t="s">
        <v>23</v>
      </c>
      <c r="L314" t="s">
        <v>24</v>
      </c>
    </row>
    <row r="315" spans="1:12" x14ac:dyDescent="0.25">
      <c r="A315" t="s">
        <v>51</v>
      </c>
      <c r="B315">
        <v>0</v>
      </c>
      <c r="C315">
        <v>2030</v>
      </c>
      <c r="D315" t="s">
        <v>18</v>
      </c>
      <c r="E315">
        <v>23496.931380859602</v>
      </c>
      <c r="F315">
        <v>10</v>
      </c>
      <c r="G315">
        <v>5</v>
      </c>
      <c r="H315">
        <v>5</v>
      </c>
      <c r="I315" t="s">
        <v>14</v>
      </c>
      <c r="J315" t="s">
        <v>50</v>
      </c>
      <c r="K315" t="s">
        <v>23</v>
      </c>
      <c r="L315" t="s">
        <v>24</v>
      </c>
    </row>
    <row r="316" spans="1:12" x14ac:dyDescent="0.25">
      <c r="A316" t="s">
        <v>52</v>
      </c>
      <c r="B316">
        <v>0</v>
      </c>
      <c r="C316">
        <v>2030</v>
      </c>
      <c r="D316" t="s">
        <v>13</v>
      </c>
      <c r="E316">
        <v>23497.0014372359</v>
      </c>
      <c r="F316">
        <v>5</v>
      </c>
      <c r="G316">
        <v>4</v>
      </c>
      <c r="H316">
        <v>4</v>
      </c>
      <c r="I316" t="s">
        <v>14</v>
      </c>
      <c r="J316" t="s">
        <v>50</v>
      </c>
      <c r="K316" t="s">
        <v>23</v>
      </c>
      <c r="L316" t="s">
        <v>17</v>
      </c>
    </row>
    <row r="317" spans="1:12" x14ac:dyDescent="0.25">
      <c r="A317" t="s">
        <v>52</v>
      </c>
      <c r="B317">
        <v>0</v>
      </c>
      <c r="C317">
        <v>2030</v>
      </c>
      <c r="D317" t="s">
        <v>18</v>
      </c>
      <c r="E317">
        <v>23497.0014372359</v>
      </c>
      <c r="F317">
        <v>10</v>
      </c>
      <c r="G317">
        <v>5</v>
      </c>
      <c r="H317">
        <v>5</v>
      </c>
      <c r="I317" t="s">
        <v>14</v>
      </c>
      <c r="J317" t="s">
        <v>50</v>
      </c>
      <c r="K317" t="s">
        <v>23</v>
      </c>
      <c r="L317" t="s">
        <v>17</v>
      </c>
    </row>
    <row r="318" spans="1:12" x14ac:dyDescent="0.25">
      <c r="A318" t="s">
        <v>53</v>
      </c>
      <c r="B318">
        <v>0</v>
      </c>
      <c r="C318">
        <v>2030</v>
      </c>
      <c r="D318" t="s">
        <v>13</v>
      </c>
      <c r="E318">
        <v>23496.976195322601</v>
      </c>
      <c r="F318">
        <v>5</v>
      </c>
      <c r="G318">
        <v>2</v>
      </c>
      <c r="H318">
        <v>2</v>
      </c>
      <c r="I318" t="s">
        <v>14</v>
      </c>
      <c r="J318" t="s">
        <v>50</v>
      </c>
      <c r="K318" t="s">
        <v>27</v>
      </c>
      <c r="L318" t="s">
        <v>24</v>
      </c>
    </row>
    <row r="319" spans="1:12" x14ac:dyDescent="0.25">
      <c r="A319" t="s">
        <v>53</v>
      </c>
      <c r="B319">
        <v>0</v>
      </c>
      <c r="C319">
        <v>2030</v>
      </c>
      <c r="D319" t="s">
        <v>18</v>
      </c>
      <c r="E319">
        <v>23496.976195322601</v>
      </c>
      <c r="F319">
        <v>10</v>
      </c>
      <c r="G319">
        <v>5</v>
      </c>
      <c r="H319">
        <v>5</v>
      </c>
      <c r="I319" t="s">
        <v>14</v>
      </c>
      <c r="J319" t="s">
        <v>50</v>
      </c>
      <c r="K319" t="s">
        <v>27</v>
      </c>
      <c r="L319" t="s">
        <v>24</v>
      </c>
    </row>
    <row r="320" spans="1:12" x14ac:dyDescent="0.25">
      <c r="A320" t="s">
        <v>54</v>
      </c>
      <c r="B320">
        <v>0</v>
      </c>
      <c r="C320">
        <v>2030</v>
      </c>
      <c r="D320" t="s">
        <v>13</v>
      </c>
      <c r="E320">
        <v>23496.977867902999</v>
      </c>
      <c r="F320">
        <v>5</v>
      </c>
      <c r="G320">
        <v>4</v>
      </c>
      <c r="H320">
        <v>4</v>
      </c>
      <c r="I320" t="s">
        <v>14</v>
      </c>
      <c r="J320" t="s">
        <v>50</v>
      </c>
      <c r="K320" t="s">
        <v>27</v>
      </c>
      <c r="L320" t="s">
        <v>17</v>
      </c>
    </row>
    <row r="321" spans="1:12" x14ac:dyDescent="0.25">
      <c r="A321" t="s">
        <v>54</v>
      </c>
      <c r="B321">
        <v>0</v>
      </c>
      <c r="C321">
        <v>2030</v>
      </c>
      <c r="D321" t="s">
        <v>18</v>
      </c>
      <c r="E321">
        <v>23496.977867902999</v>
      </c>
      <c r="F321">
        <v>10</v>
      </c>
      <c r="G321">
        <v>8</v>
      </c>
      <c r="H321">
        <v>8</v>
      </c>
      <c r="I321" t="s">
        <v>14</v>
      </c>
      <c r="J321" t="s">
        <v>50</v>
      </c>
      <c r="K321" t="s">
        <v>27</v>
      </c>
      <c r="L321" t="s">
        <v>17</v>
      </c>
    </row>
    <row r="322" spans="1:12" x14ac:dyDescent="0.25">
      <c r="A322" t="s">
        <v>55</v>
      </c>
      <c r="B322">
        <v>0</v>
      </c>
      <c r="C322">
        <v>2030</v>
      </c>
      <c r="D322" t="s">
        <v>13</v>
      </c>
      <c r="E322">
        <v>23496.9373786781</v>
      </c>
      <c r="F322">
        <v>5</v>
      </c>
      <c r="G322">
        <v>2</v>
      </c>
      <c r="H322">
        <v>2</v>
      </c>
      <c r="I322" t="s">
        <v>14</v>
      </c>
      <c r="J322" t="s">
        <v>50</v>
      </c>
      <c r="K322" t="s">
        <v>29</v>
      </c>
      <c r="L322" t="s">
        <v>24</v>
      </c>
    </row>
    <row r="323" spans="1:12" x14ac:dyDescent="0.25">
      <c r="A323" t="s">
        <v>55</v>
      </c>
      <c r="B323">
        <v>0</v>
      </c>
      <c r="C323">
        <v>2030</v>
      </c>
      <c r="D323" t="s">
        <v>18</v>
      </c>
      <c r="E323">
        <v>23496.9373786781</v>
      </c>
      <c r="F323">
        <v>10</v>
      </c>
      <c r="G323">
        <v>5</v>
      </c>
      <c r="H323">
        <v>5</v>
      </c>
      <c r="I323" t="s">
        <v>14</v>
      </c>
      <c r="J323" t="s">
        <v>50</v>
      </c>
      <c r="K323" t="s">
        <v>29</v>
      </c>
      <c r="L323" t="s">
        <v>24</v>
      </c>
    </row>
    <row r="324" spans="1:12" x14ac:dyDescent="0.25">
      <c r="A324" t="s">
        <v>56</v>
      </c>
      <c r="B324">
        <v>0</v>
      </c>
      <c r="C324">
        <v>2030</v>
      </c>
      <c r="D324" t="s">
        <v>13</v>
      </c>
      <c r="E324">
        <v>23496.9388002784</v>
      </c>
      <c r="F324">
        <v>5</v>
      </c>
      <c r="G324">
        <v>4</v>
      </c>
      <c r="H324">
        <v>4</v>
      </c>
      <c r="I324" t="s">
        <v>14</v>
      </c>
      <c r="J324" t="s">
        <v>50</v>
      </c>
      <c r="K324" t="s">
        <v>29</v>
      </c>
      <c r="L324" t="s">
        <v>17</v>
      </c>
    </row>
    <row r="325" spans="1:12" x14ac:dyDescent="0.25">
      <c r="A325" t="s">
        <v>56</v>
      </c>
      <c r="B325">
        <v>0</v>
      </c>
      <c r="C325">
        <v>2030</v>
      </c>
      <c r="D325" t="s">
        <v>18</v>
      </c>
      <c r="E325">
        <v>23496.9388002784</v>
      </c>
      <c r="F325">
        <v>10</v>
      </c>
      <c r="G325">
        <v>19</v>
      </c>
      <c r="H325">
        <v>10</v>
      </c>
      <c r="I325" t="s">
        <v>14</v>
      </c>
      <c r="J325" t="s">
        <v>50</v>
      </c>
      <c r="K325" t="s">
        <v>29</v>
      </c>
      <c r="L325" t="s">
        <v>17</v>
      </c>
    </row>
    <row r="326" spans="1:12" x14ac:dyDescent="0.25">
      <c r="A326" t="s">
        <v>57</v>
      </c>
      <c r="B326">
        <v>0</v>
      </c>
      <c r="C326">
        <v>2030</v>
      </c>
      <c r="D326" t="s">
        <v>13</v>
      </c>
      <c r="E326">
        <v>23496.919584064301</v>
      </c>
      <c r="F326">
        <v>5</v>
      </c>
      <c r="G326">
        <v>4</v>
      </c>
      <c r="H326">
        <v>4</v>
      </c>
      <c r="I326" t="s">
        <v>14</v>
      </c>
      <c r="J326" t="s">
        <v>50</v>
      </c>
      <c r="K326" t="s">
        <v>29</v>
      </c>
      <c r="L326" t="s">
        <v>31</v>
      </c>
    </row>
    <row r="327" spans="1:12" x14ac:dyDescent="0.25">
      <c r="A327" t="s">
        <v>57</v>
      </c>
      <c r="B327">
        <v>0</v>
      </c>
      <c r="C327">
        <v>2030</v>
      </c>
      <c r="D327" t="s">
        <v>18</v>
      </c>
      <c r="E327">
        <v>23496.919584064301</v>
      </c>
      <c r="F327">
        <v>10</v>
      </c>
      <c r="G327">
        <v>19</v>
      </c>
      <c r="H327">
        <v>10</v>
      </c>
      <c r="I327" t="s">
        <v>14</v>
      </c>
      <c r="J327" t="s">
        <v>50</v>
      </c>
      <c r="K327" t="s">
        <v>29</v>
      </c>
      <c r="L327" t="s">
        <v>31</v>
      </c>
    </row>
    <row r="328" spans="1:12" x14ac:dyDescent="0.25">
      <c r="A328" t="s">
        <v>58</v>
      </c>
      <c r="B328">
        <v>0</v>
      </c>
      <c r="C328">
        <v>2030</v>
      </c>
      <c r="D328" t="s">
        <v>13</v>
      </c>
      <c r="E328">
        <v>37191.375521778697</v>
      </c>
      <c r="F328">
        <v>5</v>
      </c>
      <c r="G328">
        <v>3</v>
      </c>
      <c r="H328">
        <v>3</v>
      </c>
      <c r="I328" t="s">
        <v>14</v>
      </c>
      <c r="J328" t="s">
        <v>59</v>
      </c>
      <c r="K328" t="s">
        <v>16</v>
      </c>
      <c r="L328" t="s">
        <v>17</v>
      </c>
    </row>
    <row r="329" spans="1:12" x14ac:dyDescent="0.25">
      <c r="A329" t="s">
        <v>58</v>
      </c>
      <c r="B329">
        <v>0</v>
      </c>
      <c r="C329">
        <v>2030</v>
      </c>
      <c r="D329" t="s">
        <v>18</v>
      </c>
      <c r="E329">
        <v>37191.375521778697</v>
      </c>
      <c r="F329">
        <v>10</v>
      </c>
      <c r="G329">
        <v>3</v>
      </c>
      <c r="H329">
        <v>3</v>
      </c>
      <c r="I329" t="s">
        <v>14</v>
      </c>
      <c r="J329" t="s">
        <v>59</v>
      </c>
      <c r="K329" t="s">
        <v>16</v>
      </c>
      <c r="L329" t="s">
        <v>17</v>
      </c>
    </row>
    <row r="330" spans="1:12" x14ac:dyDescent="0.25">
      <c r="A330" t="s">
        <v>60</v>
      </c>
      <c r="B330">
        <v>0</v>
      </c>
      <c r="C330">
        <v>2030</v>
      </c>
      <c r="D330" t="s">
        <v>13</v>
      </c>
      <c r="E330">
        <v>37191.381244559103</v>
      </c>
      <c r="F330">
        <v>5</v>
      </c>
      <c r="G330">
        <v>1</v>
      </c>
      <c r="H330">
        <v>1</v>
      </c>
      <c r="I330" t="s">
        <v>14</v>
      </c>
      <c r="J330" t="s">
        <v>59</v>
      </c>
      <c r="K330" t="s">
        <v>23</v>
      </c>
      <c r="L330" t="s">
        <v>24</v>
      </c>
    </row>
    <row r="331" spans="1:12" x14ac:dyDescent="0.25">
      <c r="A331" t="s">
        <v>60</v>
      </c>
      <c r="B331">
        <v>0</v>
      </c>
      <c r="C331">
        <v>2030</v>
      </c>
      <c r="D331" t="s">
        <v>18</v>
      </c>
      <c r="E331">
        <v>37191.381244559103</v>
      </c>
      <c r="F331">
        <v>10</v>
      </c>
      <c r="G331">
        <v>3</v>
      </c>
      <c r="H331">
        <v>3</v>
      </c>
      <c r="I331" t="s">
        <v>14</v>
      </c>
      <c r="J331" t="s">
        <v>59</v>
      </c>
      <c r="K331" t="s">
        <v>23</v>
      </c>
      <c r="L331" t="s">
        <v>24</v>
      </c>
    </row>
    <row r="332" spans="1:12" x14ac:dyDescent="0.25">
      <c r="A332" t="s">
        <v>61</v>
      </c>
      <c r="B332">
        <v>0</v>
      </c>
      <c r="C332">
        <v>2030</v>
      </c>
      <c r="D332" t="s">
        <v>13</v>
      </c>
      <c r="E332">
        <v>37191.478469020702</v>
      </c>
      <c r="F332">
        <v>5</v>
      </c>
      <c r="G332">
        <v>3</v>
      </c>
      <c r="H332">
        <v>3</v>
      </c>
      <c r="I332" t="s">
        <v>14</v>
      </c>
      <c r="J332" t="s">
        <v>59</v>
      </c>
      <c r="K332" t="s">
        <v>23</v>
      </c>
      <c r="L332" t="s">
        <v>17</v>
      </c>
    </row>
    <row r="333" spans="1:12" x14ac:dyDescent="0.25">
      <c r="A333" t="s">
        <v>61</v>
      </c>
      <c r="B333">
        <v>0</v>
      </c>
      <c r="C333">
        <v>2030</v>
      </c>
      <c r="D333" t="s">
        <v>18</v>
      </c>
      <c r="E333">
        <v>37191.478469020702</v>
      </c>
      <c r="F333">
        <v>10</v>
      </c>
      <c r="G333">
        <v>3</v>
      </c>
      <c r="H333">
        <v>3</v>
      </c>
      <c r="I333" t="s">
        <v>14</v>
      </c>
      <c r="J333" t="s">
        <v>59</v>
      </c>
      <c r="K333" t="s">
        <v>23</v>
      </c>
      <c r="L333" t="s">
        <v>17</v>
      </c>
    </row>
    <row r="334" spans="1:12" x14ac:dyDescent="0.25">
      <c r="A334" t="s">
        <v>62</v>
      </c>
      <c r="B334">
        <v>0</v>
      </c>
      <c r="C334">
        <v>2030</v>
      </c>
      <c r="D334" t="s">
        <v>13</v>
      </c>
      <c r="E334">
        <v>37191.456012565897</v>
      </c>
      <c r="F334">
        <v>5</v>
      </c>
      <c r="G334">
        <v>1</v>
      </c>
      <c r="H334">
        <v>1</v>
      </c>
      <c r="I334" t="s">
        <v>14</v>
      </c>
      <c r="J334" t="s">
        <v>59</v>
      </c>
      <c r="K334" t="s">
        <v>27</v>
      </c>
      <c r="L334" t="s">
        <v>24</v>
      </c>
    </row>
    <row r="335" spans="1:12" x14ac:dyDescent="0.25">
      <c r="A335" t="s">
        <v>62</v>
      </c>
      <c r="B335">
        <v>0</v>
      </c>
      <c r="C335">
        <v>2030</v>
      </c>
      <c r="D335" t="s">
        <v>18</v>
      </c>
      <c r="E335">
        <v>37191.456012565897</v>
      </c>
      <c r="F335">
        <v>10</v>
      </c>
      <c r="G335">
        <v>3</v>
      </c>
      <c r="H335">
        <v>3</v>
      </c>
      <c r="I335" t="s">
        <v>14</v>
      </c>
      <c r="J335" t="s">
        <v>59</v>
      </c>
      <c r="K335" t="s">
        <v>27</v>
      </c>
      <c r="L335" t="s">
        <v>24</v>
      </c>
    </row>
    <row r="336" spans="1:12" x14ac:dyDescent="0.25">
      <c r="A336" t="s">
        <v>63</v>
      </c>
      <c r="B336">
        <v>0</v>
      </c>
      <c r="C336">
        <v>2030</v>
      </c>
      <c r="D336" t="s">
        <v>13</v>
      </c>
      <c r="E336">
        <v>37191.458323580497</v>
      </c>
      <c r="F336">
        <v>5</v>
      </c>
      <c r="G336">
        <v>3</v>
      </c>
      <c r="H336">
        <v>3</v>
      </c>
      <c r="I336" t="s">
        <v>14</v>
      </c>
      <c r="J336" t="s">
        <v>59</v>
      </c>
      <c r="K336" t="s">
        <v>27</v>
      </c>
      <c r="L336" t="s">
        <v>17</v>
      </c>
    </row>
    <row r="337" spans="1:12" x14ac:dyDescent="0.25">
      <c r="A337" t="s">
        <v>63</v>
      </c>
      <c r="B337">
        <v>0</v>
      </c>
      <c r="C337">
        <v>2030</v>
      </c>
      <c r="D337" t="s">
        <v>18</v>
      </c>
      <c r="E337">
        <v>37191.458323580497</v>
      </c>
      <c r="F337">
        <v>10</v>
      </c>
      <c r="G337">
        <v>5</v>
      </c>
      <c r="H337">
        <v>5</v>
      </c>
      <c r="I337" t="s">
        <v>14</v>
      </c>
      <c r="J337" t="s">
        <v>59</v>
      </c>
      <c r="K337" t="s">
        <v>27</v>
      </c>
      <c r="L337" t="s">
        <v>17</v>
      </c>
    </row>
    <row r="338" spans="1:12" x14ac:dyDescent="0.25">
      <c r="A338" t="s">
        <v>64</v>
      </c>
      <c r="B338">
        <v>0</v>
      </c>
      <c r="C338">
        <v>2030</v>
      </c>
      <c r="D338" t="s">
        <v>13</v>
      </c>
      <c r="E338">
        <v>37191.391991541997</v>
      </c>
      <c r="F338">
        <v>5</v>
      </c>
      <c r="G338">
        <v>1</v>
      </c>
      <c r="H338">
        <v>1</v>
      </c>
      <c r="I338" t="s">
        <v>14</v>
      </c>
      <c r="J338" t="s">
        <v>59</v>
      </c>
      <c r="K338" t="s">
        <v>29</v>
      </c>
      <c r="L338" t="s">
        <v>24</v>
      </c>
    </row>
    <row r="339" spans="1:12" x14ac:dyDescent="0.25">
      <c r="A339" t="s">
        <v>64</v>
      </c>
      <c r="B339">
        <v>0</v>
      </c>
      <c r="C339">
        <v>2030</v>
      </c>
      <c r="D339" t="s">
        <v>18</v>
      </c>
      <c r="E339">
        <v>37191.391991541997</v>
      </c>
      <c r="F339">
        <v>10</v>
      </c>
      <c r="G339">
        <v>3</v>
      </c>
      <c r="H339">
        <v>3</v>
      </c>
      <c r="I339" t="s">
        <v>14</v>
      </c>
      <c r="J339" t="s">
        <v>59</v>
      </c>
      <c r="K339" t="s">
        <v>29</v>
      </c>
      <c r="L339" t="s">
        <v>24</v>
      </c>
    </row>
    <row r="340" spans="1:12" x14ac:dyDescent="0.25">
      <c r="A340" t="s">
        <v>65</v>
      </c>
      <c r="B340">
        <v>0</v>
      </c>
      <c r="C340">
        <v>2030</v>
      </c>
      <c r="D340" t="s">
        <v>13</v>
      </c>
      <c r="E340">
        <v>37191.389218668599</v>
      </c>
      <c r="F340">
        <v>5</v>
      </c>
      <c r="G340">
        <v>3</v>
      </c>
      <c r="H340">
        <v>3</v>
      </c>
      <c r="I340" t="s">
        <v>14</v>
      </c>
      <c r="J340" t="s">
        <v>59</v>
      </c>
      <c r="K340" t="s">
        <v>29</v>
      </c>
      <c r="L340" t="s">
        <v>17</v>
      </c>
    </row>
    <row r="341" spans="1:12" x14ac:dyDescent="0.25">
      <c r="A341" t="s">
        <v>65</v>
      </c>
      <c r="B341">
        <v>0</v>
      </c>
      <c r="C341">
        <v>2030</v>
      </c>
      <c r="D341" t="s">
        <v>18</v>
      </c>
      <c r="E341">
        <v>37191.389218668599</v>
      </c>
      <c r="F341">
        <v>10</v>
      </c>
      <c r="G341">
        <v>12</v>
      </c>
      <c r="H341">
        <v>10</v>
      </c>
      <c r="I341" t="s">
        <v>14</v>
      </c>
      <c r="J341" t="s">
        <v>59</v>
      </c>
      <c r="K341" t="s">
        <v>29</v>
      </c>
      <c r="L341" t="s">
        <v>17</v>
      </c>
    </row>
    <row r="342" spans="1:12" x14ac:dyDescent="0.25">
      <c r="A342" t="s">
        <v>66</v>
      </c>
      <c r="B342">
        <v>0</v>
      </c>
      <c r="C342">
        <v>2030</v>
      </c>
      <c r="D342" t="s">
        <v>13</v>
      </c>
      <c r="E342">
        <v>37191.370488557201</v>
      </c>
      <c r="F342">
        <v>5</v>
      </c>
      <c r="G342">
        <v>3</v>
      </c>
      <c r="H342">
        <v>3</v>
      </c>
      <c r="I342" t="s">
        <v>14</v>
      </c>
      <c r="J342" t="s">
        <v>59</v>
      </c>
      <c r="K342" t="s">
        <v>29</v>
      </c>
      <c r="L342" t="s">
        <v>31</v>
      </c>
    </row>
    <row r="343" spans="1:12" x14ac:dyDescent="0.25">
      <c r="A343" t="s">
        <v>66</v>
      </c>
      <c r="B343">
        <v>0</v>
      </c>
      <c r="C343">
        <v>2030</v>
      </c>
      <c r="D343" t="s">
        <v>18</v>
      </c>
      <c r="E343">
        <v>37191.370488557201</v>
      </c>
      <c r="F343">
        <v>10</v>
      </c>
      <c r="G343">
        <v>12</v>
      </c>
      <c r="H343">
        <v>10</v>
      </c>
      <c r="I343" t="s">
        <v>14</v>
      </c>
      <c r="J343" t="s">
        <v>59</v>
      </c>
      <c r="K343" t="s">
        <v>29</v>
      </c>
      <c r="L343" t="s">
        <v>31</v>
      </c>
    </row>
    <row r="344" spans="1:12" x14ac:dyDescent="0.25">
      <c r="A344" t="s">
        <v>67</v>
      </c>
      <c r="B344">
        <v>0</v>
      </c>
      <c r="C344">
        <v>2030</v>
      </c>
      <c r="D344" t="s">
        <v>13</v>
      </c>
      <c r="E344">
        <v>6314.7249453644899</v>
      </c>
      <c r="F344">
        <v>5</v>
      </c>
      <c r="G344">
        <v>8</v>
      </c>
      <c r="H344">
        <v>5</v>
      </c>
      <c r="I344" t="s">
        <v>14</v>
      </c>
      <c r="J344" t="s">
        <v>68</v>
      </c>
      <c r="K344" t="s">
        <v>23</v>
      </c>
      <c r="L344" t="s">
        <v>24</v>
      </c>
    </row>
    <row r="345" spans="1:12" x14ac:dyDescent="0.25">
      <c r="A345" t="s">
        <v>67</v>
      </c>
      <c r="B345">
        <v>0</v>
      </c>
      <c r="C345">
        <v>2030</v>
      </c>
      <c r="D345" t="s">
        <v>18</v>
      </c>
      <c r="E345">
        <v>6314.7249453644899</v>
      </c>
      <c r="F345">
        <v>10</v>
      </c>
      <c r="G345">
        <v>17</v>
      </c>
      <c r="H345">
        <v>10</v>
      </c>
      <c r="I345" t="s">
        <v>14</v>
      </c>
      <c r="J345" t="s">
        <v>68</v>
      </c>
      <c r="K345" t="s">
        <v>23</v>
      </c>
      <c r="L345" t="s">
        <v>24</v>
      </c>
    </row>
    <row r="346" spans="1:12" x14ac:dyDescent="0.25">
      <c r="A346" t="s">
        <v>69</v>
      </c>
      <c r="B346">
        <v>0</v>
      </c>
      <c r="C346">
        <v>2030</v>
      </c>
      <c r="D346" t="s">
        <v>13</v>
      </c>
      <c r="E346">
        <v>6314.7378897416502</v>
      </c>
      <c r="F346">
        <v>5</v>
      </c>
      <c r="G346">
        <v>8</v>
      </c>
      <c r="H346">
        <v>5</v>
      </c>
      <c r="I346" t="s">
        <v>14</v>
      </c>
      <c r="J346" t="s">
        <v>68</v>
      </c>
      <c r="K346" t="s">
        <v>27</v>
      </c>
      <c r="L346" t="s">
        <v>24</v>
      </c>
    </row>
    <row r="347" spans="1:12" x14ac:dyDescent="0.25">
      <c r="A347" t="s">
        <v>69</v>
      </c>
      <c r="B347">
        <v>0</v>
      </c>
      <c r="C347">
        <v>2030</v>
      </c>
      <c r="D347" t="s">
        <v>18</v>
      </c>
      <c r="E347">
        <v>6314.7378897416502</v>
      </c>
      <c r="F347">
        <v>10</v>
      </c>
      <c r="G347">
        <v>17</v>
      </c>
      <c r="H347">
        <v>10</v>
      </c>
      <c r="I347" t="s">
        <v>14</v>
      </c>
      <c r="J347" t="s">
        <v>68</v>
      </c>
      <c r="K347" t="s">
        <v>27</v>
      </c>
      <c r="L347" t="s">
        <v>24</v>
      </c>
    </row>
    <row r="348" spans="1:12" x14ac:dyDescent="0.25">
      <c r="A348" t="s">
        <v>70</v>
      </c>
      <c r="B348">
        <v>0</v>
      </c>
      <c r="C348">
        <v>2030</v>
      </c>
      <c r="D348" t="s">
        <v>13</v>
      </c>
      <c r="E348">
        <v>6314.72420192554</v>
      </c>
      <c r="F348">
        <v>5</v>
      </c>
      <c r="G348">
        <v>16</v>
      </c>
      <c r="H348">
        <v>5</v>
      </c>
      <c r="I348" t="s">
        <v>14</v>
      </c>
      <c r="J348" t="s">
        <v>68</v>
      </c>
      <c r="K348" t="s">
        <v>27</v>
      </c>
      <c r="L348" t="s">
        <v>17</v>
      </c>
    </row>
    <row r="349" spans="1:12" x14ac:dyDescent="0.25">
      <c r="A349" t="s">
        <v>70</v>
      </c>
      <c r="B349">
        <v>0</v>
      </c>
      <c r="C349">
        <v>2030</v>
      </c>
      <c r="D349" t="s">
        <v>18</v>
      </c>
      <c r="E349">
        <v>6314.72420192554</v>
      </c>
      <c r="F349">
        <v>10</v>
      </c>
      <c r="G349">
        <v>29</v>
      </c>
      <c r="H349">
        <v>10</v>
      </c>
      <c r="I349" t="s">
        <v>14</v>
      </c>
      <c r="J349" t="s">
        <v>68</v>
      </c>
      <c r="K349" t="s">
        <v>27</v>
      </c>
      <c r="L349" t="s">
        <v>17</v>
      </c>
    </row>
    <row r="350" spans="1:12" x14ac:dyDescent="0.25">
      <c r="A350" t="s">
        <v>71</v>
      </c>
      <c r="B350">
        <v>0</v>
      </c>
      <c r="C350">
        <v>2030</v>
      </c>
      <c r="D350" t="s">
        <v>13</v>
      </c>
      <c r="E350">
        <v>6314.7323104280304</v>
      </c>
      <c r="F350">
        <v>5</v>
      </c>
      <c r="G350">
        <v>8</v>
      </c>
      <c r="H350">
        <v>5</v>
      </c>
      <c r="I350" t="s">
        <v>14</v>
      </c>
      <c r="J350" t="s">
        <v>68</v>
      </c>
      <c r="K350" t="s">
        <v>29</v>
      </c>
      <c r="L350" t="s">
        <v>24</v>
      </c>
    </row>
    <row r="351" spans="1:12" x14ac:dyDescent="0.25">
      <c r="A351" t="s">
        <v>71</v>
      </c>
      <c r="B351">
        <v>0</v>
      </c>
      <c r="C351">
        <v>2030</v>
      </c>
      <c r="D351" t="s">
        <v>18</v>
      </c>
      <c r="E351">
        <v>6314.7323104280304</v>
      </c>
      <c r="F351">
        <v>10</v>
      </c>
      <c r="G351">
        <v>17</v>
      </c>
      <c r="H351">
        <v>10</v>
      </c>
      <c r="I351" t="s">
        <v>14</v>
      </c>
      <c r="J351" t="s">
        <v>68</v>
      </c>
      <c r="K351" t="s">
        <v>29</v>
      </c>
      <c r="L351" t="s">
        <v>24</v>
      </c>
    </row>
    <row r="352" spans="1:12" x14ac:dyDescent="0.25">
      <c r="A352" t="s">
        <v>72</v>
      </c>
      <c r="B352">
        <v>0</v>
      </c>
      <c r="C352">
        <v>2030</v>
      </c>
      <c r="D352" t="s">
        <v>13</v>
      </c>
      <c r="E352">
        <v>6314.7454059879001</v>
      </c>
      <c r="F352">
        <v>5</v>
      </c>
      <c r="G352">
        <v>16</v>
      </c>
      <c r="H352">
        <v>5</v>
      </c>
      <c r="I352" t="s">
        <v>14</v>
      </c>
      <c r="J352" t="s">
        <v>68</v>
      </c>
      <c r="K352" t="s">
        <v>29</v>
      </c>
      <c r="L352" t="s">
        <v>17</v>
      </c>
    </row>
    <row r="353" spans="1:12" x14ac:dyDescent="0.25">
      <c r="A353" t="s">
        <v>72</v>
      </c>
      <c r="B353">
        <v>0</v>
      </c>
      <c r="C353">
        <v>2030</v>
      </c>
      <c r="D353" t="s">
        <v>18</v>
      </c>
      <c r="E353">
        <v>6314.7454059879001</v>
      </c>
      <c r="F353">
        <v>10</v>
      </c>
      <c r="G353">
        <v>69</v>
      </c>
      <c r="H353">
        <v>10</v>
      </c>
      <c r="I353" t="s">
        <v>14</v>
      </c>
      <c r="J353" t="s">
        <v>68</v>
      </c>
      <c r="K353" t="s">
        <v>29</v>
      </c>
      <c r="L353" t="s">
        <v>17</v>
      </c>
    </row>
    <row r="354" spans="1:12" x14ac:dyDescent="0.25">
      <c r="A354" t="s">
        <v>73</v>
      </c>
      <c r="B354">
        <v>0</v>
      </c>
      <c r="C354">
        <v>2030</v>
      </c>
      <c r="D354" t="s">
        <v>13</v>
      </c>
      <c r="E354">
        <v>76232.746928431196</v>
      </c>
      <c r="F354">
        <v>5</v>
      </c>
      <c r="G354">
        <v>1</v>
      </c>
      <c r="H354">
        <v>1</v>
      </c>
      <c r="I354" t="s">
        <v>14</v>
      </c>
      <c r="J354" t="s">
        <v>74</v>
      </c>
      <c r="K354" t="s">
        <v>27</v>
      </c>
      <c r="L354" t="s">
        <v>17</v>
      </c>
    </row>
    <row r="355" spans="1:12" x14ac:dyDescent="0.25">
      <c r="A355" t="s">
        <v>73</v>
      </c>
      <c r="B355">
        <v>0</v>
      </c>
      <c r="C355">
        <v>2030</v>
      </c>
      <c r="D355" t="s">
        <v>18</v>
      </c>
      <c r="E355">
        <v>76232.746928431196</v>
      </c>
      <c r="F355">
        <v>10</v>
      </c>
      <c r="G355">
        <v>2</v>
      </c>
      <c r="H355">
        <v>2</v>
      </c>
      <c r="I355" t="s">
        <v>14</v>
      </c>
      <c r="J355" t="s">
        <v>74</v>
      </c>
      <c r="K355" t="s">
        <v>27</v>
      </c>
      <c r="L355" t="s">
        <v>17</v>
      </c>
    </row>
    <row r="356" spans="1:12" x14ac:dyDescent="0.25">
      <c r="A356" t="s">
        <v>75</v>
      </c>
      <c r="B356">
        <v>0</v>
      </c>
      <c r="C356">
        <v>2030</v>
      </c>
      <c r="D356" t="s">
        <v>13</v>
      </c>
      <c r="E356">
        <v>76232.784708791602</v>
      </c>
      <c r="F356">
        <v>5</v>
      </c>
      <c r="G356">
        <v>1</v>
      </c>
      <c r="H356">
        <v>1</v>
      </c>
      <c r="I356" t="s">
        <v>14</v>
      </c>
      <c r="J356" t="s">
        <v>74</v>
      </c>
      <c r="K356" t="s">
        <v>29</v>
      </c>
      <c r="L356" t="s">
        <v>17</v>
      </c>
    </row>
    <row r="357" spans="1:12" x14ac:dyDescent="0.25">
      <c r="A357" t="s">
        <v>75</v>
      </c>
      <c r="B357">
        <v>0</v>
      </c>
      <c r="C357">
        <v>2030</v>
      </c>
      <c r="D357" t="s">
        <v>18</v>
      </c>
      <c r="E357">
        <v>76232.784708791602</v>
      </c>
      <c r="F357">
        <v>10</v>
      </c>
      <c r="G357">
        <v>6</v>
      </c>
      <c r="H357">
        <v>6</v>
      </c>
      <c r="I357" t="s">
        <v>14</v>
      </c>
      <c r="J357" t="s">
        <v>74</v>
      </c>
      <c r="K357" t="s">
        <v>29</v>
      </c>
      <c r="L357" t="s">
        <v>17</v>
      </c>
    </row>
    <row r="358" spans="1:12" x14ac:dyDescent="0.25">
      <c r="A358" t="s">
        <v>76</v>
      </c>
      <c r="B358">
        <v>0</v>
      </c>
      <c r="C358">
        <v>2030</v>
      </c>
      <c r="D358" t="s">
        <v>13</v>
      </c>
      <c r="E358">
        <v>76232.762535518894</v>
      </c>
      <c r="F358">
        <v>5</v>
      </c>
      <c r="G358">
        <v>1</v>
      </c>
      <c r="H358">
        <v>1</v>
      </c>
      <c r="I358" t="s">
        <v>14</v>
      </c>
      <c r="J358" t="s">
        <v>74</v>
      </c>
      <c r="K358" t="s">
        <v>29</v>
      </c>
      <c r="L358" t="s">
        <v>31</v>
      </c>
    </row>
    <row r="359" spans="1:12" x14ac:dyDescent="0.25">
      <c r="A359" t="s">
        <v>76</v>
      </c>
      <c r="B359">
        <v>0</v>
      </c>
      <c r="C359">
        <v>2030</v>
      </c>
      <c r="D359" t="s">
        <v>18</v>
      </c>
      <c r="E359">
        <v>76232.762535518894</v>
      </c>
      <c r="F359">
        <v>10</v>
      </c>
      <c r="G359">
        <v>6</v>
      </c>
      <c r="H359">
        <v>6</v>
      </c>
      <c r="I359" t="s">
        <v>14</v>
      </c>
      <c r="J359" t="s">
        <v>74</v>
      </c>
      <c r="K359" t="s">
        <v>29</v>
      </c>
      <c r="L359" t="s">
        <v>31</v>
      </c>
    </row>
    <row r="360" spans="1:12" x14ac:dyDescent="0.25">
      <c r="A360" t="s">
        <v>77</v>
      </c>
      <c r="B360">
        <v>0</v>
      </c>
      <c r="C360">
        <v>2030</v>
      </c>
      <c r="D360" t="s">
        <v>13</v>
      </c>
      <c r="E360">
        <v>147016.54837308501</v>
      </c>
      <c r="F360">
        <v>5</v>
      </c>
      <c r="G360">
        <v>1</v>
      </c>
      <c r="H360">
        <v>1</v>
      </c>
      <c r="I360" t="s">
        <v>14</v>
      </c>
      <c r="J360" t="s">
        <v>78</v>
      </c>
      <c r="K360" t="s">
        <v>29</v>
      </c>
      <c r="L360" t="s">
        <v>17</v>
      </c>
    </row>
    <row r="361" spans="1:12" x14ac:dyDescent="0.25">
      <c r="A361" t="s">
        <v>77</v>
      </c>
      <c r="B361">
        <v>0</v>
      </c>
      <c r="C361">
        <v>2030</v>
      </c>
      <c r="D361" t="s">
        <v>18</v>
      </c>
      <c r="E361">
        <v>147016.54837308501</v>
      </c>
      <c r="F361">
        <v>10</v>
      </c>
      <c r="G361">
        <v>3</v>
      </c>
      <c r="H361">
        <v>3</v>
      </c>
      <c r="I361" t="s">
        <v>14</v>
      </c>
      <c r="J361" t="s">
        <v>78</v>
      </c>
      <c r="K361" t="s">
        <v>29</v>
      </c>
      <c r="L361" t="s">
        <v>17</v>
      </c>
    </row>
    <row r="362" spans="1:12" x14ac:dyDescent="0.25">
      <c r="A362" t="s">
        <v>12</v>
      </c>
      <c r="B362">
        <v>0</v>
      </c>
      <c r="C362">
        <v>2031</v>
      </c>
      <c r="D362" t="s">
        <v>13</v>
      </c>
      <c r="E362">
        <v>14776.1833476012</v>
      </c>
      <c r="F362">
        <v>5</v>
      </c>
      <c r="G362">
        <v>7</v>
      </c>
      <c r="H362">
        <v>5</v>
      </c>
      <c r="I362" t="s">
        <v>14</v>
      </c>
      <c r="J362" t="s">
        <v>15</v>
      </c>
      <c r="K362" t="s">
        <v>16</v>
      </c>
      <c r="L362" t="s">
        <v>17</v>
      </c>
    </row>
    <row r="363" spans="1:12" x14ac:dyDescent="0.25">
      <c r="A363" t="s">
        <v>12</v>
      </c>
      <c r="B363">
        <v>0</v>
      </c>
      <c r="C363">
        <v>2031</v>
      </c>
      <c r="D363" t="s">
        <v>18</v>
      </c>
      <c r="E363">
        <v>14776.1833476012</v>
      </c>
      <c r="F363">
        <v>10</v>
      </c>
      <c r="G363">
        <v>7</v>
      </c>
      <c r="H363">
        <v>7</v>
      </c>
      <c r="I363" t="s">
        <v>14</v>
      </c>
      <c r="J363" t="s">
        <v>15</v>
      </c>
      <c r="K363" t="s">
        <v>16</v>
      </c>
      <c r="L363" t="s">
        <v>17</v>
      </c>
    </row>
    <row r="364" spans="1:12" x14ac:dyDescent="0.25">
      <c r="A364" t="s">
        <v>19</v>
      </c>
      <c r="B364">
        <v>0</v>
      </c>
      <c r="C364">
        <v>2031</v>
      </c>
      <c r="D364" t="s">
        <v>13</v>
      </c>
      <c r="E364">
        <v>14776.2097943889</v>
      </c>
      <c r="F364">
        <v>5</v>
      </c>
      <c r="G364">
        <v>7</v>
      </c>
      <c r="H364">
        <v>5</v>
      </c>
      <c r="I364" t="s">
        <v>14</v>
      </c>
      <c r="J364" t="s">
        <v>20</v>
      </c>
      <c r="K364" t="s">
        <v>16</v>
      </c>
      <c r="L364" t="s">
        <v>17</v>
      </c>
    </row>
    <row r="365" spans="1:12" x14ac:dyDescent="0.25">
      <c r="A365" t="s">
        <v>19</v>
      </c>
      <c r="B365">
        <v>0</v>
      </c>
      <c r="C365">
        <v>2031</v>
      </c>
      <c r="D365" t="s">
        <v>18</v>
      </c>
      <c r="E365">
        <v>14776.2097943889</v>
      </c>
      <c r="F365">
        <v>10</v>
      </c>
      <c r="G365">
        <v>7</v>
      </c>
      <c r="H365">
        <v>7</v>
      </c>
      <c r="I365" t="s">
        <v>14</v>
      </c>
      <c r="J365" t="s">
        <v>20</v>
      </c>
      <c r="K365" t="s">
        <v>16</v>
      </c>
      <c r="L365" t="s">
        <v>17</v>
      </c>
    </row>
    <row r="366" spans="1:12" x14ac:dyDescent="0.25">
      <c r="A366" t="s">
        <v>21</v>
      </c>
      <c r="B366">
        <v>0</v>
      </c>
      <c r="C366">
        <v>2031</v>
      </c>
      <c r="D366" t="s">
        <v>13</v>
      </c>
      <c r="E366">
        <v>37879.914189872499</v>
      </c>
      <c r="F366">
        <v>5</v>
      </c>
      <c r="G366">
        <v>1</v>
      </c>
      <c r="H366">
        <v>1</v>
      </c>
      <c r="I366" t="s">
        <v>14</v>
      </c>
      <c r="J366" t="s">
        <v>22</v>
      </c>
      <c r="K366" t="s">
        <v>23</v>
      </c>
      <c r="L366" t="s">
        <v>24</v>
      </c>
    </row>
    <row r="367" spans="1:12" x14ac:dyDescent="0.25">
      <c r="A367" t="s">
        <v>21</v>
      </c>
      <c r="B367">
        <v>0</v>
      </c>
      <c r="C367">
        <v>2031</v>
      </c>
      <c r="D367" t="s">
        <v>18</v>
      </c>
      <c r="E367">
        <v>37879.914189872499</v>
      </c>
      <c r="F367">
        <v>10</v>
      </c>
      <c r="G367">
        <v>3</v>
      </c>
      <c r="H367">
        <v>3</v>
      </c>
      <c r="I367" t="s">
        <v>14</v>
      </c>
      <c r="J367" t="s">
        <v>22</v>
      </c>
      <c r="K367" t="s">
        <v>23</v>
      </c>
      <c r="L367" t="s">
        <v>24</v>
      </c>
    </row>
    <row r="368" spans="1:12" x14ac:dyDescent="0.25">
      <c r="A368" t="s">
        <v>25</v>
      </c>
      <c r="B368">
        <v>0</v>
      </c>
      <c r="C368">
        <v>2031</v>
      </c>
      <c r="D368" t="s">
        <v>13</v>
      </c>
      <c r="E368">
        <v>37879.910120068103</v>
      </c>
      <c r="F368">
        <v>5</v>
      </c>
      <c r="G368">
        <v>3</v>
      </c>
      <c r="H368">
        <v>3</v>
      </c>
      <c r="I368" t="s">
        <v>14</v>
      </c>
      <c r="J368" t="s">
        <v>22</v>
      </c>
      <c r="K368" t="s">
        <v>23</v>
      </c>
      <c r="L368" t="s">
        <v>17</v>
      </c>
    </row>
    <row r="369" spans="1:12" x14ac:dyDescent="0.25">
      <c r="A369" t="s">
        <v>25</v>
      </c>
      <c r="B369">
        <v>0</v>
      </c>
      <c r="C369">
        <v>2031</v>
      </c>
      <c r="D369" t="s">
        <v>18</v>
      </c>
      <c r="E369">
        <v>37879.910120068103</v>
      </c>
      <c r="F369">
        <v>10</v>
      </c>
      <c r="G369">
        <v>3</v>
      </c>
      <c r="H369">
        <v>3</v>
      </c>
      <c r="I369" t="s">
        <v>14</v>
      </c>
      <c r="J369" t="s">
        <v>22</v>
      </c>
      <c r="K369" t="s">
        <v>23</v>
      </c>
      <c r="L369" t="s">
        <v>17</v>
      </c>
    </row>
    <row r="370" spans="1:12" x14ac:dyDescent="0.25">
      <c r="A370" t="s">
        <v>26</v>
      </c>
      <c r="B370">
        <v>0</v>
      </c>
      <c r="C370">
        <v>2031</v>
      </c>
      <c r="D370" t="s">
        <v>13</v>
      </c>
      <c r="E370">
        <v>37879.9905269667</v>
      </c>
      <c r="F370">
        <v>5</v>
      </c>
      <c r="G370">
        <v>3</v>
      </c>
      <c r="H370">
        <v>3</v>
      </c>
      <c r="I370" t="s">
        <v>14</v>
      </c>
      <c r="J370" t="s">
        <v>22</v>
      </c>
      <c r="K370" t="s">
        <v>27</v>
      </c>
      <c r="L370" t="s">
        <v>17</v>
      </c>
    </row>
    <row r="371" spans="1:12" x14ac:dyDescent="0.25">
      <c r="A371" t="s">
        <v>26</v>
      </c>
      <c r="B371">
        <v>0</v>
      </c>
      <c r="C371">
        <v>2031</v>
      </c>
      <c r="D371" t="s">
        <v>18</v>
      </c>
      <c r="E371">
        <v>37879.9905269667</v>
      </c>
      <c r="F371">
        <v>10</v>
      </c>
      <c r="G371">
        <v>5</v>
      </c>
      <c r="H371">
        <v>5</v>
      </c>
      <c r="I371" t="s">
        <v>14</v>
      </c>
      <c r="J371" t="s">
        <v>22</v>
      </c>
      <c r="K371" t="s">
        <v>27</v>
      </c>
      <c r="L371" t="s">
        <v>17</v>
      </c>
    </row>
    <row r="372" spans="1:12" x14ac:dyDescent="0.25">
      <c r="A372" t="s">
        <v>28</v>
      </c>
      <c r="B372">
        <v>0</v>
      </c>
      <c r="C372">
        <v>2031</v>
      </c>
      <c r="D372" t="s">
        <v>13</v>
      </c>
      <c r="E372">
        <v>37880.003825684696</v>
      </c>
      <c r="F372">
        <v>5</v>
      </c>
      <c r="G372">
        <v>3</v>
      </c>
      <c r="H372">
        <v>3</v>
      </c>
      <c r="I372" t="s">
        <v>14</v>
      </c>
      <c r="J372" t="s">
        <v>22</v>
      </c>
      <c r="K372" t="s">
        <v>29</v>
      </c>
      <c r="L372" t="s">
        <v>17</v>
      </c>
    </row>
    <row r="373" spans="1:12" x14ac:dyDescent="0.25">
      <c r="A373" t="s">
        <v>28</v>
      </c>
      <c r="B373">
        <v>0</v>
      </c>
      <c r="C373">
        <v>2031</v>
      </c>
      <c r="D373" t="s">
        <v>18</v>
      </c>
      <c r="E373">
        <v>37880.003825684696</v>
      </c>
      <c r="F373">
        <v>10</v>
      </c>
      <c r="G373">
        <v>11</v>
      </c>
      <c r="H373">
        <v>10</v>
      </c>
      <c r="I373" t="s">
        <v>14</v>
      </c>
      <c r="J373" t="s">
        <v>22</v>
      </c>
      <c r="K373" t="s">
        <v>29</v>
      </c>
      <c r="L373" t="s">
        <v>17</v>
      </c>
    </row>
    <row r="374" spans="1:12" x14ac:dyDescent="0.25">
      <c r="A374" t="s">
        <v>30</v>
      </c>
      <c r="B374">
        <v>0</v>
      </c>
      <c r="C374">
        <v>2031</v>
      </c>
      <c r="D374" t="s">
        <v>13</v>
      </c>
      <c r="E374">
        <v>37879.906468098598</v>
      </c>
      <c r="F374">
        <v>5</v>
      </c>
      <c r="G374">
        <v>3</v>
      </c>
      <c r="H374">
        <v>3</v>
      </c>
      <c r="I374" t="s">
        <v>14</v>
      </c>
      <c r="J374" t="s">
        <v>22</v>
      </c>
      <c r="K374" t="s">
        <v>29</v>
      </c>
      <c r="L374" t="s">
        <v>31</v>
      </c>
    </row>
    <row r="375" spans="1:12" x14ac:dyDescent="0.25">
      <c r="A375" t="s">
        <v>30</v>
      </c>
      <c r="B375">
        <v>0</v>
      </c>
      <c r="C375">
        <v>2031</v>
      </c>
      <c r="D375" t="s">
        <v>18</v>
      </c>
      <c r="E375">
        <v>37879.906468098598</v>
      </c>
      <c r="F375">
        <v>10</v>
      </c>
      <c r="G375">
        <v>11</v>
      </c>
      <c r="H375">
        <v>10</v>
      </c>
      <c r="I375" t="s">
        <v>14</v>
      </c>
      <c r="J375" t="s">
        <v>22</v>
      </c>
      <c r="K375" t="s">
        <v>29</v>
      </c>
      <c r="L375" t="s">
        <v>31</v>
      </c>
    </row>
    <row r="376" spans="1:12" x14ac:dyDescent="0.25">
      <c r="A376" t="s">
        <v>32</v>
      </c>
      <c r="B376">
        <v>0</v>
      </c>
      <c r="C376">
        <v>2031</v>
      </c>
      <c r="D376" t="s">
        <v>13</v>
      </c>
      <c r="E376">
        <v>37879.909043529602</v>
      </c>
      <c r="F376">
        <v>5</v>
      </c>
      <c r="G376">
        <v>1</v>
      </c>
      <c r="H376">
        <v>1</v>
      </c>
      <c r="I376" t="s">
        <v>14</v>
      </c>
      <c r="J376" t="s">
        <v>33</v>
      </c>
      <c r="K376" t="s">
        <v>23</v>
      </c>
      <c r="L376" t="s">
        <v>24</v>
      </c>
    </row>
    <row r="377" spans="1:12" x14ac:dyDescent="0.25">
      <c r="A377" t="s">
        <v>32</v>
      </c>
      <c r="B377">
        <v>0</v>
      </c>
      <c r="C377">
        <v>2031</v>
      </c>
      <c r="D377" t="s">
        <v>18</v>
      </c>
      <c r="E377">
        <v>37879.909043529602</v>
      </c>
      <c r="F377">
        <v>10</v>
      </c>
      <c r="G377">
        <v>3</v>
      </c>
      <c r="H377">
        <v>3</v>
      </c>
      <c r="I377" t="s">
        <v>14</v>
      </c>
      <c r="J377" t="s">
        <v>33</v>
      </c>
      <c r="K377" t="s">
        <v>23</v>
      </c>
      <c r="L377" t="s">
        <v>24</v>
      </c>
    </row>
    <row r="378" spans="1:12" x14ac:dyDescent="0.25">
      <c r="A378" t="s">
        <v>34</v>
      </c>
      <c r="B378">
        <v>0</v>
      </c>
      <c r="C378">
        <v>2031</v>
      </c>
      <c r="D378" t="s">
        <v>13</v>
      </c>
      <c r="E378">
        <v>37879.876718729203</v>
      </c>
      <c r="F378">
        <v>5</v>
      </c>
      <c r="G378">
        <v>3</v>
      </c>
      <c r="H378">
        <v>3</v>
      </c>
      <c r="I378" t="s">
        <v>14</v>
      </c>
      <c r="J378" t="s">
        <v>33</v>
      </c>
      <c r="K378" t="s">
        <v>23</v>
      </c>
      <c r="L378" t="s">
        <v>17</v>
      </c>
    </row>
    <row r="379" spans="1:12" x14ac:dyDescent="0.25">
      <c r="A379" t="s">
        <v>34</v>
      </c>
      <c r="B379">
        <v>0</v>
      </c>
      <c r="C379">
        <v>2031</v>
      </c>
      <c r="D379" t="s">
        <v>18</v>
      </c>
      <c r="E379">
        <v>37879.876718729203</v>
      </c>
      <c r="F379">
        <v>10</v>
      </c>
      <c r="G379">
        <v>3</v>
      </c>
      <c r="H379">
        <v>3</v>
      </c>
      <c r="I379" t="s">
        <v>14</v>
      </c>
      <c r="J379" t="s">
        <v>33</v>
      </c>
      <c r="K379" t="s">
        <v>23</v>
      </c>
      <c r="L379" t="s">
        <v>17</v>
      </c>
    </row>
    <row r="380" spans="1:12" x14ac:dyDescent="0.25">
      <c r="A380" t="s">
        <v>35</v>
      </c>
      <c r="B380">
        <v>0</v>
      </c>
      <c r="C380">
        <v>2031</v>
      </c>
      <c r="D380" t="s">
        <v>13</v>
      </c>
      <c r="E380">
        <v>37879.944932228398</v>
      </c>
      <c r="F380">
        <v>5</v>
      </c>
      <c r="G380">
        <v>3</v>
      </c>
      <c r="H380">
        <v>3</v>
      </c>
      <c r="I380" t="s">
        <v>14</v>
      </c>
      <c r="J380" t="s">
        <v>33</v>
      </c>
      <c r="K380" t="s">
        <v>27</v>
      </c>
      <c r="L380" t="s">
        <v>17</v>
      </c>
    </row>
    <row r="381" spans="1:12" x14ac:dyDescent="0.25">
      <c r="A381" t="s">
        <v>35</v>
      </c>
      <c r="B381">
        <v>0</v>
      </c>
      <c r="C381">
        <v>2031</v>
      </c>
      <c r="D381" t="s">
        <v>18</v>
      </c>
      <c r="E381">
        <v>37879.944932228398</v>
      </c>
      <c r="F381">
        <v>10</v>
      </c>
      <c r="G381">
        <v>5</v>
      </c>
      <c r="H381">
        <v>5</v>
      </c>
      <c r="I381" t="s">
        <v>14</v>
      </c>
      <c r="J381" t="s">
        <v>33</v>
      </c>
      <c r="K381" t="s">
        <v>27</v>
      </c>
      <c r="L381" t="s">
        <v>17</v>
      </c>
    </row>
    <row r="382" spans="1:12" x14ac:dyDescent="0.25">
      <c r="A382" t="s">
        <v>36</v>
      </c>
      <c r="B382">
        <v>0</v>
      </c>
      <c r="C382">
        <v>2031</v>
      </c>
      <c r="D382" t="s">
        <v>13</v>
      </c>
      <c r="E382">
        <v>37880.000120127501</v>
      </c>
      <c r="F382">
        <v>5</v>
      </c>
      <c r="G382">
        <v>3</v>
      </c>
      <c r="H382">
        <v>3</v>
      </c>
      <c r="I382" t="s">
        <v>14</v>
      </c>
      <c r="J382" t="s">
        <v>33</v>
      </c>
      <c r="K382" t="s">
        <v>37</v>
      </c>
      <c r="L382" t="s">
        <v>17</v>
      </c>
    </row>
    <row r="383" spans="1:12" x14ac:dyDescent="0.25">
      <c r="A383" t="s">
        <v>36</v>
      </c>
      <c r="B383">
        <v>0</v>
      </c>
      <c r="C383">
        <v>2031</v>
      </c>
      <c r="D383" t="s">
        <v>18</v>
      </c>
      <c r="E383">
        <v>37880.000120127501</v>
      </c>
      <c r="F383">
        <v>10</v>
      </c>
      <c r="G383">
        <v>11</v>
      </c>
      <c r="H383">
        <v>10</v>
      </c>
      <c r="I383" t="s">
        <v>14</v>
      </c>
      <c r="J383" t="s">
        <v>33</v>
      </c>
      <c r="K383" t="s">
        <v>37</v>
      </c>
      <c r="L383" t="s">
        <v>17</v>
      </c>
    </row>
    <row r="384" spans="1:12" x14ac:dyDescent="0.25">
      <c r="A384" t="s">
        <v>38</v>
      </c>
      <c r="B384">
        <v>0</v>
      </c>
      <c r="C384">
        <v>2031</v>
      </c>
      <c r="D384" t="s">
        <v>13</v>
      </c>
      <c r="E384">
        <v>37879.924821582703</v>
      </c>
      <c r="F384">
        <v>5</v>
      </c>
      <c r="G384">
        <v>3</v>
      </c>
      <c r="H384">
        <v>3</v>
      </c>
      <c r="I384" t="s">
        <v>14</v>
      </c>
      <c r="J384" t="s">
        <v>33</v>
      </c>
      <c r="K384" t="s">
        <v>37</v>
      </c>
      <c r="L384" t="s">
        <v>31</v>
      </c>
    </row>
    <row r="385" spans="1:12" x14ac:dyDescent="0.25">
      <c r="A385" t="s">
        <v>38</v>
      </c>
      <c r="B385">
        <v>0</v>
      </c>
      <c r="C385">
        <v>2031</v>
      </c>
      <c r="D385" t="s">
        <v>18</v>
      </c>
      <c r="E385">
        <v>37879.924821582703</v>
      </c>
      <c r="F385">
        <v>10</v>
      </c>
      <c r="G385">
        <v>11</v>
      </c>
      <c r="H385">
        <v>10</v>
      </c>
      <c r="I385" t="s">
        <v>14</v>
      </c>
      <c r="J385" t="s">
        <v>33</v>
      </c>
      <c r="K385" t="s">
        <v>37</v>
      </c>
      <c r="L385" t="s">
        <v>31</v>
      </c>
    </row>
    <row r="386" spans="1:12" x14ac:dyDescent="0.25">
      <c r="A386" t="s">
        <v>39</v>
      </c>
      <c r="B386">
        <v>0</v>
      </c>
      <c r="C386">
        <v>2031</v>
      </c>
      <c r="D386" t="s">
        <v>13</v>
      </c>
      <c r="E386">
        <v>9187.3229049010097</v>
      </c>
      <c r="F386">
        <v>5</v>
      </c>
      <c r="G386">
        <v>5</v>
      </c>
      <c r="H386">
        <v>5</v>
      </c>
      <c r="I386" t="s">
        <v>14</v>
      </c>
      <c r="J386" t="s">
        <v>40</v>
      </c>
      <c r="K386" t="s">
        <v>23</v>
      </c>
      <c r="L386" t="s">
        <v>24</v>
      </c>
    </row>
    <row r="387" spans="1:12" x14ac:dyDescent="0.25">
      <c r="A387" t="s">
        <v>39</v>
      </c>
      <c r="B387">
        <v>0</v>
      </c>
      <c r="C387">
        <v>2031</v>
      </c>
      <c r="D387" t="s">
        <v>18</v>
      </c>
      <c r="E387">
        <v>9187.3229049010097</v>
      </c>
      <c r="F387">
        <v>10</v>
      </c>
      <c r="G387">
        <v>12</v>
      </c>
      <c r="H387">
        <v>10</v>
      </c>
      <c r="I387" t="s">
        <v>14</v>
      </c>
      <c r="J387" t="s">
        <v>40</v>
      </c>
      <c r="K387" t="s">
        <v>23</v>
      </c>
      <c r="L387" t="s">
        <v>24</v>
      </c>
    </row>
    <row r="388" spans="1:12" x14ac:dyDescent="0.25">
      <c r="A388" t="s">
        <v>41</v>
      </c>
      <c r="B388">
        <v>0</v>
      </c>
      <c r="C388">
        <v>2031</v>
      </c>
      <c r="D388" t="s">
        <v>13</v>
      </c>
      <c r="E388">
        <v>9187.3500091862097</v>
      </c>
      <c r="F388">
        <v>5</v>
      </c>
      <c r="G388">
        <v>11</v>
      </c>
      <c r="H388">
        <v>5</v>
      </c>
      <c r="I388" t="s">
        <v>14</v>
      </c>
      <c r="J388" t="s">
        <v>40</v>
      </c>
      <c r="K388" t="s">
        <v>23</v>
      </c>
      <c r="L388" t="s">
        <v>17</v>
      </c>
    </row>
    <row r="389" spans="1:12" x14ac:dyDescent="0.25">
      <c r="A389" t="s">
        <v>41</v>
      </c>
      <c r="B389">
        <v>0</v>
      </c>
      <c r="C389">
        <v>2031</v>
      </c>
      <c r="D389" t="s">
        <v>18</v>
      </c>
      <c r="E389">
        <v>9187.3500091862097</v>
      </c>
      <c r="F389">
        <v>10</v>
      </c>
      <c r="G389">
        <v>12</v>
      </c>
      <c r="H389">
        <v>10</v>
      </c>
      <c r="I389" t="s">
        <v>14</v>
      </c>
      <c r="J389" t="s">
        <v>40</v>
      </c>
      <c r="K389" t="s">
        <v>23</v>
      </c>
      <c r="L389" t="s">
        <v>17</v>
      </c>
    </row>
    <row r="390" spans="1:12" x14ac:dyDescent="0.25">
      <c r="A390" t="s">
        <v>42</v>
      </c>
      <c r="B390">
        <v>0</v>
      </c>
      <c r="C390">
        <v>2031</v>
      </c>
      <c r="D390" t="s">
        <v>13</v>
      </c>
      <c r="E390">
        <v>9187.3267296033791</v>
      </c>
      <c r="F390">
        <v>5</v>
      </c>
      <c r="G390">
        <v>11</v>
      </c>
      <c r="H390">
        <v>5</v>
      </c>
      <c r="I390" t="s">
        <v>14</v>
      </c>
      <c r="J390" t="s">
        <v>40</v>
      </c>
      <c r="K390" t="s">
        <v>27</v>
      </c>
      <c r="L390" t="s">
        <v>17</v>
      </c>
    </row>
    <row r="391" spans="1:12" x14ac:dyDescent="0.25">
      <c r="A391" t="s">
        <v>42</v>
      </c>
      <c r="B391">
        <v>0</v>
      </c>
      <c r="C391">
        <v>2031</v>
      </c>
      <c r="D391" t="s">
        <v>18</v>
      </c>
      <c r="E391">
        <v>9187.3267296033791</v>
      </c>
      <c r="F391">
        <v>10</v>
      </c>
      <c r="G391">
        <v>20</v>
      </c>
      <c r="H391">
        <v>10</v>
      </c>
      <c r="I391" t="s">
        <v>14</v>
      </c>
      <c r="J391" t="s">
        <v>40</v>
      </c>
      <c r="K391" t="s">
        <v>27</v>
      </c>
      <c r="L391" t="s">
        <v>17</v>
      </c>
    </row>
    <row r="392" spans="1:12" x14ac:dyDescent="0.25">
      <c r="A392" t="s">
        <v>43</v>
      </c>
      <c r="B392">
        <v>0</v>
      </c>
      <c r="C392">
        <v>2031</v>
      </c>
      <c r="D392" t="s">
        <v>13</v>
      </c>
      <c r="E392">
        <v>9187.3241263559703</v>
      </c>
      <c r="F392">
        <v>5</v>
      </c>
      <c r="G392">
        <v>11</v>
      </c>
      <c r="H392">
        <v>5</v>
      </c>
      <c r="I392" t="s">
        <v>14</v>
      </c>
      <c r="J392" t="s">
        <v>40</v>
      </c>
      <c r="K392" t="s">
        <v>29</v>
      </c>
      <c r="L392" t="s">
        <v>17</v>
      </c>
    </row>
    <row r="393" spans="1:12" x14ac:dyDescent="0.25">
      <c r="A393" t="s">
        <v>43</v>
      </c>
      <c r="B393">
        <v>0</v>
      </c>
      <c r="C393">
        <v>2031</v>
      </c>
      <c r="D393" t="s">
        <v>18</v>
      </c>
      <c r="E393">
        <v>9187.3241263559703</v>
      </c>
      <c r="F393">
        <v>10</v>
      </c>
      <c r="G393">
        <v>47</v>
      </c>
      <c r="H393">
        <v>10</v>
      </c>
      <c r="I393" t="s">
        <v>14</v>
      </c>
      <c r="J393" t="s">
        <v>40</v>
      </c>
      <c r="K393" t="s">
        <v>29</v>
      </c>
      <c r="L393" t="s">
        <v>17</v>
      </c>
    </row>
    <row r="394" spans="1:12" x14ac:dyDescent="0.25">
      <c r="A394" t="s">
        <v>44</v>
      </c>
      <c r="B394">
        <v>0</v>
      </c>
      <c r="C394">
        <v>2031</v>
      </c>
      <c r="D394" t="s">
        <v>13</v>
      </c>
      <c r="E394">
        <v>9187.3344968904403</v>
      </c>
      <c r="F394">
        <v>5</v>
      </c>
      <c r="G394">
        <v>11</v>
      </c>
      <c r="H394">
        <v>5</v>
      </c>
      <c r="I394" t="s">
        <v>14</v>
      </c>
      <c r="J394" t="s">
        <v>40</v>
      </c>
      <c r="K394" t="s">
        <v>29</v>
      </c>
      <c r="L394" t="s">
        <v>31</v>
      </c>
    </row>
    <row r="395" spans="1:12" x14ac:dyDescent="0.25">
      <c r="A395" t="s">
        <v>44</v>
      </c>
      <c r="B395">
        <v>0</v>
      </c>
      <c r="C395">
        <v>2031</v>
      </c>
      <c r="D395" t="s">
        <v>18</v>
      </c>
      <c r="E395">
        <v>9187.3344968904403</v>
      </c>
      <c r="F395">
        <v>10</v>
      </c>
      <c r="G395">
        <v>47</v>
      </c>
      <c r="H395">
        <v>10</v>
      </c>
      <c r="I395" t="s">
        <v>14</v>
      </c>
      <c r="J395" t="s">
        <v>40</v>
      </c>
      <c r="K395" t="s">
        <v>29</v>
      </c>
      <c r="L395" t="s">
        <v>31</v>
      </c>
    </row>
    <row r="396" spans="1:12" x14ac:dyDescent="0.25">
      <c r="A396" t="s">
        <v>45</v>
      </c>
      <c r="B396">
        <v>0</v>
      </c>
      <c r="C396">
        <v>2031</v>
      </c>
      <c r="D396" t="s">
        <v>13</v>
      </c>
      <c r="E396">
        <v>31192.139793915099</v>
      </c>
      <c r="F396">
        <v>5</v>
      </c>
      <c r="G396">
        <v>3</v>
      </c>
      <c r="H396">
        <v>3</v>
      </c>
      <c r="I396" t="s">
        <v>14</v>
      </c>
      <c r="J396" t="s">
        <v>46</v>
      </c>
      <c r="K396" t="s">
        <v>27</v>
      </c>
      <c r="L396" t="s">
        <v>17</v>
      </c>
    </row>
    <row r="397" spans="1:12" x14ac:dyDescent="0.25">
      <c r="A397" t="s">
        <v>45</v>
      </c>
      <c r="B397">
        <v>0</v>
      </c>
      <c r="C397">
        <v>2031</v>
      </c>
      <c r="D397" t="s">
        <v>18</v>
      </c>
      <c r="E397">
        <v>31192.139793915099</v>
      </c>
      <c r="F397">
        <v>10</v>
      </c>
      <c r="G397">
        <v>6</v>
      </c>
      <c r="H397">
        <v>6</v>
      </c>
      <c r="I397" t="s">
        <v>14</v>
      </c>
      <c r="J397" t="s">
        <v>46</v>
      </c>
      <c r="K397" t="s">
        <v>27</v>
      </c>
      <c r="L397" t="s">
        <v>17</v>
      </c>
    </row>
    <row r="398" spans="1:12" x14ac:dyDescent="0.25">
      <c r="A398" t="s">
        <v>47</v>
      </c>
      <c r="B398">
        <v>0</v>
      </c>
      <c r="C398">
        <v>2031</v>
      </c>
      <c r="D398" t="s">
        <v>13</v>
      </c>
      <c r="E398">
        <v>31192.140463453499</v>
      </c>
      <c r="F398">
        <v>5</v>
      </c>
      <c r="G398">
        <v>3</v>
      </c>
      <c r="H398">
        <v>3</v>
      </c>
      <c r="I398" t="s">
        <v>14</v>
      </c>
      <c r="J398" t="s">
        <v>46</v>
      </c>
      <c r="K398" t="s">
        <v>29</v>
      </c>
      <c r="L398" t="s">
        <v>17</v>
      </c>
    </row>
    <row r="399" spans="1:12" x14ac:dyDescent="0.25">
      <c r="A399" t="s">
        <v>47</v>
      </c>
      <c r="B399">
        <v>0</v>
      </c>
      <c r="C399">
        <v>2031</v>
      </c>
      <c r="D399" t="s">
        <v>18</v>
      </c>
      <c r="E399">
        <v>31192.140463453499</v>
      </c>
      <c r="F399">
        <v>10</v>
      </c>
      <c r="G399">
        <v>14</v>
      </c>
      <c r="H399">
        <v>10</v>
      </c>
      <c r="I399" t="s">
        <v>14</v>
      </c>
      <c r="J399" t="s">
        <v>46</v>
      </c>
      <c r="K399" t="s">
        <v>29</v>
      </c>
      <c r="L399" t="s">
        <v>17</v>
      </c>
    </row>
    <row r="400" spans="1:12" x14ac:dyDescent="0.25">
      <c r="A400" t="s">
        <v>48</v>
      </c>
      <c r="B400">
        <v>0</v>
      </c>
      <c r="C400">
        <v>2031</v>
      </c>
      <c r="D400" t="s">
        <v>13</v>
      </c>
      <c r="E400">
        <v>31192.107146935701</v>
      </c>
      <c r="F400">
        <v>5</v>
      </c>
      <c r="G400">
        <v>3</v>
      </c>
      <c r="H400">
        <v>3</v>
      </c>
      <c r="I400" t="s">
        <v>14</v>
      </c>
      <c r="J400" t="s">
        <v>46</v>
      </c>
      <c r="K400" t="s">
        <v>29</v>
      </c>
      <c r="L400" t="s">
        <v>31</v>
      </c>
    </row>
    <row r="401" spans="1:12" x14ac:dyDescent="0.25">
      <c r="A401" t="s">
        <v>48</v>
      </c>
      <c r="B401">
        <v>0</v>
      </c>
      <c r="C401">
        <v>2031</v>
      </c>
      <c r="D401" t="s">
        <v>18</v>
      </c>
      <c r="E401">
        <v>31192.107146935701</v>
      </c>
      <c r="F401">
        <v>10</v>
      </c>
      <c r="G401">
        <v>14</v>
      </c>
      <c r="H401">
        <v>10</v>
      </c>
      <c r="I401" t="s">
        <v>14</v>
      </c>
      <c r="J401" t="s">
        <v>46</v>
      </c>
      <c r="K401" t="s">
        <v>29</v>
      </c>
      <c r="L401" t="s">
        <v>31</v>
      </c>
    </row>
    <row r="402" spans="1:12" x14ac:dyDescent="0.25">
      <c r="A402" t="s">
        <v>49</v>
      </c>
      <c r="B402">
        <v>0</v>
      </c>
      <c r="C402">
        <v>2031</v>
      </c>
      <c r="D402" t="s">
        <v>13</v>
      </c>
      <c r="E402">
        <v>23525.445019290801</v>
      </c>
      <c r="F402">
        <v>5</v>
      </c>
      <c r="G402">
        <v>4</v>
      </c>
      <c r="H402">
        <v>4</v>
      </c>
      <c r="I402" t="s">
        <v>14</v>
      </c>
      <c r="J402" t="s">
        <v>50</v>
      </c>
      <c r="K402" t="s">
        <v>16</v>
      </c>
      <c r="L402" t="s">
        <v>17</v>
      </c>
    </row>
    <row r="403" spans="1:12" x14ac:dyDescent="0.25">
      <c r="A403" t="s">
        <v>49</v>
      </c>
      <c r="B403">
        <v>0</v>
      </c>
      <c r="C403">
        <v>2031</v>
      </c>
      <c r="D403" t="s">
        <v>18</v>
      </c>
      <c r="E403">
        <v>23525.445019290801</v>
      </c>
      <c r="F403">
        <v>10</v>
      </c>
      <c r="G403">
        <v>5</v>
      </c>
      <c r="H403">
        <v>5</v>
      </c>
      <c r="I403" t="s">
        <v>14</v>
      </c>
      <c r="J403" t="s">
        <v>50</v>
      </c>
      <c r="K403" t="s">
        <v>16</v>
      </c>
      <c r="L403" t="s">
        <v>17</v>
      </c>
    </row>
    <row r="404" spans="1:12" x14ac:dyDescent="0.25">
      <c r="A404" t="s">
        <v>51</v>
      </c>
      <c r="B404">
        <v>0</v>
      </c>
      <c r="C404">
        <v>2031</v>
      </c>
      <c r="D404" t="s">
        <v>13</v>
      </c>
      <c r="E404">
        <v>23525.4411831865</v>
      </c>
      <c r="F404">
        <v>5</v>
      </c>
      <c r="G404">
        <v>2</v>
      </c>
      <c r="H404">
        <v>2</v>
      </c>
      <c r="I404" t="s">
        <v>14</v>
      </c>
      <c r="J404" t="s">
        <v>50</v>
      </c>
      <c r="K404" t="s">
        <v>23</v>
      </c>
      <c r="L404" t="s">
        <v>24</v>
      </c>
    </row>
    <row r="405" spans="1:12" x14ac:dyDescent="0.25">
      <c r="A405" t="s">
        <v>51</v>
      </c>
      <c r="B405">
        <v>0</v>
      </c>
      <c r="C405">
        <v>2031</v>
      </c>
      <c r="D405" t="s">
        <v>18</v>
      </c>
      <c r="E405">
        <v>23525.4411831865</v>
      </c>
      <c r="F405">
        <v>10</v>
      </c>
      <c r="G405">
        <v>5</v>
      </c>
      <c r="H405">
        <v>5</v>
      </c>
      <c r="I405" t="s">
        <v>14</v>
      </c>
      <c r="J405" t="s">
        <v>50</v>
      </c>
      <c r="K405" t="s">
        <v>23</v>
      </c>
      <c r="L405" t="s">
        <v>24</v>
      </c>
    </row>
    <row r="406" spans="1:12" x14ac:dyDescent="0.25">
      <c r="A406" t="s">
        <v>52</v>
      </c>
      <c r="B406">
        <v>0</v>
      </c>
      <c r="C406">
        <v>2031</v>
      </c>
      <c r="D406" t="s">
        <v>13</v>
      </c>
      <c r="E406">
        <v>23525.5204508188</v>
      </c>
      <c r="F406">
        <v>5</v>
      </c>
      <c r="G406">
        <v>4</v>
      </c>
      <c r="H406">
        <v>4</v>
      </c>
      <c r="I406" t="s">
        <v>14</v>
      </c>
      <c r="J406" t="s">
        <v>50</v>
      </c>
      <c r="K406" t="s">
        <v>23</v>
      </c>
      <c r="L406" t="s">
        <v>17</v>
      </c>
    </row>
    <row r="407" spans="1:12" x14ac:dyDescent="0.25">
      <c r="A407" t="s">
        <v>52</v>
      </c>
      <c r="B407">
        <v>0</v>
      </c>
      <c r="C407">
        <v>2031</v>
      </c>
      <c r="D407" t="s">
        <v>18</v>
      </c>
      <c r="E407">
        <v>23525.5204508188</v>
      </c>
      <c r="F407">
        <v>10</v>
      </c>
      <c r="G407">
        <v>5</v>
      </c>
      <c r="H407">
        <v>5</v>
      </c>
      <c r="I407" t="s">
        <v>14</v>
      </c>
      <c r="J407" t="s">
        <v>50</v>
      </c>
      <c r="K407" t="s">
        <v>23</v>
      </c>
      <c r="L407" t="s">
        <v>17</v>
      </c>
    </row>
    <row r="408" spans="1:12" x14ac:dyDescent="0.25">
      <c r="A408" t="s">
        <v>53</v>
      </c>
      <c r="B408">
        <v>0</v>
      </c>
      <c r="C408">
        <v>2031</v>
      </c>
      <c r="D408" t="s">
        <v>13</v>
      </c>
      <c r="E408">
        <v>23525.508745445401</v>
      </c>
      <c r="F408">
        <v>5</v>
      </c>
      <c r="G408">
        <v>2</v>
      </c>
      <c r="H408">
        <v>2</v>
      </c>
      <c r="I408" t="s">
        <v>14</v>
      </c>
      <c r="J408" t="s">
        <v>50</v>
      </c>
      <c r="K408" t="s">
        <v>27</v>
      </c>
      <c r="L408" t="s">
        <v>24</v>
      </c>
    </row>
    <row r="409" spans="1:12" x14ac:dyDescent="0.25">
      <c r="A409" t="s">
        <v>53</v>
      </c>
      <c r="B409">
        <v>0</v>
      </c>
      <c r="C409">
        <v>2031</v>
      </c>
      <c r="D409" t="s">
        <v>18</v>
      </c>
      <c r="E409">
        <v>23525.508745445401</v>
      </c>
      <c r="F409">
        <v>10</v>
      </c>
      <c r="G409">
        <v>5</v>
      </c>
      <c r="H409">
        <v>5</v>
      </c>
      <c r="I409" t="s">
        <v>14</v>
      </c>
      <c r="J409" t="s">
        <v>50</v>
      </c>
      <c r="K409" t="s">
        <v>27</v>
      </c>
      <c r="L409" t="s">
        <v>24</v>
      </c>
    </row>
    <row r="410" spans="1:12" x14ac:dyDescent="0.25">
      <c r="A410" t="s">
        <v>54</v>
      </c>
      <c r="B410">
        <v>0</v>
      </c>
      <c r="C410">
        <v>2031</v>
      </c>
      <c r="D410" t="s">
        <v>13</v>
      </c>
      <c r="E410">
        <v>23525.519453272998</v>
      </c>
      <c r="F410">
        <v>5</v>
      </c>
      <c r="G410">
        <v>4</v>
      </c>
      <c r="H410">
        <v>4</v>
      </c>
      <c r="I410" t="s">
        <v>14</v>
      </c>
      <c r="J410" t="s">
        <v>50</v>
      </c>
      <c r="K410" t="s">
        <v>27</v>
      </c>
      <c r="L410" t="s">
        <v>17</v>
      </c>
    </row>
    <row r="411" spans="1:12" x14ac:dyDescent="0.25">
      <c r="A411" t="s">
        <v>54</v>
      </c>
      <c r="B411">
        <v>0</v>
      </c>
      <c r="C411">
        <v>2031</v>
      </c>
      <c r="D411" t="s">
        <v>18</v>
      </c>
      <c r="E411">
        <v>23525.519453272998</v>
      </c>
      <c r="F411">
        <v>10</v>
      </c>
      <c r="G411">
        <v>8</v>
      </c>
      <c r="H411">
        <v>8</v>
      </c>
      <c r="I411" t="s">
        <v>14</v>
      </c>
      <c r="J411" t="s">
        <v>50</v>
      </c>
      <c r="K411" t="s">
        <v>27</v>
      </c>
      <c r="L411" t="s">
        <v>17</v>
      </c>
    </row>
    <row r="412" spans="1:12" x14ac:dyDescent="0.25">
      <c r="A412" t="s">
        <v>55</v>
      </c>
      <c r="B412">
        <v>0</v>
      </c>
      <c r="C412">
        <v>2031</v>
      </c>
      <c r="D412" t="s">
        <v>13</v>
      </c>
      <c r="E412">
        <v>23525.4445404984</v>
      </c>
      <c r="F412">
        <v>5</v>
      </c>
      <c r="G412">
        <v>2</v>
      </c>
      <c r="H412">
        <v>2</v>
      </c>
      <c r="I412" t="s">
        <v>14</v>
      </c>
      <c r="J412" t="s">
        <v>50</v>
      </c>
      <c r="K412" t="s">
        <v>29</v>
      </c>
      <c r="L412" t="s">
        <v>24</v>
      </c>
    </row>
    <row r="413" spans="1:12" x14ac:dyDescent="0.25">
      <c r="A413" t="s">
        <v>55</v>
      </c>
      <c r="B413">
        <v>0</v>
      </c>
      <c r="C413">
        <v>2031</v>
      </c>
      <c r="D413" t="s">
        <v>18</v>
      </c>
      <c r="E413">
        <v>23525.4445404984</v>
      </c>
      <c r="F413">
        <v>10</v>
      </c>
      <c r="G413">
        <v>5</v>
      </c>
      <c r="H413">
        <v>5</v>
      </c>
      <c r="I413" t="s">
        <v>14</v>
      </c>
      <c r="J413" t="s">
        <v>50</v>
      </c>
      <c r="K413" t="s">
        <v>29</v>
      </c>
      <c r="L413" t="s">
        <v>24</v>
      </c>
    </row>
    <row r="414" spans="1:12" x14ac:dyDescent="0.25">
      <c r="A414" t="s">
        <v>56</v>
      </c>
      <c r="B414">
        <v>0</v>
      </c>
      <c r="C414">
        <v>2031</v>
      </c>
      <c r="D414" t="s">
        <v>13</v>
      </c>
      <c r="E414">
        <v>23525.456974530502</v>
      </c>
      <c r="F414">
        <v>5</v>
      </c>
      <c r="G414">
        <v>4</v>
      </c>
      <c r="H414">
        <v>4</v>
      </c>
      <c r="I414" t="s">
        <v>14</v>
      </c>
      <c r="J414" t="s">
        <v>50</v>
      </c>
      <c r="K414" t="s">
        <v>29</v>
      </c>
      <c r="L414" t="s">
        <v>17</v>
      </c>
    </row>
    <row r="415" spans="1:12" x14ac:dyDescent="0.25">
      <c r="A415" t="s">
        <v>56</v>
      </c>
      <c r="B415">
        <v>0</v>
      </c>
      <c r="C415">
        <v>2031</v>
      </c>
      <c r="D415" t="s">
        <v>18</v>
      </c>
      <c r="E415">
        <v>23525.456974530502</v>
      </c>
      <c r="F415">
        <v>10</v>
      </c>
      <c r="G415">
        <v>18</v>
      </c>
      <c r="H415">
        <v>10</v>
      </c>
      <c r="I415" t="s">
        <v>14</v>
      </c>
      <c r="J415" t="s">
        <v>50</v>
      </c>
      <c r="K415" t="s">
        <v>29</v>
      </c>
      <c r="L415" t="s">
        <v>17</v>
      </c>
    </row>
    <row r="416" spans="1:12" x14ac:dyDescent="0.25">
      <c r="A416" t="s">
        <v>57</v>
      </c>
      <c r="B416">
        <v>0</v>
      </c>
      <c r="C416">
        <v>2031</v>
      </c>
      <c r="D416" t="s">
        <v>13</v>
      </c>
      <c r="E416">
        <v>23525.4280991255</v>
      </c>
      <c r="F416">
        <v>5</v>
      </c>
      <c r="G416">
        <v>4</v>
      </c>
      <c r="H416">
        <v>4</v>
      </c>
      <c r="I416" t="s">
        <v>14</v>
      </c>
      <c r="J416" t="s">
        <v>50</v>
      </c>
      <c r="K416" t="s">
        <v>29</v>
      </c>
      <c r="L416" t="s">
        <v>31</v>
      </c>
    </row>
    <row r="417" spans="1:12" x14ac:dyDescent="0.25">
      <c r="A417" t="s">
        <v>57</v>
      </c>
      <c r="B417">
        <v>0</v>
      </c>
      <c r="C417">
        <v>2031</v>
      </c>
      <c r="D417" t="s">
        <v>18</v>
      </c>
      <c r="E417">
        <v>23525.4280991255</v>
      </c>
      <c r="F417">
        <v>10</v>
      </c>
      <c r="G417">
        <v>18</v>
      </c>
      <c r="H417">
        <v>10</v>
      </c>
      <c r="I417" t="s">
        <v>14</v>
      </c>
      <c r="J417" t="s">
        <v>50</v>
      </c>
      <c r="K417" t="s">
        <v>29</v>
      </c>
      <c r="L417" t="s">
        <v>31</v>
      </c>
    </row>
    <row r="418" spans="1:12" x14ac:dyDescent="0.25">
      <c r="A418" t="s">
        <v>58</v>
      </c>
      <c r="B418">
        <v>0</v>
      </c>
      <c r="C418">
        <v>2031</v>
      </c>
      <c r="D418" t="s">
        <v>13</v>
      </c>
      <c r="E418">
        <v>37236.988662826101</v>
      </c>
      <c r="F418">
        <v>5</v>
      </c>
      <c r="G418">
        <v>3</v>
      </c>
      <c r="H418">
        <v>3</v>
      </c>
      <c r="I418" t="s">
        <v>14</v>
      </c>
      <c r="J418" t="s">
        <v>59</v>
      </c>
      <c r="K418" t="s">
        <v>16</v>
      </c>
      <c r="L418" t="s">
        <v>17</v>
      </c>
    </row>
    <row r="419" spans="1:12" x14ac:dyDescent="0.25">
      <c r="A419" t="s">
        <v>58</v>
      </c>
      <c r="B419">
        <v>0</v>
      </c>
      <c r="C419">
        <v>2031</v>
      </c>
      <c r="D419" t="s">
        <v>18</v>
      </c>
      <c r="E419">
        <v>37236.988662826101</v>
      </c>
      <c r="F419">
        <v>10</v>
      </c>
      <c r="G419">
        <v>3</v>
      </c>
      <c r="H419">
        <v>3</v>
      </c>
      <c r="I419" t="s">
        <v>14</v>
      </c>
      <c r="J419" t="s">
        <v>59</v>
      </c>
      <c r="K419" t="s">
        <v>16</v>
      </c>
      <c r="L419" t="s">
        <v>17</v>
      </c>
    </row>
    <row r="420" spans="1:12" x14ac:dyDescent="0.25">
      <c r="A420" t="s">
        <v>60</v>
      </c>
      <c r="B420">
        <v>0</v>
      </c>
      <c r="C420">
        <v>2031</v>
      </c>
      <c r="D420" t="s">
        <v>13</v>
      </c>
      <c r="E420">
        <v>37236.997535801602</v>
      </c>
      <c r="F420">
        <v>5</v>
      </c>
      <c r="G420">
        <v>1</v>
      </c>
      <c r="H420">
        <v>1</v>
      </c>
      <c r="I420" t="s">
        <v>14</v>
      </c>
      <c r="J420" t="s">
        <v>59</v>
      </c>
      <c r="K420" t="s">
        <v>23</v>
      </c>
      <c r="L420" t="s">
        <v>24</v>
      </c>
    </row>
    <row r="421" spans="1:12" x14ac:dyDescent="0.25">
      <c r="A421" t="s">
        <v>60</v>
      </c>
      <c r="B421">
        <v>0</v>
      </c>
      <c r="C421">
        <v>2031</v>
      </c>
      <c r="D421" t="s">
        <v>18</v>
      </c>
      <c r="E421">
        <v>37236.997535801602</v>
      </c>
      <c r="F421">
        <v>10</v>
      </c>
      <c r="G421">
        <v>3</v>
      </c>
      <c r="H421">
        <v>3</v>
      </c>
      <c r="I421" t="s">
        <v>14</v>
      </c>
      <c r="J421" t="s">
        <v>59</v>
      </c>
      <c r="K421" t="s">
        <v>23</v>
      </c>
      <c r="L421" t="s">
        <v>24</v>
      </c>
    </row>
    <row r="422" spans="1:12" x14ac:dyDescent="0.25">
      <c r="A422" t="s">
        <v>61</v>
      </c>
      <c r="B422">
        <v>0</v>
      </c>
      <c r="C422">
        <v>2031</v>
      </c>
      <c r="D422" t="s">
        <v>13</v>
      </c>
      <c r="E422">
        <v>37237.096295336603</v>
      </c>
      <c r="F422">
        <v>5</v>
      </c>
      <c r="G422">
        <v>3</v>
      </c>
      <c r="H422">
        <v>3</v>
      </c>
      <c r="I422" t="s">
        <v>14</v>
      </c>
      <c r="J422" t="s">
        <v>59</v>
      </c>
      <c r="K422" t="s">
        <v>23</v>
      </c>
      <c r="L422" t="s">
        <v>17</v>
      </c>
    </row>
    <row r="423" spans="1:12" x14ac:dyDescent="0.25">
      <c r="A423" t="s">
        <v>61</v>
      </c>
      <c r="B423">
        <v>0</v>
      </c>
      <c r="C423">
        <v>2031</v>
      </c>
      <c r="D423" t="s">
        <v>18</v>
      </c>
      <c r="E423">
        <v>37237.096295336603</v>
      </c>
      <c r="F423">
        <v>10</v>
      </c>
      <c r="G423">
        <v>3</v>
      </c>
      <c r="H423">
        <v>3</v>
      </c>
      <c r="I423" t="s">
        <v>14</v>
      </c>
      <c r="J423" t="s">
        <v>59</v>
      </c>
      <c r="K423" t="s">
        <v>23</v>
      </c>
      <c r="L423" t="s">
        <v>17</v>
      </c>
    </row>
    <row r="424" spans="1:12" x14ac:dyDescent="0.25">
      <c r="A424" t="s">
        <v>62</v>
      </c>
      <c r="B424">
        <v>0</v>
      </c>
      <c r="C424">
        <v>2031</v>
      </c>
      <c r="D424" t="s">
        <v>13</v>
      </c>
      <c r="E424">
        <v>37237.055175729802</v>
      </c>
      <c r="F424">
        <v>5</v>
      </c>
      <c r="G424">
        <v>1</v>
      </c>
      <c r="H424">
        <v>1</v>
      </c>
      <c r="I424" t="s">
        <v>14</v>
      </c>
      <c r="J424" t="s">
        <v>59</v>
      </c>
      <c r="K424" t="s">
        <v>27</v>
      </c>
      <c r="L424" t="s">
        <v>24</v>
      </c>
    </row>
    <row r="425" spans="1:12" x14ac:dyDescent="0.25">
      <c r="A425" t="s">
        <v>62</v>
      </c>
      <c r="B425">
        <v>0</v>
      </c>
      <c r="C425">
        <v>2031</v>
      </c>
      <c r="D425" t="s">
        <v>18</v>
      </c>
      <c r="E425">
        <v>37237.055175729802</v>
      </c>
      <c r="F425">
        <v>10</v>
      </c>
      <c r="G425">
        <v>3</v>
      </c>
      <c r="H425">
        <v>3</v>
      </c>
      <c r="I425" t="s">
        <v>14</v>
      </c>
      <c r="J425" t="s">
        <v>59</v>
      </c>
      <c r="K425" t="s">
        <v>27</v>
      </c>
      <c r="L425" t="s">
        <v>24</v>
      </c>
    </row>
    <row r="426" spans="1:12" x14ac:dyDescent="0.25">
      <c r="A426" t="s">
        <v>63</v>
      </c>
      <c r="B426">
        <v>0</v>
      </c>
      <c r="C426">
        <v>2031</v>
      </c>
      <c r="D426" t="s">
        <v>13</v>
      </c>
      <c r="E426">
        <v>37237.092514778698</v>
      </c>
      <c r="F426">
        <v>5</v>
      </c>
      <c r="G426">
        <v>3</v>
      </c>
      <c r="H426">
        <v>3</v>
      </c>
      <c r="I426" t="s">
        <v>14</v>
      </c>
      <c r="J426" t="s">
        <v>59</v>
      </c>
      <c r="K426" t="s">
        <v>27</v>
      </c>
      <c r="L426" t="s">
        <v>17</v>
      </c>
    </row>
    <row r="427" spans="1:12" x14ac:dyDescent="0.25">
      <c r="A427" t="s">
        <v>63</v>
      </c>
      <c r="B427">
        <v>0</v>
      </c>
      <c r="C427">
        <v>2031</v>
      </c>
      <c r="D427" t="s">
        <v>18</v>
      </c>
      <c r="E427">
        <v>37237.092514778698</v>
      </c>
      <c r="F427">
        <v>10</v>
      </c>
      <c r="G427">
        <v>5</v>
      </c>
      <c r="H427">
        <v>5</v>
      </c>
      <c r="I427" t="s">
        <v>14</v>
      </c>
      <c r="J427" t="s">
        <v>59</v>
      </c>
      <c r="K427" t="s">
        <v>27</v>
      </c>
      <c r="L427" t="s">
        <v>17</v>
      </c>
    </row>
    <row r="428" spans="1:12" x14ac:dyDescent="0.25">
      <c r="A428" t="s">
        <v>64</v>
      </c>
      <c r="B428">
        <v>0</v>
      </c>
      <c r="C428">
        <v>2031</v>
      </c>
      <c r="D428" t="s">
        <v>13</v>
      </c>
      <c r="E428">
        <v>37236.974291188802</v>
      </c>
      <c r="F428">
        <v>5</v>
      </c>
      <c r="G428">
        <v>1</v>
      </c>
      <c r="H428">
        <v>1</v>
      </c>
      <c r="I428" t="s">
        <v>14</v>
      </c>
      <c r="J428" t="s">
        <v>59</v>
      </c>
      <c r="K428" t="s">
        <v>29</v>
      </c>
      <c r="L428" t="s">
        <v>24</v>
      </c>
    </row>
    <row r="429" spans="1:12" x14ac:dyDescent="0.25">
      <c r="A429" t="s">
        <v>64</v>
      </c>
      <c r="B429">
        <v>0</v>
      </c>
      <c r="C429">
        <v>2031</v>
      </c>
      <c r="D429" t="s">
        <v>18</v>
      </c>
      <c r="E429">
        <v>37236.974291188802</v>
      </c>
      <c r="F429">
        <v>10</v>
      </c>
      <c r="G429">
        <v>3</v>
      </c>
      <c r="H429">
        <v>3</v>
      </c>
      <c r="I429" t="s">
        <v>14</v>
      </c>
      <c r="J429" t="s">
        <v>59</v>
      </c>
      <c r="K429" t="s">
        <v>29</v>
      </c>
      <c r="L429" t="s">
        <v>24</v>
      </c>
    </row>
    <row r="430" spans="1:12" x14ac:dyDescent="0.25">
      <c r="A430" t="s">
        <v>65</v>
      </c>
      <c r="B430">
        <v>0</v>
      </c>
      <c r="C430">
        <v>2031</v>
      </c>
      <c r="D430" t="s">
        <v>13</v>
      </c>
      <c r="E430">
        <v>37236.998807667398</v>
      </c>
      <c r="F430">
        <v>5</v>
      </c>
      <c r="G430">
        <v>3</v>
      </c>
      <c r="H430">
        <v>3</v>
      </c>
      <c r="I430" t="s">
        <v>14</v>
      </c>
      <c r="J430" t="s">
        <v>59</v>
      </c>
      <c r="K430" t="s">
        <v>29</v>
      </c>
      <c r="L430" t="s">
        <v>17</v>
      </c>
    </row>
    <row r="431" spans="1:12" x14ac:dyDescent="0.25">
      <c r="A431" t="s">
        <v>65</v>
      </c>
      <c r="B431">
        <v>0</v>
      </c>
      <c r="C431">
        <v>2031</v>
      </c>
      <c r="D431" t="s">
        <v>18</v>
      </c>
      <c r="E431">
        <v>37236.998807667398</v>
      </c>
      <c r="F431">
        <v>10</v>
      </c>
      <c r="G431">
        <v>12</v>
      </c>
      <c r="H431">
        <v>10</v>
      </c>
      <c r="I431" t="s">
        <v>14</v>
      </c>
      <c r="J431" t="s">
        <v>59</v>
      </c>
      <c r="K431" t="s">
        <v>29</v>
      </c>
      <c r="L431" t="s">
        <v>17</v>
      </c>
    </row>
    <row r="432" spans="1:12" x14ac:dyDescent="0.25">
      <c r="A432" t="s">
        <v>66</v>
      </c>
      <c r="B432">
        <v>0</v>
      </c>
      <c r="C432">
        <v>2031</v>
      </c>
      <c r="D432" t="s">
        <v>13</v>
      </c>
      <c r="E432">
        <v>37236.952125853597</v>
      </c>
      <c r="F432">
        <v>5</v>
      </c>
      <c r="G432">
        <v>3</v>
      </c>
      <c r="H432">
        <v>3</v>
      </c>
      <c r="I432" t="s">
        <v>14</v>
      </c>
      <c r="J432" t="s">
        <v>59</v>
      </c>
      <c r="K432" t="s">
        <v>29</v>
      </c>
      <c r="L432" t="s">
        <v>31</v>
      </c>
    </row>
    <row r="433" spans="1:12" x14ac:dyDescent="0.25">
      <c r="A433" t="s">
        <v>66</v>
      </c>
      <c r="B433">
        <v>0</v>
      </c>
      <c r="C433">
        <v>2031</v>
      </c>
      <c r="D433" t="s">
        <v>18</v>
      </c>
      <c r="E433">
        <v>37236.952125853597</v>
      </c>
      <c r="F433">
        <v>10</v>
      </c>
      <c r="G433">
        <v>12</v>
      </c>
      <c r="H433">
        <v>10</v>
      </c>
      <c r="I433" t="s">
        <v>14</v>
      </c>
      <c r="J433" t="s">
        <v>59</v>
      </c>
      <c r="K433" t="s">
        <v>29</v>
      </c>
      <c r="L433" t="s">
        <v>31</v>
      </c>
    </row>
    <row r="434" spans="1:12" x14ac:dyDescent="0.25">
      <c r="A434" t="s">
        <v>67</v>
      </c>
      <c r="B434">
        <v>0</v>
      </c>
      <c r="C434">
        <v>2031</v>
      </c>
      <c r="D434" t="s">
        <v>13</v>
      </c>
      <c r="E434">
        <v>6321.9676028180402</v>
      </c>
      <c r="F434">
        <v>5</v>
      </c>
      <c r="G434">
        <v>8</v>
      </c>
      <c r="H434">
        <v>5</v>
      </c>
      <c r="I434" t="s">
        <v>14</v>
      </c>
      <c r="J434" t="s">
        <v>68</v>
      </c>
      <c r="K434" t="s">
        <v>23</v>
      </c>
      <c r="L434" t="s">
        <v>24</v>
      </c>
    </row>
    <row r="435" spans="1:12" x14ac:dyDescent="0.25">
      <c r="A435" t="s">
        <v>67</v>
      </c>
      <c r="B435">
        <v>0</v>
      </c>
      <c r="C435">
        <v>2031</v>
      </c>
      <c r="D435" t="s">
        <v>18</v>
      </c>
      <c r="E435">
        <v>6321.9676028180402</v>
      </c>
      <c r="F435">
        <v>10</v>
      </c>
      <c r="G435">
        <v>17</v>
      </c>
      <c r="H435">
        <v>10</v>
      </c>
      <c r="I435" t="s">
        <v>14</v>
      </c>
      <c r="J435" t="s">
        <v>68</v>
      </c>
      <c r="K435" t="s">
        <v>23</v>
      </c>
      <c r="L435" t="s">
        <v>24</v>
      </c>
    </row>
    <row r="436" spans="1:12" x14ac:dyDescent="0.25">
      <c r="A436" t="s">
        <v>69</v>
      </c>
      <c r="B436">
        <v>0</v>
      </c>
      <c r="C436">
        <v>2031</v>
      </c>
      <c r="D436" t="s">
        <v>13</v>
      </c>
      <c r="E436">
        <v>6321.9766233349501</v>
      </c>
      <c r="F436">
        <v>5</v>
      </c>
      <c r="G436">
        <v>8</v>
      </c>
      <c r="H436">
        <v>5</v>
      </c>
      <c r="I436" t="s">
        <v>14</v>
      </c>
      <c r="J436" t="s">
        <v>68</v>
      </c>
      <c r="K436" t="s">
        <v>27</v>
      </c>
      <c r="L436" t="s">
        <v>24</v>
      </c>
    </row>
    <row r="437" spans="1:12" x14ac:dyDescent="0.25">
      <c r="A437" t="s">
        <v>69</v>
      </c>
      <c r="B437">
        <v>0</v>
      </c>
      <c r="C437">
        <v>2031</v>
      </c>
      <c r="D437" t="s">
        <v>18</v>
      </c>
      <c r="E437">
        <v>6321.9766233349501</v>
      </c>
      <c r="F437">
        <v>10</v>
      </c>
      <c r="G437">
        <v>17</v>
      </c>
      <c r="H437">
        <v>10</v>
      </c>
      <c r="I437" t="s">
        <v>14</v>
      </c>
      <c r="J437" t="s">
        <v>68</v>
      </c>
      <c r="K437" t="s">
        <v>27</v>
      </c>
      <c r="L437" t="s">
        <v>24</v>
      </c>
    </row>
    <row r="438" spans="1:12" x14ac:dyDescent="0.25">
      <c r="A438" t="s">
        <v>70</v>
      </c>
      <c r="B438">
        <v>0</v>
      </c>
      <c r="C438">
        <v>2031</v>
      </c>
      <c r="D438" t="s">
        <v>13</v>
      </c>
      <c r="E438">
        <v>6321.9574944135202</v>
      </c>
      <c r="F438">
        <v>5</v>
      </c>
      <c r="G438">
        <v>16</v>
      </c>
      <c r="H438">
        <v>5</v>
      </c>
      <c r="I438" t="s">
        <v>14</v>
      </c>
      <c r="J438" t="s">
        <v>68</v>
      </c>
      <c r="K438" t="s">
        <v>27</v>
      </c>
      <c r="L438" t="s">
        <v>17</v>
      </c>
    </row>
    <row r="439" spans="1:12" x14ac:dyDescent="0.25">
      <c r="A439" t="s">
        <v>70</v>
      </c>
      <c r="B439">
        <v>0</v>
      </c>
      <c r="C439">
        <v>2031</v>
      </c>
      <c r="D439" t="s">
        <v>18</v>
      </c>
      <c r="E439">
        <v>6321.9574944135202</v>
      </c>
      <c r="F439">
        <v>10</v>
      </c>
      <c r="G439">
        <v>29</v>
      </c>
      <c r="H439">
        <v>10</v>
      </c>
      <c r="I439" t="s">
        <v>14</v>
      </c>
      <c r="J439" t="s">
        <v>68</v>
      </c>
      <c r="K439" t="s">
        <v>27</v>
      </c>
      <c r="L439" t="s">
        <v>17</v>
      </c>
    </row>
    <row r="440" spans="1:12" x14ac:dyDescent="0.25">
      <c r="A440" t="s">
        <v>71</v>
      </c>
      <c r="B440">
        <v>0</v>
      </c>
      <c r="C440">
        <v>2031</v>
      </c>
      <c r="D440" t="s">
        <v>13</v>
      </c>
      <c r="E440">
        <v>6321.9665652408403</v>
      </c>
      <c r="F440">
        <v>5</v>
      </c>
      <c r="G440">
        <v>8</v>
      </c>
      <c r="H440">
        <v>5</v>
      </c>
      <c r="I440" t="s">
        <v>14</v>
      </c>
      <c r="J440" t="s">
        <v>68</v>
      </c>
      <c r="K440" t="s">
        <v>29</v>
      </c>
      <c r="L440" t="s">
        <v>24</v>
      </c>
    </row>
    <row r="441" spans="1:12" x14ac:dyDescent="0.25">
      <c r="A441" t="s">
        <v>71</v>
      </c>
      <c r="B441">
        <v>0</v>
      </c>
      <c r="C441">
        <v>2031</v>
      </c>
      <c r="D441" t="s">
        <v>18</v>
      </c>
      <c r="E441">
        <v>6321.9665652408403</v>
      </c>
      <c r="F441">
        <v>10</v>
      </c>
      <c r="G441">
        <v>17</v>
      </c>
      <c r="H441">
        <v>10</v>
      </c>
      <c r="I441" t="s">
        <v>14</v>
      </c>
      <c r="J441" t="s">
        <v>68</v>
      </c>
      <c r="K441" t="s">
        <v>29</v>
      </c>
      <c r="L441" t="s">
        <v>24</v>
      </c>
    </row>
    <row r="442" spans="1:12" x14ac:dyDescent="0.25">
      <c r="A442" t="s">
        <v>72</v>
      </c>
      <c r="B442">
        <v>0</v>
      </c>
      <c r="C442">
        <v>2031</v>
      </c>
      <c r="D442" t="s">
        <v>13</v>
      </c>
      <c r="E442">
        <v>6321.9774956576002</v>
      </c>
      <c r="F442">
        <v>5</v>
      </c>
      <c r="G442">
        <v>16</v>
      </c>
      <c r="H442">
        <v>5</v>
      </c>
      <c r="I442" t="s">
        <v>14</v>
      </c>
      <c r="J442" t="s">
        <v>68</v>
      </c>
      <c r="K442" t="s">
        <v>29</v>
      </c>
      <c r="L442" t="s">
        <v>17</v>
      </c>
    </row>
    <row r="443" spans="1:12" x14ac:dyDescent="0.25">
      <c r="A443" t="s">
        <v>72</v>
      </c>
      <c r="B443">
        <v>0</v>
      </c>
      <c r="C443">
        <v>2031</v>
      </c>
      <c r="D443" t="s">
        <v>18</v>
      </c>
      <c r="E443">
        <v>6321.9774956576002</v>
      </c>
      <c r="F443">
        <v>10</v>
      </c>
      <c r="G443">
        <v>69</v>
      </c>
      <c r="H443">
        <v>10</v>
      </c>
      <c r="I443" t="s">
        <v>14</v>
      </c>
      <c r="J443" t="s">
        <v>68</v>
      </c>
      <c r="K443" t="s">
        <v>29</v>
      </c>
      <c r="L443" t="s">
        <v>17</v>
      </c>
    </row>
    <row r="444" spans="1:12" x14ac:dyDescent="0.25">
      <c r="A444" t="s">
        <v>73</v>
      </c>
      <c r="B444">
        <v>0</v>
      </c>
      <c r="C444">
        <v>2031</v>
      </c>
      <c r="D444" t="s">
        <v>13</v>
      </c>
      <c r="E444">
        <v>76557.5065439522</v>
      </c>
      <c r="F444">
        <v>5</v>
      </c>
      <c r="G444">
        <v>1</v>
      </c>
      <c r="H444">
        <v>1</v>
      </c>
      <c r="I444" t="s">
        <v>14</v>
      </c>
      <c r="J444" t="s">
        <v>74</v>
      </c>
      <c r="K444" t="s">
        <v>27</v>
      </c>
      <c r="L444" t="s">
        <v>17</v>
      </c>
    </row>
    <row r="445" spans="1:12" x14ac:dyDescent="0.25">
      <c r="A445" t="s">
        <v>73</v>
      </c>
      <c r="B445">
        <v>0</v>
      </c>
      <c r="C445">
        <v>2031</v>
      </c>
      <c r="D445" t="s">
        <v>18</v>
      </c>
      <c r="E445">
        <v>76557.5065439522</v>
      </c>
      <c r="F445">
        <v>10</v>
      </c>
      <c r="G445">
        <v>2</v>
      </c>
      <c r="H445">
        <v>2</v>
      </c>
      <c r="I445" t="s">
        <v>14</v>
      </c>
      <c r="J445" t="s">
        <v>74</v>
      </c>
      <c r="K445" t="s">
        <v>27</v>
      </c>
      <c r="L445" t="s">
        <v>17</v>
      </c>
    </row>
    <row r="446" spans="1:12" x14ac:dyDescent="0.25">
      <c r="A446" t="s">
        <v>75</v>
      </c>
      <c r="B446">
        <v>0</v>
      </c>
      <c r="C446">
        <v>2031</v>
      </c>
      <c r="D446" t="s">
        <v>13</v>
      </c>
      <c r="E446">
        <v>76557.610011102995</v>
      </c>
      <c r="F446">
        <v>5</v>
      </c>
      <c r="G446">
        <v>1</v>
      </c>
      <c r="H446">
        <v>1</v>
      </c>
      <c r="I446" t="s">
        <v>14</v>
      </c>
      <c r="J446" t="s">
        <v>74</v>
      </c>
      <c r="K446" t="s">
        <v>29</v>
      </c>
      <c r="L446" t="s">
        <v>17</v>
      </c>
    </row>
    <row r="447" spans="1:12" x14ac:dyDescent="0.25">
      <c r="A447" t="s">
        <v>75</v>
      </c>
      <c r="B447">
        <v>0</v>
      </c>
      <c r="C447">
        <v>2031</v>
      </c>
      <c r="D447" t="s">
        <v>18</v>
      </c>
      <c r="E447">
        <v>76557.610011102995</v>
      </c>
      <c r="F447">
        <v>10</v>
      </c>
      <c r="G447">
        <v>6</v>
      </c>
      <c r="H447">
        <v>6</v>
      </c>
      <c r="I447" t="s">
        <v>14</v>
      </c>
      <c r="J447" t="s">
        <v>74</v>
      </c>
      <c r="K447" t="s">
        <v>29</v>
      </c>
      <c r="L447" t="s">
        <v>17</v>
      </c>
    </row>
    <row r="448" spans="1:12" x14ac:dyDescent="0.25">
      <c r="A448" t="s">
        <v>76</v>
      </c>
      <c r="B448">
        <v>0</v>
      </c>
      <c r="C448">
        <v>2031</v>
      </c>
      <c r="D448" t="s">
        <v>13</v>
      </c>
      <c r="E448">
        <v>76557.581371688502</v>
      </c>
      <c r="F448">
        <v>5</v>
      </c>
      <c r="G448">
        <v>1</v>
      </c>
      <c r="H448">
        <v>1</v>
      </c>
      <c r="I448" t="s">
        <v>14</v>
      </c>
      <c r="J448" t="s">
        <v>74</v>
      </c>
      <c r="K448" t="s">
        <v>29</v>
      </c>
      <c r="L448" t="s">
        <v>31</v>
      </c>
    </row>
    <row r="449" spans="1:12" x14ac:dyDescent="0.25">
      <c r="A449" t="s">
        <v>76</v>
      </c>
      <c r="B449">
        <v>0</v>
      </c>
      <c r="C449">
        <v>2031</v>
      </c>
      <c r="D449" t="s">
        <v>18</v>
      </c>
      <c r="E449">
        <v>76557.581371688502</v>
      </c>
      <c r="F449">
        <v>10</v>
      </c>
      <c r="G449">
        <v>6</v>
      </c>
      <c r="H449">
        <v>6</v>
      </c>
      <c r="I449" t="s">
        <v>14</v>
      </c>
      <c r="J449" t="s">
        <v>74</v>
      </c>
      <c r="K449" t="s">
        <v>29</v>
      </c>
      <c r="L449" t="s">
        <v>31</v>
      </c>
    </row>
    <row r="450" spans="1:12" x14ac:dyDescent="0.25">
      <c r="A450" t="s">
        <v>77</v>
      </c>
      <c r="B450">
        <v>0</v>
      </c>
      <c r="C450">
        <v>2031</v>
      </c>
      <c r="D450" t="s">
        <v>13</v>
      </c>
      <c r="E450">
        <v>147631.188683177</v>
      </c>
      <c r="F450">
        <v>5</v>
      </c>
      <c r="G450">
        <v>1</v>
      </c>
      <c r="H450">
        <v>1</v>
      </c>
      <c r="I450" t="s">
        <v>14</v>
      </c>
      <c r="J450" t="s">
        <v>78</v>
      </c>
      <c r="K450" t="s">
        <v>29</v>
      </c>
      <c r="L450" t="s">
        <v>17</v>
      </c>
    </row>
    <row r="451" spans="1:12" x14ac:dyDescent="0.25">
      <c r="A451" t="s">
        <v>77</v>
      </c>
      <c r="B451">
        <v>0</v>
      </c>
      <c r="C451">
        <v>2031</v>
      </c>
      <c r="D451" t="s">
        <v>18</v>
      </c>
      <c r="E451">
        <v>147631.188683177</v>
      </c>
      <c r="F451">
        <v>10</v>
      </c>
      <c r="G451">
        <v>3</v>
      </c>
      <c r="H451">
        <v>3</v>
      </c>
      <c r="I451" t="s">
        <v>14</v>
      </c>
      <c r="J451" t="s">
        <v>78</v>
      </c>
      <c r="K451" t="s">
        <v>29</v>
      </c>
      <c r="L451" t="s">
        <v>17</v>
      </c>
    </row>
    <row r="452" spans="1:12" x14ac:dyDescent="0.25">
      <c r="A452" t="s">
        <v>12</v>
      </c>
      <c r="B452">
        <v>0</v>
      </c>
      <c r="C452">
        <v>2032</v>
      </c>
      <c r="D452" t="s">
        <v>13</v>
      </c>
      <c r="E452">
        <v>14806.301440478401</v>
      </c>
      <c r="F452">
        <v>5</v>
      </c>
      <c r="G452">
        <v>7</v>
      </c>
      <c r="H452">
        <v>5</v>
      </c>
      <c r="I452" t="s">
        <v>14</v>
      </c>
      <c r="J452" t="s">
        <v>15</v>
      </c>
      <c r="K452" t="s">
        <v>16</v>
      </c>
      <c r="L452" t="s">
        <v>17</v>
      </c>
    </row>
    <row r="453" spans="1:12" x14ac:dyDescent="0.25">
      <c r="A453" t="s">
        <v>12</v>
      </c>
      <c r="B453">
        <v>0</v>
      </c>
      <c r="C453">
        <v>2032</v>
      </c>
      <c r="D453" t="s">
        <v>18</v>
      </c>
      <c r="E453">
        <v>14806.301440478401</v>
      </c>
      <c r="F453">
        <v>10</v>
      </c>
      <c r="G453">
        <v>7</v>
      </c>
      <c r="H453">
        <v>7</v>
      </c>
      <c r="I453" t="s">
        <v>14</v>
      </c>
      <c r="J453" t="s">
        <v>15</v>
      </c>
      <c r="K453" t="s">
        <v>16</v>
      </c>
      <c r="L453" t="s">
        <v>17</v>
      </c>
    </row>
    <row r="454" spans="1:12" x14ac:dyDescent="0.25">
      <c r="A454" t="s">
        <v>19</v>
      </c>
      <c r="B454">
        <v>0</v>
      </c>
      <c r="C454">
        <v>2032</v>
      </c>
      <c r="D454" t="s">
        <v>13</v>
      </c>
      <c r="E454">
        <v>14806.3209895706</v>
      </c>
      <c r="F454">
        <v>5</v>
      </c>
      <c r="G454">
        <v>7</v>
      </c>
      <c r="H454">
        <v>5</v>
      </c>
      <c r="I454" t="s">
        <v>14</v>
      </c>
      <c r="J454" t="s">
        <v>20</v>
      </c>
      <c r="K454" t="s">
        <v>16</v>
      </c>
      <c r="L454" t="s">
        <v>17</v>
      </c>
    </row>
    <row r="455" spans="1:12" x14ac:dyDescent="0.25">
      <c r="A455" t="s">
        <v>19</v>
      </c>
      <c r="B455">
        <v>0</v>
      </c>
      <c r="C455">
        <v>2032</v>
      </c>
      <c r="D455" t="s">
        <v>18</v>
      </c>
      <c r="E455">
        <v>14806.3209895706</v>
      </c>
      <c r="F455">
        <v>10</v>
      </c>
      <c r="G455">
        <v>7</v>
      </c>
      <c r="H455">
        <v>7</v>
      </c>
      <c r="I455" t="s">
        <v>14</v>
      </c>
      <c r="J455" t="s">
        <v>20</v>
      </c>
      <c r="K455" t="s">
        <v>16</v>
      </c>
      <c r="L455" t="s">
        <v>17</v>
      </c>
    </row>
    <row r="456" spans="1:12" x14ac:dyDescent="0.25">
      <c r="A456" t="s">
        <v>21</v>
      </c>
      <c r="B456">
        <v>0</v>
      </c>
      <c r="C456">
        <v>2032</v>
      </c>
      <c r="D456" t="s">
        <v>13</v>
      </c>
      <c r="E456">
        <v>37920.765770147103</v>
      </c>
      <c r="F456">
        <v>5</v>
      </c>
      <c r="G456">
        <v>1</v>
      </c>
      <c r="H456">
        <v>1</v>
      </c>
      <c r="I456" t="s">
        <v>14</v>
      </c>
      <c r="J456" t="s">
        <v>22</v>
      </c>
      <c r="K456" t="s">
        <v>23</v>
      </c>
      <c r="L456" t="s">
        <v>24</v>
      </c>
    </row>
    <row r="457" spans="1:12" x14ac:dyDescent="0.25">
      <c r="A457" t="s">
        <v>21</v>
      </c>
      <c r="B457">
        <v>0</v>
      </c>
      <c r="C457">
        <v>2032</v>
      </c>
      <c r="D457" t="s">
        <v>18</v>
      </c>
      <c r="E457">
        <v>37920.765770147103</v>
      </c>
      <c r="F457">
        <v>10</v>
      </c>
      <c r="G457">
        <v>3</v>
      </c>
      <c r="H457">
        <v>3</v>
      </c>
      <c r="I457" t="s">
        <v>14</v>
      </c>
      <c r="J457" t="s">
        <v>22</v>
      </c>
      <c r="K457" t="s">
        <v>23</v>
      </c>
      <c r="L457" t="s">
        <v>24</v>
      </c>
    </row>
    <row r="458" spans="1:12" x14ac:dyDescent="0.25">
      <c r="A458" t="s">
        <v>25</v>
      </c>
      <c r="B458">
        <v>0</v>
      </c>
      <c r="C458">
        <v>2032</v>
      </c>
      <c r="D458" t="s">
        <v>13</v>
      </c>
      <c r="E458">
        <v>37920.736553053197</v>
      </c>
      <c r="F458">
        <v>5</v>
      </c>
      <c r="G458">
        <v>3</v>
      </c>
      <c r="H458">
        <v>3</v>
      </c>
      <c r="I458" t="s">
        <v>14</v>
      </c>
      <c r="J458" t="s">
        <v>22</v>
      </c>
      <c r="K458" t="s">
        <v>23</v>
      </c>
      <c r="L458" t="s">
        <v>17</v>
      </c>
    </row>
    <row r="459" spans="1:12" x14ac:dyDescent="0.25">
      <c r="A459" t="s">
        <v>25</v>
      </c>
      <c r="B459">
        <v>0</v>
      </c>
      <c r="C459">
        <v>2032</v>
      </c>
      <c r="D459" t="s">
        <v>18</v>
      </c>
      <c r="E459">
        <v>37920.736553053197</v>
      </c>
      <c r="F459">
        <v>10</v>
      </c>
      <c r="G459">
        <v>3</v>
      </c>
      <c r="H459">
        <v>3</v>
      </c>
      <c r="I459" t="s">
        <v>14</v>
      </c>
      <c r="J459" t="s">
        <v>22</v>
      </c>
      <c r="K459" t="s">
        <v>23</v>
      </c>
      <c r="L459" t="s">
        <v>17</v>
      </c>
    </row>
    <row r="460" spans="1:12" x14ac:dyDescent="0.25">
      <c r="A460" t="s">
        <v>26</v>
      </c>
      <c r="B460">
        <v>0</v>
      </c>
      <c r="C460">
        <v>2032</v>
      </c>
      <c r="D460" t="s">
        <v>13</v>
      </c>
      <c r="E460">
        <v>37920.823950586098</v>
      </c>
      <c r="F460">
        <v>5</v>
      </c>
      <c r="G460">
        <v>3</v>
      </c>
      <c r="H460">
        <v>3</v>
      </c>
      <c r="I460" t="s">
        <v>14</v>
      </c>
      <c r="J460" t="s">
        <v>22</v>
      </c>
      <c r="K460" t="s">
        <v>27</v>
      </c>
      <c r="L460" t="s">
        <v>17</v>
      </c>
    </row>
    <row r="461" spans="1:12" x14ac:dyDescent="0.25">
      <c r="A461" t="s">
        <v>26</v>
      </c>
      <c r="B461">
        <v>0</v>
      </c>
      <c r="C461">
        <v>2032</v>
      </c>
      <c r="D461" t="s">
        <v>18</v>
      </c>
      <c r="E461">
        <v>37920.823950586098</v>
      </c>
      <c r="F461">
        <v>10</v>
      </c>
      <c r="G461">
        <v>5</v>
      </c>
      <c r="H461">
        <v>5</v>
      </c>
      <c r="I461" t="s">
        <v>14</v>
      </c>
      <c r="J461" t="s">
        <v>22</v>
      </c>
      <c r="K461" t="s">
        <v>27</v>
      </c>
      <c r="L461" t="s">
        <v>17</v>
      </c>
    </row>
    <row r="462" spans="1:12" x14ac:dyDescent="0.25">
      <c r="A462" t="s">
        <v>28</v>
      </c>
      <c r="B462">
        <v>0</v>
      </c>
      <c r="C462">
        <v>2032</v>
      </c>
      <c r="D462" t="s">
        <v>13</v>
      </c>
      <c r="E462">
        <v>37920.774514977602</v>
      </c>
      <c r="F462">
        <v>5</v>
      </c>
      <c r="G462">
        <v>3</v>
      </c>
      <c r="H462">
        <v>3</v>
      </c>
      <c r="I462" t="s">
        <v>14</v>
      </c>
      <c r="J462" t="s">
        <v>22</v>
      </c>
      <c r="K462" t="s">
        <v>29</v>
      </c>
      <c r="L462" t="s">
        <v>17</v>
      </c>
    </row>
    <row r="463" spans="1:12" x14ac:dyDescent="0.25">
      <c r="A463" t="s">
        <v>28</v>
      </c>
      <c r="B463">
        <v>0</v>
      </c>
      <c r="C463">
        <v>2032</v>
      </c>
      <c r="D463" t="s">
        <v>18</v>
      </c>
      <c r="E463">
        <v>37920.774514977602</v>
      </c>
      <c r="F463">
        <v>10</v>
      </c>
      <c r="G463">
        <v>11</v>
      </c>
      <c r="H463">
        <v>10</v>
      </c>
      <c r="I463" t="s">
        <v>14</v>
      </c>
      <c r="J463" t="s">
        <v>22</v>
      </c>
      <c r="K463" t="s">
        <v>29</v>
      </c>
      <c r="L463" t="s">
        <v>17</v>
      </c>
    </row>
    <row r="464" spans="1:12" x14ac:dyDescent="0.25">
      <c r="A464" t="s">
        <v>30</v>
      </c>
      <c r="B464">
        <v>0</v>
      </c>
      <c r="C464">
        <v>2032</v>
      </c>
      <c r="D464" t="s">
        <v>13</v>
      </c>
      <c r="E464">
        <v>37920.7390687527</v>
      </c>
      <c r="F464">
        <v>5</v>
      </c>
      <c r="G464">
        <v>3</v>
      </c>
      <c r="H464">
        <v>3</v>
      </c>
      <c r="I464" t="s">
        <v>14</v>
      </c>
      <c r="J464" t="s">
        <v>22</v>
      </c>
      <c r="K464" t="s">
        <v>29</v>
      </c>
      <c r="L464" t="s">
        <v>31</v>
      </c>
    </row>
    <row r="465" spans="1:12" x14ac:dyDescent="0.25">
      <c r="A465" t="s">
        <v>30</v>
      </c>
      <c r="B465">
        <v>0</v>
      </c>
      <c r="C465">
        <v>2032</v>
      </c>
      <c r="D465" t="s">
        <v>18</v>
      </c>
      <c r="E465">
        <v>37920.7390687527</v>
      </c>
      <c r="F465">
        <v>10</v>
      </c>
      <c r="G465">
        <v>11</v>
      </c>
      <c r="H465">
        <v>10</v>
      </c>
      <c r="I465" t="s">
        <v>14</v>
      </c>
      <c r="J465" t="s">
        <v>22</v>
      </c>
      <c r="K465" t="s">
        <v>29</v>
      </c>
      <c r="L465" t="s">
        <v>31</v>
      </c>
    </row>
    <row r="466" spans="1:12" x14ac:dyDescent="0.25">
      <c r="A466" t="s">
        <v>32</v>
      </c>
      <c r="B466">
        <v>0</v>
      </c>
      <c r="C466">
        <v>2032</v>
      </c>
      <c r="D466" t="s">
        <v>13</v>
      </c>
      <c r="E466">
        <v>37920.7603368407</v>
      </c>
      <c r="F466">
        <v>5</v>
      </c>
      <c r="G466">
        <v>1</v>
      </c>
      <c r="H466">
        <v>1</v>
      </c>
      <c r="I466" t="s">
        <v>14</v>
      </c>
      <c r="J466" t="s">
        <v>33</v>
      </c>
      <c r="K466" t="s">
        <v>23</v>
      </c>
      <c r="L466" t="s">
        <v>24</v>
      </c>
    </row>
    <row r="467" spans="1:12" x14ac:dyDescent="0.25">
      <c r="A467" t="s">
        <v>32</v>
      </c>
      <c r="B467">
        <v>0</v>
      </c>
      <c r="C467">
        <v>2032</v>
      </c>
      <c r="D467" t="s">
        <v>18</v>
      </c>
      <c r="E467">
        <v>37920.7603368407</v>
      </c>
      <c r="F467">
        <v>10</v>
      </c>
      <c r="G467">
        <v>3</v>
      </c>
      <c r="H467">
        <v>3</v>
      </c>
      <c r="I467" t="s">
        <v>14</v>
      </c>
      <c r="J467" t="s">
        <v>33</v>
      </c>
      <c r="K467" t="s">
        <v>23</v>
      </c>
      <c r="L467" t="s">
        <v>24</v>
      </c>
    </row>
    <row r="468" spans="1:12" x14ac:dyDescent="0.25">
      <c r="A468" t="s">
        <v>34</v>
      </c>
      <c r="B468">
        <v>0</v>
      </c>
      <c r="C468">
        <v>2032</v>
      </c>
      <c r="D468" t="s">
        <v>13</v>
      </c>
      <c r="E468">
        <v>37920.798034704698</v>
      </c>
      <c r="F468">
        <v>5</v>
      </c>
      <c r="G468">
        <v>3</v>
      </c>
      <c r="H468">
        <v>3</v>
      </c>
      <c r="I468" t="s">
        <v>14</v>
      </c>
      <c r="J468" t="s">
        <v>33</v>
      </c>
      <c r="K468" t="s">
        <v>23</v>
      </c>
      <c r="L468" t="s">
        <v>17</v>
      </c>
    </row>
    <row r="469" spans="1:12" x14ac:dyDescent="0.25">
      <c r="A469" t="s">
        <v>34</v>
      </c>
      <c r="B469">
        <v>0</v>
      </c>
      <c r="C469">
        <v>2032</v>
      </c>
      <c r="D469" t="s">
        <v>18</v>
      </c>
      <c r="E469">
        <v>37920.798034704698</v>
      </c>
      <c r="F469">
        <v>10</v>
      </c>
      <c r="G469">
        <v>3</v>
      </c>
      <c r="H469">
        <v>3</v>
      </c>
      <c r="I469" t="s">
        <v>14</v>
      </c>
      <c r="J469" t="s">
        <v>33</v>
      </c>
      <c r="K469" t="s">
        <v>23</v>
      </c>
      <c r="L469" t="s">
        <v>17</v>
      </c>
    </row>
    <row r="470" spans="1:12" x14ac:dyDescent="0.25">
      <c r="A470" t="s">
        <v>35</v>
      </c>
      <c r="B470">
        <v>0</v>
      </c>
      <c r="C470">
        <v>2032</v>
      </c>
      <c r="D470" t="s">
        <v>13</v>
      </c>
      <c r="E470">
        <v>37920.8503817046</v>
      </c>
      <c r="F470">
        <v>5</v>
      </c>
      <c r="G470">
        <v>3</v>
      </c>
      <c r="H470">
        <v>3</v>
      </c>
      <c r="I470" t="s">
        <v>14</v>
      </c>
      <c r="J470" t="s">
        <v>33</v>
      </c>
      <c r="K470" t="s">
        <v>27</v>
      </c>
      <c r="L470" t="s">
        <v>17</v>
      </c>
    </row>
    <row r="471" spans="1:12" x14ac:dyDescent="0.25">
      <c r="A471" t="s">
        <v>35</v>
      </c>
      <c r="B471">
        <v>0</v>
      </c>
      <c r="C471">
        <v>2032</v>
      </c>
      <c r="D471" t="s">
        <v>18</v>
      </c>
      <c r="E471">
        <v>37920.8503817046</v>
      </c>
      <c r="F471">
        <v>10</v>
      </c>
      <c r="G471">
        <v>5</v>
      </c>
      <c r="H471">
        <v>5</v>
      </c>
      <c r="I471" t="s">
        <v>14</v>
      </c>
      <c r="J471" t="s">
        <v>33</v>
      </c>
      <c r="K471" t="s">
        <v>27</v>
      </c>
      <c r="L471" t="s">
        <v>17</v>
      </c>
    </row>
    <row r="472" spans="1:12" x14ac:dyDescent="0.25">
      <c r="A472" t="s">
        <v>36</v>
      </c>
      <c r="B472">
        <v>0</v>
      </c>
      <c r="C472">
        <v>2032</v>
      </c>
      <c r="D472" t="s">
        <v>13</v>
      </c>
      <c r="E472">
        <v>37920.810030388398</v>
      </c>
      <c r="F472">
        <v>5</v>
      </c>
      <c r="G472">
        <v>3</v>
      </c>
      <c r="H472">
        <v>3</v>
      </c>
      <c r="I472" t="s">
        <v>14</v>
      </c>
      <c r="J472" t="s">
        <v>33</v>
      </c>
      <c r="K472" t="s">
        <v>37</v>
      </c>
      <c r="L472" t="s">
        <v>17</v>
      </c>
    </row>
    <row r="473" spans="1:12" x14ac:dyDescent="0.25">
      <c r="A473" t="s">
        <v>36</v>
      </c>
      <c r="B473">
        <v>0</v>
      </c>
      <c r="C473">
        <v>2032</v>
      </c>
      <c r="D473" t="s">
        <v>18</v>
      </c>
      <c r="E473">
        <v>37920.810030388398</v>
      </c>
      <c r="F473">
        <v>10</v>
      </c>
      <c r="G473">
        <v>11</v>
      </c>
      <c r="H473">
        <v>10</v>
      </c>
      <c r="I473" t="s">
        <v>14</v>
      </c>
      <c r="J473" t="s">
        <v>33</v>
      </c>
      <c r="K473" t="s">
        <v>37</v>
      </c>
      <c r="L473" t="s">
        <v>17</v>
      </c>
    </row>
    <row r="474" spans="1:12" x14ac:dyDescent="0.25">
      <c r="A474" t="s">
        <v>38</v>
      </c>
      <c r="B474">
        <v>0</v>
      </c>
      <c r="C474">
        <v>2032</v>
      </c>
      <c r="D474" t="s">
        <v>13</v>
      </c>
      <c r="E474">
        <v>37920.756442267702</v>
      </c>
      <c r="F474">
        <v>5</v>
      </c>
      <c r="G474">
        <v>3</v>
      </c>
      <c r="H474">
        <v>3</v>
      </c>
      <c r="I474" t="s">
        <v>14</v>
      </c>
      <c r="J474" t="s">
        <v>33</v>
      </c>
      <c r="K474" t="s">
        <v>37</v>
      </c>
      <c r="L474" t="s">
        <v>31</v>
      </c>
    </row>
    <row r="475" spans="1:12" x14ac:dyDescent="0.25">
      <c r="A475" t="s">
        <v>38</v>
      </c>
      <c r="B475">
        <v>0</v>
      </c>
      <c r="C475">
        <v>2032</v>
      </c>
      <c r="D475" t="s">
        <v>18</v>
      </c>
      <c r="E475">
        <v>37920.756442267702</v>
      </c>
      <c r="F475">
        <v>10</v>
      </c>
      <c r="G475">
        <v>11</v>
      </c>
      <c r="H475">
        <v>10</v>
      </c>
      <c r="I475" t="s">
        <v>14</v>
      </c>
      <c r="J475" t="s">
        <v>33</v>
      </c>
      <c r="K475" t="s">
        <v>37</v>
      </c>
      <c r="L475" t="s">
        <v>31</v>
      </c>
    </row>
    <row r="476" spans="1:12" x14ac:dyDescent="0.25">
      <c r="A476" t="s">
        <v>39</v>
      </c>
      <c r="B476">
        <v>0</v>
      </c>
      <c r="C476">
        <v>2032</v>
      </c>
      <c r="D476" t="s">
        <v>13</v>
      </c>
      <c r="E476">
        <v>9196.54593714365</v>
      </c>
      <c r="F476">
        <v>5</v>
      </c>
      <c r="G476">
        <v>5</v>
      </c>
      <c r="H476">
        <v>5</v>
      </c>
      <c r="I476" t="s">
        <v>14</v>
      </c>
      <c r="J476" t="s">
        <v>40</v>
      </c>
      <c r="K476" t="s">
        <v>23</v>
      </c>
      <c r="L476" t="s">
        <v>24</v>
      </c>
    </row>
    <row r="477" spans="1:12" x14ac:dyDescent="0.25">
      <c r="A477" t="s">
        <v>39</v>
      </c>
      <c r="B477">
        <v>0</v>
      </c>
      <c r="C477">
        <v>2032</v>
      </c>
      <c r="D477" t="s">
        <v>18</v>
      </c>
      <c r="E477">
        <v>9196.54593714365</v>
      </c>
      <c r="F477">
        <v>10</v>
      </c>
      <c r="G477">
        <v>12</v>
      </c>
      <c r="H477">
        <v>10</v>
      </c>
      <c r="I477" t="s">
        <v>14</v>
      </c>
      <c r="J477" t="s">
        <v>40</v>
      </c>
      <c r="K477" t="s">
        <v>23</v>
      </c>
      <c r="L477" t="s">
        <v>24</v>
      </c>
    </row>
    <row r="478" spans="1:12" x14ac:dyDescent="0.25">
      <c r="A478" t="s">
        <v>41</v>
      </c>
      <c r="B478">
        <v>0</v>
      </c>
      <c r="C478">
        <v>2032</v>
      </c>
      <c r="D478" t="s">
        <v>13</v>
      </c>
      <c r="E478">
        <v>9196.5774114705891</v>
      </c>
      <c r="F478">
        <v>5</v>
      </c>
      <c r="G478">
        <v>11</v>
      </c>
      <c r="H478">
        <v>5</v>
      </c>
      <c r="I478" t="s">
        <v>14</v>
      </c>
      <c r="J478" t="s">
        <v>40</v>
      </c>
      <c r="K478" t="s">
        <v>23</v>
      </c>
      <c r="L478" t="s">
        <v>17</v>
      </c>
    </row>
    <row r="479" spans="1:12" x14ac:dyDescent="0.25">
      <c r="A479" t="s">
        <v>41</v>
      </c>
      <c r="B479">
        <v>0</v>
      </c>
      <c r="C479">
        <v>2032</v>
      </c>
      <c r="D479" t="s">
        <v>18</v>
      </c>
      <c r="E479">
        <v>9196.5774114705891</v>
      </c>
      <c r="F479">
        <v>10</v>
      </c>
      <c r="G479">
        <v>12</v>
      </c>
      <c r="H479">
        <v>10</v>
      </c>
      <c r="I479" t="s">
        <v>14</v>
      </c>
      <c r="J479" t="s">
        <v>40</v>
      </c>
      <c r="K479" t="s">
        <v>23</v>
      </c>
      <c r="L479" t="s">
        <v>17</v>
      </c>
    </row>
    <row r="480" spans="1:12" x14ac:dyDescent="0.25">
      <c r="A480" t="s">
        <v>42</v>
      </c>
      <c r="B480">
        <v>0</v>
      </c>
      <c r="C480">
        <v>2032</v>
      </c>
      <c r="D480" t="s">
        <v>13</v>
      </c>
      <c r="E480">
        <v>9196.5429531973496</v>
      </c>
      <c r="F480">
        <v>5</v>
      </c>
      <c r="G480">
        <v>11</v>
      </c>
      <c r="H480">
        <v>5</v>
      </c>
      <c r="I480" t="s">
        <v>14</v>
      </c>
      <c r="J480" t="s">
        <v>40</v>
      </c>
      <c r="K480" t="s">
        <v>27</v>
      </c>
      <c r="L480" t="s">
        <v>17</v>
      </c>
    </row>
    <row r="481" spans="1:12" x14ac:dyDescent="0.25">
      <c r="A481" t="s">
        <v>42</v>
      </c>
      <c r="B481">
        <v>0</v>
      </c>
      <c r="C481">
        <v>2032</v>
      </c>
      <c r="D481" t="s">
        <v>18</v>
      </c>
      <c r="E481">
        <v>9196.5429531973496</v>
      </c>
      <c r="F481">
        <v>10</v>
      </c>
      <c r="G481">
        <v>20</v>
      </c>
      <c r="H481">
        <v>10</v>
      </c>
      <c r="I481" t="s">
        <v>14</v>
      </c>
      <c r="J481" t="s">
        <v>40</v>
      </c>
      <c r="K481" t="s">
        <v>27</v>
      </c>
      <c r="L481" t="s">
        <v>17</v>
      </c>
    </row>
    <row r="482" spans="1:12" x14ac:dyDescent="0.25">
      <c r="A482" t="s">
        <v>43</v>
      </c>
      <c r="B482">
        <v>0</v>
      </c>
      <c r="C482">
        <v>2032</v>
      </c>
      <c r="D482" t="s">
        <v>13</v>
      </c>
      <c r="E482">
        <v>9196.5453862700997</v>
      </c>
      <c r="F482">
        <v>5</v>
      </c>
      <c r="G482">
        <v>11</v>
      </c>
      <c r="H482">
        <v>5</v>
      </c>
      <c r="I482" t="s">
        <v>14</v>
      </c>
      <c r="J482" t="s">
        <v>40</v>
      </c>
      <c r="K482" t="s">
        <v>29</v>
      </c>
      <c r="L482" t="s">
        <v>17</v>
      </c>
    </row>
    <row r="483" spans="1:12" x14ac:dyDescent="0.25">
      <c r="A483" t="s">
        <v>43</v>
      </c>
      <c r="B483">
        <v>0</v>
      </c>
      <c r="C483">
        <v>2032</v>
      </c>
      <c r="D483" t="s">
        <v>18</v>
      </c>
      <c r="E483">
        <v>9196.5453862700997</v>
      </c>
      <c r="F483">
        <v>10</v>
      </c>
      <c r="G483">
        <v>47</v>
      </c>
      <c r="H483">
        <v>10</v>
      </c>
      <c r="I483" t="s">
        <v>14</v>
      </c>
      <c r="J483" t="s">
        <v>40</v>
      </c>
      <c r="K483" t="s">
        <v>29</v>
      </c>
      <c r="L483" t="s">
        <v>17</v>
      </c>
    </row>
    <row r="484" spans="1:12" x14ac:dyDescent="0.25">
      <c r="A484" t="s">
        <v>44</v>
      </c>
      <c r="B484">
        <v>0</v>
      </c>
      <c r="C484">
        <v>2032</v>
      </c>
      <c r="D484" t="s">
        <v>13</v>
      </c>
      <c r="E484">
        <v>9196.5551653615494</v>
      </c>
      <c r="F484">
        <v>5</v>
      </c>
      <c r="G484">
        <v>11</v>
      </c>
      <c r="H484">
        <v>5</v>
      </c>
      <c r="I484" t="s">
        <v>14</v>
      </c>
      <c r="J484" t="s">
        <v>40</v>
      </c>
      <c r="K484" t="s">
        <v>29</v>
      </c>
      <c r="L484" t="s">
        <v>31</v>
      </c>
    </row>
    <row r="485" spans="1:12" x14ac:dyDescent="0.25">
      <c r="A485" t="s">
        <v>44</v>
      </c>
      <c r="B485">
        <v>0</v>
      </c>
      <c r="C485">
        <v>2032</v>
      </c>
      <c r="D485" t="s">
        <v>18</v>
      </c>
      <c r="E485">
        <v>9196.5551653615494</v>
      </c>
      <c r="F485">
        <v>10</v>
      </c>
      <c r="G485">
        <v>47</v>
      </c>
      <c r="H485">
        <v>10</v>
      </c>
      <c r="I485" t="s">
        <v>14</v>
      </c>
      <c r="J485" t="s">
        <v>40</v>
      </c>
      <c r="K485" t="s">
        <v>29</v>
      </c>
      <c r="L485" t="s">
        <v>31</v>
      </c>
    </row>
    <row r="486" spans="1:12" x14ac:dyDescent="0.25">
      <c r="A486" t="s">
        <v>45</v>
      </c>
      <c r="B486">
        <v>0</v>
      </c>
      <c r="C486">
        <v>2032</v>
      </c>
      <c r="D486" t="s">
        <v>13</v>
      </c>
      <c r="E486">
        <v>31242.132915217298</v>
      </c>
      <c r="F486">
        <v>5</v>
      </c>
      <c r="G486">
        <v>3</v>
      </c>
      <c r="H486">
        <v>3</v>
      </c>
      <c r="I486" t="s">
        <v>14</v>
      </c>
      <c r="J486" t="s">
        <v>46</v>
      </c>
      <c r="K486" t="s">
        <v>27</v>
      </c>
      <c r="L486" t="s">
        <v>17</v>
      </c>
    </row>
    <row r="487" spans="1:12" x14ac:dyDescent="0.25">
      <c r="A487" t="s">
        <v>45</v>
      </c>
      <c r="B487">
        <v>0</v>
      </c>
      <c r="C487">
        <v>2032</v>
      </c>
      <c r="D487" t="s">
        <v>18</v>
      </c>
      <c r="E487">
        <v>31242.132915217298</v>
      </c>
      <c r="F487">
        <v>10</v>
      </c>
      <c r="G487">
        <v>6</v>
      </c>
      <c r="H487">
        <v>6</v>
      </c>
      <c r="I487" t="s">
        <v>14</v>
      </c>
      <c r="J487" t="s">
        <v>46</v>
      </c>
      <c r="K487" t="s">
        <v>27</v>
      </c>
      <c r="L487" t="s">
        <v>17</v>
      </c>
    </row>
    <row r="488" spans="1:12" x14ac:dyDescent="0.25">
      <c r="A488" t="s">
        <v>47</v>
      </c>
      <c r="B488">
        <v>0</v>
      </c>
      <c r="C488">
        <v>2032</v>
      </c>
      <c r="D488" t="s">
        <v>13</v>
      </c>
      <c r="E488">
        <v>31242.1464251371</v>
      </c>
      <c r="F488">
        <v>5</v>
      </c>
      <c r="G488">
        <v>3</v>
      </c>
      <c r="H488">
        <v>3</v>
      </c>
      <c r="I488" t="s">
        <v>14</v>
      </c>
      <c r="J488" t="s">
        <v>46</v>
      </c>
      <c r="K488" t="s">
        <v>29</v>
      </c>
      <c r="L488" t="s">
        <v>17</v>
      </c>
    </row>
    <row r="489" spans="1:12" x14ac:dyDescent="0.25">
      <c r="A489" t="s">
        <v>47</v>
      </c>
      <c r="B489">
        <v>0</v>
      </c>
      <c r="C489">
        <v>2032</v>
      </c>
      <c r="D489" t="s">
        <v>18</v>
      </c>
      <c r="E489">
        <v>31242.1464251371</v>
      </c>
      <c r="F489">
        <v>10</v>
      </c>
      <c r="G489">
        <v>14</v>
      </c>
      <c r="H489">
        <v>10</v>
      </c>
      <c r="I489" t="s">
        <v>14</v>
      </c>
      <c r="J489" t="s">
        <v>46</v>
      </c>
      <c r="K489" t="s">
        <v>29</v>
      </c>
      <c r="L489" t="s">
        <v>17</v>
      </c>
    </row>
    <row r="490" spans="1:12" x14ac:dyDescent="0.25">
      <c r="A490" t="s">
        <v>48</v>
      </c>
      <c r="B490">
        <v>0</v>
      </c>
      <c r="C490">
        <v>2032</v>
      </c>
      <c r="D490" t="s">
        <v>13</v>
      </c>
      <c r="E490">
        <v>31242.091574664399</v>
      </c>
      <c r="F490">
        <v>5</v>
      </c>
      <c r="G490">
        <v>3</v>
      </c>
      <c r="H490">
        <v>3</v>
      </c>
      <c r="I490" t="s">
        <v>14</v>
      </c>
      <c r="J490" t="s">
        <v>46</v>
      </c>
      <c r="K490" t="s">
        <v>29</v>
      </c>
      <c r="L490" t="s">
        <v>31</v>
      </c>
    </row>
    <row r="491" spans="1:12" x14ac:dyDescent="0.25">
      <c r="A491" t="s">
        <v>48</v>
      </c>
      <c r="B491">
        <v>0</v>
      </c>
      <c r="C491">
        <v>2032</v>
      </c>
      <c r="D491" t="s">
        <v>18</v>
      </c>
      <c r="E491">
        <v>31242.091574664399</v>
      </c>
      <c r="F491">
        <v>10</v>
      </c>
      <c r="G491">
        <v>14</v>
      </c>
      <c r="H491">
        <v>10</v>
      </c>
      <c r="I491" t="s">
        <v>14</v>
      </c>
      <c r="J491" t="s">
        <v>46</v>
      </c>
      <c r="K491" t="s">
        <v>29</v>
      </c>
      <c r="L491" t="s">
        <v>31</v>
      </c>
    </row>
    <row r="492" spans="1:12" x14ac:dyDescent="0.25">
      <c r="A492" t="s">
        <v>49</v>
      </c>
      <c r="B492">
        <v>0</v>
      </c>
      <c r="C492">
        <v>2032</v>
      </c>
      <c r="D492" t="s">
        <v>13</v>
      </c>
      <c r="E492">
        <v>23563.644255109</v>
      </c>
      <c r="F492">
        <v>5</v>
      </c>
      <c r="G492">
        <v>4</v>
      </c>
      <c r="H492">
        <v>4</v>
      </c>
      <c r="I492" t="s">
        <v>14</v>
      </c>
      <c r="J492" t="s">
        <v>50</v>
      </c>
      <c r="K492" t="s">
        <v>16</v>
      </c>
      <c r="L492" t="s">
        <v>17</v>
      </c>
    </row>
    <row r="493" spans="1:12" x14ac:dyDescent="0.25">
      <c r="A493" t="s">
        <v>49</v>
      </c>
      <c r="B493">
        <v>0</v>
      </c>
      <c r="C493">
        <v>2032</v>
      </c>
      <c r="D493" t="s">
        <v>18</v>
      </c>
      <c r="E493">
        <v>23563.644255109</v>
      </c>
      <c r="F493">
        <v>10</v>
      </c>
      <c r="G493">
        <v>5</v>
      </c>
      <c r="H493">
        <v>5</v>
      </c>
      <c r="I493" t="s">
        <v>14</v>
      </c>
      <c r="J493" t="s">
        <v>50</v>
      </c>
      <c r="K493" t="s">
        <v>16</v>
      </c>
      <c r="L493" t="s">
        <v>17</v>
      </c>
    </row>
    <row r="494" spans="1:12" x14ac:dyDescent="0.25">
      <c r="A494" t="s">
        <v>51</v>
      </c>
      <c r="B494">
        <v>0</v>
      </c>
      <c r="C494">
        <v>2032</v>
      </c>
      <c r="D494" t="s">
        <v>13</v>
      </c>
      <c r="E494">
        <v>23563.607124311198</v>
      </c>
      <c r="F494">
        <v>5</v>
      </c>
      <c r="G494">
        <v>2</v>
      </c>
      <c r="H494">
        <v>2</v>
      </c>
      <c r="I494" t="s">
        <v>14</v>
      </c>
      <c r="J494" t="s">
        <v>50</v>
      </c>
      <c r="K494" t="s">
        <v>23</v>
      </c>
      <c r="L494" t="s">
        <v>24</v>
      </c>
    </row>
    <row r="495" spans="1:12" x14ac:dyDescent="0.25">
      <c r="A495" t="s">
        <v>51</v>
      </c>
      <c r="B495">
        <v>0</v>
      </c>
      <c r="C495">
        <v>2032</v>
      </c>
      <c r="D495" t="s">
        <v>18</v>
      </c>
      <c r="E495">
        <v>23563.607124311198</v>
      </c>
      <c r="F495">
        <v>10</v>
      </c>
      <c r="G495">
        <v>5</v>
      </c>
      <c r="H495">
        <v>5</v>
      </c>
      <c r="I495" t="s">
        <v>14</v>
      </c>
      <c r="J495" t="s">
        <v>50</v>
      </c>
      <c r="K495" t="s">
        <v>23</v>
      </c>
      <c r="L495" t="s">
        <v>24</v>
      </c>
    </row>
    <row r="496" spans="1:12" x14ac:dyDescent="0.25">
      <c r="A496" t="s">
        <v>52</v>
      </c>
      <c r="B496">
        <v>0</v>
      </c>
      <c r="C496">
        <v>2032</v>
      </c>
      <c r="D496" t="s">
        <v>13</v>
      </c>
      <c r="E496">
        <v>23563.6864515003</v>
      </c>
      <c r="F496">
        <v>5</v>
      </c>
      <c r="G496">
        <v>4</v>
      </c>
      <c r="H496">
        <v>4</v>
      </c>
      <c r="I496" t="s">
        <v>14</v>
      </c>
      <c r="J496" t="s">
        <v>50</v>
      </c>
      <c r="K496" t="s">
        <v>23</v>
      </c>
      <c r="L496" t="s">
        <v>17</v>
      </c>
    </row>
    <row r="497" spans="1:12" x14ac:dyDescent="0.25">
      <c r="A497" t="s">
        <v>52</v>
      </c>
      <c r="B497">
        <v>0</v>
      </c>
      <c r="C497">
        <v>2032</v>
      </c>
      <c r="D497" t="s">
        <v>18</v>
      </c>
      <c r="E497">
        <v>23563.6864515003</v>
      </c>
      <c r="F497">
        <v>10</v>
      </c>
      <c r="G497">
        <v>5</v>
      </c>
      <c r="H497">
        <v>5</v>
      </c>
      <c r="I497" t="s">
        <v>14</v>
      </c>
      <c r="J497" t="s">
        <v>50</v>
      </c>
      <c r="K497" t="s">
        <v>23</v>
      </c>
      <c r="L497" t="s">
        <v>17</v>
      </c>
    </row>
    <row r="498" spans="1:12" x14ac:dyDescent="0.25">
      <c r="A498" t="s">
        <v>53</v>
      </c>
      <c r="B498">
        <v>0</v>
      </c>
      <c r="C498">
        <v>2032</v>
      </c>
      <c r="D498" t="s">
        <v>13</v>
      </c>
      <c r="E498">
        <v>23563.688083134701</v>
      </c>
      <c r="F498">
        <v>5</v>
      </c>
      <c r="G498">
        <v>2</v>
      </c>
      <c r="H498">
        <v>2</v>
      </c>
      <c r="I498" t="s">
        <v>14</v>
      </c>
      <c r="J498" t="s">
        <v>50</v>
      </c>
      <c r="K498" t="s">
        <v>27</v>
      </c>
      <c r="L498" t="s">
        <v>24</v>
      </c>
    </row>
    <row r="499" spans="1:12" x14ac:dyDescent="0.25">
      <c r="A499" t="s">
        <v>53</v>
      </c>
      <c r="B499">
        <v>0</v>
      </c>
      <c r="C499">
        <v>2032</v>
      </c>
      <c r="D499" t="s">
        <v>18</v>
      </c>
      <c r="E499">
        <v>23563.688083134701</v>
      </c>
      <c r="F499">
        <v>10</v>
      </c>
      <c r="G499">
        <v>5</v>
      </c>
      <c r="H499">
        <v>5</v>
      </c>
      <c r="I499" t="s">
        <v>14</v>
      </c>
      <c r="J499" t="s">
        <v>50</v>
      </c>
      <c r="K499" t="s">
        <v>27</v>
      </c>
      <c r="L499" t="s">
        <v>24</v>
      </c>
    </row>
    <row r="500" spans="1:12" x14ac:dyDescent="0.25">
      <c r="A500" t="s">
        <v>54</v>
      </c>
      <c r="B500">
        <v>0</v>
      </c>
      <c r="C500">
        <v>2032</v>
      </c>
      <c r="D500" t="s">
        <v>13</v>
      </c>
      <c r="E500">
        <v>23563.699750245902</v>
      </c>
      <c r="F500">
        <v>5</v>
      </c>
      <c r="G500">
        <v>4</v>
      </c>
      <c r="H500">
        <v>4</v>
      </c>
      <c r="I500" t="s">
        <v>14</v>
      </c>
      <c r="J500" t="s">
        <v>50</v>
      </c>
      <c r="K500" t="s">
        <v>27</v>
      </c>
      <c r="L500" t="s">
        <v>17</v>
      </c>
    </row>
    <row r="501" spans="1:12" x14ac:dyDescent="0.25">
      <c r="A501" t="s">
        <v>54</v>
      </c>
      <c r="B501">
        <v>0</v>
      </c>
      <c r="C501">
        <v>2032</v>
      </c>
      <c r="D501" t="s">
        <v>18</v>
      </c>
      <c r="E501">
        <v>23563.699750245902</v>
      </c>
      <c r="F501">
        <v>10</v>
      </c>
      <c r="G501">
        <v>8</v>
      </c>
      <c r="H501">
        <v>8</v>
      </c>
      <c r="I501" t="s">
        <v>14</v>
      </c>
      <c r="J501" t="s">
        <v>50</v>
      </c>
      <c r="K501" t="s">
        <v>27</v>
      </c>
      <c r="L501" t="s">
        <v>17</v>
      </c>
    </row>
    <row r="502" spans="1:12" x14ac:dyDescent="0.25">
      <c r="A502" t="s">
        <v>55</v>
      </c>
      <c r="B502">
        <v>0</v>
      </c>
      <c r="C502">
        <v>2032</v>
      </c>
      <c r="D502" t="s">
        <v>13</v>
      </c>
      <c r="E502">
        <v>23563.617542382399</v>
      </c>
      <c r="F502">
        <v>5</v>
      </c>
      <c r="G502">
        <v>2</v>
      </c>
      <c r="H502">
        <v>2</v>
      </c>
      <c r="I502" t="s">
        <v>14</v>
      </c>
      <c r="J502" t="s">
        <v>50</v>
      </c>
      <c r="K502" t="s">
        <v>29</v>
      </c>
      <c r="L502" t="s">
        <v>24</v>
      </c>
    </row>
    <row r="503" spans="1:12" x14ac:dyDescent="0.25">
      <c r="A503" t="s">
        <v>55</v>
      </c>
      <c r="B503">
        <v>0</v>
      </c>
      <c r="C503">
        <v>2032</v>
      </c>
      <c r="D503" t="s">
        <v>18</v>
      </c>
      <c r="E503">
        <v>23563.617542382399</v>
      </c>
      <c r="F503">
        <v>10</v>
      </c>
      <c r="G503">
        <v>5</v>
      </c>
      <c r="H503">
        <v>5</v>
      </c>
      <c r="I503" t="s">
        <v>14</v>
      </c>
      <c r="J503" t="s">
        <v>50</v>
      </c>
      <c r="K503" t="s">
        <v>29</v>
      </c>
      <c r="L503" t="s">
        <v>24</v>
      </c>
    </row>
    <row r="504" spans="1:12" x14ac:dyDescent="0.25">
      <c r="A504" t="s">
        <v>56</v>
      </c>
      <c r="B504">
        <v>0</v>
      </c>
      <c r="C504">
        <v>2032</v>
      </c>
      <c r="D504" t="s">
        <v>13</v>
      </c>
      <c r="E504">
        <v>23563.618952697499</v>
      </c>
      <c r="F504">
        <v>5</v>
      </c>
      <c r="G504">
        <v>4</v>
      </c>
      <c r="H504">
        <v>4</v>
      </c>
      <c r="I504" t="s">
        <v>14</v>
      </c>
      <c r="J504" t="s">
        <v>50</v>
      </c>
      <c r="K504" t="s">
        <v>29</v>
      </c>
      <c r="L504" t="s">
        <v>17</v>
      </c>
    </row>
    <row r="505" spans="1:12" x14ac:dyDescent="0.25">
      <c r="A505" t="s">
        <v>56</v>
      </c>
      <c r="B505">
        <v>0</v>
      </c>
      <c r="C505">
        <v>2032</v>
      </c>
      <c r="D505" t="s">
        <v>18</v>
      </c>
      <c r="E505">
        <v>23563.618952697499</v>
      </c>
      <c r="F505">
        <v>10</v>
      </c>
      <c r="G505">
        <v>18</v>
      </c>
      <c r="H505">
        <v>10</v>
      </c>
      <c r="I505" t="s">
        <v>14</v>
      </c>
      <c r="J505" t="s">
        <v>50</v>
      </c>
      <c r="K505" t="s">
        <v>29</v>
      </c>
      <c r="L505" t="s">
        <v>17</v>
      </c>
    </row>
    <row r="506" spans="1:12" x14ac:dyDescent="0.25">
      <c r="A506" t="s">
        <v>57</v>
      </c>
      <c r="B506">
        <v>0</v>
      </c>
      <c r="C506">
        <v>2032</v>
      </c>
      <c r="D506" t="s">
        <v>13</v>
      </c>
      <c r="E506">
        <v>23563.5893163193</v>
      </c>
      <c r="F506">
        <v>5</v>
      </c>
      <c r="G506">
        <v>4</v>
      </c>
      <c r="H506">
        <v>4</v>
      </c>
      <c r="I506" t="s">
        <v>14</v>
      </c>
      <c r="J506" t="s">
        <v>50</v>
      </c>
      <c r="K506" t="s">
        <v>29</v>
      </c>
      <c r="L506" t="s">
        <v>31</v>
      </c>
    </row>
    <row r="507" spans="1:12" x14ac:dyDescent="0.25">
      <c r="A507" t="s">
        <v>57</v>
      </c>
      <c r="B507">
        <v>0</v>
      </c>
      <c r="C507">
        <v>2032</v>
      </c>
      <c r="D507" t="s">
        <v>18</v>
      </c>
      <c r="E507">
        <v>23563.5893163193</v>
      </c>
      <c r="F507">
        <v>10</v>
      </c>
      <c r="G507">
        <v>18</v>
      </c>
      <c r="H507">
        <v>10</v>
      </c>
      <c r="I507" t="s">
        <v>14</v>
      </c>
      <c r="J507" t="s">
        <v>50</v>
      </c>
      <c r="K507" t="s">
        <v>29</v>
      </c>
      <c r="L507" t="s">
        <v>31</v>
      </c>
    </row>
    <row r="508" spans="1:12" x14ac:dyDescent="0.25">
      <c r="A508" t="s">
        <v>58</v>
      </c>
      <c r="B508">
        <v>0</v>
      </c>
      <c r="C508">
        <v>2032</v>
      </c>
      <c r="D508" t="s">
        <v>13</v>
      </c>
      <c r="E508">
        <v>37297.823528978501</v>
      </c>
      <c r="F508">
        <v>5</v>
      </c>
      <c r="G508">
        <v>3</v>
      </c>
      <c r="H508">
        <v>3</v>
      </c>
      <c r="I508" t="s">
        <v>14</v>
      </c>
      <c r="J508" t="s">
        <v>59</v>
      </c>
      <c r="K508" t="s">
        <v>16</v>
      </c>
      <c r="L508" t="s">
        <v>17</v>
      </c>
    </row>
    <row r="509" spans="1:12" x14ac:dyDescent="0.25">
      <c r="A509" t="s">
        <v>58</v>
      </c>
      <c r="B509">
        <v>0</v>
      </c>
      <c r="C509">
        <v>2032</v>
      </c>
      <c r="D509" t="s">
        <v>18</v>
      </c>
      <c r="E509">
        <v>37297.823528978501</v>
      </c>
      <c r="F509">
        <v>10</v>
      </c>
      <c r="G509">
        <v>3</v>
      </c>
      <c r="H509">
        <v>3</v>
      </c>
      <c r="I509" t="s">
        <v>14</v>
      </c>
      <c r="J509" t="s">
        <v>59</v>
      </c>
      <c r="K509" t="s">
        <v>16</v>
      </c>
      <c r="L509" t="s">
        <v>17</v>
      </c>
    </row>
    <row r="510" spans="1:12" x14ac:dyDescent="0.25">
      <c r="A510" t="s">
        <v>60</v>
      </c>
      <c r="B510">
        <v>0</v>
      </c>
      <c r="C510">
        <v>2032</v>
      </c>
      <c r="D510" t="s">
        <v>13</v>
      </c>
      <c r="E510">
        <v>37297.837221337097</v>
      </c>
      <c r="F510">
        <v>5</v>
      </c>
      <c r="G510">
        <v>1</v>
      </c>
      <c r="H510">
        <v>1</v>
      </c>
      <c r="I510" t="s">
        <v>14</v>
      </c>
      <c r="J510" t="s">
        <v>59</v>
      </c>
      <c r="K510" t="s">
        <v>23</v>
      </c>
      <c r="L510" t="s">
        <v>24</v>
      </c>
    </row>
    <row r="511" spans="1:12" x14ac:dyDescent="0.25">
      <c r="A511" t="s">
        <v>60</v>
      </c>
      <c r="B511">
        <v>0</v>
      </c>
      <c r="C511">
        <v>2032</v>
      </c>
      <c r="D511" t="s">
        <v>18</v>
      </c>
      <c r="E511">
        <v>37297.837221337097</v>
      </c>
      <c r="F511">
        <v>10</v>
      </c>
      <c r="G511">
        <v>3</v>
      </c>
      <c r="H511">
        <v>3</v>
      </c>
      <c r="I511" t="s">
        <v>14</v>
      </c>
      <c r="J511" t="s">
        <v>59</v>
      </c>
      <c r="K511" t="s">
        <v>23</v>
      </c>
      <c r="L511" t="s">
        <v>24</v>
      </c>
    </row>
    <row r="512" spans="1:12" x14ac:dyDescent="0.25">
      <c r="A512" t="s">
        <v>61</v>
      </c>
      <c r="B512">
        <v>0</v>
      </c>
      <c r="C512">
        <v>2032</v>
      </c>
      <c r="D512" t="s">
        <v>13</v>
      </c>
      <c r="E512">
        <v>37297.936940491003</v>
      </c>
      <c r="F512">
        <v>5</v>
      </c>
      <c r="G512">
        <v>3</v>
      </c>
      <c r="H512">
        <v>3</v>
      </c>
      <c r="I512" t="s">
        <v>14</v>
      </c>
      <c r="J512" t="s">
        <v>59</v>
      </c>
      <c r="K512" t="s">
        <v>23</v>
      </c>
      <c r="L512" t="s">
        <v>17</v>
      </c>
    </row>
    <row r="513" spans="1:12" x14ac:dyDescent="0.25">
      <c r="A513" t="s">
        <v>61</v>
      </c>
      <c r="B513">
        <v>0</v>
      </c>
      <c r="C513">
        <v>2032</v>
      </c>
      <c r="D513" t="s">
        <v>18</v>
      </c>
      <c r="E513">
        <v>37297.936940491003</v>
      </c>
      <c r="F513">
        <v>10</v>
      </c>
      <c r="G513">
        <v>3</v>
      </c>
      <c r="H513">
        <v>3</v>
      </c>
      <c r="I513" t="s">
        <v>14</v>
      </c>
      <c r="J513" t="s">
        <v>59</v>
      </c>
      <c r="K513" t="s">
        <v>23</v>
      </c>
      <c r="L513" t="s">
        <v>17</v>
      </c>
    </row>
    <row r="514" spans="1:12" x14ac:dyDescent="0.25">
      <c r="A514" t="s">
        <v>62</v>
      </c>
      <c r="B514">
        <v>0</v>
      </c>
      <c r="C514">
        <v>2032</v>
      </c>
      <c r="D514" t="s">
        <v>13</v>
      </c>
      <c r="E514">
        <v>37297.8831708578</v>
      </c>
      <c r="F514">
        <v>5</v>
      </c>
      <c r="G514">
        <v>1</v>
      </c>
      <c r="H514">
        <v>1</v>
      </c>
      <c r="I514" t="s">
        <v>14</v>
      </c>
      <c r="J514" t="s">
        <v>59</v>
      </c>
      <c r="K514" t="s">
        <v>27</v>
      </c>
      <c r="L514" t="s">
        <v>24</v>
      </c>
    </row>
    <row r="515" spans="1:12" x14ac:dyDescent="0.25">
      <c r="A515" t="s">
        <v>62</v>
      </c>
      <c r="B515">
        <v>0</v>
      </c>
      <c r="C515">
        <v>2032</v>
      </c>
      <c r="D515" t="s">
        <v>18</v>
      </c>
      <c r="E515">
        <v>37297.8831708578</v>
      </c>
      <c r="F515">
        <v>10</v>
      </c>
      <c r="G515">
        <v>3</v>
      </c>
      <c r="H515">
        <v>3</v>
      </c>
      <c r="I515" t="s">
        <v>14</v>
      </c>
      <c r="J515" t="s">
        <v>59</v>
      </c>
      <c r="K515" t="s">
        <v>27</v>
      </c>
      <c r="L515" t="s">
        <v>24</v>
      </c>
    </row>
    <row r="516" spans="1:12" x14ac:dyDescent="0.25">
      <c r="A516" t="s">
        <v>63</v>
      </c>
      <c r="B516">
        <v>0</v>
      </c>
      <c r="C516">
        <v>2032</v>
      </c>
      <c r="D516" t="s">
        <v>13</v>
      </c>
      <c r="E516">
        <v>37297.910620070303</v>
      </c>
      <c r="F516">
        <v>5</v>
      </c>
      <c r="G516">
        <v>3</v>
      </c>
      <c r="H516">
        <v>3</v>
      </c>
      <c r="I516" t="s">
        <v>14</v>
      </c>
      <c r="J516" t="s">
        <v>59</v>
      </c>
      <c r="K516" t="s">
        <v>27</v>
      </c>
      <c r="L516" t="s">
        <v>17</v>
      </c>
    </row>
    <row r="517" spans="1:12" x14ac:dyDescent="0.25">
      <c r="A517" t="s">
        <v>63</v>
      </c>
      <c r="B517">
        <v>0</v>
      </c>
      <c r="C517">
        <v>2032</v>
      </c>
      <c r="D517" t="s">
        <v>18</v>
      </c>
      <c r="E517">
        <v>37297.910620070303</v>
      </c>
      <c r="F517">
        <v>10</v>
      </c>
      <c r="G517">
        <v>5</v>
      </c>
      <c r="H517">
        <v>5</v>
      </c>
      <c r="I517" t="s">
        <v>14</v>
      </c>
      <c r="J517" t="s">
        <v>59</v>
      </c>
      <c r="K517" t="s">
        <v>27</v>
      </c>
      <c r="L517" t="s">
        <v>17</v>
      </c>
    </row>
    <row r="518" spans="1:12" x14ac:dyDescent="0.25">
      <c r="A518" t="s">
        <v>64</v>
      </c>
      <c r="B518">
        <v>0</v>
      </c>
      <c r="C518">
        <v>2032</v>
      </c>
      <c r="D518" t="s">
        <v>13</v>
      </c>
      <c r="E518">
        <v>37297.849999642101</v>
      </c>
      <c r="F518">
        <v>5</v>
      </c>
      <c r="G518">
        <v>1</v>
      </c>
      <c r="H518">
        <v>1</v>
      </c>
      <c r="I518" t="s">
        <v>14</v>
      </c>
      <c r="J518" t="s">
        <v>59</v>
      </c>
      <c r="K518" t="s">
        <v>29</v>
      </c>
      <c r="L518" t="s">
        <v>24</v>
      </c>
    </row>
    <row r="519" spans="1:12" x14ac:dyDescent="0.25">
      <c r="A519" t="s">
        <v>64</v>
      </c>
      <c r="B519">
        <v>0</v>
      </c>
      <c r="C519">
        <v>2032</v>
      </c>
      <c r="D519" t="s">
        <v>18</v>
      </c>
      <c r="E519">
        <v>37297.849999642101</v>
      </c>
      <c r="F519">
        <v>10</v>
      </c>
      <c r="G519">
        <v>3</v>
      </c>
      <c r="H519">
        <v>3</v>
      </c>
      <c r="I519" t="s">
        <v>14</v>
      </c>
      <c r="J519" t="s">
        <v>59</v>
      </c>
      <c r="K519" t="s">
        <v>29</v>
      </c>
      <c r="L519" t="s">
        <v>24</v>
      </c>
    </row>
    <row r="520" spans="1:12" x14ac:dyDescent="0.25">
      <c r="A520" t="s">
        <v>65</v>
      </c>
      <c r="B520">
        <v>0</v>
      </c>
      <c r="C520">
        <v>2032</v>
      </c>
      <c r="D520" t="s">
        <v>13</v>
      </c>
      <c r="E520">
        <v>37297.829639001997</v>
      </c>
      <c r="F520">
        <v>5</v>
      </c>
      <c r="G520">
        <v>3</v>
      </c>
      <c r="H520">
        <v>3</v>
      </c>
      <c r="I520" t="s">
        <v>14</v>
      </c>
      <c r="J520" t="s">
        <v>59</v>
      </c>
      <c r="K520" t="s">
        <v>29</v>
      </c>
      <c r="L520" t="s">
        <v>17</v>
      </c>
    </row>
    <row r="521" spans="1:12" x14ac:dyDescent="0.25">
      <c r="A521" t="s">
        <v>65</v>
      </c>
      <c r="B521">
        <v>0</v>
      </c>
      <c r="C521">
        <v>2032</v>
      </c>
      <c r="D521" t="s">
        <v>18</v>
      </c>
      <c r="E521">
        <v>37297.829639001997</v>
      </c>
      <c r="F521">
        <v>10</v>
      </c>
      <c r="G521">
        <v>12</v>
      </c>
      <c r="H521">
        <v>10</v>
      </c>
      <c r="I521" t="s">
        <v>14</v>
      </c>
      <c r="J521" t="s">
        <v>59</v>
      </c>
      <c r="K521" t="s">
        <v>29</v>
      </c>
      <c r="L521" t="s">
        <v>17</v>
      </c>
    </row>
    <row r="522" spans="1:12" x14ac:dyDescent="0.25">
      <c r="A522" t="s">
        <v>66</v>
      </c>
      <c r="B522">
        <v>0</v>
      </c>
      <c r="C522">
        <v>2032</v>
      </c>
      <c r="D522" t="s">
        <v>13</v>
      </c>
      <c r="E522">
        <v>37297.794768420201</v>
      </c>
      <c r="F522">
        <v>5</v>
      </c>
      <c r="G522">
        <v>3</v>
      </c>
      <c r="H522">
        <v>3</v>
      </c>
      <c r="I522" t="s">
        <v>14</v>
      </c>
      <c r="J522" t="s">
        <v>59</v>
      </c>
      <c r="K522" t="s">
        <v>29</v>
      </c>
      <c r="L522" t="s">
        <v>31</v>
      </c>
    </row>
    <row r="523" spans="1:12" x14ac:dyDescent="0.25">
      <c r="A523" t="s">
        <v>66</v>
      </c>
      <c r="B523">
        <v>0</v>
      </c>
      <c r="C523">
        <v>2032</v>
      </c>
      <c r="D523" t="s">
        <v>18</v>
      </c>
      <c r="E523">
        <v>37297.794768420201</v>
      </c>
      <c r="F523">
        <v>10</v>
      </c>
      <c r="G523">
        <v>12</v>
      </c>
      <c r="H523">
        <v>10</v>
      </c>
      <c r="I523" t="s">
        <v>14</v>
      </c>
      <c r="J523" t="s">
        <v>59</v>
      </c>
      <c r="K523" t="s">
        <v>29</v>
      </c>
      <c r="L523" t="s">
        <v>31</v>
      </c>
    </row>
    <row r="524" spans="1:12" x14ac:dyDescent="0.25">
      <c r="A524" t="s">
        <v>67</v>
      </c>
      <c r="B524">
        <v>0</v>
      </c>
      <c r="C524">
        <v>2032</v>
      </c>
      <c r="D524" t="s">
        <v>13</v>
      </c>
      <c r="E524">
        <v>6331.8441026540104</v>
      </c>
      <c r="F524">
        <v>5</v>
      </c>
      <c r="G524">
        <v>8</v>
      </c>
      <c r="H524">
        <v>5</v>
      </c>
      <c r="I524" t="s">
        <v>14</v>
      </c>
      <c r="J524" t="s">
        <v>68</v>
      </c>
      <c r="K524" t="s">
        <v>23</v>
      </c>
      <c r="L524" t="s">
        <v>24</v>
      </c>
    </row>
    <row r="525" spans="1:12" x14ac:dyDescent="0.25">
      <c r="A525" t="s">
        <v>67</v>
      </c>
      <c r="B525">
        <v>0</v>
      </c>
      <c r="C525">
        <v>2032</v>
      </c>
      <c r="D525" t="s">
        <v>18</v>
      </c>
      <c r="E525">
        <v>6331.8441026540104</v>
      </c>
      <c r="F525">
        <v>10</v>
      </c>
      <c r="G525">
        <v>17</v>
      </c>
      <c r="H525">
        <v>10</v>
      </c>
      <c r="I525" t="s">
        <v>14</v>
      </c>
      <c r="J525" t="s">
        <v>68</v>
      </c>
      <c r="K525" t="s">
        <v>23</v>
      </c>
      <c r="L525" t="s">
        <v>24</v>
      </c>
    </row>
    <row r="526" spans="1:12" x14ac:dyDescent="0.25">
      <c r="A526" t="s">
        <v>69</v>
      </c>
      <c r="B526">
        <v>0</v>
      </c>
      <c r="C526">
        <v>2032</v>
      </c>
      <c r="D526" t="s">
        <v>13</v>
      </c>
      <c r="E526">
        <v>6331.8457025560201</v>
      </c>
      <c r="F526">
        <v>5</v>
      </c>
      <c r="G526">
        <v>8</v>
      </c>
      <c r="H526">
        <v>5</v>
      </c>
      <c r="I526" t="s">
        <v>14</v>
      </c>
      <c r="J526" t="s">
        <v>68</v>
      </c>
      <c r="K526" t="s">
        <v>27</v>
      </c>
      <c r="L526" t="s">
        <v>24</v>
      </c>
    </row>
    <row r="527" spans="1:12" x14ac:dyDescent="0.25">
      <c r="A527" t="s">
        <v>69</v>
      </c>
      <c r="B527">
        <v>0</v>
      </c>
      <c r="C527">
        <v>2032</v>
      </c>
      <c r="D527" t="s">
        <v>18</v>
      </c>
      <c r="E527">
        <v>6331.8457025560201</v>
      </c>
      <c r="F527">
        <v>10</v>
      </c>
      <c r="G527">
        <v>17</v>
      </c>
      <c r="H527">
        <v>10</v>
      </c>
      <c r="I527" t="s">
        <v>14</v>
      </c>
      <c r="J527" t="s">
        <v>68</v>
      </c>
      <c r="K527" t="s">
        <v>27</v>
      </c>
      <c r="L527" t="s">
        <v>24</v>
      </c>
    </row>
    <row r="528" spans="1:12" x14ac:dyDescent="0.25">
      <c r="A528" t="s">
        <v>70</v>
      </c>
      <c r="B528">
        <v>0</v>
      </c>
      <c r="C528">
        <v>2032</v>
      </c>
      <c r="D528" t="s">
        <v>13</v>
      </c>
      <c r="E528">
        <v>6331.8367689838196</v>
      </c>
      <c r="F528">
        <v>5</v>
      </c>
      <c r="G528">
        <v>16</v>
      </c>
      <c r="H528">
        <v>5</v>
      </c>
      <c r="I528" t="s">
        <v>14</v>
      </c>
      <c r="J528" t="s">
        <v>68</v>
      </c>
      <c r="K528" t="s">
        <v>27</v>
      </c>
      <c r="L528" t="s">
        <v>17</v>
      </c>
    </row>
    <row r="529" spans="1:12" x14ac:dyDescent="0.25">
      <c r="A529" t="s">
        <v>70</v>
      </c>
      <c r="B529">
        <v>0</v>
      </c>
      <c r="C529">
        <v>2032</v>
      </c>
      <c r="D529" t="s">
        <v>18</v>
      </c>
      <c r="E529">
        <v>6331.8367689838196</v>
      </c>
      <c r="F529">
        <v>10</v>
      </c>
      <c r="G529">
        <v>29</v>
      </c>
      <c r="H529">
        <v>10</v>
      </c>
      <c r="I529" t="s">
        <v>14</v>
      </c>
      <c r="J529" t="s">
        <v>68</v>
      </c>
      <c r="K529" t="s">
        <v>27</v>
      </c>
      <c r="L529" t="s">
        <v>17</v>
      </c>
    </row>
    <row r="530" spans="1:12" x14ac:dyDescent="0.25">
      <c r="A530" t="s">
        <v>71</v>
      </c>
      <c r="B530">
        <v>0</v>
      </c>
      <c r="C530">
        <v>2032</v>
      </c>
      <c r="D530" t="s">
        <v>13</v>
      </c>
      <c r="E530">
        <v>6331.8412923899896</v>
      </c>
      <c r="F530">
        <v>5</v>
      </c>
      <c r="G530">
        <v>8</v>
      </c>
      <c r="H530">
        <v>5</v>
      </c>
      <c r="I530" t="s">
        <v>14</v>
      </c>
      <c r="J530" t="s">
        <v>68</v>
      </c>
      <c r="K530" t="s">
        <v>29</v>
      </c>
      <c r="L530" t="s">
        <v>24</v>
      </c>
    </row>
    <row r="531" spans="1:12" x14ac:dyDescent="0.25">
      <c r="A531" t="s">
        <v>71</v>
      </c>
      <c r="B531">
        <v>0</v>
      </c>
      <c r="C531">
        <v>2032</v>
      </c>
      <c r="D531" t="s">
        <v>18</v>
      </c>
      <c r="E531">
        <v>6331.8412923899896</v>
      </c>
      <c r="F531">
        <v>10</v>
      </c>
      <c r="G531">
        <v>17</v>
      </c>
      <c r="H531">
        <v>10</v>
      </c>
      <c r="I531" t="s">
        <v>14</v>
      </c>
      <c r="J531" t="s">
        <v>68</v>
      </c>
      <c r="K531" t="s">
        <v>29</v>
      </c>
      <c r="L531" t="s">
        <v>24</v>
      </c>
    </row>
    <row r="532" spans="1:12" x14ac:dyDescent="0.25">
      <c r="A532" t="s">
        <v>72</v>
      </c>
      <c r="B532">
        <v>0</v>
      </c>
      <c r="C532">
        <v>2032</v>
      </c>
      <c r="D532" t="s">
        <v>13</v>
      </c>
      <c r="E532">
        <v>6331.8522175461803</v>
      </c>
      <c r="F532">
        <v>5</v>
      </c>
      <c r="G532">
        <v>16</v>
      </c>
      <c r="H532">
        <v>5</v>
      </c>
      <c r="I532" t="s">
        <v>14</v>
      </c>
      <c r="J532" t="s">
        <v>68</v>
      </c>
      <c r="K532" t="s">
        <v>29</v>
      </c>
      <c r="L532" t="s">
        <v>17</v>
      </c>
    </row>
    <row r="533" spans="1:12" x14ac:dyDescent="0.25">
      <c r="A533" t="s">
        <v>72</v>
      </c>
      <c r="B533">
        <v>0</v>
      </c>
      <c r="C533">
        <v>2032</v>
      </c>
      <c r="D533" t="s">
        <v>18</v>
      </c>
      <c r="E533">
        <v>6331.8522175461803</v>
      </c>
      <c r="F533">
        <v>10</v>
      </c>
      <c r="G533">
        <v>69</v>
      </c>
      <c r="H533">
        <v>10</v>
      </c>
      <c r="I533" t="s">
        <v>14</v>
      </c>
      <c r="J533" t="s">
        <v>68</v>
      </c>
      <c r="K533" t="s">
        <v>29</v>
      </c>
      <c r="L533" t="s">
        <v>17</v>
      </c>
    </row>
    <row r="534" spans="1:12" x14ac:dyDescent="0.25">
      <c r="A534" t="s">
        <v>73</v>
      </c>
      <c r="B534">
        <v>0</v>
      </c>
      <c r="C534">
        <v>2032</v>
      </c>
      <c r="D534" t="s">
        <v>13</v>
      </c>
      <c r="E534">
        <v>76847.222840649803</v>
      </c>
      <c r="F534">
        <v>5</v>
      </c>
      <c r="G534">
        <v>1</v>
      </c>
      <c r="H534">
        <v>1</v>
      </c>
      <c r="I534" t="s">
        <v>14</v>
      </c>
      <c r="J534" t="s">
        <v>74</v>
      </c>
      <c r="K534" t="s">
        <v>27</v>
      </c>
      <c r="L534" t="s">
        <v>17</v>
      </c>
    </row>
    <row r="535" spans="1:12" x14ac:dyDescent="0.25">
      <c r="A535" t="s">
        <v>73</v>
      </c>
      <c r="B535">
        <v>0</v>
      </c>
      <c r="C535">
        <v>2032</v>
      </c>
      <c r="D535" t="s">
        <v>18</v>
      </c>
      <c r="E535">
        <v>76847.222840649803</v>
      </c>
      <c r="F535">
        <v>10</v>
      </c>
      <c r="G535">
        <v>2</v>
      </c>
      <c r="H535">
        <v>2</v>
      </c>
      <c r="I535" t="s">
        <v>14</v>
      </c>
      <c r="J535" t="s">
        <v>74</v>
      </c>
      <c r="K535" t="s">
        <v>27</v>
      </c>
      <c r="L535" t="s">
        <v>17</v>
      </c>
    </row>
    <row r="536" spans="1:12" x14ac:dyDescent="0.25">
      <c r="A536" t="s">
        <v>75</v>
      </c>
      <c r="B536">
        <v>0</v>
      </c>
      <c r="C536">
        <v>2032</v>
      </c>
      <c r="D536" t="s">
        <v>13</v>
      </c>
      <c r="E536">
        <v>76847.373411898603</v>
      </c>
      <c r="F536">
        <v>5</v>
      </c>
      <c r="G536">
        <v>1</v>
      </c>
      <c r="H536">
        <v>1</v>
      </c>
      <c r="I536" t="s">
        <v>14</v>
      </c>
      <c r="J536" t="s">
        <v>74</v>
      </c>
      <c r="K536" t="s">
        <v>29</v>
      </c>
      <c r="L536" t="s">
        <v>17</v>
      </c>
    </row>
    <row r="537" spans="1:12" x14ac:dyDescent="0.25">
      <c r="A537" t="s">
        <v>75</v>
      </c>
      <c r="B537">
        <v>0</v>
      </c>
      <c r="C537">
        <v>2032</v>
      </c>
      <c r="D537" t="s">
        <v>18</v>
      </c>
      <c r="E537">
        <v>76847.373411898603</v>
      </c>
      <c r="F537">
        <v>10</v>
      </c>
      <c r="G537">
        <v>6</v>
      </c>
      <c r="H537">
        <v>6</v>
      </c>
      <c r="I537" t="s">
        <v>14</v>
      </c>
      <c r="J537" t="s">
        <v>74</v>
      </c>
      <c r="K537" t="s">
        <v>29</v>
      </c>
      <c r="L537" t="s">
        <v>17</v>
      </c>
    </row>
    <row r="538" spans="1:12" x14ac:dyDescent="0.25">
      <c r="A538" t="s">
        <v>76</v>
      </c>
      <c r="B538">
        <v>0</v>
      </c>
      <c r="C538">
        <v>2032</v>
      </c>
      <c r="D538" t="s">
        <v>13</v>
      </c>
      <c r="E538">
        <v>76847.289005085593</v>
      </c>
      <c r="F538">
        <v>5</v>
      </c>
      <c r="G538">
        <v>1</v>
      </c>
      <c r="H538">
        <v>1</v>
      </c>
      <c r="I538" t="s">
        <v>14</v>
      </c>
      <c r="J538" t="s">
        <v>74</v>
      </c>
      <c r="K538" t="s">
        <v>29</v>
      </c>
      <c r="L538" t="s">
        <v>31</v>
      </c>
    </row>
    <row r="539" spans="1:12" x14ac:dyDescent="0.25">
      <c r="A539" t="s">
        <v>76</v>
      </c>
      <c r="B539">
        <v>0</v>
      </c>
      <c r="C539">
        <v>2032</v>
      </c>
      <c r="D539" t="s">
        <v>18</v>
      </c>
      <c r="E539">
        <v>76847.289005085593</v>
      </c>
      <c r="F539">
        <v>10</v>
      </c>
      <c r="G539">
        <v>6</v>
      </c>
      <c r="H539">
        <v>6</v>
      </c>
      <c r="I539" t="s">
        <v>14</v>
      </c>
      <c r="J539" t="s">
        <v>74</v>
      </c>
      <c r="K539" t="s">
        <v>29</v>
      </c>
      <c r="L539" t="s">
        <v>31</v>
      </c>
    </row>
    <row r="540" spans="1:12" x14ac:dyDescent="0.25">
      <c r="A540" t="s">
        <v>77</v>
      </c>
      <c r="B540">
        <v>0</v>
      </c>
      <c r="C540">
        <v>2032</v>
      </c>
      <c r="D540" t="s">
        <v>13</v>
      </c>
      <c r="E540">
        <v>148185.27778582601</v>
      </c>
      <c r="F540">
        <v>5</v>
      </c>
      <c r="G540">
        <v>1</v>
      </c>
      <c r="H540">
        <v>1</v>
      </c>
      <c r="I540" t="s">
        <v>14</v>
      </c>
      <c r="J540" t="s">
        <v>78</v>
      </c>
      <c r="K540" t="s">
        <v>29</v>
      </c>
      <c r="L540" t="s">
        <v>17</v>
      </c>
    </row>
    <row r="541" spans="1:12" x14ac:dyDescent="0.25">
      <c r="A541" t="s">
        <v>77</v>
      </c>
      <c r="B541">
        <v>0</v>
      </c>
      <c r="C541">
        <v>2032</v>
      </c>
      <c r="D541" t="s">
        <v>18</v>
      </c>
      <c r="E541">
        <v>148185.27778582601</v>
      </c>
      <c r="F541">
        <v>10</v>
      </c>
      <c r="G541">
        <v>3</v>
      </c>
      <c r="H541">
        <v>3</v>
      </c>
      <c r="I541" t="s">
        <v>14</v>
      </c>
      <c r="J541" t="s">
        <v>78</v>
      </c>
      <c r="K541" t="s">
        <v>29</v>
      </c>
      <c r="L541" t="s">
        <v>17</v>
      </c>
    </row>
    <row r="542" spans="1:12" x14ac:dyDescent="0.25">
      <c r="A542" t="s">
        <v>12</v>
      </c>
      <c r="B542">
        <v>0</v>
      </c>
      <c r="C542">
        <v>2033</v>
      </c>
      <c r="D542" t="s">
        <v>13</v>
      </c>
      <c r="E542">
        <v>14839.620818891</v>
      </c>
      <c r="F542">
        <v>5</v>
      </c>
      <c r="G542">
        <v>7</v>
      </c>
      <c r="H542">
        <v>5</v>
      </c>
      <c r="I542" t="s">
        <v>14</v>
      </c>
      <c r="J542" t="s">
        <v>15</v>
      </c>
      <c r="K542" t="s">
        <v>16</v>
      </c>
      <c r="L542" t="s">
        <v>17</v>
      </c>
    </row>
    <row r="543" spans="1:12" x14ac:dyDescent="0.25">
      <c r="A543" t="s">
        <v>12</v>
      </c>
      <c r="B543">
        <v>0</v>
      </c>
      <c r="C543">
        <v>2033</v>
      </c>
      <c r="D543" t="s">
        <v>18</v>
      </c>
      <c r="E543">
        <v>14839.620818891</v>
      </c>
      <c r="F543">
        <v>10</v>
      </c>
      <c r="G543">
        <v>7</v>
      </c>
      <c r="H543">
        <v>7</v>
      </c>
      <c r="I543" t="s">
        <v>14</v>
      </c>
      <c r="J543" t="s">
        <v>15</v>
      </c>
      <c r="K543" t="s">
        <v>16</v>
      </c>
      <c r="L543" t="s">
        <v>17</v>
      </c>
    </row>
    <row r="544" spans="1:12" x14ac:dyDescent="0.25">
      <c r="A544" t="s">
        <v>19</v>
      </c>
      <c r="B544">
        <v>0</v>
      </c>
      <c r="C544">
        <v>2033</v>
      </c>
      <c r="D544" t="s">
        <v>13</v>
      </c>
      <c r="E544">
        <v>14839.628871216401</v>
      </c>
      <c r="F544">
        <v>5</v>
      </c>
      <c r="G544">
        <v>7</v>
      </c>
      <c r="H544">
        <v>5</v>
      </c>
      <c r="I544" t="s">
        <v>14</v>
      </c>
      <c r="J544" t="s">
        <v>20</v>
      </c>
      <c r="K544" t="s">
        <v>16</v>
      </c>
      <c r="L544" t="s">
        <v>17</v>
      </c>
    </row>
    <row r="545" spans="1:12" x14ac:dyDescent="0.25">
      <c r="A545" t="s">
        <v>19</v>
      </c>
      <c r="B545">
        <v>0</v>
      </c>
      <c r="C545">
        <v>2033</v>
      </c>
      <c r="D545" t="s">
        <v>18</v>
      </c>
      <c r="E545">
        <v>14839.628871216401</v>
      </c>
      <c r="F545">
        <v>10</v>
      </c>
      <c r="G545">
        <v>7</v>
      </c>
      <c r="H545">
        <v>7</v>
      </c>
      <c r="I545" t="s">
        <v>14</v>
      </c>
      <c r="J545" t="s">
        <v>20</v>
      </c>
      <c r="K545" t="s">
        <v>16</v>
      </c>
      <c r="L545" t="s">
        <v>17</v>
      </c>
    </row>
    <row r="546" spans="1:12" x14ac:dyDescent="0.25">
      <c r="A546" t="s">
        <v>21</v>
      </c>
      <c r="B546">
        <v>0</v>
      </c>
      <c r="C546">
        <v>2033</v>
      </c>
      <c r="D546" t="s">
        <v>13</v>
      </c>
      <c r="E546">
        <v>37964.231275929997</v>
      </c>
      <c r="F546">
        <v>5</v>
      </c>
      <c r="G546">
        <v>1</v>
      </c>
      <c r="H546">
        <v>1</v>
      </c>
      <c r="I546" t="s">
        <v>14</v>
      </c>
      <c r="J546" t="s">
        <v>22</v>
      </c>
      <c r="K546" t="s">
        <v>23</v>
      </c>
      <c r="L546" t="s">
        <v>24</v>
      </c>
    </row>
    <row r="547" spans="1:12" x14ac:dyDescent="0.25">
      <c r="A547" t="s">
        <v>21</v>
      </c>
      <c r="B547">
        <v>0</v>
      </c>
      <c r="C547">
        <v>2033</v>
      </c>
      <c r="D547" t="s">
        <v>18</v>
      </c>
      <c r="E547">
        <v>37964.231275929997</v>
      </c>
      <c r="F547">
        <v>10</v>
      </c>
      <c r="G547">
        <v>3</v>
      </c>
      <c r="H547">
        <v>3</v>
      </c>
      <c r="I547" t="s">
        <v>14</v>
      </c>
      <c r="J547" t="s">
        <v>22</v>
      </c>
      <c r="K547" t="s">
        <v>23</v>
      </c>
      <c r="L547" t="s">
        <v>24</v>
      </c>
    </row>
    <row r="548" spans="1:12" x14ac:dyDescent="0.25">
      <c r="A548" t="s">
        <v>25</v>
      </c>
      <c r="B548">
        <v>0</v>
      </c>
      <c r="C548">
        <v>2033</v>
      </c>
      <c r="D548" t="s">
        <v>13</v>
      </c>
      <c r="E548">
        <v>37964.235544413699</v>
      </c>
      <c r="F548">
        <v>5</v>
      </c>
      <c r="G548">
        <v>3</v>
      </c>
      <c r="H548">
        <v>3</v>
      </c>
      <c r="I548" t="s">
        <v>14</v>
      </c>
      <c r="J548" t="s">
        <v>22</v>
      </c>
      <c r="K548" t="s">
        <v>23</v>
      </c>
      <c r="L548" t="s">
        <v>17</v>
      </c>
    </row>
    <row r="549" spans="1:12" x14ac:dyDescent="0.25">
      <c r="A549" t="s">
        <v>25</v>
      </c>
      <c r="B549">
        <v>0</v>
      </c>
      <c r="C549">
        <v>2033</v>
      </c>
      <c r="D549" t="s">
        <v>18</v>
      </c>
      <c r="E549">
        <v>37964.235544413699</v>
      </c>
      <c r="F549">
        <v>10</v>
      </c>
      <c r="G549">
        <v>3</v>
      </c>
      <c r="H549">
        <v>3</v>
      </c>
      <c r="I549" t="s">
        <v>14</v>
      </c>
      <c r="J549" t="s">
        <v>22</v>
      </c>
      <c r="K549" t="s">
        <v>23</v>
      </c>
      <c r="L549" t="s">
        <v>17</v>
      </c>
    </row>
    <row r="550" spans="1:12" x14ac:dyDescent="0.25">
      <c r="A550" t="s">
        <v>26</v>
      </c>
      <c r="B550">
        <v>0</v>
      </c>
      <c r="C550">
        <v>2033</v>
      </c>
      <c r="D550" t="s">
        <v>13</v>
      </c>
      <c r="E550">
        <v>37964.315751782698</v>
      </c>
      <c r="F550">
        <v>5</v>
      </c>
      <c r="G550">
        <v>3</v>
      </c>
      <c r="H550">
        <v>3</v>
      </c>
      <c r="I550" t="s">
        <v>14</v>
      </c>
      <c r="J550" t="s">
        <v>22</v>
      </c>
      <c r="K550" t="s">
        <v>27</v>
      </c>
      <c r="L550" t="s">
        <v>17</v>
      </c>
    </row>
    <row r="551" spans="1:12" x14ac:dyDescent="0.25">
      <c r="A551" t="s">
        <v>26</v>
      </c>
      <c r="B551">
        <v>0</v>
      </c>
      <c r="C551">
        <v>2033</v>
      </c>
      <c r="D551" t="s">
        <v>18</v>
      </c>
      <c r="E551">
        <v>37964.315751782698</v>
      </c>
      <c r="F551">
        <v>10</v>
      </c>
      <c r="G551">
        <v>5</v>
      </c>
      <c r="H551">
        <v>5</v>
      </c>
      <c r="I551" t="s">
        <v>14</v>
      </c>
      <c r="J551" t="s">
        <v>22</v>
      </c>
      <c r="K551" t="s">
        <v>27</v>
      </c>
      <c r="L551" t="s">
        <v>17</v>
      </c>
    </row>
    <row r="552" spans="1:12" x14ac:dyDescent="0.25">
      <c r="A552" t="s">
        <v>28</v>
      </c>
      <c r="B552">
        <v>0</v>
      </c>
      <c r="C552">
        <v>2033</v>
      </c>
      <c r="D552" t="s">
        <v>13</v>
      </c>
      <c r="E552">
        <v>37964.307178343202</v>
      </c>
      <c r="F552">
        <v>5</v>
      </c>
      <c r="G552">
        <v>3</v>
      </c>
      <c r="H552">
        <v>3</v>
      </c>
      <c r="I552" t="s">
        <v>14</v>
      </c>
      <c r="J552" t="s">
        <v>22</v>
      </c>
      <c r="K552" t="s">
        <v>29</v>
      </c>
      <c r="L552" t="s">
        <v>17</v>
      </c>
    </row>
    <row r="553" spans="1:12" x14ac:dyDescent="0.25">
      <c r="A553" t="s">
        <v>28</v>
      </c>
      <c r="B553">
        <v>0</v>
      </c>
      <c r="C553">
        <v>2033</v>
      </c>
      <c r="D553" t="s">
        <v>18</v>
      </c>
      <c r="E553">
        <v>37964.307178343202</v>
      </c>
      <c r="F553">
        <v>10</v>
      </c>
      <c r="G553">
        <v>11</v>
      </c>
      <c r="H553">
        <v>10</v>
      </c>
      <c r="I553" t="s">
        <v>14</v>
      </c>
      <c r="J553" t="s">
        <v>22</v>
      </c>
      <c r="K553" t="s">
        <v>29</v>
      </c>
      <c r="L553" t="s">
        <v>17</v>
      </c>
    </row>
    <row r="554" spans="1:12" x14ac:dyDescent="0.25">
      <c r="A554" t="s">
        <v>30</v>
      </c>
      <c r="B554">
        <v>0</v>
      </c>
      <c r="C554">
        <v>2033</v>
      </c>
      <c r="D554" t="s">
        <v>13</v>
      </c>
      <c r="E554">
        <v>37964.217276025702</v>
      </c>
      <c r="F554">
        <v>5</v>
      </c>
      <c r="G554">
        <v>3</v>
      </c>
      <c r="H554">
        <v>3</v>
      </c>
      <c r="I554" t="s">
        <v>14</v>
      </c>
      <c r="J554" t="s">
        <v>22</v>
      </c>
      <c r="K554" t="s">
        <v>29</v>
      </c>
      <c r="L554" t="s">
        <v>31</v>
      </c>
    </row>
    <row r="555" spans="1:12" x14ac:dyDescent="0.25">
      <c r="A555" t="s">
        <v>30</v>
      </c>
      <c r="B555">
        <v>0</v>
      </c>
      <c r="C555">
        <v>2033</v>
      </c>
      <c r="D555" t="s">
        <v>18</v>
      </c>
      <c r="E555">
        <v>37964.217276025702</v>
      </c>
      <c r="F555">
        <v>10</v>
      </c>
      <c r="G555">
        <v>11</v>
      </c>
      <c r="H555">
        <v>10</v>
      </c>
      <c r="I555" t="s">
        <v>14</v>
      </c>
      <c r="J555" t="s">
        <v>22</v>
      </c>
      <c r="K555" t="s">
        <v>29</v>
      </c>
      <c r="L555" t="s">
        <v>31</v>
      </c>
    </row>
    <row r="556" spans="1:12" x14ac:dyDescent="0.25">
      <c r="A556" t="s">
        <v>32</v>
      </c>
      <c r="B556">
        <v>0</v>
      </c>
      <c r="C556">
        <v>2033</v>
      </c>
      <c r="D556" t="s">
        <v>13</v>
      </c>
      <c r="E556">
        <v>37964.274257826997</v>
      </c>
      <c r="F556">
        <v>5</v>
      </c>
      <c r="G556">
        <v>1</v>
      </c>
      <c r="H556">
        <v>1</v>
      </c>
      <c r="I556" t="s">
        <v>14</v>
      </c>
      <c r="J556" t="s">
        <v>33</v>
      </c>
      <c r="K556" t="s">
        <v>23</v>
      </c>
      <c r="L556" t="s">
        <v>24</v>
      </c>
    </row>
    <row r="557" spans="1:12" x14ac:dyDescent="0.25">
      <c r="A557" t="s">
        <v>32</v>
      </c>
      <c r="B557">
        <v>0</v>
      </c>
      <c r="C557">
        <v>2033</v>
      </c>
      <c r="D557" t="s">
        <v>18</v>
      </c>
      <c r="E557">
        <v>37964.274257826997</v>
      </c>
      <c r="F557">
        <v>10</v>
      </c>
      <c r="G557">
        <v>3</v>
      </c>
      <c r="H557">
        <v>3</v>
      </c>
      <c r="I557" t="s">
        <v>14</v>
      </c>
      <c r="J557" t="s">
        <v>33</v>
      </c>
      <c r="K557" t="s">
        <v>23</v>
      </c>
      <c r="L557" t="s">
        <v>24</v>
      </c>
    </row>
    <row r="558" spans="1:12" x14ac:dyDescent="0.25">
      <c r="A558" t="s">
        <v>34</v>
      </c>
      <c r="B558">
        <v>0</v>
      </c>
      <c r="C558">
        <v>2033</v>
      </c>
      <c r="D558" t="s">
        <v>13</v>
      </c>
      <c r="E558">
        <v>37964.345739934899</v>
      </c>
      <c r="F558">
        <v>5</v>
      </c>
      <c r="G558">
        <v>3</v>
      </c>
      <c r="H558">
        <v>3</v>
      </c>
      <c r="I558" t="s">
        <v>14</v>
      </c>
      <c r="J558" t="s">
        <v>33</v>
      </c>
      <c r="K558" t="s">
        <v>23</v>
      </c>
      <c r="L558" t="s">
        <v>17</v>
      </c>
    </row>
    <row r="559" spans="1:12" x14ac:dyDescent="0.25">
      <c r="A559" t="s">
        <v>34</v>
      </c>
      <c r="B559">
        <v>0</v>
      </c>
      <c r="C559">
        <v>2033</v>
      </c>
      <c r="D559" t="s">
        <v>18</v>
      </c>
      <c r="E559">
        <v>37964.345739934899</v>
      </c>
      <c r="F559">
        <v>10</v>
      </c>
      <c r="G559">
        <v>3</v>
      </c>
      <c r="H559">
        <v>3</v>
      </c>
      <c r="I559" t="s">
        <v>14</v>
      </c>
      <c r="J559" t="s">
        <v>33</v>
      </c>
      <c r="K559" t="s">
        <v>23</v>
      </c>
      <c r="L559" t="s">
        <v>17</v>
      </c>
    </row>
    <row r="560" spans="1:12" x14ac:dyDescent="0.25">
      <c r="A560" t="s">
        <v>35</v>
      </c>
      <c r="B560">
        <v>0</v>
      </c>
      <c r="C560">
        <v>2033</v>
      </c>
      <c r="D560" t="s">
        <v>13</v>
      </c>
      <c r="E560">
        <v>37964.353108566502</v>
      </c>
      <c r="F560">
        <v>5</v>
      </c>
      <c r="G560">
        <v>3</v>
      </c>
      <c r="H560">
        <v>3</v>
      </c>
      <c r="I560" t="s">
        <v>14</v>
      </c>
      <c r="J560" t="s">
        <v>33</v>
      </c>
      <c r="K560" t="s">
        <v>27</v>
      </c>
      <c r="L560" t="s">
        <v>17</v>
      </c>
    </row>
    <row r="561" spans="1:12" x14ac:dyDescent="0.25">
      <c r="A561" t="s">
        <v>35</v>
      </c>
      <c r="B561">
        <v>0</v>
      </c>
      <c r="C561">
        <v>2033</v>
      </c>
      <c r="D561" t="s">
        <v>18</v>
      </c>
      <c r="E561">
        <v>37964.353108566502</v>
      </c>
      <c r="F561">
        <v>10</v>
      </c>
      <c r="G561">
        <v>5</v>
      </c>
      <c r="H561">
        <v>5</v>
      </c>
      <c r="I561" t="s">
        <v>14</v>
      </c>
      <c r="J561" t="s">
        <v>33</v>
      </c>
      <c r="K561" t="s">
        <v>27</v>
      </c>
      <c r="L561" t="s">
        <v>17</v>
      </c>
    </row>
    <row r="562" spans="1:12" x14ac:dyDescent="0.25">
      <c r="A562" t="s">
        <v>36</v>
      </c>
      <c r="B562">
        <v>0</v>
      </c>
      <c r="C562">
        <v>2033</v>
      </c>
      <c r="D562" t="s">
        <v>13</v>
      </c>
      <c r="E562">
        <v>37964.318311997602</v>
      </c>
      <c r="F562">
        <v>5</v>
      </c>
      <c r="G562">
        <v>3</v>
      </c>
      <c r="H562">
        <v>3</v>
      </c>
      <c r="I562" t="s">
        <v>14</v>
      </c>
      <c r="J562" t="s">
        <v>33</v>
      </c>
      <c r="K562" t="s">
        <v>37</v>
      </c>
      <c r="L562" t="s">
        <v>17</v>
      </c>
    </row>
    <row r="563" spans="1:12" x14ac:dyDescent="0.25">
      <c r="A563" t="s">
        <v>36</v>
      </c>
      <c r="B563">
        <v>0</v>
      </c>
      <c r="C563">
        <v>2033</v>
      </c>
      <c r="D563" t="s">
        <v>18</v>
      </c>
      <c r="E563">
        <v>37964.318311997602</v>
      </c>
      <c r="F563">
        <v>10</v>
      </c>
      <c r="G563">
        <v>11</v>
      </c>
      <c r="H563">
        <v>10</v>
      </c>
      <c r="I563" t="s">
        <v>14</v>
      </c>
      <c r="J563" t="s">
        <v>33</v>
      </c>
      <c r="K563" t="s">
        <v>37</v>
      </c>
      <c r="L563" t="s">
        <v>17</v>
      </c>
    </row>
    <row r="564" spans="1:12" x14ac:dyDescent="0.25">
      <c r="A564" t="s">
        <v>38</v>
      </c>
      <c r="B564">
        <v>0</v>
      </c>
      <c r="C564">
        <v>2033</v>
      </c>
      <c r="D564" t="s">
        <v>13</v>
      </c>
      <c r="E564">
        <v>37964.282328909998</v>
      </c>
      <c r="F564">
        <v>5</v>
      </c>
      <c r="G564">
        <v>3</v>
      </c>
      <c r="H564">
        <v>3</v>
      </c>
      <c r="I564" t="s">
        <v>14</v>
      </c>
      <c r="J564" t="s">
        <v>33</v>
      </c>
      <c r="K564" t="s">
        <v>37</v>
      </c>
      <c r="L564" t="s">
        <v>31</v>
      </c>
    </row>
    <row r="565" spans="1:12" x14ac:dyDescent="0.25">
      <c r="A565" t="s">
        <v>38</v>
      </c>
      <c r="B565">
        <v>0</v>
      </c>
      <c r="C565">
        <v>2033</v>
      </c>
      <c r="D565" t="s">
        <v>18</v>
      </c>
      <c r="E565">
        <v>37964.282328909998</v>
      </c>
      <c r="F565">
        <v>10</v>
      </c>
      <c r="G565">
        <v>11</v>
      </c>
      <c r="H565">
        <v>10</v>
      </c>
      <c r="I565" t="s">
        <v>14</v>
      </c>
      <c r="J565" t="s">
        <v>33</v>
      </c>
      <c r="K565" t="s">
        <v>37</v>
      </c>
      <c r="L565" t="s">
        <v>31</v>
      </c>
    </row>
    <row r="566" spans="1:12" x14ac:dyDescent="0.25">
      <c r="A566" t="s">
        <v>39</v>
      </c>
      <c r="B566">
        <v>0</v>
      </c>
      <c r="C566">
        <v>2033</v>
      </c>
      <c r="D566" t="s">
        <v>13</v>
      </c>
      <c r="E566">
        <v>9206.4421873804295</v>
      </c>
      <c r="F566">
        <v>5</v>
      </c>
      <c r="G566">
        <v>5</v>
      </c>
      <c r="H566">
        <v>5</v>
      </c>
      <c r="I566" t="s">
        <v>14</v>
      </c>
      <c r="J566" t="s">
        <v>40</v>
      </c>
      <c r="K566" t="s">
        <v>23</v>
      </c>
      <c r="L566" t="s">
        <v>24</v>
      </c>
    </row>
    <row r="567" spans="1:12" x14ac:dyDescent="0.25">
      <c r="A567" t="s">
        <v>39</v>
      </c>
      <c r="B567">
        <v>0</v>
      </c>
      <c r="C567">
        <v>2033</v>
      </c>
      <c r="D567" t="s">
        <v>18</v>
      </c>
      <c r="E567">
        <v>9206.4421873804295</v>
      </c>
      <c r="F567">
        <v>10</v>
      </c>
      <c r="G567">
        <v>12</v>
      </c>
      <c r="H567">
        <v>10</v>
      </c>
      <c r="I567" t="s">
        <v>14</v>
      </c>
      <c r="J567" t="s">
        <v>40</v>
      </c>
      <c r="K567" t="s">
        <v>23</v>
      </c>
      <c r="L567" t="s">
        <v>24</v>
      </c>
    </row>
    <row r="568" spans="1:12" x14ac:dyDescent="0.25">
      <c r="A568" t="s">
        <v>41</v>
      </c>
      <c r="B568">
        <v>0</v>
      </c>
      <c r="C568">
        <v>2033</v>
      </c>
      <c r="D568" t="s">
        <v>13</v>
      </c>
      <c r="E568">
        <v>9206.4647987723401</v>
      </c>
      <c r="F568">
        <v>5</v>
      </c>
      <c r="G568">
        <v>11</v>
      </c>
      <c r="H568">
        <v>5</v>
      </c>
      <c r="I568" t="s">
        <v>14</v>
      </c>
      <c r="J568" t="s">
        <v>40</v>
      </c>
      <c r="K568" t="s">
        <v>23</v>
      </c>
      <c r="L568" t="s">
        <v>17</v>
      </c>
    </row>
    <row r="569" spans="1:12" x14ac:dyDescent="0.25">
      <c r="A569" t="s">
        <v>41</v>
      </c>
      <c r="B569">
        <v>0</v>
      </c>
      <c r="C569">
        <v>2033</v>
      </c>
      <c r="D569" t="s">
        <v>18</v>
      </c>
      <c r="E569">
        <v>9206.4647987723401</v>
      </c>
      <c r="F569">
        <v>10</v>
      </c>
      <c r="G569">
        <v>12</v>
      </c>
      <c r="H569">
        <v>10</v>
      </c>
      <c r="I569" t="s">
        <v>14</v>
      </c>
      <c r="J569" t="s">
        <v>40</v>
      </c>
      <c r="K569" t="s">
        <v>23</v>
      </c>
      <c r="L569" t="s">
        <v>17</v>
      </c>
    </row>
    <row r="570" spans="1:12" x14ac:dyDescent="0.25">
      <c r="A570" t="s">
        <v>42</v>
      </c>
      <c r="B570">
        <v>0</v>
      </c>
      <c r="C570">
        <v>2033</v>
      </c>
      <c r="D570" t="s">
        <v>13</v>
      </c>
      <c r="E570">
        <v>9206.4404883762109</v>
      </c>
      <c r="F570">
        <v>5</v>
      </c>
      <c r="G570">
        <v>11</v>
      </c>
      <c r="H570">
        <v>5</v>
      </c>
      <c r="I570" t="s">
        <v>14</v>
      </c>
      <c r="J570" t="s">
        <v>40</v>
      </c>
      <c r="K570" t="s">
        <v>27</v>
      </c>
      <c r="L570" t="s">
        <v>17</v>
      </c>
    </row>
    <row r="571" spans="1:12" x14ac:dyDescent="0.25">
      <c r="A571" t="s">
        <v>42</v>
      </c>
      <c r="B571">
        <v>0</v>
      </c>
      <c r="C571">
        <v>2033</v>
      </c>
      <c r="D571" t="s">
        <v>18</v>
      </c>
      <c r="E571">
        <v>9206.4404883762109</v>
      </c>
      <c r="F571">
        <v>10</v>
      </c>
      <c r="G571">
        <v>20</v>
      </c>
      <c r="H571">
        <v>10</v>
      </c>
      <c r="I571" t="s">
        <v>14</v>
      </c>
      <c r="J571" t="s">
        <v>40</v>
      </c>
      <c r="K571" t="s">
        <v>27</v>
      </c>
      <c r="L571" t="s">
        <v>17</v>
      </c>
    </row>
    <row r="572" spans="1:12" x14ac:dyDescent="0.25">
      <c r="A572" t="s">
        <v>43</v>
      </c>
      <c r="B572">
        <v>0</v>
      </c>
      <c r="C572">
        <v>2033</v>
      </c>
      <c r="D572" t="s">
        <v>13</v>
      </c>
      <c r="E572">
        <v>9206.4589529453897</v>
      </c>
      <c r="F572">
        <v>5</v>
      </c>
      <c r="G572">
        <v>11</v>
      </c>
      <c r="H572">
        <v>5</v>
      </c>
      <c r="I572" t="s">
        <v>14</v>
      </c>
      <c r="J572" t="s">
        <v>40</v>
      </c>
      <c r="K572" t="s">
        <v>29</v>
      </c>
      <c r="L572" t="s">
        <v>17</v>
      </c>
    </row>
    <row r="573" spans="1:12" x14ac:dyDescent="0.25">
      <c r="A573" t="s">
        <v>43</v>
      </c>
      <c r="B573">
        <v>0</v>
      </c>
      <c r="C573">
        <v>2033</v>
      </c>
      <c r="D573" t="s">
        <v>18</v>
      </c>
      <c r="E573">
        <v>9206.4589529453897</v>
      </c>
      <c r="F573">
        <v>10</v>
      </c>
      <c r="G573">
        <v>47</v>
      </c>
      <c r="H573">
        <v>10</v>
      </c>
      <c r="I573" t="s">
        <v>14</v>
      </c>
      <c r="J573" t="s">
        <v>40</v>
      </c>
      <c r="K573" t="s">
        <v>29</v>
      </c>
      <c r="L573" t="s">
        <v>17</v>
      </c>
    </row>
    <row r="574" spans="1:12" x14ac:dyDescent="0.25">
      <c r="A574" t="s">
        <v>44</v>
      </c>
      <c r="B574">
        <v>0</v>
      </c>
      <c r="C574">
        <v>2033</v>
      </c>
      <c r="D574" t="s">
        <v>13</v>
      </c>
      <c r="E574">
        <v>9206.4473092951994</v>
      </c>
      <c r="F574">
        <v>5</v>
      </c>
      <c r="G574">
        <v>11</v>
      </c>
      <c r="H574">
        <v>5</v>
      </c>
      <c r="I574" t="s">
        <v>14</v>
      </c>
      <c r="J574" t="s">
        <v>40</v>
      </c>
      <c r="K574" t="s">
        <v>29</v>
      </c>
      <c r="L574" t="s">
        <v>31</v>
      </c>
    </row>
    <row r="575" spans="1:12" x14ac:dyDescent="0.25">
      <c r="A575" t="s">
        <v>44</v>
      </c>
      <c r="B575">
        <v>0</v>
      </c>
      <c r="C575">
        <v>2033</v>
      </c>
      <c r="D575" t="s">
        <v>18</v>
      </c>
      <c r="E575">
        <v>9206.4473092951994</v>
      </c>
      <c r="F575">
        <v>10</v>
      </c>
      <c r="G575">
        <v>47</v>
      </c>
      <c r="H575">
        <v>10</v>
      </c>
      <c r="I575" t="s">
        <v>14</v>
      </c>
      <c r="J575" t="s">
        <v>40</v>
      </c>
      <c r="K575" t="s">
        <v>29</v>
      </c>
      <c r="L575" t="s">
        <v>31</v>
      </c>
    </row>
    <row r="576" spans="1:12" x14ac:dyDescent="0.25">
      <c r="A576" t="s">
        <v>45</v>
      </c>
      <c r="B576">
        <v>0</v>
      </c>
      <c r="C576">
        <v>2033</v>
      </c>
      <c r="D576" t="s">
        <v>13</v>
      </c>
      <c r="E576">
        <v>31302.125672761202</v>
      </c>
      <c r="F576">
        <v>5</v>
      </c>
      <c r="G576">
        <v>3</v>
      </c>
      <c r="H576">
        <v>3</v>
      </c>
      <c r="I576" t="s">
        <v>14</v>
      </c>
      <c r="J576" t="s">
        <v>46</v>
      </c>
      <c r="K576" t="s">
        <v>27</v>
      </c>
      <c r="L576" t="s">
        <v>17</v>
      </c>
    </row>
    <row r="577" spans="1:12" x14ac:dyDescent="0.25">
      <c r="A577" t="s">
        <v>45</v>
      </c>
      <c r="B577">
        <v>0</v>
      </c>
      <c r="C577">
        <v>2033</v>
      </c>
      <c r="D577" t="s">
        <v>18</v>
      </c>
      <c r="E577">
        <v>31302.125672761202</v>
      </c>
      <c r="F577">
        <v>10</v>
      </c>
      <c r="G577">
        <v>6</v>
      </c>
      <c r="H577">
        <v>6</v>
      </c>
      <c r="I577" t="s">
        <v>14</v>
      </c>
      <c r="J577" t="s">
        <v>46</v>
      </c>
      <c r="K577" t="s">
        <v>27</v>
      </c>
      <c r="L577" t="s">
        <v>17</v>
      </c>
    </row>
    <row r="578" spans="1:12" x14ac:dyDescent="0.25">
      <c r="A578" t="s">
        <v>47</v>
      </c>
      <c r="B578">
        <v>0</v>
      </c>
      <c r="C578">
        <v>2033</v>
      </c>
      <c r="D578" t="s">
        <v>13</v>
      </c>
      <c r="E578">
        <v>31302.151242644999</v>
      </c>
      <c r="F578">
        <v>5</v>
      </c>
      <c r="G578">
        <v>3</v>
      </c>
      <c r="H578">
        <v>3</v>
      </c>
      <c r="I578" t="s">
        <v>14</v>
      </c>
      <c r="J578" t="s">
        <v>46</v>
      </c>
      <c r="K578" t="s">
        <v>29</v>
      </c>
      <c r="L578" t="s">
        <v>17</v>
      </c>
    </row>
    <row r="579" spans="1:12" x14ac:dyDescent="0.25">
      <c r="A579" t="s">
        <v>47</v>
      </c>
      <c r="B579">
        <v>0</v>
      </c>
      <c r="C579">
        <v>2033</v>
      </c>
      <c r="D579" t="s">
        <v>18</v>
      </c>
      <c r="E579">
        <v>31302.151242644999</v>
      </c>
      <c r="F579">
        <v>10</v>
      </c>
      <c r="G579">
        <v>14</v>
      </c>
      <c r="H579">
        <v>10</v>
      </c>
      <c r="I579" t="s">
        <v>14</v>
      </c>
      <c r="J579" t="s">
        <v>46</v>
      </c>
      <c r="K579" t="s">
        <v>29</v>
      </c>
      <c r="L579" t="s">
        <v>17</v>
      </c>
    </row>
    <row r="580" spans="1:12" x14ac:dyDescent="0.25">
      <c r="A580" t="s">
        <v>48</v>
      </c>
      <c r="B580">
        <v>0</v>
      </c>
      <c r="C580">
        <v>2033</v>
      </c>
      <c r="D580" t="s">
        <v>13</v>
      </c>
      <c r="E580">
        <v>31302.134799695399</v>
      </c>
      <c r="F580">
        <v>5</v>
      </c>
      <c r="G580">
        <v>3</v>
      </c>
      <c r="H580">
        <v>3</v>
      </c>
      <c r="I580" t="s">
        <v>14</v>
      </c>
      <c r="J580" t="s">
        <v>46</v>
      </c>
      <c r="K580" t="s">
        <v>29</v>
      </c>
      <c r="L580" t="s">
        <v>31</v>
      </c>
    </row>
    <row r="581" spans="1:12" x14ac:dyDescent="0.25">
      <c r="A581" t="s">
        <v>48</v>
      </c>
      <c r="B581">
        <v>0</v>
      </c>
      <c r="C581">
        <v>2033</v>
      </c>
      <c r="D581" t="s">
        <v>18</v>
      </c>
      <c r="E581">
        <v>31302.134799695399</v>
      </c>
      <c r="F581">
        <v>10</v>
      </c>
      <c r="G581">
        <v>14</v>
      </c>
      <c r="H581">
        <v>10</v>
      </c>
      <c r="I581" t="s">
        <v>14</v>
      </c>
      <c r="J581" t="s">
        <v>46</v>
      </c>
      <c r="K581" t="s">
        <v>29</v>
      </c>
      <c r="L581" t="s">
        <v>31</v>
      </c>
    </row>
    <row r="582" spans="1:12" x14ac:dyDescent="0.25">
      <c r="A582" t="s">
        <v>49</v>
      </c>
      <c r="B582">
        <v>0</v>
      </c>
      <c r="C582">
        <v>2033</v>
      </c>
      <c r="D582" t="s">
        <v>13</v>
      </c>
      <c r="E582">
        <v>23608.504761401298</v>
      </c>
      <c r="F582">
        <v>5</v>
      </c>
      <c r="G582">
        <v>4</v>
      </c>
      <c r="H582">
        <v>4</v>
      </c>
      <c r="I582" t="s">
        <v>14</v>
      </c>
      <c r="J582" t="s">
        <v>50</v>
      </c>
      <c r="K582" t="s">
        <v>16</v>
      </c>
      <c r="L582" t="s">
        <v>17</v>
      </c>
    </row>
    <row r="583" spans="1:12" x14ac:dyDescent="0.25">
      <c r="A583" t="s">
        <v>49</v>
      </c>
      <c r="B583">
        <v>0</v>
      </c>
      <c r="C583">
        <v>2033</v>
      </c>
      <c r="D583" t="s">
        <v>18</v>
      </c>
      <c r="E583">
        <v>23608.504761401298</v>
      </c>
      <c r="F583">
        <v>10</v>
      </c>
      <c r="G583">
        <v>5</v>
      </c>
      <c r="H583">
        <v>5</v>
      </c>
      <c r="I583" t="s">
        <v>14</v>
      </c>
      <c r="J583" t="s">
        <v>50</v>
      </c>
      <c r="K583" t="s">
        <v>16</v>
      </c>
      <c r="L583" t="s">
        <v>17</v>
      </c>
    </row>
    <row r="584" spans="1:12" x14ac:dyDescent="0.25">
      <c r="A584" t="s">
        <v>51</v>
      </c>
      <c r="B584">
        <v>0</v>
      </c>
      <c r="C584">
        <v>2033</v>
      </c>
      <c r="D584" t="s">
        <v>13</v>
      </c>
      <c r="E584">
        <v>23608.524036151899</v>
      </c>
      <c r="F584">
        <v>5</v>
      </c>
      <c r="G584">
        <v>2</v>
      </c>
      <c r="H584">
        <v>2</v>
      </c>
      <c r="I584" t="s">
        <v>14</v>
      </c>
      <c r="J584" t="s">
        <v>50</v>
      </c>
      <c r="K584" t="s">
        <v>23</v>
      </c>
      <c r="L584" t="s">
        <v>24</v>
      </c>
    </row>
    <row r="585" spans="1:12" x14ac:dyDescent="0.25">
      <c r="A585" t="s">
        <v>51</v>
      </c>
      <c r="B585">
        <v>0</v>
      </c>
      <c r="C585">
        <v>2033</v>
      </c>
      <c r="D585" t="s">
        <v>18</v>
      </c>
      <c r="E585">
        <v>23608.524036151899</v>
      </c>
      <c r="F585">
        <v>10</v>
      </c>
      <c r="G585">
        <v>5</v>
      </c>
      <c r="H585">
        <v>5</v>
      </c>
      <c r="I585" t="s">
        <v>14</v>
      </c>
      <c r="J585" t="s">
        <v>50</v>
      </c>
      <c r="K585" t="s">
        <v>23</v>
      </c>
      <c r="L585" t="s">
        <v>24</v>
      </c>
    </row>
    <row r="586" spans="1:12" x14ac:dyDescent="0.25">
      <c r="A586" t="s">
        <v>52</v>
      </c>
      <c r="B586">
        <v>0</v>
      </c>
      <c r="C586">
        <v>2033</v>
      </c>
      <c r="D586" t="s">
        <v>13</v>
      </c>
      <c r="E586">
        <v>23608.5956649949</v>
      </c>
      <c r="F586">
        <v>5</v>
      </c>
      <c r="G586">
        <v>4</v>
      </c>
      <c r="H586">
        <v>4</v>
      </c>
      <c r="I586" t="s">
        <v>14</v>
      </c>
      <c r="J586" t="s">
        <v>50</v>
      </c>
      <c r="K586" t="s">
        <v>23</v>
      </c>
      <c r="L586" t="s">
        <v>17</v>
      </c>
    </row>
    <row r="587" spans="1:12" x14ac:dyDescent="0.25">
      <c r="A587" t="s">
        <v>52</v>
      </c>
      <c r="B587">
        <v>0</v>
      </c>
      <c r="C587">
        <v>2033</v>
      </c>
      <c r="D587" t="s">
        <v>18</v>
      </c>
      <c r="E587">
        <v>23608.5956649949</v>
      </c>
      <c r="F587">
        <v>10</v>
      </c>
      <c r="G587">
        <v>5</v>
      </c>
      <c r="H587">
        <v>5</v>
      </c>
      <c r="I587" t="s">
        <v>14</v>
      </c>
      <c r="J587" t="s">
        <v>50</v>
      </c>
      <c r="K587" t="s">
        <v>23</v>
      </c>
      <c r="L587" t="s">
        <v>17</v>
      </c>
    </row>
    <row r="588" spans="1:12" x14ac:dyDescent="0.25">
      <c r="A588" t="s">
        <v>53</v>
      </c>
      <c r="B588">
        <v>0</v>
      </c>
      <c r="C588">
        <v>2033</v>
      </c>
      <c r="D588" t="s">
        <v>13</v>
      </c>
      <c r="E588">
        <v>23608.547911105299</v>
      </c>
      <c r="F588">
        <v>5</v>
      </c>
      <c r="G588">
        <v>2</v>
      </c>
      <c r="H588">
        <v>2</v>
      </c>
      <c r="I588" t="s">
        <v>14</v>
      </c>
      <c r="J588" t="s">
        <v>50</v>
      </c>
      <c r="K588" t="s">
        <v>27</v>
      </c>
      <c r="L588" t="s">
        <v>24</v>
      </c>
    </row>
    <row r="589" spans="1:12" x14ac:dyDescent="0.25">
      <c r="A589" t="s">
        <v>53</v>
      </c>
      <c r="B589">
        <v>0</v>
      </c>
      <c r="C589">
        <v>2033</v>
      </c>
      <c r="D589" t="s">
        <v>18</v>
      </c>
      <c r="E589">
        <v>23608.547911105299</v>
      </c>
      <c r="F589">
        <v>10</v>
      </c>
      <c r="G589">
        <v>5</v>
      </c>
      <c r="H589">
        <v>5</v>
      </c>
      <c r="I589" t="s">
        <v>14</v>
      </c>
      <c r="J589" t="s">
        <v>50</v>
      </c>
      <c r="K589" t="s">
        <v>27</v>
      </c>
      <c r="L589" t="s">
        <v>24</v>
      </c>
    </row>
    <row r="590" spans="1:12" x14ac:dyDescent="0.25">
      <c r="A590" t="s">
        <v>54</v>
      </c>
      <c r="B590">
        <v>0</v>
      </c>
      <c r="C590">
        <v>2033</v>
      </c>
      <c r="D590" t="s">
        <v>13</v>
      </c>
      <c r="E590">
        <v>23608.589300926</v>
      </c>
      <c r="F590">
        <v>5</v>
      </c>
      <c r="G590">
        <v>4</v>
      </c>
      <c r="H590">
        <v>4</v>
      </c>
      <c r="I590" t="s">
        <v>14</v>
      </c>
      <c r="J590" t="s">
        <v>50</v>
      </c>
      <c r="K590" t="s">
        <v>27</v>
      </c>
      <c r="L590" t="s">
        <v>17</v>
      </c>
    </row>
    <row r="591" spans="1:12" x14ac:dyDescent="0.25">
      <c r="A591" t="s">
        <v>54</v>
      </c>
      <c r="B591">
        <v>0</v>
      </c>
      <c r="C591">
        <v>2033</v>
      </c>
      <c r="D591" t="s">
        <v>18</v>
      </c>
      <c r="E591">
        <v>23608.589300926</v>
      </c>
      <c r="F591">
        <v>10</v>
      </c>
      <c r="G591">
        <v>8</v>
      </c>
      <c r="H591">
        <v>8</v>
      </c>
      <c r="I591" t="s">
        <v>14</v>
      </c>
      <c r="J591" t="s">
        <v>50</v>
      </c>
      <c r="K591" t="s">
        <v>27</v>
      </c>
      <c r="L591" t="s">
        <v>17</v>
      </c>
    </row>
    <row r="592" spans="1:12" x14ac:dyDescent="0.25">
      <c r="A592" t="s">
        <v>55</v>
      </c>
      <c r="B592">
        <v>0</v>
      </c>
      <c r="C592">
        <v>2033</v>
      </c>
      <c r="D592" t="s">
        <v>13</v>
      </c>
      <c r="E592">
        <v>23608.5370493136</v>
      </c>
      <c r="F592">
        <v>5</v>
      </c>
      <c r="G592">
        <v>2</v>
      </c>
      <c r="H592">
        <v>2</v>
      </c>
      <c r="I592" t="s">
        <v>14</v>
      </c>
      <c r="J592" t="s">
        <v>50</v>
      </c>
      <c r="K592" t="s">
        <v>29</v>
      </c>
      <c r="L592" t="s">
        <v>24</v>
      </c>
    </row>
    <row r="593" spans="1:12" x14ac:dyDescent="0.25">
      <c r="A593" t="s">
        <v>55</v>
      </c>
      <c r="B593">
        <v>0</v>
      </c>
      <c r="C593">
        <v>2033</v>
      </c>
      <c r="D593" t="s">
        <v>18</v>
      </c>
      <c r="E593">
        <v>23608.5370493136</v>
      </c>
      <c r="F593">
        <v>10</v>
      </c>
      <c r="G593">
        <v>5</v>
      </c>
      <c r="H593">
        <v>5</v>
      </c>
      <c r="I593" t="s">
        <v>14</v>
      </c>
      <c r="J593" t="s">
        <v>50</v>
      </c>
      <c r="K593" t="s">
        <v>29</v>
      </c>
      <c r="L593" t="s">
        <v>24</v>
      </c>
    </row>
    <row r="594" spans="1:12" x14ac:dyDescent="0.25">
      <c r="A594" t="s">
        <v>56</v>
      </c>
      <c r="B594">
        <v>0</v>
      </c>
      <c r="C594">
        <v>2033</v>
      </c>
      <c r="D594" t="s">
        <v>13</v>
      </c>
      <c r="E594">
        <v>23608.528666000901</v>
      </c>
      <c r="F594">
        <v>5</v>
      </c>
      <c r="G594">
        <v>4</v>
      </c>
      <c r="H594">
        <v>4</v>
      </c>
      <c r="I594" t="s">
        <v>14</v>
      </c>
      <c r="J594" t="s">
        <v>50</v>
      </c>
      <c r="K594" t="s">
        <v>29</v>
      </c>
      <c r="L594" t="s">
        <v>17</v>
      </c>
    </row>
    <row r="595" spans="1:12" x14ac:dyDescent="0.25">
      <c r="A595" t="s">
        <v>56</v>
      </c>
      <c r="B595">
        <v>0</v>
      </c>
      <c r="C595">
        <v>2033</v>
      </c>
      <c r="D595" t="s">
        <v>18</v>
      </c>
      <c r="E595">
        <v>23608.528666000901</v>
      </c>
      <c r="F595">
        <v>10</v>
      </c>
      <c r="G595">
        <v>18</v>
      </c>
      <c r="H595">
        <v>10</v>
      </c>
      <c r="I595" t="s">
        <v>14</v>
      </c>
      <c r="J595" t="s">
        <v>50</v>
      </c>
      <c r="K595" t="s">
        <v>29</v>
      </c>
      <c r="L595" t="s">
        <v>17</v>
      </c>
    </row>
    <row r="596" spans="1:12" x14ac:dyDescent="0.25">
      <c r="A596" t="s">
        <v>57</v>
      </c>
      <c r="B596">
        <v>0</v>
      </c>
      <c r="C596">
        <v>2033</v>
      </c>
      <c r="D596" t="s">
        <v>13</v>
      </c>
      <c r="E596">
        <v>23608.503073484699</v>
      </c>
      <c r="F596">
        <v>5</v>
      </c>
      <c r="G596">
        <v>4</v>
      </c>
      <c r="H596">
        <v>4</v>
      </c>
      <c r="I596" t="s">
        <v>14</v>
      </c>
      <c r="J596" t="s">
        <v>50</v>
      </c>
      <c r="K596" t="s">
        <v>29</v>
      </c>
      <c r="L596" t="s">
        <v>31</v>
      </c>
    </row>
    <row r="597" spans="1:12" x14ac:dyDescent="0.25">
      <c r="A597" t="s">
        <v>57</v>
      </c>
      <c r="B597">
        <v>0</v>
      </c>
      <c r="C597">
        <v>2033</v>
      </c>
      <c r="D597" t="s">
        <v>18</v>
      </c>
      <c r="E597">
        <v>23608.503073484699</v>
      </c>
      <c r="F597">
        <v>10</v>
      </c>
      <c r="G597">
        <v>18</v>
      </c>
      <c r="H597">
        <v>10</v>
      </c>
      <c r="I597" t="s">
        <v>14</v>
      </c>
      <c r="J597" t="s">
        <v>50</v>
      </c>
      <c r="K597" t="s">
        <v>29</v>
      </c>
      <c r="L597" t="s">
        <v>31</v>
      </c>
    </row>
    <row r="598" spans="1:12" x14ac:dyDescent="0.25">
      <c r="A598" t="s">
        <v>58</v>
      </c>
      <c r="B598">
        <v>0</v>
      </c>
      <c r="C598">
        <v>2033</v>
      </c>
      <c r="D598" t="s">
        <v>13</v>
      </c>
      <c r="E598">
        <v>37368.631115773896</v>
      </c>
      <c r="F598">
        <v>5</v>
      </c>
      <c r="G598">
        <v>3</v>
      </c>
      <c r="H598">
        <v>3</v>
      </c>
      <c r="I598" t="s">
        <v>14</v>
      </c>
      <c r="J598" t="s">
        <v>59</v>
      </c>
      <c r="K598" t="s">
        <v>16</v>
      </c>
      <c r="L598" t="s">
        <v>17</v>
      </c>
    </row>
    <row r="599" spans="1:12" x14ac:dyDescent="0.25">
      <c r="A599" t="s">
        <v>58</v>
      </c>
      <c r="B599">
        <v>0</v>
      </c>
      <c r="C599">
        <v>2033</v>
      </c>
      <c r="D599" t="s">
        <v>18</v>
      </c>
      <c r="E599">
        <v>37368.631115773896</v>
      </c>
      <c r="F599">
        <v>10</v>
      </c>
      <c r="G599">
        <v>3</v>
      </c>
      <c r="H599">
        <v>3</v>
      </c>
      <c r="I599" t="s">
        <v>14</v>
      </c>
      <c r="J599" t="s">
        <v>59</v>
      </c>
      <c r="K599" t="s">
        <v>16</v>
      </c>
      <c r="L599" t="s">
        <v>17</v>
      </c>
    </row>
    <row r="600" spans="1:12" x14ac:dyDescent="0.25">
      <c r="A600" t="s">
        <v>60</v>
      </c>
      <c r="B600">
        <v>0</v>
      </c>
      <c r="C600">
        <v>2033</v>
      </c>
      <c r="D600" t="s">
        <v>13</v>
      </c>
      <c r="E600">
        <v>37368.613648664897</v>
      </c>
      <c r="F600">
        <v>5</v>
      </c>
      <c r="G600">
        <v>1</v>
      </c>
      <c r="H600">
        <v>1</v>
      </c>
      <c r="I600" t="s">
        <v>14</v>
      </c>
      <c r="J600" t="s">
        <v>59</v>
      </c>
      <c r="K600" t="s">
        <v>23</v>
      </c>
      <c r="L600" t="s">
        <v>24</v>
      </c>
    </row>
    <row r="601" spans="1:12" x14ac:dyDescent="0.25">
      <c r="A601" t="s">
        <v>60</v>
      </c>
      <c r="B601">
        <v>0</v>
      </c>
      <c r="C601">
        <v>2033</v>
      </c>
      <c r="D601" t="s">
        <v>18</v>
      </c>
      <c r="E601">
        <v>37368.613648664897</v>
      </c>
      <c r="F601">
        <v>10</v>
      </c>
      <c r="G601">
        <v>3</v>
      </c>
      <c r="H601">
        <v>3</v>
      </c>
      <c r="I601" t="s">
        <v>14</v>
      </c>
      <c r="J601" t="s">
        <v>59</v>
      </c>
      <c r="K601" t="s">
        <v>23</v>
      </c>
      <c r="L601" t="s">
        <v>24</v>
      </c>
    </row>
    <row r="602" spans="1:12" x14ac:dyDescent="0.25">
      <c r="A602" t="s">
        <v>61</v>
      </c>
      <c r="B602">
        <v>0</v>
      </c>
      <c r="C602">
        <v>2033</v>
      </c>
      <c r="D602" t="s">
        <v>13</v>
      </c>
      <c r="E602">
        <v>37368.744763386501</v>
      </c>
      <c r="F602">
        <v>5</v>
      </c>
      <c r="G602">
        <v>3</v>
      </c>
      <c r="H602">
        <v>3</v>
      </c>
      <c r="I602" t="s">
        <v>14</v>
      </c>
      <c r="J602" t="s">
        <v>59</v>
      </c>
      <c r="K602" t="s">
        <v>23</v>
      </c>
      <c r="L602" t="s">
        <v>17</v>
      </c>
    </row>
    <row r="603" spans="1:12" x14ac:dyDescent="0.25">
      <c r="A603" t="s">
        <v>61</v>
      </c>
      <c r="B603">
        <v>0</v>
      </c>
      <c r="C603">
        <v>2033</v>
      </c>
      <c r="D603" t="s">
        <v>18</v>
      </c>
      <c r="E603">
        <v>37368.744763386501</v>
      </c>
      <c r="F603">
        <v>10</v>
      </c>
      <c r="G603">
        <v>3</v>
      </c>
      <c r="H603">
        <v>3</v>
      </c>
      <c r="I603" t="s">
        <v>14</v>
      </c>
      <c r="J603" t="s">
        <v>59</v>
      </c>
      <c r="K603" t="s">
        <v>23</v>
      </c>
      <c r="L603" t="s">
        <v>17</v>
      </c>
    </row>
    <row r="604" spans="1:12" x14ac:dyDescent="0.25">
      <c r="A604" t="s">
        <v>62</v>
      </c>
      <c r="B604">
        <v>0</v>
      </c>
      <c r="C604">
        <v>2033</v>
      </c>
      <c r="D604" t="s">
        <v>13</v>
      </c>
      <c r="E604">
        <v>37368.721662755299</v>
      </c>
      <c r="F604">
        <v>5</v>
      </c>
      <c r="G604">
        <v>1</v>
      </c>
      <c r="H604">
        <v>1</v>
      </c>
      <c r="I604" t="s">
        <v>14</v>
      </c>
      <c r="J604" t="s">
        <v>59</v>
      </c>
      <c r="K604" t="s">
        <v>27</v>
      </c>
      <c r="L604" t="s">
        <v>24</v>
      </c>
    </row>
    <row r="605" spans="1:12" x14ac:dyDescent="0.25">
      <c r="A605" t="s">
        <v>62</v>
      </c>
      <c r="B605">
        <v>0</v>
      </c>
      <c r="C605">
        <v>2033</v>
      </c>
      <c r="D605" t="s">
        <v>18</v>
      </c>
      <c r="E605">
        <v>37368.721662755299</v>
      </c>
      <c r="F605">
        <v>10</v>
      </c>
      <c r="G605">
        <v>3</v>
      </c>
      <c r="H605">
        <v>3</v>
      </c>
      <c r="I605" t="s">
        <v>14</v>
      </c>
      <c r="J605" t="s">
        <v>59</v>
      </c>
      <c r="K605" t="s">
        <v>27</v>
      </c>
      <c r="L605" t="s">
        <v>24</v>
      </c>
    </row>
    <row r="606" spans="1:12" x14ac:dyDescent="0.25">
      <c r="A606" t="s">
        <v>63</v>
      </c>
      <c r="B606">
        <v>0</v>
      </c>
      <c r="C606">
        <v>2033</v>
      </c>
      <c r="D606" t="s">
        <v>13</v>
      </c>
      <c r="E606">
        <v>37368.726763003098</v>
      </c>
      <c r="F606">
        <v>5</v>
      </c>
      <c r="G606">
        <v>3</v>
      </c>
      <c r="H606">
        <v>3</v>
      </c>
      <c r="I606" t="s">
        <v>14</v>
      </c>
      <c r="J606" t="s">
        <v>59</v>
      </c>
      <c r="K606" t="s">
        <v>27</v>
      </c>
      <c r="L606" t="s">
        <v>17</v>
      </c>
    </row>
    <row r="607" spans="1:12" x14ac:dyDescent="0.25">
      <c r="A607" t="s">
        <v>63</v>
      </c>
      <c r="B607">
        <v>0</v>
      </c>
      <c r="C607">
        <v>2033</v>
      </c>
      <c r="D607" t="s">
        <v>18</v>
      </c>
      <c r="E607">
        <v>37368.726763003098</v>
      </c>
      <c r="F607">
        <v>10</v>
      </c>
      <c r="G607">
        <v>5</v>
      </c>
      <c r="H607">
        <v>5</v>
      </c>
      <c r="I607" t="s">
        <v>14</v>
      </c>
      <c r="J607" t="s">
        <v>59</v>
      </c>
      <c r="K607" t="s">
        <v>27</v>
      </c>
      <c r="L607" t="s">
        <v>17</v>
      </c>
    </row>
    <row r="608" spans="1:12" x14ac:dyDescent="0.25">
      <c r="A608" t="s">
        <v>64</v>
      </c>
      <c r="B608">
        <v>0</v>
      </c>
      <c r="C608">
        <v>2033</v>
      </c>
      <c r="D608" t="s">
        <v>13</v>
      </c>
      <c r="E608">
        <v>37368.638810143202</v>
      </c>
      <c r="F608">
        <v>5</v>
      </c>
      <c r="G608">
        <v>1</v>
      </c>
      <c r="H608">
        <v>1</v>
      </c>
      <c r="I608" t="s">
        <v>14</v>
      </c>
      <c r="J608" t="s">
        <v>59</v>
      </c>
      <c r="K608" t="s">
        <v>29</v>
      </c>
      <c r="L608" t="s">
        <v>24</v>
      </c>
    </row>
    <row r="609" spans="1:12" x14ac:dyDescent="0.25">
      <c r="A609" t="s">
        <v>64</v>
      </c>
      <c r="B609">
        <v>0</v>
      </c>
      <c r="C609">
        <v>2033</v>
      </c>
      <c r="D609" t="s">
        <v>18</v>
      </c>
      <c r="E609">
        <v>37368.638810143202</v>
      </c>
      <c r="F609">
        <v>10</v>
      </c>
      <c r="G609">
        <v>3</v>
      </c>
      <c r="H609">
        <v>3</v>
      </c>
      <c r="I609" t="s">
        <v>14</v>
      </c>
      <c r="J609" t="s">
        <v>59</v>
      </c>
      <c r="K609" t="s">
        <v>29</v>
      </c>
      <c r="L609" t="s">
        <v>24</v>
      </c>
    </row>
    <row r="610" spans="1:12" x14ac:dyDescent="0.25">
      <c r="A610" t="s">
        <v>65</v>
      </c>
      <c r="B610">
        <v>0</v>
      </c>
      <c r="C610">
        <v>2033</v>
      </c>
      <c r="D610" t="s">
        <v>13</v>
      </c>
      <c r="E610">
        <v>37368.6372869646</v>
      </c>
      <c r="F610">
        <v>5</v>
      </c>
      <c r="G610">
        <v>3</v>
      </c>
      <c r="H610">
        <v>3</v>
      </c>
      <c r="I610" t="s">
        <v>14</v>
      </c>
      <c r="J610" t="s">
        <v>59</v>
      </c>
      <c r="K610" t="s">
        <v>29</v>
      </c>
      <c r="L610" t="s">
        <v>17</v>
      </c>
    </row>
    <row r="611" spans="1:12" x14ac:dyDescent="0.25">
      <c r="A611" t="s">
        <v>65</v>
      </c>
      <c r="B611">
        <v>0</v>
      </c>
      <c r="C611">
        <v>2033</v>
      </c>
      <c r="D611" t="s">
        <v>18</v>
      </c>
      <c r="E611">
        <v>37368.6372869646</v>
      </c>
      <c r="F611">
        <v>10</v>
      </c>
      <c r="G611">
        <v>12</v>
      </c>
      <c r="H611">
        <v>10</v>
      </c>
      <c r="I611" t="s">
        <v>14</v>
      </c>
      <c r="J611" t="s">
        <v>59</v>
      </c>
      <c r="K611" t="s">
        <v>29</v>
      </c>
      <c r="L611" t="s">
        <v>17</v>
      </c>
    </row>
    <row r="612" spans="1:12" x14ac:dyDescent="0.25">
      <c r="A612" t="s">
        <v>66</v>
      </c>
      <c r="B612">
        <v>0</v>
      </c>
      <c r="C612">
        <v>2033</v>
      </c>
      <c r="D612" t="s">
        <v>13</v>
      </c>
      <c r="E612">
        <v>37368.625697320102</v>
      </c>
      <c r="F612">
        <v>5</v>
      </c>
      <c r="G612">
        <v>3</v>
      </c>
      <c r="H612">
        <v>3</v>
      </c>
      <c r="I612" t="s">
        <v>14</v>
      </c>
      <c r="J612" t="s">
        <v>59</v>
      </c>
      <c r="K612" t="s">
        <v>29</v>
      </c>
      <c r="L612" t="s">
        <v>31</v>
      </c>
    </row>
    <row r="613" spans="1:12" x14ac:dyDescent="0.25">
      <c r="A613" t="s">
        <v>66</v>
      </c>
      <c r="B613">
        <v>0</v>
      </c>
      <c r="C613">
        <v>2033</v>
      </c>
      <c r="D613" t="s">
        <v>18</v>
      </c>
      <c r="E613">
        <v>37368.625697320102</v>
      </c>
      <c r="F613">
        <v>10</v>
      </c>
      <c r="G613">
        <v>12</v>
      </c>
      <c r="H613">
        <v>10</v>
      </c>
      <c r="I613" t="s">
        <v>14</v>
      </c>
      <c r="J613" t="s">
        <v>59</v>
      </c>
      <c r="K613" t="s">
        <v>29</v>
      </c>
      <c r="L613" t="s">
        <v>31</v>
      </c>
    </row>
    <row r="614" spans="1:12" x14ac:dyDescent="0.25">
      <c r="A614" t="s">
        <v>67</v>
      </c>
      <c r="B614">
        <v>0</v>
      </c>
      <c r="C614">
        <v>2033</v>
      </c>
      <c r="D614" t="s">
        <v>13</v>
      </c>
      <c r="E614">
        <v>6344.1786531855996</v>
      </c>
      <c r="F614">
        <v>5</v>
      </c>
      <c r="G614">
        <v>8</v>
      </c>
      <c r="H614">
        <v>5</v>
      </c>
      <c r="I614" t="s">
        <v>14</v>
      </c>
      <c r="J614" t="s">
        <v>68</v>
      </c>
      <c r="K614" t="s">
        <v>23</v>
      </c>
      <c r="L614" t="s">
        <v>24</v>
      </c>
    </row>
    <row r="615" spans="1:12" x14ac:dyDescent="0.25">
      <c r="A615" t="s">
        <v>67</v>
      </c>
      <c r="B615">
        <v>0</v>
      </c>
      <c r="C615">
        <v>2033</v>
      </c>
      <c r="D615" t="s">
        <v>18</v>
      </c>
      <c r="E615">
        <v>6344.1786531855996</v>
      </c>
      <c r="F615">
        <v>10</v>
      </c>
      <c r="G615">
        <v>17</v>
      </c>
      <c r="H615">
        <v>10</v>
      </c>
      <c r="I615" t="s">
        <v>14</v>
      </c>
      <c r="J615" t="s">
        <v>68</v>
      </c>
      <c r="K615" t="s">
        <v>23</v>
      </c>
      <c r="L615" t="s">
        <v>24</v>
      </c>
    </row>
    <row r="616" spans="1:12" x14ac:dyDescent="0.25">
      <c r="A616" t="s">
        <v>69</v>
      </c>
      <c r="B616">
        <v>0</v>
      </c>
      <c r="C616">
        <v>2033</v>
      </c>
      <c r="D616" t="s">
        <v>13</v>
      </c>
      <c r="E616">
        <v>6344.1875643938401</v>
      </c>
      <c r="F616">
        <v>5</v>
      </c>
      <c r="G616">
        <v>8</v>
      </c>
      <c r="H616">
        <v>5</v>
      </c>
      <c r="I616" t="s">
        <v>14</v>
      </c>
      <c r="J616" t="s">
        <v>68</v>
      </c>
      <c r="K616" t="s">
        <v>27</v>
      </c>
      <c r="L616" t="s">
        <v>24</v>
      </c>
    </row>
    <row r="617" spans="1:12" x14ac:dyDescent="0.25">
      <c r="A617" t="s">
        <v>69</v>
      </c>
      <c r="B617">
        <v>0</v>
      </c>
      <c r="C617">
        <v>2033</v>
      </c>
      <c r="D617" t="s">
        <v>18</v>
      </c>
      <c r="E617">
        <v>6344.1875643938401</v>
      </c>
      <c r="F617">
        <v>10</v>
      </c>
      <c r="G617">
        <v>17</v>
      </c>
      <c r="H617">
        <v>10</v>
      </c>
      <c r="I617" t="s">
        <v>14</v>
      </c>
      <c r="J617" t="s">
        <v>68</v>
      </c>
      <c r="K617" t="s">
        <v>27</v>
      </c>
      <c r="L617" t="s">
        <v>24</v>
      </c>
    </row>
    <row r="618" spans="1:12" x14ac:dyDescent="0.25">
      <c r="A618" t="s">
        <v>70</v>
      </c>
      <c r="B618">
        <v>0</v>
      </c>
      <c r="C618">
        <v>2033</v>
      </c>
      <c r="D618" t="s">
        <v>13</v>
      </c>
      <c r="E618">
        <v>6344.1632790888798</v>
      </c>
      <c r="F618">
        <v>5</v>
      </c>
      <c r="G618">
        <v>16</v>
      </c>
      <c r="H618">
        <v>5</v>
      </c>
      <c r="I618" t="s">
        <v>14</v>
      </c>
      <c r="J618" t="s">
        <v>68</v>
      </c>
      <c r="K618" t="s">
        <v>27</v>
      </c>
      <c r="L618" t="s">
        <v>17</v>
      </c>
    </row>
    <row r="619" spans="1:12" x14ac:dyDescent="0.25">
      <c r="A619" t="s">
        <v>70</v>
      </c>
      <c r="B619">
        <v>0</v>
      </c>
      <c r="C619">
        <v>2033</v>
      </c>
      <c r="D619" t="s">
        <v>18</v>
      </c>
      <c r="E619">
        <v>6344.1632790888798</v>
      </c>
      <c r="F619">
        <v>10</v>
      </c>
      <c r="G619">
        <v>29</v>
      </c>
      <c r="H619">
        <v>10</v>
      </c>
      <c r="I619" t="s">
        <v>14</v>
      </c>
      <c r="J619" t="s">
        <v>68</v>
      </c>
      <c r="K619" t="s">
        <v>27</v>
      </c>
      <c r="L619" t="s">
        <v>17</v>
      </c>
    </row>
    <row r="620" spans="1:12" x14ac:dyDescent="0.25">
      <c r="A620" t="s">
        <v>71</v>
      </c>
      <c r="B620">
        <v>0</v>
      </c>
      <c r="C620">
        <v>2033</v>
      </c>
      <c r="D620" t="s">
        <v>13</v>
      </c>
      <c r="E620">
        <v>6344.1849689497603</v>
      </c>
      <c r="F620">
        <v>5</v>
      </c>
      <c r="G620">
        <v>8</v>
      </c>
      <c r="H620">
        <v>5</v>
      </c>
      <c r="I620" t="s">
        <v>14</v>
      </c>
      <c r="J620" t="s">
        <v>68</v>
      </c>
      <c r="K620" t="s">
        <v>29</v>
      </c>
      <c r="L620" t="s">
        <v>24</v>
      </c>
    </row>
    <row r="621" spans="1:12" x14ac:dyDescent="0.25">
      <c r="A621" t="s">
        <v>71</v>
      </c>
      <c r="B621">
        <v>0</v>
      </c>
      <c r="C621">
        <v>2033</v>
      </c>
      <c r="D621" t="s">
        <v>18</v>
      </c>
      <c r="E621">
        <v>6344.1849689497603</v>
      </c>
      <c r="F621">
        <v>10</v>
      </c>
      <c r="G621">
        <v>17</v>
      </c>
      <c r="H621">
        <v>10</v>
      </c>
      <c r="I621" t="s">
        <v>14</v>
      </c>
      <c r="J621" t="s">
        <v>68</v>
      </c>
      <c r="K621" t="s">
        <v>29</v>
      </c>
      <c r="L621" t="s">
        <v>24</v>
      </c>
    </row>
    <row r="622" spans="1:12" x14ac:dyDescent="0.25">
      <c r="A622" t="s">
        <v>72</v>
      </c>
      <c r="B622">
        <v>0</v>
      </c>
      <c r="C622">
        <v>2033</v>
      </c>
      <c r="D622" t="s">
        <v>13</v>
      </c>
      <c r="E622">
        <v>6344.1893631290104</v>
      </c>
      <c r="F622">
        <v>5</v>
      </c>
      <c r="G622">
        <v>16</v>
      </c>
      <c r="H622">
        <v>5</v>
      </c>
      <c r="I622" t="s">
        <v>14</v>
      </c>
      <c r="J622" t="s">
        <v>68</v>
      </c>
      <c r="K622" t="s">
        <v>29</v>
      </c>
      <c r="L622" t="s">
        <v>17</v>
      </c>
    </row>
    <row r="623" spans="1:12" x14ac:dyDescent="0.25">
      <c r="A623" t="s">
        <v>72</v>
      </c>
      <c r="B623">
        <v>0</v>
      </c>
      <c r="C623">
        <v>2033</v>
      </c>
      <c r="D623" t="s">
        <v>18</v>
      </c>
      <c r="E623">
        <v>6344.1893631290104</v>
      </c>
      <c r="F623">
        <v>10</v>
      </c>
      <c r="G623">
        <v>69</v>
      </c>
      <c r="H623">
        <v>10</v>
      </c>
      <c r="I623" t="s">
        <v>14</v>
      </c>
      <c r="J623" t="s">
        <v>68</v>
      </c>
      <c r="K623" t="s">
        <v>29</v>
      </c>
      <c r="L623" t="s">
        <v>17</v>
      </c>
    </row>
    <row r="624" spans="1:12" x14ac:dyDescent="0.25">
      <c r="A624" t="s">
        <v>73</v>
      </c>
      <c r="B624">
        <v>0</v>
      </c>
      <c r="C624">
        <v>2033</v>
      </c>
      <c r="D624" t="s">
        <v>13</v>
      </c>
      <c r="E624">
        <v>77074.419077308703</v>
      </c>
      <c r="F624">
        <v>5</v>
      </c>
      <c r="G624">
        <v>1</v>
      </c>
      <c r="H624">
        <v>1</v>
      </c>
      <c r="I624" t="s">
        <v>14</v>
      </c>
      <c r="J624" t="s">
        <v>74</v>
      </c>
      <c r="K624" t="s">
        <v>27</v>
      </c>
      <c r="L624" t="s">
        <v>17</v>
      </c>
    </row>
    <row r="625" spans="1:12" x14ac:dyDescent="0.25">
      <c r="A625" t="s">
        <v>73</v>
      </c>
      <c r="B625">
        <v>0</v>
      </c>
      <c r="C625">
        <v>2033</v>
      </c>
      <c r="D625" t="s">
        <v>18</v>
      </c>
      <c r="E625">
        <v>77074.419077308703</v>
      </c>
      <c r="F625">
        <v>10</v>
      </c>
      <c r="G625">
        <v>2</v>
      </c>
      <c r="H625">
        <v>2</v>
      </c>
      <c r="I625" t="s">
        <v>14</v>
      </c>
      <c r="J625" t="s">
        <v>74</v>
      </c>
      <c r="K625" t="s">
        <v>27</v>
      </c>
      <c r="L625" t="s">
        <v>17</v>
      </c>
    </row>
    <row r="626" spans="1:12" x14ac:dyDescent="0.25">
      <c r="A626" t="s">
        <v>75</v>
      </c>
      <c r="B626">
        <v>0</v>
      </c>
      <c r="C626">
        <v>2033</v>
      </c>
      <c r="D626" t="s">
        <v>13</v>
      </c>
      <c r="E626">
        <v>77074.622754011507</v>
      </c>
      <c r="F626">
        <v>5</v>
      </c>
      <c r="G626">
        <v>1</v>
      </c>
      <c r="H626">
        <v>1</v>
      </c>
      <c r="I626" t="s">
        <v>14</v>
      </c>
      <c r="J626" t="s">
        <v>74</v>
      </c>
      <c r="K626" t="s">
        <v>29</v>
      </c>
      <c r="L626" t="s">
        <v>17</v>
      </c>
    </row>
    <row r="627" spans="1:12" x14ac:dyDescent="0.25">
      <c r="A627" t="s">
        <v>75</v>
      </c>
      <c r="B627">
        <v>0</v>
      </c>
      <c r="C627">
        <v>2033</v>
      </c>
      <c r="D627" t="s">
        <v>18</v>
      </c>
      <c r="E627">
        <v>77074.622754011507</v>
      </c>
      <c r="F627">
        <v>10</v>
      </c>
      <c r="G627">
        <v>6</v>
      </c>
      <c r="H627">
        <v>6</v>
      </c>
      <c r="I627" t="s">
        <v>14</v>
      </c>
      <c r="J627" t="s">
        <v>74</v>
      </c>
      <c r="K627" t="s">
        <v>29</v>
      </c>
      <c r="L627" t="s">
        <v>17</v>
      </c>
    </row>
    <row r="628" spans="1:12" x14ac:dyDescent="0.25">
      <c r="A628" t="s">
        <v>76</v>
      </c>
      <c r="B628">
        <v>0</v>
      </c>
      <c r="C628">
        <v>2033</v>
      </c>
      <c r="D628" t="s">
        <v>13</v>
      </c>
      <c r="E628">
        <v>77074.577776734601</v>
      </c>
      <c r="F628">
        <v>5</v>
      </c>
      <c r="G628">
        <v>1</v>
      </c>
      <c r="H628">
        <v>1</v>
      </c>
      <c r="I628" t="s">
        <v>14</v>
      </c>
      <c r="J628" t="s">
        <v>74</v>
      </c>
      <c r="K628" t="s">
        <v>29</v>
      </c>
      <c r="L628" t="s">
        <v>31</v>
      </c>
    </row>
    <row r="629" spans="1:12" x14ac:dyDescent="0.25">
      <c r="A629" t="s">
        <v>76</v>
      </c>
      <c r="B629">
        <v>0</v>
      </c>
      <c r="C629">
        <v>2033</v>
      </c>
      <c r="D629" t="s">
        <v>18</v>
      </c>
      <c r="E629">
        <v>77074.577776734601</v>
      </c>
      <c r="F629">
        <v>10</v>
      </c>
      <c r="G629">
        <v>6</v>
      </c>
      <c r="H629">
        <v>6</v>
      </c>
      <c r="I629" t="s">
        <v>14</v>
      </c>
      <c r="J629" t="s">
        <v>74</v>
      </c>
      <c r="K629" t="s">
        <v>29</v>
      </c>
      <c r="L629" t="s">
        <v>31</v>
      </c>
    </row>
    <row r="630" spans="1:12" x14ac:dyDescent="0.25">
      <c r="A630" t="s">
        <v>77</v>
      </c>
      <c r="B630">
        <v>0</v>
      </c>
      <c r="C630">
        <v>2033</v>
      </c>
      <c r="D630" t="s">
        <v>13</v>
      </c>
      <c r="E630">
        <v>148622.09466382299</v>
      </c>
      <c r="F630">
        <v>5</v>
      </c>
      <c r="G630">
        <v>1</v>
      </c>
      <c r="H630">
        <v>1</v>
      </c>
      <c r="I630" t="s">
        <v>14</v>
      </c>
      <c r="J630" t="s">
        <v>78</v>
      </c>
      <c r="K630" t="s">
        <v>29</v>
      </c>
      <c r="L630" t="s">
        <v>17</v>
      </c>
    </row>
    <row r="631" spans="1:12" x14ac:dyDescent="0.25">
      <c r="A631" t="s">
        <v>77</v>
      </c>
      <c r="B631">
        <v>0</v>
      </c>
      <c r="C631">
        <v>2033</v>
      </c>
      <c r="D631" t="s">
        <v>18</v>
      </c>
      <c r="E631">
        <v>148622.09466382299</v>
      </c>
      <c r="F631">
        <v>10</v>
      </c>
      <c r="G631">
        <v>3</v>
      </c>
      <c r="H631">
        <v>3</v>
      </c>
      <c r="I631" t="s">
        <v>14</v>
      </c>
      <c r="J631" t="s">
        <v>78</v>
      </c>
      <c r="K631" t="s">
        <v>29</v>
      </c>
      <c r="L631" t="s">
        <v>17</v>
      </c>
    </row>
    <row r="632" spans="1:12" x14ac:dyDescent="0.25">
      <c r="A632" t="s">
        <v>12</v>
      </c>
      <c r="B632">
        <v>0</v>
      </c>
      <c r="C632">
        <v>2034</v>
      </c>
      <c r="D632" t="s">
        <v>13</v>
      </c>
      <c r="E632">
        <v>14874.2672348456</v>
      </c>
      <c r="F632">
        <v>5</v>
      </c>
      <c r="G632">
        <v>7</v>
      </c>
      <c r="H632">
        <v>5</v>
      </c>
      <c r="I632" t="s">
        <v>14</v>
      </c>
      <c r="J632" t="s">
        <v>15</v>
      </c>
      <c r="K632" t="s">
        <v>16</v>
      </c>
      <c r="L632" t="s">
        <v>17</v>
      </c>
    </row>
    <row r="633" spans="1:12" x14ac:dyDescent="0.25">
      <c r="A633" t="s">
        <v>12</v>
      </c>
      <c r="B633">
        <v>0</v>
      </c>
      <c r="C633">
        <v>2034</v>
      </c>
      <c r="D633" t="s">
        <v>18</v>
      </c>
      <c r="E633">
        <v>14874.2672348456</v>
      </c>
      <c r="F633">
        <v>10</v>
      </c>
      <c r="G633">
        <v>7</v>
      </c>
      <c r="H633">
        <v>7</v>
      </c>
      <c r="I633" t="s">
        <v>14</v>
      </c>
      <c r="J633" t="s">
        <v>15</v>
      </c>
      <c r="K633" t="s">
        <v>16</v>
      </c>
      <c r="L633" t="s">
        <v>17</v>
      </c>
    </row>
    <row r="634" spans="1:12" x14ac:dyDescent="0.25">
      <c r="A634" t="s">
        <v>19</v>
      </c>
      <c r="B634">
        <v>0</v>
      </c>
      <c r="C634">
        <v>2034</v>
      </c>
      <c r="D634" t="s">
        <v>13</v>
      </c>
      <c r="E634">
        <v>14874.278727123599</v>
      </c>
      <c r="F634">
        <v>5</v>
      </c>
      <c r="G634">
        <v>7</v>
      </c>
      <c r="H634">
        <v>5</v>
      </c>
      <c r="I634" t="s">
        <v>14</v>
      </c>
      <c r="J634" t="s">
        <v>20</v>
      </c>
      <c r="K634" t="s">
        <v>16</v>
      </c>
      <c r="L634" t="s">
        <v>17</v>
      </c>
    </row>
    <row r="635" spans="1:12" x14ac:dyDescent="0.25">
      <c r="A635" t="s">
        <v>19</v>
      </c>
      <c r="B635">
        <v>0</v>
      </c>
      <c r="C635">
        <v>2034</v>
      </c>
      <c r="D635" t="s">
        <v>18</v>
      </c>
      <c r="E635">
        <v>14874.278727123599</v>
      </c>
      <c r="F635">
        <v>10</v>
      </c>
      <c r="G635">
        <v>7</v>
      </c>
      <c r="H635">
        <v>7</v>
      </c>
      <c r="I635" t="s">
        <v>14</v>
      </c>
      <c r="J635" t="s">
        <v>20</v>
      </c>
      <c r="K635" t="s">
        <v>16</v>
      </c>
      <c r="L635" t="s">
        <v>17</v>
      </c>
    </row>
    <row r="636" spans="1:12" x14ac:dyDescent="0.25">
      <c r="A636" t="s">
        <v>21</v>
      </c>
      <c r="B636">
        <v>0</v>
      </c>
      <c r="C636">
        <v>2034</v>
      </c>
      <c r="D636" t="s">
        <v>13</v>
      </c>
      <c r="E636">
        <v>38013.0276464669</v>
      </c>
      <c r="F636">
        <v>5</v>
      </c>
      <c r="G636">
        <v>1</v>
      </c>
      <c r="H636">
        <v>1</v>
      </c>
      <c r="I636" t="s">
        <v>14</v>
      </c>
      <c r="J636" t="s">
        <v>22</v>
      </c>
      <c r="K636" t="s">
        <v>23</v>
      </c>
      <c r="L636" t="s">
        <v>24</v>
      </c>
    </row>
    <row r="637" spans="1:12" x14ac:dyDescent="0.25">
      <c r="A637" t="s">
        <v>21</v>
      </c>
      <c r="B637">
        <v>0</v>
      </c>
      <c r="C637">
        <v>2034</v>
      </c>
      <c r="D637" t="s">
        <v>18</v>
      </c>
      <c r="E637">
        <v>38013.0276464669</v>
      </c>
      <c r="F637">
        <v>10</v>
      </c>
      <c r="G637">
        <v>3</v>
      </c>
      <c r="H637">
        <v>3</v>
      </c>
      <c r="I637" t="s">
        <v>14</v>
      </c>
      <c r="J637" t="s">
        <v>22</v>
      </c>
      <c r="K637" t="s">
        <v>23</v>
      </c>
      <c r="L637" t="s">
        <v>24</v>
      </c>
    </row>
    <row r="638" spans="1:12" x14ac:dyDescent="0.25">
      <c r="A638" t="s">
        <v>25</v>
      </c>
      <c r="B638">
        <v>0</v>
      </c>
      <c r="C638">
        <v>2034</v>
      </c>
      <c r="D638" t="s">
        <v>13</v>
      </c>
      <c r="E638">
        <v>38013.001959041401</v>
      </c>
      <c r="F638">
        <v>5</v>
      </c>
      <c r="G638">
        <v>3</v>
      </c>
      <c r="H638">
        <v>3</v>
      </c>
      <c r="I638" t="s">
        <v>14</v>
      </c>
      <c r="J638" t="s">
        <v>22</v>
      </c>
      <c r="K638" t="s">
        <v>23</v>
      </c>
      <c r="L638" t="s">
        <v>17</v>
      </c>
    </row>
    <row r="639" spans="1:12" x14ac:dyDescent="0.25">
      <c r="A639" t="s">
        <v>25</v>
      </c>
      <c r="B639">
        <v>0</v>
      </c>
      <c r="C639">
        <v>2034</v>
      </c>
      <c r="D639" t="s">
        <v>18</v>
      </c>
      <c r="E639">
        <v>38013.001959041401</v>
      </c>
      <c r="F639">
        <v>10</v>
      </c>
      <c r="G639">
        <v>3</v>
      </c>
      <c r="H639">
        <v>3</v>
      </c>
      <c r="I639" t="s">
        <v>14</v>
      </c>
      <c r="J639" t="s">
        <v>22</v>
      </c>
      <c r="K639" t="s">
        <v>23</v>
      </c>
      <c r="L639" t="s">
        <v>17</v>
      </c>
    </row>
    <row r="640" spans="1:12" x14ac:dyDescent="0.25">
      <c r="A640" t="s">
        <v>26</v>
      </c>
      <c r="B640">
        <v>0</v>
      </c>
      <c r="C640">
        <v>2034</v>
      </c>
      <c r="D640" t="s">
        <v>13</v>
      </c>
      <c r="E640">
        <v>38013.082179837897</v>
      </c>
      <c r="F640">
        <v>5</v>
      </c>
      <c r="G640">
        <v>3</v>
      </c>
      <c r="H640">
        <v>3</v>
      </c>
      <c r="I640" t="s">
        <v>14</v>
      </c>
      <c r="J640" t="s">
        <v>22</v>
      </c>
      <c r="K640" t="s">
        <v>27</v>
      </c>
      <c r="L640" t="s">
        <v>17</v>
      </c>
    </row>
    <row r="641" spans="1:12" x14ac:dyDescent="0.25">
      <c r="A641" t="s">
        <v>26</v>
      </c>
      <c r="B641">
        <v>0</v>
      </c>
      <c r="C641">
        <v>2034</v>
      </c>
      <c r="D641" t="s">
        <v>18</v>
      </c>
      <c r="E641">
        <v>38013.082179837897</v>
      </c>
      <c r="F641">
        <v>10</v>
      </c>
      <c r="G641">
        <v>5</v>
      </c>
      <c r="H641">
        <v>5</v>
      </c>
      <c r="I641" t="s">
        <v>14</v>
      </c>
      <c r="J641" t="s">
        <v>22</v>
      </c>
      <c r="K641" t="s">
        <v>27</v>
      </c>
      <c r="L641" t="s">
        <v>17</v>
      </c>
    </row>
    <row r="642" spans="1:12" x14ac:dyDescent="0.25">
      <c r="A642" t="s">
        <v>28</v>
      </c>
      <c r="B642">
        <v>0</v>
      </c>
      <c r="C642">
        <v>2034</v>
      </c>
      <c r="D642" t="s">
        <v>13</v>
      </c>
      <c r="E642">
        <v>38013.127607062401</v>
      </c>
      <c r="F642">
        <v>5</v>
      </c>
      <c r="G642">
        <v>3</v>
      </c>
      <c r="H642">
        <v>3</v>
      </c>
      <c r="I642" t="s">
        <v>14</v>
      </c>
      <c r="J642" t="s">
        <v>22</v>
      </c>
      <c r="K642" t="s">
        <v>29</v>
      </c>
      <c r="L642" t="s">
        <v>17</v>
      </c>
    </row>
    <row r="643" spans="1:12" x14ac:dyDescent="0.25">
      <c r="A643" t="s">
        <v>28</v>
      </c>
      <c r="B643">
        <v>0</v>
      </c>
      <c r="C643">
        <v>2034</v>
      </c>
      <c r="D643" t="s">
        <v>18</v>
      </c>
      <c r="E643">
        <v>38013.127607062401</v>
      </c>
      <c r="F643">
        <v>10</v>
      </c>
      <c r="G643">
        <v>11</v>
      </c>
      <c r="H643">
        <v>10</v>
      </c>
      <c r="I643" t="s">
        <v>14</v>
      </c>
      <c r="J643" t="s">
        <v>22</v>
      </c>
      <c r="K643" t="s">
        <v>29</v>
      </c>
      <c r="L643" t="s">
        <v>17</v>
      </c>
    </row>
    <row r="644" spans="1:12" x14ac:dyDescent="0.25">
      <c r="A644" t="s">
        <v>30</v>
      </c>
      <c r="B644">
        <v>0</v>
      </c>
      <c r="C644">
        <v>2034</v>
      </c>
      <c r="D644" t="s">
        <v>13</v>
      </c>
      <c r="E644">
        <v>38013.0917442051</v>
      </c>
      <c r="F644">
        <v>5</v>
      </c>
      <c r="G644">
        <v>3</v>
      </c>
      <c r="H644">
        <v>3</v>
      </c>
      <c r="I644" t="s">
        <v>14</v>
      </c>
      <c r="J644" t="s">
        <v>22</v>
      </c>
      <c r="K644" t="s">
        <v>29</v>
      </c>
      <c r="L644" t="s">
        <v>31</v>
      </c>
    </row>
    <row r="645" spans="1:12" x14ac:dyDescent="0.25">
      <c r="A645" t="s">
        <v>30</v>
      </c>
      <c r="B645">
        <v>0</v>
      </c>
      <c r="C645">
        <v>2034</v>
      </c>
      <c r="D645" t="s">
        <v>18</v>
      </c>
      <c r="E645">
        <v>38013.0917442051</v>
      </c>
      <c r="F645">
        <v>10</v>
      </c>
      <c r="G645">
        <v>11</v>
      </c>
      <c r="H645">
        <v>10</v>
      </c>
      <c r="I645" t="s">
        <v>14</v>
      </c>
      <c r="J645" t="s">
        <v>22</v>
      </c>
      <c r="K645" t="s">
        <v>29</v>
      </c>
      <c r="L645" t="s">
        <v>31</v>
      </c>
    </row>
    <row r="646" spans="1:12" x14ac:dyDescent="0.25">
      <c r="A646" t="s">
        <v>32</v>
      </c>
      <c r="B646">
        <v>0</v>
      </c>
      <c r="C646">
        <v>2034</v>
      </c>
      <c r="D646" t="s">
        <v>13</v>
      </c>
      <c r="E646">
        <v>38012.891265694001</v>
      </c>
      <c r="F646">
        <v>5</v>
      </c>
      <c r="G646">
        <v>1</v>
      </c>
      <c r="H646">
        <v>1</v>
      </c>
      <c r="I646" t="s">
        <v>14</v>
      </c>
      <c r="J646" t="s">
        <v>33</v>
      </c>
      <c r="K646" t="s">
        <v>23</v>
      </c>
      <c r="L646" t="s">
        <v>24</v>
      </c>
    </row>
    <row r="647" spans="1:12" x14ac:dyDescent="0.25">
      <c r="A647" t="s">
        <v>32</v>
      </c>
      <c r="B647">
        <v>0</v>
      </c>
      <c r="C647">
        <v>2034</v>
      </c>
      <c r="D647" t="s">
        <v>18</v>
      </c>
      <c r="E647">
        <v>38012.891265694001</v>
      </c>
      <c r="F647">
        <v>10</v>
      </c>
      <c r="G647">
        <v>3</v>
      </c>
      <c r="H647">
        <v>3</v>
      </c>
      <c r="I647" t="s">
        <v>14</v>
      </c>
      <c r="J647" t="s">
        <v>33</v>
      </c>
      <c r="K647" t="s">
        <v>23</v>
      </c>
      <c r="L647" t="s">
        <v>24</v>
      </c>
    </row>
    <row r="648" spans="1:12" x14ac:dyDescent="0.25">
      <c r="A648" t="s">
        <v>34</v>
      </c>
      <c r="B648">
        <v>0</v>
      </c>
      <c r="C648">
        <v>2034</v>
      </c>
      <c r="D648" t="s">
        <v>13</v>
      </c>
      <c r="E648">
        <v>38013.027759173303</v>
      </c>
      <c r="F648">
        <v>5</v>
      </c>
      <c r="G648">
        <v>3</v>
      </c>
      <c r="H648">
        <v>3</v>
      </c>
      <c r="I648" t="s">
        <v>14</v>
      </c>
      <c r="J648" t="s">
        <v>33</v>
      </c>
      <c r="K648" t="s">
        <v>23</v>
      </c>
      <c r="L648" t="s">
        <v>17</v>
      </c>
    </row>
    <row r="649" spans="1:12" x14ac:dyDescent="0.25">
      <c r="A649" t="s">
        <v>34</v>
      </c>
      <c r="B649">
        <v>0</v>
      </c>
      <c r="C649">
        <v>2034</v>
      </c>
      <c r="D649" t="s">
        <v>18</v>
      </c>
      <c r="E649">
        <v>38013.027759173303</v>
      </c>
      <c r="F649">
        <v>10</v>
      </c>
      <c r="G649">
        <v>3</v>
      </c>
      <c r="H649">
        <v>3</v>
      </c>
      <c r="I649" t="s">
        <v>14</v>
      </c>
      <c r="J649" t="s">
        <v>33</v>
      </c>
      <c r="K649" t="s">
        <v>23</v>
      </c>
      <c r="L649" t="s">
        <v>17</v>
      </c>
    </row>
    <row r="650" spans="1:12" x14ac:dyDescent="0.25">
      <c r="A650" t="s">
        <v>35</v>
      </c>
      <c r="B650">
        <v>0</v>
      </c>
      <c r="C650">
        <v>2034</v>
      </c>
      <c r="D650" t="s">
        <v>13</v>
      </c>
      <c r="E650">
        <v>38013.090647384801</v>
      </c>
      <c r="F650">
        <v>5</v>
      </c>
      <c r="G650">
        <v>3</v>
      </c>
      <c r="H650">
        <v>3</v>
      </c>
      <c r="I650" t="s">
        <v>14</v>
      </c>
      <c r="J650" t="s">
        <v>33</v>
      </c>
      <c r="K650" t="s">
        <v>27</v>
      </c>
      <c r="L650" t="s">
        <v>17</v>
      </c>
    </row>
    <row r="651" spans="1:12" x14ac:dyDescent="0.25">
      <c r="A651" t="s">
        <v>35</v>
      </c>
      <c r="B651">
        <v>0</v>
      </c>
      <c r="C651">
        <v>2034</v>
      </c>
      <c r="D651" t="s">
        <v>18</v>
      </c>
      <c r="E651">
        <v>38013.090647384801</v>
      </c>
      <c r="F651">
        <v>10</v>
      </c>
      <c r="G651">
        <v>5</v>
      </c>
      <c r="H651">
        <v>5</v>
      </c>
      <c r="I651" t="s">
        <v>14</v>
      </c>
      <c r="J651" t="s">
        <v>33</v>
      </c>
      <c r="K651" t="s">
        <v>27</v>
      </c>
      <c r="L651" t="s">
        <v>17</v>
      </c>
    </row>
    <row r="652" spans="1:12" x14ac:dyDescent="0.25">
      <c r="A652" t="s">
        <v>36</v>
      </c>
      <c r="B652">
        <v>0</v>
      </c>
      <c r="C652">
        <v>2034</v>
      </c>
      <c r="D652" t="s">
        <v>13</v>
      </c>
      <c r="E652">
        <v>38013.047386436898</v>
      </c>
      <c r="F652">
        <v>5</v>
      </c>
      <c r="G652">
        <v>3</v>
      </c>
      <c r="H652">
        <v>3</v>
      </c>
      <c r="I652" t="s">
        <v>14</v>
      </c>
      <c r="J652" t="s">
        <v>33</v>
      </c>
      <c r="K652" t="s">
        <v>37</v>
      </c>
      <c r="L652" t="s">
        <v>17</v>
      </c>
    </row>
    <row r="653" spans="1:12" x14ac:dyDescent="0.25">
      <c r="A653" t="s">
        <v>36</v>
      </c>
      <c r="B653">
        <v>0</v>
      </c>
      <c r="C653">
        <v>2034</v>
      </c>
      <c r="D653" t="s">
        <v>18</v>
      </c>
      <c r="E653">
        <v>38013.047386436898</v>
      </c>
      <c r="F653">
        <v>10</v>
      </c>
      <c r="G653">
        <v>11</v>
      </c>
      <c r="H653">
        <v>10</v>
      </c>
      <c r="I653" t="s">
        <v>14</v>
      </c>
      <c r="J653" t="s">
        <v>33</v>
      </c>
      <c r="K653" t="s">
        <v>37</v>
      </c>
      <c r="L653" t="s">
        <v>17</v>
      </c>
    </row>
    <row r="654" spans="1:12" x14ac:dyDescent="0.25">
      <c r="A654" t="s">
        <v>38</v>
      </c>
      <c r="B654">
        <v>0</v>
      </c>
      <c r="C654">
        <v>2034</v>
      </c>
      <c r="D654" t="s">
        <v>13</v>
      </c>
      <c r="E654">
        <v>38012.986239008998</v>
      </c>
      <c r="F654">
        <v>5</v>
      </c>
      <c r="G654">
        <v>3</v>
      </c>
      <c r="H654">
        <v>3</v>
      </c>
      <c r="I654" t="s">
        <v>14</v>
      </c>
      <c r="J654" t="s">
        <v>33</v>
      </c>
      <c r="K654" t="s">
        <v>37</v>
      </c>
      <c r="L654" t="s">
        <v>31</v>
      </c>
    </row>
    <row r="655" spans="1:12" x14ac:dyDescent="0.25">
      <c r="A655" t="s">
        <v>38</v>
      </c>
      <c r="B655">
        <v>0</v>
      </c>
      <c r="C655">
        <v>2034</v>
      </c>
      <c r="D655" t="s">
        <v>18</v>
      </c>
      <c r="E655">
        <v>38012.986239008998</v>
      </c>
      <c r="F655">
        <v>10</v>
      </c>
      <c r="G655">
        <v>11</v>
      </c>
      <c r="H655">
        <v>10</v>
      </c>
      <c r="I655" t="s">
        <v>14</v>
      </c>
      <c r="J655" t="s">
        <v>33</v>
      </c>
      <c r="K655" t="s">
        <v>37</v>
      </c>
      <c r="L655" t="s">
        <v>31</v>
      </c>
    </row>
    <row r="656" spans="1:12" x14ac:dyDescent="0.25">
      <c r="A656" t="s">
        <v>39</v>
      </c>
      <c r="B656">
        <v>0</v>
      </c>
      <c r="C656">
        <v>2034</v>
      </c>
      <c r="D656" t="s">
        <v>13</v>
      </c>
      <c r="E656">
        <v>9218.1147723917202</v>
      </c>
      <c r="F656">
        <v>5</v>
      </c>
      <c r="G656">
        <v>5</v>
      </c>
      <c r="H656">
        <v>5</v>
      </c>
      <c r="I656" t="s">
        <v>14</v>
      </c>
      <c r="J656" t="s">
        <v>40</v>
      </c>
      <c r="K656" t="s">
        <v>23</v>
      </c>
      <c r="L656" t="s">
        <v>24</v>
      </c>
    </row>
    <row r="657" spans="1:12" x14ac:dyDescent="0.25">
      <c r="A657" t="s">
        <v>39</v>
      </c>
      <c r="B657">
        <v>0</v>
      </c>
      <c r="C657">
        <v>2034</v>
      </c>
      <c r="D657" t="s">
        <v>18</v>
      </c>
      <c r="E657">
        <v>9218.1147723917202</v>
      </c>
      <c r="F657">
        <v>10</v>
      </c>
      <c r="G657">
        <v>12</v>
      </c>
      <c r="H657">
        <v>10</v>
      </c>
      <c r="I657" t="s">
        <v>14</v>
      </c>
      <c r="J657" t="s">
        <v>40</v>
      </c>
      <c r="K657" t="s">
        <v>23</v>
      </c>
      <c r="L657" t="s">
        <v>24</v>
      </c>
    </row>
    <row r="658" spans="1:12" x14ac:dyDescent="0.25">
      <c r="A658" t="s">
        <v>41</v>
      </c>
      <c r="B658">
        <v>0</v>
      </c>
      <c r="C658">
        <v>2034</v>
      </c>
      <c r="D658" t="s">
        <v>13</v>
      </c>
      <c r="E658">
        <v>9218.1556397955392</v>
      </c>
      <c r="F658">
        <v>5</v>
      </c>
      <c r="G658">
        <v>11</v>
      </c>
      <c r="H658">
        <v>5</v>
      </c>
      <c r="I658" t="s">
        <v>14</v>
      </c>
      <c r="J658" t="s">
        <v>40</v>
      </c>
      <c r="K658" t="s">
        <v>23</v>
      </c>
      <c r="L658" t="s">
        <v>17</v>
      </c>
    </row>
    <row r="659" spans="1:12" x14ac:dyDescent="0.25">
      <c r="A659" t="s">
        <v>41</v>
      </c>
      <c r="B659">
        <v>0</v>
      </c>
      <c r="C659">
        <v>2034</v>
      </c>
      <c r="D659" t="s">
        <v>18</v>
      </c>
      <c r="E659">
        <v>9218.1556397955392</v>
      </c>
      <c r="F659">
        <v>10</v>
      </c>
      <c r="G659">
        <v>12</v>
      </c>
      <c r="H659">
        <v>10</v>
      </c>
      <c r="I659" t="s">
        <v>14</v>
      </c>
      <c r="J659" t="s">
        <v>40</v>
      </c>
      <c r="K659" t="s">
        <v>23</v>
      </c>
      <c r="L659" t="s">
        <v>17</v>
      </c>
    </row>
    <row r="660" spans="1:12" x14ac:dyDescent="0.25">
      <c r="A660" t="s">
        <v>42</v>
      </c>
      <c r="B660">
        <v>0</v>
      </c>
      <c r="C660">
        <v>2034</v>
      </c>
      <c r="D660" t="s">
        <v>13</v>
      </c>
      <c r="E660">
        <v>9218.1145991563899</v>
      </c>
      <c r="F660">
        <v>5</v>
      </c>
      <c r="G660">
        <v>11</v>
      </c>
      <c r="H660">
        <v>5</v>
      </c>
      <c r="I660" t="s">
        <v>14</v>
      </c>
      <c r="J660" t="s">
        <v>40</v>
      </c>
      <c r="K660" t="s">
        <v>27</v>
      </c>
      <c r="L660" t="s">
        <v>17</v>
      </c>
    </row>
    <row r="661" spans="1:12" x14ac:dyDescent="0.25">
      <c r="A661" t="s">
        <v>42</v>
      </c>
      <c r="B661">
        <v>0</v>
      </c>
      <c r="C661">
        <v>2034</v>
      </c>
      <c r="D661" t="s">
        <v>18</v>
      </c>
      <c r="E661">
        <v>9218.1145991563899</v>
      </c>
      <c r="F661">
        <v>10</v>
      </c>
      <c r="G661">
        <v>20</v>
      </c>
      <c r="H661">
        <v>10</v>
      </c>
      <c r="I661" t="s">
        <v>14</v>
      </c>
      <c r="J661" t="s">
        <v>40</v>
      </c>
      <c r="K661" t="s">
        <v>27</v>
      </c>
      <c r="L661" t="s">
        <v>17</v>
      </c>
    </row>
    <row r="662" spans="1:12" x14ac:dyDescent="0.25">
      <c r="A662" t="s">
        <v>43</v>
      </c>
      <c r="B662">
        <v>0</v>
      </c>
      <c r="C662">
        <v>2034</v>
      </c>
      <c r="D662" t="s">
        <v>13</v>
      </c>
      <c r="E662">
        <v>9218.1212013459899</v>
      </c>
      <c r="F662">
        <v>5</v>
      </c>
      <c r="G662">
        <v>11</v>
      </c>
      <c r="H662">
        <v>5</v>
      </c>
      <c r="I662" t="s">
        <v>14</v>
      </c>
      <c r="J662" t="s">
        <v>40</v>
      </c>
      <c r="K662" t="s">
        <v>29</v>
      </c>
      <c r="L662" t="s">
        <v>17</v>
      </c>
    </row>
    <row r="663" spans="1:12" x14ac:dyDescent="0.25">
      <c r="A663" t="s">
        <v>43</v>
      </c>
      <c r="B663">
        <v>0</v>
      </c>
      <c r="C663">
        <v>2034</v>
      </c>
      <c r="D663" t="s">
        <v>18</v>
      </c>
      <c r="E663">
        <v>9218.1212013459899</v>
      </c>
      <c r="F663">
        <v>10</v>
      </c>
      <c r="G663">
        <v>47</v>
      </c>
      <c r="H663">
        <v>10</v>
      </c>
      <c r="I663" t="s">
        <v>14</v>
      </c>
      <c r="J663" t="s">
        <v>40</v>
      </c>
      <c r="K663" t="s">
        <v>29</v>
      </c>
      <c r="L663" t="s">
        <v>17</v>
      </c>
    </row>
    <row r="664" spans="1:12" x14ac:dyDescent="0.25">
      <c r="A664" t="s">
        <v>44</v>
      </c>
      <c r="B664">
        <v>0</v>
      </c>
      <c r="C664">
        <v>2034</v>
      </c>
      <c r="D664" t="s">
        <v>13</v>
      </c>
      <c r="E664">
        <v>9218.1278579103291</v>
      </c>
      <c r="F664">
        <v>5</v>
      </c>
      <c r="G664">
        <v>11</v>
      </c>
      <c r="H664">
        <v>5</v>
      </c>
      <c r="I664" t="s">
        <v>14</v>
      </c>
      <c r="J664" t="s">
        <v>40</v>
      </c>
      <c r="K664" t="s">
        <v>29</v>
      </c>
      <c r="L664" t="s">
        <v>31</v>
      </c>
    </row>
    <row r="665" spans="1:12" x14ac:dyDescent="0.25">
      <c r="A665" t="s">
        <v>44</v>
      </c>
      <c r="B665">
        <v>0</v>
      </c>
      <c r="C665">
        <v>2034</v>
      </c>
      <c r="D665" t="s">
        <v>18</v>
      </c>
      <c r="E665">
        <v>9218.1278579103291</v>
      </c>
      <c r="F665">
        <v>10</v>
      </c>
      <c r="G665">
        <v>47</v>
      </c>
      <c r="H665">
        <v>10</v>
      </c>
      <c r="I665" t="s">
        <v>14</v>
      </c>
      <c r="J665" t="s">
        <v>40</v>
      </c>
      <c r="K665" t="s">
        <v>29</v>
      </c>
      <c r="L665" t="s">
        <v>31</v>
      </c>
    </row>
    <row r="666" spans="1:12" x14ac:dyDescent="0.25">
      <c r="A666" t="s">
        <v>45</v>
      </c>
      <c r="B666">
        <v>0</v>
      </c>
      <c r="C666">
        <v>2034</v>
      </c>
      <c r="D666" t="s">
        <v>13</v>
      </c>
      <c r="E666">
        <v>31373.508892682599</v>
      </c>
      <c r="F666">
        <v>5</v>
      </c>
      <c r="G666">
        <v>3</v>
      </c>
      <c r="H666">
        <v>3</v>
      </c>
      <c r="I666" t="s">
        <v>14</v>
      </c>
      <c r="J666" t="s">
        <v>46</v>
      </c>
      <c r="K666" t="s">
        <v>27</v>
      </c>
      <c r="L666" t="s">
        <v>17</v>
      </c>
    </row>
    <row r="667" spans="1:12" x14ac:dyDescent="0.25">
      <c r="A667" t="s">
        <v>45</v>
      </c>
      <c r="B667">
        <v>0</v>
      </c>
      <c r="C667">
        <v>2034</v>
      </c>
      <c r="D667" t="s">
        <v>18</v>
      </c>
      <c r="E667">
        <v>31373.508892682599</v>
      </c>
      <c r="F667">
        <v>10</v>
      </c>
      <c r="G667">
        <v>6</v>
      </c>
      <c r="H667">
        <v>6</v>
      </c>
      <c r="I667" t="s">
        <v>14</v>
      </c>
      <c r="J667" t="s">
        <v>46</v>
      </c>
      <c r="K667" t="s">
        <v>27</v>
      </c>
      <c r="L667" t="s">
        <v>17</v>
      </c>
    </row>
    <row r="668" spans="1:12" x14ac:dyDescent="0.25">
      <c r="A668" t="s">
        <v>47</v>
      </c>
      <c r="B668">
        <v>0</v>
      </c>
      <c r="C668">
        <v>2034</v>
      </c>
      <c r="D668" t="s">
        <v>13</v>
      </c>
      <c r="E668">
        <v>31373.545462830301</v>
      </c>
      <c r="F668">
        <v>5</v>
      </c>
      <c r="G668">
        <v>3</v>
      </c>
      <c r="H668">
        <v>3</v>
      </c>
      <c r="I668" t="s">
        <v>14</v>
      </c>
      <c r="J668" t="s">
        <v>46</v>
      </c>
      <c r="K668" t="s">
        <v>29</v>
      </c>
      <c r="L668" t="s">
        <v>17</v>
      </c>
    </row>
    <row r="669" spans="1:12" x14ac:dyDescent="0.25">
      <c r="A669" t="s">
        <v>47</v>
      </c>
      <c r="B669">
        <v>0</v>
      </c>
      <c r="C669">
        <v>2034</v>
      </c>
      <c r="D669" t="s">
        <v>18</v>
      </c>
      <c r="E669">
        <v>31373.545462830301</v>
      </c>
      <c r="F669">
        <v>10</v>
      </c>
      <c r="G669">
        <v>14</v>
      </c>
      <c r="H669">
        <v>10</v>
      </c>
      <c r="I669" t="s">
        <v>14</v>
      </c>
      <c r="J669" t="s">
        <v>46</v>
      </c>
      <c r="K669" t="s">
        <v>29</v>
      </c>
      <c r="L669" t="s">
        <v>17</v>
      </c>
    </row>
    <row r="670" spans="1:12" x14ac:dyDescent="0.25">
      <c r="A670" t="s">
        <v>48</v>
      </c>
      <c r="B670">
        <v>0</v>
      </c>
      <c r="C670">
        <v>2034</v>
      </c>
      <c r="D670" t="s">
        <v>13</v>
      </c>
      <c r="E670">
        <v>31373.497936208601</v>
      </c>
      <c r="F670">
        <v>5</v>
      </c>
      <c r="G670">
        <v>3</v>
      </c>
      <c r="H670">
        <v>3</v>
      </c>
      <c r="I670" t="s">
        <v>14</v>
      </c>
      <c r="J670" t="s">
        <v>46</v>
      </c>
      <c r="K670" t="s">
        <v>29</v>
      </c>
      <c r="L670" t="s">
        <v>31</v>
      </c>
    </row>
    <row r="671" spans="1:12" x14ac:dyDescent="0.25">
      <c r="A671" t="s">
        <v>48</v>
      </c>
      <c r="B671">
        <v>0</v>
      </c>
      <c r="C671">
        <v>2034</v>
      </c>
      <c r="D671" t="s">
        <v>18</v>
      </c>
      <c r="E671">
        <v>31373.497936208601</v>
      </c>
      <c r="F671">
        <v>10</v>
      </c>
      <c r="G671">
        <v>14</v>
      </c>
      <c r="H671">
        <v>10</v>
      </c>
      <c r="I671" t="s">
        <v>14</v>
      </c>
      <c r="J671" t="s">
        <v>46</v>
      </c>
      <c r="K671" t="s">
        <v>29</v>
      </c>
      <c r="L671" t="s">
        <v>31</v>
      </c>
    </row>
    <row r="672" spans="1:12" x14ac:dyDescent="0.25">
      <c r="A672" t="s">
        <v>49</v>
      </c>
      <c r="B672">
        <v>0</v>
      </c>
      <c r="C672">
        <v>2034</v>
      </c>
      <c r="D672" t="s">
        <v>13</v>
      </c>
      <c r="E672">
        <v>23661.542093263601</v>
      </c>
      <c r="F672">
        <v>5</v>
      </c>
      <c r="G672">
        <v>4</v>
      </c>
      <c r="H672">
        <v>4</v>
      </c>
      <c r="I672" t="s">
        <v>14</v>
      </c>
      <c r="J672" t="s">
        <v>50</v>
      </c>
      <c r="K672" t="s">
        <v>16</v>
      </c>
      <c r="L672" t="s">
        <v>17</v>
      </c>
    </row>
    <row r="673" spans="1:12" x14ac:dyDescent="0.25">
      <c r="A673" t="s">
        <v>49</v>
      </c>
      <c r="B673">
        <v>0</v>
      </c>
      <c r="C673">
        <v>2034</v>
      </c>
      <c r="D673" t="s">
        <v>18</v>
      </c>
      <c r="E673">
        <v>23661.542093263601</v>
      </c>
      <c r="F673">
        <v>10</v>
      </c>
      <c r="G673">
        <v>5</v>
      </c>
      <c r="H673">
        <v>5</v>
      </c>
      <c r="I673" t="s">
        <v>14</v>
      </c>
      <c r="J673" t="s">
        <v>50</v>
      </c>
      <c r="K673" t="s">
        <v>16</v>
      </c>
      <c r="L673" t="s">
        <v>17</v>
      </c>
    </row>
    <row r="674" spans="1:12" x14ac:dyDescent="0.25">
      <c r="A674" t="s">
        <v>51</v>
      </c>
      <c r="B674">
        <v>0</v>
      </c>
      <c r="C674">
        <v>2034</v>
      </c>
      <c r="D674" t="s">
        <v>13</v>
      </c>
      <c r="E674">
        <v>23661.549118026101</v>
      </c>
      <c r="F674">
        <v>5</v>
      </c>
      <c r="G674">
        <v>2</v>
      </c>
      <c r="H674">
        <v>2</v>
      </c>
      <c r="I674" t="s">
        <v>14</v>
      </c>
      <c r="J674" t="s">
        <v>50</v>
      </c>
      <c r="K674" t="s">
        <v>23</v>
      </c>
      <c r="L674" t="s">
        <v>24</v>
      </c>
    </row>
    <row r="675" spans="1:12" x14ac:dyDescent="0.25">
      <c r="A675" t="s">
        <v>51</v>
      </c>
      <c r="B675">
        <v>0</v>
      </c>
      <c r="C675">
        <v>2034</v>
      </c>
      <c r="D675" t="s">
        <v>18</v>
      </c>
      <c r="E675">
        <v>23661.549118026101</v>
      </c>
      <c r="F675">
        <v>10</v>
      </c>
      <c r="G675">
        <v>5</v>
      </c>
      <c r="H675">
        <v>5</v>
      </c>
      <c r="I675" t="s">
        <v>14</v>
      </c>
      <c r="J675" t="s">
        <v>50</v>
      </c>
      <c r="K675" t="s">
        <v>23</v>
      </c>
      <c r="L675" t="s">
        <v>24</v>
      </c>
    </row>
    <row r="676" spans="1:12" x14ac:dyDescent="0.25">
      <c r="A676" t="s">
        <v>52</v>
      </c>
      <c r="B676">
        <v>0</v>
      </c>
      <c r="C676">
        <v>2034</v>
      </c>
      <c r="D676" t="s">
        <v>13</v>
      </c>
      <c r="E676">
        <v>23661.624019048799</v>
      </c>
      <c r="F676">
        <v>5</v>
      </c>
      <c r="G676">
        <v>4</v>
      </c>
      <c r="H676">
        <v>4</v>
      </c>
      <c r="I676" t="s">
        <v>14</v>
      </c>
      <c r="J676" t="s">
        <v>50</v>
      </c>
      <c r="K676" t="s">
        <v>23</v>
      </c>
      <c r="L676" t="s">
        <v>17</v>
      </c>
    </row>
    <row r="677" spans="1:12" x14ac:dyDescent="0.25">
      <c r="A677" t="s">
        <v>52</v>
      </c>
      <c r="B677">
        <v>0</v>
      </c>
      <c r="C677">
        <v>2034</v>
      </c>
      <c r="D677" t="s">
        <v>18</v>
      </c>
      <c r="E677">
        <v>23661.624019048799</v>
      </c>
      <c r="F677">
        <v>10</v>
      </c>
      <c r="G677">
        <v>5</v>
      </c>
      <c r="H677">
        <v>5</v>
      </c>
      <c r="I677" t="s">
        <v>14</v>
      </c>
      <c r="J677" t="s">
        <v>50</v>
      </c>
      <c r="K677" t="s">
        <v>23</v>
      </c>
      <c r="L677" t="s">
        <v>17</v>
      </c>
    </row>
    <row r="678" spans="1:12" x14ac:dyDescent="0.25">
      <c r="A678" t="s">
        <v>53</v>
      </c>
      <c r="B678">
        <v>0</v>
      </c>
      <c r="C678">
        <v>2034</v>
      </c>
      <c r="D678" t="s">
        <v>13</v>
      </c>
      <c r="E678">
        <v>23661.612863572202</v>
      </c>
      <c r="F678">
        <v>5</v>
      </c>
      <c r="G678">
        <v>2</v>
      </c>
      <c r="H678">
        <v>2</v>
      </c>
      <c r="I678" t="s">
        <v>14</v>
      </c>
      <c r="J678" t="s">
        <v>50</v>
      </c>
      <c r="K678" t="s">
        <v>27</v>
      </c>
      <c r="L678" t="s">
        <v>24</v>
      </c>
    </row>
    <row r="679" spans="1:12" x14ac:dyDescent="0.25">
      <c r="A679" t="s">
        <v>53</v>
      </c>
      <c r="B679">
        <v>0</v>
      </c>
      <c r="C679">
        <v>2034</v>
      </c>
      <c r="D679" t="s">
        <v>18</v>
      </c>
      <c r="E679">
        <v>23661.612863572202</v>
      </c>
      <c r="F679">
        <v>10</v>
      </c>
      <c r="G679">
        <v>5</v>
      </c>
      <c r="H679">
        <v>5</v>
      </c>
      <c r="I679" t="s">
        <v>14</v>
      </c>
      <c r="J679" t="s">
        <v>50</v>
      </c>
      <c r="K679" t="s">
        <v>27</v>
      </c>
      <c r="L679" t="s">
        <v>24</v>
      </c>
    </row>
    <row r="680" spans="1:12" x14ac:dyDescent="0.25">
      <c r="A680" t="s">
        <v>54</v>
      </c>
      <c r="B680">
        <v>0</v>
      </c>
      <c r="C680">
        <v>2034</v>
      </c>
      <c r="D680" t="s">
        <v>13</v>
      </c>
      <c r="E680">
        <v>23661.630625834099</v>
      </c>
      <c r="F680">
        <v>5</v>
      </c>
      <c r="G680">
        <v>4</v>
      </c>
      <c r="H680">
        <v>4</v>
      </c>
      <c r="I680" t="s">
        <v>14</v>
      </c>
      <c r="J680" t="s">
        <v>50</v>
      </c>
      <c r="K680" t="s">
        <v>27</v>
      </c>
      <c r="L680" t="s">
        <v>17</v>
      </c>
    </row>
    <row r="681" spans="1:12" x14ac:dyDescent="0.25">
      <c r="A681" t="s">
        <v>54</v>
      </c>
      <c r="B681">
        <v>0</v>
      </c>
      <c r="C681">
        <v>2034</v>
      </c>
      <c r="D681" t="s">
        <v>18</v>
      </c>
      <c r="E681">
        <v>23661.630625834099</v>
      </c>
      <c r="F681">
        <v>10</v>
      </c>
      <c r="G681">
        <v>8</v>
      </c>
      <c r="H681">
        <v>8</v>
      </c>
      <c r="I681" t="s">
        <v>14</v>
      </c>
      <c r="J681" t="s">
        <v>50</v>
      </c>
      <c r="K681" t="s">
        <v>27</v>
      </c>
      <c r="L681" t="s">
        <v>17</v>
      </c>
    </row>
    <row r="682" spans="1:12" x14ac:dyDescent="0.25">
      <c r="A682" t="s">
        <v>55</v>
      </c>
      <c r="B682">
        <v>0</v>
      </c>
      <c r="C682">
        <v>2034</v>
      </c>
      <c r="D682" t="s">
        <v>13</v>
      </c>
      <c r="E682">
        <v>23661.5656971957</v>
      </c>
      <c r="F682">
        <v>5</v>
      </c>
      <c r="G682">
        <v>2</v>
      </c>
      <c r="H682">
        <v>2</v>
      </c>
      <c r="I682" t="s">
        <v>14</v>
      </c>
      <c r="J682" t="s">
        <v>50</v>
      </c>
      <c r="K682" t="s">
        <v>29</v>
      </c>
      <c r="L682" t="s">
        <v>24</v>
      </c>
    </row>
    <row r="683" spans="1:12" x14ac:dyDescent="0.25">
      <c r="A683" t="s">
        <v>55</v>
      </c>
      <c r="B683">
        <v>0</v>
      </c>
      <c r="C683">
        <v>2034</v>
      </c>
      <c r="D683" t="s">
        <v>18</v>
      </c>
      <c r="E683">
        <v>23661.5656971957</v>
      </c>
      <c r="F683">
        <v>10</v>
      </c>
      <c r="G683">
        <v>5</v>
      </c>
      <c r="H683">
        <v>5</v>
      </c>
      <c r="I683" t="s">
        <v>14</v>
      </c>
      <c r="J683" t="s">
        <v>50</v>
      </c>
      <c r="K683" t="s">
        <v>29</v>
      </c>
      <c r="L683" t="s">
        <v>24</v>
      </c>
    </row>
    <row r="684" spans="1:12" x14ac:dyDescent="0.25">
      <c r="A684" t="s">
        <v>56</v>
      </c>
      <c r="B684">
        <v>0</v>
      </c>
      <c r="C684">
        <v>2034</v>
      </c>
      <c r="D684" t="s">
        <v>13</v>
      </c>
      <c r="E684">
        <v>23661.564329677502</v>
      </c>
      <c r="F684">
        <v>5</v>
      </c>
      <c r="G684">
        <v>4</v>
      </c>
      <c r="H684">
        <v>4</v>
      </c>
      <c r="I684" t="s">
        <v>14</v>
      </c>
      <c r="J684" t="s">
        <v>50</v>
      </c>
      <c r="K684" t="s">
        <v>29</v>
      </c>
      <c r="L684" t="s">
        <v>17</v>
      </c>
    </row>
    <row r="685" spans="1:12" x14ac:dyDescent="0.25">
      <c r="A685" t="s">
        <v>56</v>
      </c>
      <c r="B685">
        <v>0</v>
      </c>
      <c r="C685">
        <v>2034</v>
      </c>
      <c r="D685" t="s">
        <v>18</v>
      </c>
      <c r="E685">
        <v>23661.564329677502</v>
      </c>
      <c r="F685">
        <v>10</v>
      </c>
      <c r="G685">
        <v>18</v>
      </c>
      <c r="H685">
        <v>10</v>
      </c>
      <c r="I685" t="s">
        <v>14</v>
      </c>
      <c r="J685" t="s">
        <v>50</v>
      </c>
      <c r="K685" t="s">
        <v>29</v>
      </c>
      <c r="L685" t="s">
        <v>17</v>
      </c>
    </row>
    <row r="686" spans="1:12" x14ac:dyDescent="0.25">
      <c r="A686" t="s">
        <v>57</v>
      </c>
      <c r="B686">
        <v>0</v>
      </c>
      <c r="C686">
        <v>2034</v>
      </c>
      <c r="D686" t="s">
        <v>13</v>
      </c>
      <c r="E686">
        <v>23661.539847992601</v>
      </c>
      <c r="F686">
        <v>5</v>
      </c>
      <c r="G686">
        <v>4</v>
      </c>
      <c r="H686">
        <v>4</v>
      </c>
      <c r="I686" t="s">
        <v>14</v>
      </c>
      <c r="J686" t="s">
        <v>50</v>
      </c>
      <c r="K686" t="s">
        <v>29</v>
      </c>
      <c r="L686" t="s">
        <v>31</v>
      </c>
    </row>
    <row r="687" spans="1:12" x14ac:dyDescent="0.25">
      <c r="A687" t="s">
        <v>57</v>
      </c>
      <c r="B687">
        <v>0</v>
      </c>
      <c r="C687">
        <v>2034</v>
      </c>
      <c r="D687" t="s">
        <v>18</v>
      </c>
      <c r="E687">
        <v>23661.539847992601</v>
      </c>
      <c r="F687">
        <v>10</v>
      </c>
      <c r="G687">
        <v>18</v>
      </c>
      <c r="H687">
        <v>10</v>
      </c>
      <c r="I687" t="s">
        <v>14</v>
      </c>
      <c r="J687" t="s">
        <v>50</v>
      </c>
      <c r="K687" t="s">
        <v>29</v>
      </c>
      <c r="L687" t="s">
        <v>31</v>
      </c>
    </row>
    <row r="688" spans="1:12" x14ac:dyDescent="0.25">
      <c r="A688" t="s">
        <v>58</v>
      </c>
      <c r="B688">
        <v>0</v>
      </c>
      <c r="C688">
        <v>2034</v>
      </c>
      <c r="D688" t="s">
        <v>13</v>
      </c>
      <c r="E688">
        <v>37451.859981030299</v>
      </c>
      <c r="F688">
        <v>5</v>
      </c>
      <c r="G688">
        <v>3</v>
      </c>
      <c r="H688">
        <v>3</v>
      </c>
      <c r="I688" t="s">
        <v>14</v>
      </c>
      <c r="J688" t="s">
        <v>59</v>
      </c>
      <c r="K688" t="s">
        <v>16</v>
      </c>
      <c r="L688" t="s">
        <v>17</v>
      </c>
    </row>
    <row r="689" spans="1:12" x14ac:dyDescent="0.25">
      <c r="A689" t="s">
        <v>58</v>
      </c>
      <c r="B689">
        <v>0</v>
      </c>
      <c r="C689">
        <v>2034</v>
      </c>
      <c r="D689" t="s">
        <v>18</v>
      </c>
      <c r="E689">
        <v>37451.859981030299</v>
      </c>
      <c r="F689">
        <v>10</v>
      </c>
      <c r="G689">
        <v>3</v>
      </c>
      <c r="H689">
        <v>3</v>
      </c>
      <c r="I689" t="s">
        <v>14</v>
      </c>
      <c r="J689" t="s">
        <v>59</v>
      </c>
      <c r="K689" t="s">
        <v>16</v>
      </c>
      <c r="L689" t="s">
        <v>17</v>
      </c>
    </row>
    <row r="690" spans="1:12" x14ac:dyDescent="0.25">
      <c r="A690" t="s">
        <v>60</v>
      </c>
      <c r="B690">
        <v>0</v>
      </c>
      <c r="C690">
        <v>2034</v>
      </c>
      <c r="D690" t="s">
        <v>13</v>
      </c>
      <c r="E690">
        <v>37451.840780835897</v>
      </c>
      <c r="F690">
        <v>5</v>
      </c>
      <c r="G690">
        <v>1</v>
      </c>
      <c r="H690">
        <v>1</v>
      </c>
      <c r="I690" t="s">
        <v>14</v>
      </c>
      <c r="J690" t="s">
        <v>59</v>
      </c>
      <c r="K690" t="s">
        <v>23</v>
      </c>
      <c r="L690" t="s">
        <v>24</v>
      </c>
    </row>
    <row r="691" spans="1:12" x14ac:dyDescent="0.25">
      <c r="A691" t="s">
        <v>60</v>
      </c>
      <c r="B691">
        <v>0</v>
      </c>
      <c r="C691">
        <v>2034</v>
      </c>
      <c r="D691" t="s">
        <v>18</v>
      </c>
      <c r="E691">
        <v>37451.840780835897</v>
      </c>
      <c r="F691">
        <v>10</v>
      </c>
      <c r="G691">
        <v>3</v>
      </c>
      <c r="H691">
        <v>3</v>
      </c>
      <c r="I691" t="s">
        <v>14</v>
      </c>
      <c r="J691" t="s">
        <v>59</v>
      </c>
      <c r="K691" t="s">
        <v>23</v>
      </c>
      <c r="L691" t="s">
        <v>24</v>
      </c>
    </row>
    <row r="692" spans="1:12" x14ac:dyDescent="0.25">
      <c r="A692" t="s">
        <v>61</v>
      </c>
      <c r="B692">
        <v>0</v>
      </c>
      <c r="C692">
        <v>2034</v>
      </c>
      <c r="D692" t="s">
        <v>13</v>
      </c>
      <c r="E692">
        <v>37451.963581970696</v>
      </c>
      <c r="F692">
        <v>5</v>
      </c>
      <c r="G692">
        <v>3</v>
      </c>
      <c r="H692">
        <v>3</v>
      </c>
      <c r="I692" t="s">
        <v>14</v>
      </c>
      <c r="J692" t="s">
        <v>59</v>
      </c>
      <c r="K692" t="s">
        <v>23</v>
      </c>
      <c r="L692" t="s">
        <v>17</v>
      </c>
    </row>
    <row r="693" spans="1:12" x14ac:dyDescent="0.25">
      <c r="A693" t="s">
        <v>61</v>
      </c>
      <c r="B693">
        <v>0</v>
      </c>
      <c r="C693">
        <v>2034</v>
      </c>
      <c r="D693" t="s">
        <v>18</v>
      </c>
      <c r="E693">
        <v>37451.963581970696</v>
      </c>
      <c r="F693">
        <v>10</v>
      </c>
      <c r="G693">
        <v>3</v>
      </c>
      <c r="H693">
        <v>3</v>
      </c>
      <c r="I693" t="s">
        <v>14</v>
      </c>
      <c r="J693" t="s">
        <v>59</v>
      </c>
      <c r="K693" t="s">
        <v>23</v>
      </c>
      <c r="L693" t="s">
        <v>17</v>
      </c>
    </row>
    <row r="694" spans="1:12" x14ac:dyDescent="0.25">
      <c r="A694" t="s">
        <v>62</v>
      </c>
      <c r="B694">
        <v>0</v>
      </c>
      <c r="C694">
        <v>2034</v>
      </c>
      <c r="D694" t="s">
        <v>13</v>
      </c>
      <c r="E694">
        <v>37451.944075427098</v>
      </c>
      <c r="F694">
        <v>5</v>
      </c>
      <c r="G694">
        <v>1</v>
      </c>
      <c r="H694">
        <v>1</v>
      </c>
      <c r="I694" t="s">
        <v>14</v>
      </c>
      <c r="J694" t="s">
        <v>59</v>
      </c>
      <c r="K694" t="s">
        <v>27</v>
      </c>
      <c r="L694" t="s">
        <v>24</v>
      </c>
    </row>
    <row r="695" spans="1:12" x14ac:dyDescent="0.25">
      <c r="A695" t="s">
        <v>62</v>
      </c>
      <c r="B695">
        <v>0</v>
      </c>
      <c r="C695">
        <v>2034</v>
      </c>
      <c r="D695" t="s">
        <v>18</v>
      </c>
      <c r="E695">
        <v>37451.944075427098</v>
      </c>
      <c r="F695">
        <v>10</v>
      </c>
      <c r="G695">
        <v>3</v>
      </c>
      <c r="H695">
        <v>3</v>
      </c>
      <c r="I695" t="s">
        <v>14</v>
      </c>
      <c r="J695" t="s">
        <v>59</v>
      </c>
      <c r="K695" t="s">
        <v>27</v>
      </c>
      <c r="L695" t="s">
        <v>24</v>
      </c>
    </row>
    <row r="696" spans="1:12" x14ac:dyDescent="0.25">
      <c r="A696" t="s">
        <v>63</v>
      </c>
      <c r="B696">
        <v>0</v>
      </c>
      <c r="C696">
        <v>2034</v>
      </c>
      <c r="D696" t="s">
        <v>13</v>
      </c>
      <c r="E696">
        <v>37451.9653521457</v>
      </c>
      <c r="F696">
        <v>5</v>
      </c>
      <c r="G696">
        <v>3</v>
      </c>
      <c r="H696">
        <v>3</v>
      </c>
      <c r="I696" t="s">
        <v>14</v>
      </c>
      <c r="J696" t="s">
        <v>59</v>
      </c>
      <c r="K696" t="s">
        <v>27</v>
      </c>
      <c r="L696" t="s">
        <v>17</v>
      </c>
    </row>
    <row r="697" spans="1:12" x14ac:dyDescent="0.25">
      <c r="A697" t="s">
        <v>63</v>
      </c>
      <c r="B697">
        <v>0</v>
      </c>
      <c r="C697">
        <v>2034</v>
      </c>
      <c r="D697" t="s">
        <v>18</v>
      </c>
      <c r="E697">
        <v>37451.9653521457</v>
      </c>
      <c r="F697">
        <v>10</v>
      </c>
      <c r="G697">
        <v>5</v>
      </c>
      <c r="H697">
        <v>5</v>
      </c>
      <c r="I697" t="s">
        <v>14</v>
      </c>
      <c r="J697" t="s">
        <v>59</v>
      </c>
      <c r="K697" t="s">
        <v>27</v>
      </c>
      <c r="L697" t="s">
        <v>17</v>
      </c>
    </row>
    <row r="698" spans="1:12" x14ac:dyDescent="0.25">
      <c r="A698" t="s">
        <v>64</v>
      </c>
      <c r="B698">
        <v>0</v>
      </c>
      <c r="C698">
        <v>2034</v>
      </c>
      <c r="D698" t="s">
        <v>13</v>
      </c>
      <c r="E698">
        <v>37451.859938021298</v>
      </c>
      <c r="F698">
        <v>5</v>
      </c>
      <c r="G698">
        <v>1</v>
      </c>
      <c r="H698">
        <v>1</v>
      </c>
      <c r="I698" t="s">
        <v>14</v>
      </c>
      <c r="J698" t="s">
        <v>59</v>
      </c>
      <c r="K698" t="s">
        <v>29</v>
      </c>
      <c r="L698" t="s">
        <v>24</v>
      </c>
    </row>
    <row r="699" spans="1:12" x14ac:dyDescent="0.25">
      <c r="A699" t="s">
        <v>64</v>
      </c>
      <c r="B699">
        <v>0</v>
      </c>
      <c r="C699">
        <v>2034</v>
      </c>
      <c r="D699" t="s">
        <v>18</v>
      </c>
      <c r="E699">
        <v>37451.859938021298</v>
      </c>
      <c r="F699">
        <v>10</v>
      </c>
      <c r="G699">
        <v>3</v>
      </c>
      <c r="H699">
        <v>3</v>
      </c>
      <c r="I699" t="s">
        <v>14</v>
      </c>
      <c r="J699" t="s">
        <v>59</v>
      </c>
      <c r="K699" t="s">
        <v>29</v>
      </c>
      <c r="L699" t="s">
        <v>24</v>
      </c>
    </row>
    <row r="700" spans="1:12" x14ac:dyDescent="0.25">
      <c r="A700" t="s">
        <v>65</v>
      </c>
      <c r="B700">
        <v>0</v>
      </c>
      <c r="C700">
        <v>2034</v>
      </c>
      <c r="D700" t="s">
        <v>13</v>
      </c>
      <c r="E700">
        <v>37451.870774206698</v>
      </c>
      <c r="F700">
        <v>5</v>
      </c>
      <c r="G700">
        <v>3</v>
      </c>
      <c r="H700">
        <v>3</v>
      </c>
      <c r="I700" t="s">
        <v>14</v>
      </c>
      <c r="J700" t="s">
        <v>59</v>
      </c>
      <c r="K700" t="s">
        <v>29</v>
      </c>
      <c r="L700" t="s">
        <v>17</v>
      </c>
    </row>
    <row r="701" spans="1:12" x14ac:dyDescent="0.25">
      <c r="A701" t="s">
        <v>65</v>
      </c>
      <c r="B701">
        <v>0</v>
      </c>
      <c r="C701">
        <v>2034</v>
      </c>
      <c r="D701" t="s">
        <v>18</v>
      </c>
      <c r="E701">
        <v>37451.870774206698</v>
      </c>
      <c r="F701">
        <v>10</v>
      </c>
      <c r="G701">
        <v>12</v>
      </c>
      <c r="H701">
        <v>10</v>
      </c>
      <c r="I701" t="s">
        <v>14</v>
      </c>
      <c r="J701" t="s">
        <v>59</v>
      </c>
      <c r="K701" t="s">
        <v>29</v>
      </c>
      <c r="L701" t="s">
        <v>17</v>
      </c>
    </row>
    <row r="702" spans="1:12" x14ac:dyDescent="0.25">
      <c r="A702" t="s">
        <v>66</v>
      </c>
      <c r="B702">
        <v>0</v>
      </c>
      <c r="C702">
        <v>2034</v>
      </c>
      <c r="D702" t="s">
        <v>13</v>
      </c>
      <c r="E702">
        <v>37451.8337862888</v>
      </c>
      <c r="F702">
        <v>5</v>
      </c>
      <c r="G702">
        <v>3</v>
      </c>
      <c r="H702">
        <v>3</v>
      </c>
      <c r="I702" t="s">
        <v>14</v>
      </c>
      <c r="J702" t="s">
        <v>59</v>
      </c>
      <c r="K702" t="s">
        <v>29</v>
      </c>
      <c r="L702" t="s">
        <v>31</v>
      </c>
    </row>
    <row r="703" spans="1:12" x14ac:dyDescent="0.25">
      <c r="A703" t="s">
        <v>66</v>
      </c>
      <c r="B703">
        <v>0</v>
      </c>
      <c r="C703">
        <v>2034</v>
      </c>
      <c r="D703" t="s">
        <v>18</v>
      </c>
      <c r="E703">
        <v>37451.8337862888</v>
      </c>
      <c r="F703">
        <v>10</v>
      </c>
      <c r="G703">
        <v>12</v>
      </c>
      <c r="H703">
        <v>10</v>
      </c>
      <c r="I703" t="s">
        <v>14</v>
      </c>
      <c r="J703" t="s">
        <v>59</v>
      </c>
      <c r="K703" t="s">
        <v>29</v>
      </c>
      <c r="L703" t="s">
        <v>31</v>
      </c>
    </row>
    <row r="704" spans="1:12" x14ac:dyDescent="0.25">
      <c r="A704" t="s">
        <v>67</v>
      </c>
      <c r="B704">
        <v>0</v>
      </c>
      <c r="C704">
        <v>2034</v>
      </c>
      <c r="D704" t="s">
        <v>13</v>
      </c>
      <c r="E704">
        <v>6359.0891947154196</v>
      </c>
      <c r="F704">
        <v>5</v>
      </c>
      <c r="G704">
        <v>8</v>
      </c>
      <c r="H704">
        <v>5</v>
      </c>
      <c r="I704" t="s">
        <v>14</v>
      </c>
      <c r="J704" t="s">
        <v>68</v>
      </c>
      <c r="K704" t="s">
        <v>23</v>
      </c>
      <c r="L704" t="s">
        <v>24</v>
      </c>
    </row>
    <row r="705" spans="1:12" x14ac:dyDescent="0.25">
      <c r="A705" t="s">
        <v>67</v>
      </c>
      <c r="B705">
        <v>0</v>
      </c>
      <c r="C705">
        <v>2034</v>
      </c>
      <c r="D705" t="s">
        <v>18</v>
      </c>
      <c r="E705">
        <v>6359.0891947154196</v>
      </c>
      <c r="F705">
        <v>10</v>
      </c>
      <c r="G705">
        <v>17</v>
      </c>
      <c r="H705">
        <v>10</v>
      </c>
      <c r="I705" t="s">
        <v>14</v>
      </c>
      <c r="J705" t="s">
        <v>68</v>
      </c>
      <c r="K705" t="s">
        <v>23</v>
      </c>
      <c r="L705" t="s">
        <v>24</v>
      </c>
    </row>
    <row r="706" spans="1:12" x14ac:dyDescent="0.25">
      <c r="A706" t="s">
        <v>69</v>
      </c>
      <c r="B706">
        <v>0</v>
      </c>
      <c r="C706">
        <v>2034</v>
      </c>
      <c r="D706" t="s">
        <v>13</v>
      </c>
      <c r="E706">
        <v>6359.1072122083397</v>
      </c>
      <c r="F706">
        <v>5</v>
      </c>
      <c r="G706">
        <v>8</v>
      </c>
      <c r="H706">
        <v>5</v>
      </c>
      <c r="I706" t="s">
        <v>14</v>
      </c>
      <c r="J706" t="s">
        <v>68</v>
      </c>
      <c r="K706" t="s">
        <v>27</v>
      </c>
      <c r="L706" t="s">
        <v>24</v>
      </c>
    </row>
    <row r="707" spans="1:12" x14ac:dyDescent="0.25">
      <c r="A707" t="s">
        <v>69</v>
      </c>
      <c r="B707">
        <v>0</v>
      </c>
      <c r="C707">
        <v>2034</v>
      </c>
      <c r="D707" t="s">
        <v>18</v>
      </c>
      <c r="E707">
        <v>6359.1072122083397</v>
      </c>
      <c r="F707">
        <v>10</v>
      </c>
      <c r="G707">
        <v>17</v>
      </c>
      <c r="H707">
        <v>10</v>
      </c>
      <c r="I707" t="s">
        <v>14</v>
      </c>
      <c r="J707" t="s">
        <v>68</v>
      </c>
      <c r="K707" t="s">
        <v>27</v>
      </c>
      <c r="L707" t="s">
        <v>24</v>
      </c>
    </row>
    <row r="708" spans="1:12" x14ac:dyDescent="0.25">
      <c r="A708" t="s">
        <v>70</v>
      </c>
      <c r="B708">
        <v>0</v>
      </c>
      <c r="C708">
        <v>2034</v>
      </c>
      <c r="D708" t="s">
        <v>13</v>
      </c>
      <c r="E708">
        <v>6359.0862876333504</v>
      </c>
      <c r="F708">
        <v>5</v>
      </c>
      <c r="G708">
        <v>16</v>
      </c>
      <c r="H708">
        <v>5</v>
      </c>
      <c r="I708" t="s">
        <v>14</v>
      </c>
      <c r="J708" t="s">
        <v>68</v>
      </c>
      <c r="K708" t="s">
        <v>27</v>
      </c>
      <c r="L708" t="s">
        <v>17</v>
      </c>
    </row>
    <row r="709" spans="1:12" x14ac:dyDescent="0.25">
      <c r="A709" t="s">
        <v>70</v>
      </c>
      <c r="B709">
        <v>0</v>
      </c>
      <c r="C709">
        <v>2034</v>
      </c>
      <c r="D709" t="s">
        <v>18</v>
      </c>
      <c r="E709">
        <v>6359.0862876333504</v>
      </c>
      <c r="F709">
        <v>10</v>
      </c>
      <c r="G709">
        <v>29</v>
      </c>
      <c r="H709">
        <v>10</v>
      </c>
      <c r="I709" t="s">
        <v>14</v>
      </c>
      <c r="J709" t="s">
        <v>68</v>
      </c>
      <c r="K709" t="s">
        <v>27</v>
      </c>
      <c r="L709" t="s">
        <v>17</v>
      </c>
    </row>
    <row r="710" spans="1:12" x14ac:dyDescent="0.25">
      <c r="A710" t="s">
        <v>71</v>
      </c>
      <c r="B710">
        <v>0</v>
      </c>
      <c r="C710">
        <v>2034</v>
      </c>
      <c r="D710" t="s">
        <v>13</v>
      </c>
      <c r="E710">
        <v>6359.0967983258297</v>
      </c>
      <c r="F710">
        <v>5</v>
      </c>
      <c r="G710">
        <v>8</v>
      </c>
      <c r="H710">
        <v>5</v>
      </c>
      <c r="I710" t="s">
        <v>14</v>
      </c>
      <c r="J710" t="s">
        <v>68</v>
      </c>
      <c r="K710" t="s">
        <v>29</v>
      </c>
      <c r="L710" t="s">
        <v>24</v>
      </c>
    </row>
    <row r="711" spans="1:12" x14ac:dyDescent="0.25">
      <c r="A711" t="s">
        <v>71</v>
      </c>
      <c r="B711">
        <v>0</v>
      </c>
      <c r="C711">
        <v>2034</v>
      </c>
      <c r="D711" t="s">
        <v>18</v>
      </c>
      <c r="E711">
        <v>6359.0967983258297</v>
      </c>
      <c r="F711">
        <v>10</v>
      </c>
      <c r="G711">
        <v>17</v>
      </c>
      <c r="H711">
        <v>10</v>
      </c>
      <c r="I711" t="s">
        <v>14</v>
      </c>
      <c r="J711" t="s">
        <v>68</v>
      </c>
      <c r="K711" t="s">
        <v>29</v>
      </c>
      <c r="L711" t="s">
        <v>24</v>
      </c>
    </row>
    <row r="712" spans="1:12" x14ac:dyDescent="0.25">
      <c r="A712" t="s">
        <v>72</v>
      </c>
      <c r="B712">
        <v>0</v>
      </c>
      <c r="C712">
        <v>2034</v>
      </c>
      <c r="D712" t="s">
        <v>13</v>
      </c>
      <c r="E712">
        <v>6359.0978787853201</v>
      </c>
      <c r="F712">
        <v>5</v>
      </c>
      <c r="G712">
        <v>16</v>
      </c>
      <c r="H712">
        <v>5</v>
      </c>
      <c r="I712" t="s">
        <v>14</v>
      </c>
      <c r="J712" t="s">
        <v>68</v>
      </c>
      <c r="K712" t="s">
        <v>29</v>
      </c>
      <c r="L712" t="s">
        <v>17</v>
      </c>
    </row>
    <row r="713" spans="1:12" x14ac:dyDescent="0.25">
      <c r="A713" t="s">
        <v>72</v>
      </c>
      <c r="B713">
        <v>0</v>
      </c>
      <c r="C713">
        <v>2034</v>
      </c>
      <c r="D713" t="s">
        <v>18</v>
      </c>
      <c r="E713">
        <v>6359.0978787853201</v>
      </c>
      <c r="F713">
        <v>10</v>
      </c>
      <c r="G713">
        <v>68</v>
      </c>
      <c r="H713">
        <v>10</v>
      </c>
      <c r="I713" t="s">
        <v>14</v>
      </c>
      <c r="J713" t="s">
        <v>68</v>
      </c>
      <c r="K713" t="s">
        <v>29</v>
      </c>
      <c r="L713" t="s">
        <v>17</v>
      </c>
    </row>
    <row r="714" spans="1:12" x14ac:dyDescent="0.25">
      <c r="A714" t="s">
        <v>73</v>
      </c>
      <c r="B714">
        <v>0</v>
      </c>
      <c r="C714">
        <v>2034</v>
      </c>
      <c r="D714" t="s">
        <v>13</v>
      </c>
      <c r="E714">
        <v>77300.756645104702</v>
      </c>
      <c r="F714">
        <v>5</v>
      </c>
      <c r="G714">
        <v>1</v>
      </c>
      <c r="H714">
        <v>1</v>
      </c>
      <c r="I714" t="s">
        <v>14</v>
      </c>
      <c r="J714" t="s">
        <v>74</v>
      </c>
      <c r="K714" t="s">
        <v>27</v>
      </c>
      <c r="L714" t="s">
        <v>17</v>
      </c>
    </row>
    <row r="715" spans="1:12" x14ac:dyDescent="0.25">
      <c r="A715" t="s">
        <v>73</v>
      </c>
      <c r="B715">
        <v>0</v>
      </c>
      <c r="C715">
        <v>2034</v>
      </c>
      <c r="D715" t="s">
        <v>18</v>
      </c>
      <c r="E715">
        <v>77300.756645104702</v>
      </c>
      <c r="F715">
        <v>10</v>
      </c>
      <c r="G715">
        <v>2</v>
      </c>
      <c r="H715">
        <v>2</v>
      </c>
      <c r="I715" t="s">
        <v>14</v>
      </c>
      <c r="J715" t="s">
        <v>74</v>
      </c>
      <c r="K715" t="s">
        <v>27</v>
      </c>
      <c r="L715" t="s">
        <v>17</v>
      </c>
    </row>
    <row r="716" spans="1:12" x14ac:dyDescent="0.25">
      <c r="A716" t="s">
        <v>75</v>
      </c>
      <c r="B716">
        <v>0</v>
      </c>
      <c r="C716">
        <v>2034</v>
      </c>
      <c r="D716" t="s">
        <v>13</v>
      </c>
      <c r="E716">
        <v>77300.939980954907</v>
      </c>
      <c r="F716">
        <v>5</v>
      </c>
      <c r="G716">
        <v>1</v>
      </c>
      <c r="H716">
        <v>1</v>
      </c>
      <c r="I716" t="s">
        <v>14</v>
      </c>
      <c r="J716" t="s">
        <v>74</v>
      </c>
      <c r="K716" t="s">
        <v>29</v>
      </c>
      <c r="L716" t="s">
        <v>17</v>
      </c>
    </row>
    <row r="717" spans="1:12" x14ac:dyDescent="0.25">
      <c r="A717" t="s">
        <v>75</v>
      </c>
      <c r="B717">
        <v>0</v>
      </c>
      <c r="C717">
        <v>2034</v>
      </c>
      <c r="D717" t="s">
        <v>18</v>
      </c>
      <c r="E717">
        <v>77300.939980954907</v>
      </c>
      <c r="F717">
        <v>10</v>
      </c>
      <c r="G717">
        <v>6</v>
      </c>
      <c r="H717">
        <v>6</v>
      </c>
      <c r="I717" t="s">
        <v>14</v>
      </c>
      <c r="J717" t="s">
        <v>74</v>
      </c>
      <c r="K717" t="s">
        <v>29</v>
      </c>
      <c r="L717" t="s">
        <v>17</v>
      </c>
    </row>
    <row r="718" spans="1:12" x14ac:dyDescent="0.25">
      <c r="A718" t="s">
        <v>76</v>
      </c>
      <c r="B718">
        <v>0</v>
      </c>
      <c r="C718">
        <v>2034</v>
      </c>
      <c r="D718" t="s">
        <v>13</v>
      </c>
      <c r="E718">
        <v>77300.938567076402</v>
      </c>
      <c r="F718">
        <v>5</v>
      </c>
      <c r="G718">
        <v>1</v>
      </c>
      <c r="H718">
        <v>1</v>
      </c>
      <c r="I718" t="s">
        <v>14</v>
      </c>
      <c r="J718" t="s">
        <v>74</v>
      </c>
      <c r="K718" t="s">
        <v>29</v>
      </c>
      <c r="L718" t="s">
        <v>31</v>
      </c>
    </row>
    <row r="719" spans="1:12" x14ac:dyDescent="0.25">
      <c r="A719" t="s">
        <v>76</v>
      </c>
      <c r="B719">
        <v>0</v>
      </c>
      <c r="C719">
        <v>2034</v>
      </c>
      <c r="D719" t="s">
        <v>18</v>
      </c>
      <c r="E719">
        <v>77300.938567076402</v>
      </c>
      <c r="F719">
        <v>10</v>
      </c>
      <c r="G719">
        <v>6</v>
      </c>
      <c r="H719">
        <v>6</v>
      </c>
      <c r="I719" t="s">
        <v>14</v>
      </c>
      <c r="J719" t="s">
        <v>74</v>
      </c>
      <c r="K719" t="s">
        <v>29</v>
      </c>
      <c r="L719" t="s">
        <v>31</v>
      </c>
    </row>
    <row r="720" spans="1:12" x14ac:dyDescent="0.25">
      <c r="A720" t="s">
        <v>77</v>
      </c>
      <c r="B720">
        <v>0</v>
      </c>
      <c r="C720">
        <v>2034</v>
      </c>
      <c r="D720" t="s">
        <v>13</v>
      </c>
      <c r="E720">
        <v>149065.166200607</v>
      </c>
      <c r="F720">
        <v>5</v>
      </c>
      <c r="G720">
        <v>1</v>
      </c>
      <c r="H720">
        <v>1</v>
      </c>
      <c r="I720" t="s">
        <v>14</v>
      </c>
      <c r="J720" t="s">
        <v>78</v>
      </c>
      <c r="K720" t="s">
        <v>29</v>
      </c>
      <c r="L720" t="s">
        <v>17</v>
      </c>
    </row>
    <row r="721" spans="1:12" x14ac:dyDescent="0.25">
      <c r="A721" t="s">
        <v>77</v>
      </c>
      <c r="B721">
        <v>0</v>
      </c>
      <c r="C721">
        <v>2034</v>
      </c>
      <c r="D721" t="s">
        <v>18</v>
      </c>
      <c r="E721">
        <v>149065.166200607</v>
      </c>
      <c r="F721">
        <v>10</v>
      </c>
      <c r="G721">
        <v>3</v>
      </c>
      <c r="H721">
        <v>3</v>
      </c>
      <c r="I721" t="s">
        <v>14</v>
      </c>
      <c r="J721" t="s">
        <v>78</v>
      </c>
      <c r="K721" t="s">
        <v>29</v>
      </c>
      <c r="L721" t="s">
        <v>17</v>
      </c>
    </row>
    <row r="722" spans="1:12" x14ac:dyDescent="0.25">
      <c r="A722" t="s">
        <v>12</v>
      </c>
      <c r="B722">
        <v>0</v>
      </c>
      <c r="C722">
        <v>2035</v>
      </c>
      <c r="D722" t="s">
        <v>13</v>
      </c>
      <c r="E722">
        <v>14909.117282614499</v>
      </c>
      <c r="F722">
        <v>5</v>
      </c>
      <c r="G722">
        <v>7</v>
      </c>
      <c r="H722">
        <v>5</v>
      </c>
      <c r="I722" t="s">
        <v>14</v>
      </c>
      <c r="J722" t="s">
        <v>15</v>
      </c>
      <c r="K722" t="s">
        <v>16</v>
      </c>
      <c r="L722" t="s">
        <v>17</v>
      </c>
    </row>
    <row r="723" spans="1:12" x14ac:dyDescent="0.25">
      <c r="A723" t="s">
        <v>12</v>
      </c>
      <c r="B723">
        <v>0</v>
      </c>
      <c r="C723">
        <v>2035</v>
      </c>
      <c r="D723" t="s">
        <v>18</v>
      </c>
      <c r="E723">
        <v>14909.117282614499</v>
      </c>
      <c r="F723">
        <v>10</v>
      </c>
      <c r="G723">
        <v>7</v>
      </c>
      <c r="H723">
        <v>7</v>
      </c>
      <c r="I723" t="s">
        <v>14</v>
      </c>
      <c r="J723" t="s">
        <v>15</v>
      </c>
      <c r="K723" t="s">
        <v>16</v>
      </c>
      <c r="L723" t="s">
        <v>17</v>
      </c>
    </row>
    <row r="724" spans="1:12" x14ac:dyDescent="0.25">
      <c r="A724" t="s">
        <v>19</v>
      </c>
      <c r="B724">
        <v>0</v>
      </c>
      <c r="C724">
        <v>2035</v>
      </c>
      <c r="D724" t="s">
        <v>13</v>
      </c>
      <c r="E724">
        <v>14909.117117035799</v>
      </c>
      <c r="F724">
        <v>5</v>
      </c>
      <c r="G724">
        <v>7</v>
      </c>
      <c r="H724">
        <v>5</v>
      </c>
      <c r="I724" t="s">
        <v>14</v>
      </c>
      <c r="J724" t="s">
        <v>20</v>
      </c>
      <c r="K724" t="s">
        <v>16</v>
      </c>
      <c r="L724" t="s">
        <v>17</v>
      </c>
    </row>
    <row r="725" spans="1:12" x14ac:dyDescent="0.25">
      <c r="A725" t="s">
        <v>19</v>
      </c>
      <c r="B725">
        <v>0</v>
      </c>
      <c r="C725">
        <v>2035</v>
      </c>
      <c r="D725" t="s">
        <v>18</v>
      </c>
      <c r="E725">
        <v>14909.117117035799</v>
      </c>
      <c r="F725">
        <v>10</v>
      </c>
      <c r="G725">
        <v>7</v>
      </c>
      <c r="H725">
        <v>7</v>
      </c>
      <c r="I725" t="s">
        <v>14</v>
      </c>
      <c r="J725" t="s">
        <v>20</v>
      </c>
      <c r="K725" t="s">
        <v>16</v>
      </c>
      <c r="L725" t="s">
        <v>17</v>
      </c>
    </row>
    <row r="726" spans="1:12" x14ac:dyDescent="0.25">
      <c r="A726" t="s">
        <v>21</v>
      </c>
      <c r="B726">
        <v>0</v>
      </c>
      <c r="C726">
        <v>2035</v>
      </c>
      <c r="D726" t="s">
        <v>13</v>
      </c>
      <c r="E726">
        <v>38057.772832299299</v>
      </c>
      <c r="F726">
        <v>5</v>
      </c>
      <c r="G726">
        <v>1</v>
      </c>
      <c r="H726">
        <v>1</v>
      </c>
      <c r="I726" t="s">
        <v>14</v>
      </c>
      <c r="J726" t="s">
        <v>22</v>
      </c>
      <c r="K726" t="s">
        <v>23</v>
      </c>
      <c r="L726" t="s">
        <v>24</v>
      </c>
    </row>
    <row r="727" spans="1:12" x14ac:dyDescent="0.25">
      <c r="A727" t="s">
        <v>21</v>
      </c>
      <c r="B727">
        <v>0</v>
      </c>
      <c r="C727">
        <v>2035</v>
      </c>
      <c r="D727" t="s">
        <v>18</v>
      </c>
      <c r="E727">
        <v>38057.772832299299</v>
      </c>
      <c r="F727">
        <v>10</v>
      </c>
      <c r="G727">
        <v>3</v>
      </c>
      <c r="H727">
        <v>3</v>
      </c>
      <c r="I727" t="s">
        <v>14</v>
      </c>
      <c r="J727" t="s">
        <v>22</v>
      </c>
      <c r="K727" t="s">
        <v>23</v>
      </c>
      <c r="L727" t="s">
        <v>24</v>
      </c>
    </row>
    <row r="728" spans="1:12" x14ac:dyDescent="0.25">
      <c r="A728" t="s">
        <v>25</v>
      </c>
      <c r="B728">
        <v>0</v>
      </c>
      <c r="C728">
        <v>2035</v>
      </c>
      <c r="D728" t="s">
        <v>13</v>
      </c>
      <c r="E728">
        <v>38057.750604478999</v>
      </c>
      <c r="F728">
        <v>5</v>
      </c>
      <c r="G728">
        <v>3</v>
      </c>
      <c r="H728">
        <v>3</v>
      </c>
      <c r="I728" t="s">
        <v>14</v>
      </c>
      <c r="J728" t="s">
        <v>22</v>
      </c>
      <c r="K728" t="s">
        <v>23</v>
      </c>
      <c r="L728" t="s">
        <v>17</v>
      </c>
    </row>
    <row r="729" spans="1:12" x14ac:dyDescent="0.25">
      <c r="A729" t="s">
        <v>25</v>
      </c>
      <c r="B729">
        <v>0</v>
      </c>
      <c r="C729">
        <v>2035</v>
      </c>
      <c r="D729" t="s">
        <v>18</v>
      </c>
      <c r="E729">
        <v>38057.750604478999</v>
      </c>
      <c r="F729">
        <v>10</v>
      </c>
      <c r="G729">
        <v>3</v>
      </c>
      <c r="H729">
        <v>3</v>
      </c>
      <c r="I729" t="s">
        <v>14</v>
      </c>
      <c r="J729" t="s">
        <v>22</v>
      </c>
      <c r="K729" t="s">
        <v>23</v>
      </c>
      <c r="L729" t="s">
        <v>17</v>
      </c>
    </row>
    <row r="730" spans="1:12" x14ac:dyDescent="0.25">
      <c r="A730" t="s">
        <v>26</v>
      </c>
      <c r="B730">
        <v>0</v>
      </c>
      <c r="C730">
        <v>2035</v>
      </c>
      <c r="D730" t="s">
        <v>13</v>
      </c>
      <c r="E730">
        <v>38057.833545961803</v>
      </c>
      <c r="F730">
        <v>5</v>
      </c>
      <c r="G730">
        <v>3</v>
      </c>
      <c r="H730">
        <v>3</v>
      </c>
      <c r="I730" t="s">
        <v>14</v>
      </c>
      <c r="J730" t="s">
        <v>22</v>
      </c>
      <c r="K730" t="s">
        <v>27</v>
      </c>
      <c r="L730" t="s">
        <v>17</v>
      </c>
    </row>
    <row r="731" spans="1:12" x14ac:dyDescent="0.25">
      <c r="A731" t="s">
        <v>26</v>
      </c>
      <c r="B731">
        <v>0</v>
      </c>
      <c r="C731">
        <v>2035</v>
      </c>
      <c r="D731" t="s">
        <v>18</v>
      </c>
      <c r="E731">
        <v>38057.833545961803</v>
      </c>
      <c r="F731">
        <v>10</v>
      </c>
      <c r="G731">
        <v>5</v>
      </c>
      <c r="H731">
        <v>5</v>
      </c>
      <c r="I731" t="s">
        <v>14</v>
      </c>
      <c r="J731" t="s">
        <v>22</v>
      </c>
      <c r="K731" t="s">
        <v>27</v>
      </c>
      <c r="L731" t="s">
        <v>17</v>
      </c>
    </row>
    <row r="732" spans="1:12" x14ac:dyDescent="0.25">
      <c r="A732" t="s">
        <v>28</v>
      </c>
      <c r="B732">
        <v>0</v>
      </c>
      <c r="C732">
        <v>2035</v>
      </c>
      <c r="D732" t="s">
        <v>13</v>
      </c>
      <c r="E732">
        <v>38057.817391399498</v>
      </c>
      <c r="F732">
        <v>5</v>
      </c>
      <c r="G732">
        <v>3</v>
      </c>
      <c r="H732">
        <v>3</v>
      </c>
      <c r="I732" t="s">
        <v>14</v>
      </c>
      <c r="J732" t="s">
        <v>22</v>
      </c>
      <c r="K732" t="s">
        <v>29</v>
      </c>
      <c r="L732" t="s">
        <v>17</v>
      </c>
    </row>
    <row r="733" spans="1:12" x14ac:dyDescent="0.25">
      <c r="A733" t="s">
        <v>28</v>
      </c>
      <c r="B733">
        <v>0</v>
      </c>
      <c r="C733">
        <v>2035</v>
      </c>
      <c r="D733" t="s">
        <v>18</v>
      </c>
      <c r="E733">
        <v>38057.817391399498</v>
      </c>
      <c r="F733">
        <v>10</v>
      </c>
      <c r="G733">
        <v>11</v>
      </c>
      <c r="H733">
        <v>10</v>
      </c>
      <c r="I733" t="s">
        <v>14</v>
      </c>
      <c r="J733" t="s">
        <v>22</v>
      </c>
      <c r="K733" t="s">
        <v>29</v>
      </c>
      <c r="L733" t="s">
        <v>17</v>
      </c>
    </row>
    <row r="734" spans="1:12" x14ac:dyDescent="0.25">
      <c r="A734" t="s">
        <v>30</v>
      </c>
      <c r="B734">
        <v>0</v>
      </c>
      <c r="C734">
        <v>2035</v>
      </c>
      <c r="D734" t="s">
        <v>13</v>
      </c>
      <c r="E734">
        <v>38057.7629326604</v>
      </c>
      <c r="F734">
        <v>5</v>
      </c>
      <c r="G734">
        <v>3</v>
      </c>
      <c r="H734">
        <v>3</v>
      </c>
      <c r="I734" t="s">
        <v>14</v>
      </c>
      <c r="J734" t="s">
        <v>22</v>
      </c>
      <c r="K734" t="s">
        <v>29</v>
      </c>
      <c r="L734" t="s">
        <v>31</v>
      </c>
    </row>
    <row r="735" spans="1:12" x14ac:dyDescent="0.25">
      <c r="A735" t="s">
        <v>30</v>
      </c>
      <c r="B735">
        <v>0</v>
      </c>
      <c r="C735">
        <v>2035</v>
      </c>
      <c r="D735" t="s">
        <v>18</v>
      </c>
      <c r="E735">
        <v>38057.7629326604</v>
      </c>
      <c r="F735">
        <v>10</v>
      </c>
      <c r="G735">
        <v>11</v>
      </c>
      <c r="H735">
        <v>10</v>
      </c>
      <c r="I735" t="s">
        <v>14</v>
      </c>
      <c r="J735" t="s">
        <v>22</v>
      </c>
      <c r="K735" t="s">
        <v>29</v>
      </c>
      <c r="L735" t="s">
        <v>31</v>
      </c>
    </row>
    <row r="736" spans="1:12" x14ac:dyDescent="0.25">
      <c r="A736" t="s">
        <v>32</v>
      </c>
      <c r="B736">
        <v>0</v>
      </c>
      <c r="C736">
        <v>2035</v>
      </c>
      <c r="D736" t="s">
        <v>13</v>
      </c>
      <c r="E736">
        <v>38057.625767962098</v>
      </c>
      <c r="F736">
        <v>5</v>
      </c>
      <c r="G736">
        <v>1</v>
      </c>
      <c r="H736">
        <v>1</v>
      </c>
      <c r="I736" t="s">
        <v>14</v>
      </c>
      <c r="J736" t="s">
        <v>33</v>
      </c>
      <c r="K736" t="s">
        <v>23</v>
      </c>
      <c r="L736" t="s">
        <v>24</v>
      </c>
    </row>
    <row r="737" spans="1:12" x14ac:dyDescent="0.25">
      <c r="A737" t="s">
        <v>32</v>
      </c>
      <c r="B737">
        <v>0</v>
      </c>
      <c r="C737">
        <v>2035</v>
      </c>
      <c r="D737" t="s">
        <v>18</v>
      </c>
      <c r="E737">
        <v>38057.625767962098</v>
      </c>
      <c r="F737">
        <v>10</v>
      </c>
      <c r="G737">
        <v>3</v>
      </c>
      <c r="H737">
        <v>3</v>
      </c>
      <c r="I737" t="s">
        <v>14</v>
      </c>
      <c r="J737" t="s">
        <v>33</v>
      </c>
      <c r="K737" t="s">
        <v>23</v>
      </c>
      <c r="L737" t="s">
        <v>24</v>
      </c>
    </row>
    <row r="738" spans="1:12" x14ac:dyDescent="0.25">
      <c r="A738" t="s">
        <v>34</v>
      </c>
      <c r="B738">
        <v>0</v>
      </c>
      <c r="C738">
        <v>2035</v>
      </c>
      <c r="D738" t="s">
        <v>13</v>
      </c>
      <c r="E738">
        <v>38057.687029700101</v>
      </c>
      <c r="F738">
        <v>5</v>
      </c>
      <c r="G738">
        <v>3</v>
      </c>
      <c r="H738">
        <v>3</v>
      </c>
      <c r="I738" t="s">
        <v>14</v>
      </c>
      <c r="J738" t="s">
        <v>33</v>
      </c>
      <c r="K738" t="s">
        <v>23</v>
      </c>
      <c r="L738" t="s">
        <v>17</v>
      </c>
    </row>
    <row r="739" spans="1:12" x14ac:dyDescent="0.25">
      <c r="A739" t="s">
        <v>34</v>
      </c>
      <c r="B739">
        <v>0</v>
      </c>
      <c r="C739">
        <v>2035</v>
      </c>
      <c r="D739" t="s">
        <v>18</v>
      </c>
      <c r="E739">
        <v>38057.687029700101</v>
      </c>
      <c r="F739">
        <v>10</v>
      </c>
      <c r="G739">
        <v>3</v>
      </c>
      <c r="H739">
        <v>3</v>
      </c>
      <c r="I739" t="s">
        <v>14</v>
      </c>
      <c r="J739" t="s">
        <v>33</v>
      </c>
      <c r="K739" t="s">
        <v>23</v>
      </c>
      <c r="L739" t="s">
        <v>17</v>
      </c>
    </row>
    <row r="740" spans="1:12" x14ac:dyDescent="0.25">
      <c r="A740" t="s">
        <v>35</v>
      </c>
      <c r="B740">
        <v>0</v>
      </c>
      <c r="C740">
        <v>2035</v>
      </c>
      <c r="D740" t="s">
        <v>13</v>
      </c>
      <c r="E740">
        <v>38057.818435753499</v>
      </c>
      <c r="F740">
        <v>5</v>
      </c>
      <c r="G740">
        <v>3</v>
      </c>
      <c r="H740">
        <v>3</v>
      </c>
      <c r="I740" t="s">
        <v>14</v>
      </c>
      <c r="J740" t="s">
        <v>33</v>
      </c>
      <c r="K740" t="s">
        <v>27</v>
      </c>
      <c r="L740" t="s">
        <v>17</v>
      </c>
    </row>
    <row r="741" spans="1:12" x14ac:dyDescent="0.25">
      <c r="A741" t="s">
        <v>35</v>
      </c>
      <c r="B741">
        <v>0</v>
      </c>
      <c r="C741">
        <v>2035</v>
      </c>
      <c r="D741" t="s">
        <v>18</v>
      </c>
      <c r="E741">
        <v>38057.818435753499</v>
      </c>
      <c r="F741">
        <v>10</v>
      </c>
      <c r="G741">
        <v>5</v>
      </c>
      <c r="H741">
        <v>5</v>
      </c>
      <c r="I741" t="s">
        <v>14</v>
      </c>
      <c r="J741" t="s">
        <v>33</v>
      </c>
      <c r="K741" t="s">
        <v>27</v>
      </c>
      <c r="L741" t="s">
        <v>17</v>
      </c>
    </row>
    <row r="742" spans="1:12" x14ac:dyDescent="0.25">
      <c r="A742" t="s">
        <v>36</v>
      </c>
      <c r="B742">
        <v>0</v>
      </c>
      <c r="C742">
        <v>2035</v>
      </c>
      <c r="D742" t="s">
        <v>13</v>
      </c>
      <c r="E742">
        <v>38057.858803538496</v>
      </c>
      <c r="F742">
        <v>5</v>
      </c>
      <c r="G742">
        <v>3</v>
      </c>
      <c r="H742">
        <v>3</v>
      </c>
      <c r="I742" t="s">
        <v>14</v>
      </c>
      <c r="J742" t="s">
        <v>33</v>
      </c>
      <c r="K742" t="s">
        <v>37</v>
      </c>
      <c r="L742" t="s">
        <v>17</v>
      </c>
    </row>
    <row r="743" spans="1:12" x14ac:dyDescent="0.25">
      <c r="A743" t="s">
        <v>36</v>
      </c>
      <c r="B743">
        <v>0</v>
      </c>
      <c r="C743">
        <v>2035</v>
      </c>
      <c r="D743" t="s">
        <v>18</v>
      </c>
      <c r="E743">
        <v>38057.858803538496</v>
      </c>
      <c r="F743">
        <v>10</v>
      </c>
      <c r="G743">
        <v>11</v>
      </c>
      <c r="H743">
        <v>10</v>
      </c>
      <c r="I743" t="s">
        <v>14</v>
      </c>
      <c r="J743" t="s">
        <v>33</v>
      </c>
      <c r="K743" t="s">
        <v>37</v>
      </c>
      <c r="L743" t="s">
        <v>17</v>
      </c>
    </row>
    <row r="744" spans="1:12" x14ac:dyDescent="0.25">
      <c r="A744" t="s">
        <v>38</v>
      </c>
      <c r="B744">
        <v>0</v>
      </c>
      <c r="C744">
        <v>2035</v>
      </c>
      <c r="D744" t="s">
        <v>13</v>
      </c>
      <c r="E744">
        <v>38057.778967793201</v>
      </c>
      <c r="F744">
        <v>5</v>
      </c>
      <c r="G744">
        <v>3</v>
      </c>
      <c r="H744">
        <v>3</v>
      </c>
      <c r="I744" t="s">
        <v>14</v>
      </c>
      <c r="J744" t="s">
        <v>33</v>
      </c>
      <c r="K744" t="s">
        <v>37</v>
      </c>
      <c r="L744" t="s">
        <v>31</v>
      </c>
    </row>
    <row r="745" spans="1:12" x14ac:dyDescent="0.25">
      <c r="A745" t="s">
        <v>38</v>
      </c>
      <c r="B745">
        <v>0</v>
      </c>
      <c r="C745">
        <v>2035</v>
      </c>
      <c r="D745" t="s">
        <v>18</v>
      </c>
      <c r="E745">
        <v>38057.778967793201</v>
      </c>
      <c r="F745">
        <v>10</v>
      </c>
      <c r="G745">
        <v>11</v>
      </c>
      <c r="H745">
        <v>10</v>
      </c>
      <c r="I745" t="s">
        <v>14</v>
      </c>
      <c r="J745" t="s">
        <v>33</v>
      </c>
      <c r="K745" t="s">
        <v>37</v>
      </c>
      <c r="L745" t="s">
        <v>31</v>
      </c>
    </row>
    <row r="746" spans="1:12" x14ac:dyDescent="0.25">
      <c r="A746" t="s">
        <v>39</v>
      </c>
      <c r="B746">
        <v>0</v>
      </c>
      <c r="C746">
        <v>2035</v>
      </c>
      <c r="D746" t="s">
        <v>13</v>
      </c>
      <c r="E746">
        <v>9229.6964795549393</v>
      </c>
      <c r="F746">
        <v>5</v>
      </c>
      <c r="G746">
        <v>5</v>
      </c>
      <c r="H746">
        <v>5</v>
      </c>
      <c r="I746" t="s">
        <v>14</v>
      </c>
      <c r="J746" t="s">
        <v>40</v>
      </c>
      <c r="K746" t="s">
        <v>23</v>
      </c>
      <c r="L746" t="s">
        <v>24</v>
      </c>
    </row>
    <row r="747" spans="1:12" x14ac:dyDescent="0.25">
      <c r="A747" t="s">
        <v>39</v>
      </c>
      <c r="B747">
        <v>0</v>
      </c>
      <c r="C747">
        <v>2035</v>
      </c>
      <c r="D747" t="s">
        <v>18</v>
      </c>
      <c r="E747">
        <v>9229.6964795549393</v>
      </c>
      <c r="F747">
        <v>10</v>
      </c>
      <c r="G747">
        <v>12</v>
      </c>
      <c r="H747">
        <v>10</v>
      </c>
      <c r="I747" t="s">
        <v>14</v>
      </c>
      <c r="J747" t="s">
        <v>40</v>
      </c>
      <c r="K747" t="s">
        <v>23</v>
      </c>
      <c r="L747" t="s">
        <v>24</v>
      </c>
    </row>
    <row r="748" spans="1:12" x14ac:dyDescent="0.25">
      <c r="A748" t="s">
        <v>41</v>
      </c>
      <c r="B748">
        <v>0</v>
      </c>
      <c r="C748">
        <v>2035</v>
      </c>
      <c r="D748" t="s">
        <v>13</v>
      </c>
      <c r="E748">
        <v>9229.7306766648508</v>
      </c>
      <c r="F748">
        <v>5</v>
      </c>
      <c r="G748">
        <v>11</v>
      </c>
      <c r="H748">
        <v>5</v>
      </c>
      <c r="I748" t="s">
        <v>14</v>
      </c>
      <c r="J748" t="s">
        <v>40</v>
      </c>
      <c r="K748" t="s">
        <v>23</v>
      </c>
      <c r="L748" t="s">
        <v>17</v>
      </c>
    </row>
    <row r="749" spans="1:12" x14ac:dyDescent="0.25">
      <c r="A749" t="s">
        <v>41</v>
      </c>
      <c r="B749">
        <v>0</v>
      </c>
      <c r="C749">
        <v>2035</v>
      </c>
      <c r="D749" t="s">
        <v>18</v>
      </c>
      <c r="E749">
        <v>9229.7306766648508</v>
      </c>
      <c r="F749">
        <v>10</v>
      </c>
      <c r="G749">
        <v>12</v>
      </c>
      <c r="H749">
        <v>10</v>
      </c>
      <c r="I749" t="s">
        <v>14</v>
      </c>
      <c r="J749" t="s">
        <v>40</v>
      </c>
      <c r="K749" t="s">
        <v>23</v>
      </c>
      <c r="L749" t="s">
        <v>17</v>
      </c>
    </row>
    <row r="750" spans="1:12" x14ac:dyDescent="0.25">
      <c r="A750" t="s">
        <v>42</v>
      </c>
      <c r="B750">
        <v>0</v>
      </c>
      <c r="C750">
        <v>2035</v>
      </c>
      <c r="D750" t="s">
        <v>13</v>
      </c>
      <c r="E750">
        <v>9229.6970319418797</v>
      </c>
      <c r="F750">
        <v>5</v>
      </c>
      <c r="G750">
        <v>11</v>
      </c>
      <c r="H750">
        <v>5</v>
      </c>
      <c r="I750" t="s">
        <v>14</v>
      </c>
      <c r="J750" t="s">
        <v>40</v>
      </c>
      <c r="K750" t="s">
        <v>27</v>
      </c>
      <c r="L750" t="s">
        <v>17</v>
      </c>
    </row>
    <row r="751" spans="1:12" x14ac:dyDescent="0.25">
      <c r="A751" t="s">
        <v>42</v>
      </c>
      <c r="B751">
        <v>0</v>
      </c>
      <c r="C751">
        <v>2035</v>
      </c>
      <c r="D751" t="s">
        <v>18</v>
      </c>
      <c r="E751">
        <v>9229.6970319418797</v>
      </c>
      <c r="F751">
        <v>10</v>
      </c>
      <c r="G751">
        <v>20</v>
      </c>
      <c r="H751">
        <v>10</v>
      </c>
      <c r="I751" t="s">
        <v>14</v>
      </c>
      <c r="J751" t="s">
        <v>40</v>
      </c>
      <c r="K751" t="s">
        <v>27</v>
      </c>
      <c r="L751" t="s">
        <v>17</v>
      </c>
    </row>
    <row r="752" spans="1:12" x14ac:dyDescent="0.25">
      <c r="A752" t="s">
        <v>43</v>
      </c>
      <c r="B752">
        <v>0</v>
      </c>
      <c r="C752">
        <v>2035</v>
      </c>
      <c r="D752" t="s">
        <v>13</v>
      </c>
      <c r="E752">
        <v>9229.6999892655604</v>
      </c>
      <c r="F752">
        <v>5</v>
      </c>
      <c r="G752">
        <v>11</v>
      </c>
      <c r="H752">
        <v>5</v>
      </c>
      <c r="I752" t="s">
        <v>14</v>
      </c>
      <c r="J752" t="s">
        <v>40</v>
      </c>
      <c r="K752" t="s">
        <v>29</v>
      </c>
      <c r="L752" t="s">
        <v>17</v>
      </c>
    </row>
    <row r="753" spans="1:12" x14ac:dyDescent="0.25">
      <c r="A753" t="s">
        <v>43</v>
      </c>
      <c r="B753">
        <v>0</v>
      </c>
      <c r="C753">
        <v>2035</v>
      </c>
      <c r="D753" t="s">
        <v>18</v>
      </c>
      <c r="E753">
        <v>9229.6999892655604</v>
      </c>
      <c r="F753">
        <v>10</v>
      </c>
      <c r="G753">
        <v>47</v>
      </c>
      <c r="H753">
        <v>10</v>
      </c>
      <c r="I753" t="s">
        <v>14</v>
      </c>
      <c r="J753" t="s">
        <v>40</v>
      </c>
      <c r="K753" t="s">
        <v>29</v>
      </c>
      <c r="L753" t="s">
        <v>17</v>
      </c>
    </row>
    <row r="754" spans="1:12" x14ac:dyDescent="0.25">
      <c r="A754" t="s">
        <v>44</v>
      </c>
      <c r="B754">
        <v>0</v>
      </c>
      <c r="C754">
        <v>2035</v>
      </c>
      <c r="D754" t="s">
        <v>13</v>
      </c>
      <c r="E754">
        <v>9229.7005856749602</v>
      </c>
      <c r="F754">
        <v>5</v>
      </c>
      <c r="G754">
        <v>11</v>
      </c>
      <c r="H754">
        <v>5</v>
      </c>
      <c r="I754" t="s">
        <v>14</v>
      </c>
      <c r="J754" t="s">
        <v>40</v>
      </c>
      <c r="K754" t="s">
        <v>29</v>
      </c>
      <c r="L754" t="s">
        <v>31</v>
      </c>
    </row>
    <row r="755" spans="1:12" x14ac:dyDescent="0.25">
      <c r="A755" t="s">
        <v>44</v>
      </c>
      <c r="B755">
        <v>0</v>
      </c>
      <c r="C755">
        <v>2035</v>
      </c>
      <c r="D755" t="s">
        <v>18</v>
      </c>
      <c r="E755">
        <v>9229.7005856749602</v>
      </c>
      <c r="F755">
        <v>10</v>
      </c>
      <c r="G755">
        <v>47</v>
      </c>
      <c r="H755">
        <v>10</v>
      </c>
      <c r="I755" t="s">
        <v>14</v>
      </c>
      <c r="J755" t="s">
        <v>40</v>
      </c>
      <c r="K755" t="s">
        <v>29</v>
      </c>
      <c r="L755" t="s">
        <v>31</v>
      </c>
    </row>
    <row r="756" spans="1:12" x14ac:dyDescent="0.25">
      <c r="A756" t="s">
        <v>45</v>
      </c>
      <c r="B756">
        <v>0</v>
      </c>
      <c r="C756">
        <v>2035</v>
      </c>
      <c r="D756" t="s">
        <v>13</v>
      </c>
      <c r="E756">
        <v>31445.782496170999</v>
      </c>
      <c r="F756">
        <v>5</v>
      </c>
      <c r="G756">
        <v>3</v>
      </c>
      <c r="H756">
        <v>3</v>
      </c>
      <c r="I756" t="s">
        <v>14</v>
      </c>
      <c r="J756" t="s">
        <v>46</v>
      </c>
      <c r="K756" t="s">
        <v>27</v>
      </c>
      <c r="L756" t="s">
        <v>17</v>
      </c>
    </row>
    <row r="757" spans="1:12" x14ac:dyDescent="0.25">
      <c r="A757" t="s">
        <v>45</v>
      </c>
      <c r="B757">
        <v>0</v>
      </c>
      <c r="C757">
        <v>2035</v>
      </c>
      <c r="D757" t="s">
        <v>18</v>
      </c>
      <c r="E757">
        <v>31445.782496170999</v>
      </c>
      <c r="F757">
        <v>10</v>
      </c>
      <c r="G757">
        <v>6</v>
      </c>
      <c r="H757">
        <v>6</v>
      </c>
      <c r="I757" t="s">
        <v>14</v>
      </c>
      <c r="J757" t="s">
        <v>46</v>
      </c>
      <c r="K757" t="s">
        <v>27</v>
      </c>
      <c r="L757" t="s">
        <v>17</v>
      </c>
    </row>
    <row r="758" spans="1:12" x14ac:dyDescent="0.25">
      <c r="A758" t="s">
        <v>47</v>
      </c>
      <c r="B758">
        <v>0</v>
      </c>
      <c r="C758">
        <v>2035</v>
      </c>
      <c r="D758" t="s">
        <v>13</v>
      </c>
      <c r="E758">
        <v>31445.794445467</v>
      </c>
      <c r="F758">
        <v>5</v>
      </c>
      <c r="G758">
        <v>3</v>
      </c>
      <c r="H758">
        <v>3</v>
      </c>
      <c r="I758" t="s">
        <v>14</v>
      </c>
      <c r="J758" t="s">
        <v>46</v>
      </c>
      <c r="K758" t="s">
        <v>29</v>
      </c>
      <c r="L758" t="s">
        <v>17</v>
      </c>
    </row>
    <row r="759" spans="1:12" x14ac:dyDescent="0.25">
      <c r="A759" t="s">
        <v>47</v>
      </c>
      <c r="B759">
        <v>0</v>
      </c>
      <c r="C759">
        <v>2035</v>
      </c>
      <c r="D759" t="s">
        <v>18</v>
      </c>
      <c r="E759">
        <v>31445.794445467</v>
      </c>
      <c r="F759">
        <v>10</v>
      </c>
      <c r="G759">
        <v>14</v>
      </c>
      <c r="H759">
        <v>10</v>
      </c>
      <c r="I759" t="s">
        <v>14</v>
      </c>
      <c r="J759" t="s">
        <v>46</v>
      </c>
      <c r="K759" t="s">
        <v>29</v>
      </c>
      <c r="L759" t="s">
        <v>17</v>
      </c>
    </row>
    <row r="760" spans="1:12" x14ac:dyDescent="0.25">
      <c r="A760" t="s">
        <v>48</v>
      </c>
      <c r="B760">
        <v>0</v>
      </c>
      <c r="C760">
        <v>2035</v>
      </c>
      <c r="D760" t="s">
        <v>13</v>
      </c>
      <c r="E760">
        <v>31445.765027117701</v>
      </c>
      <c r="F760">
        <v>5</v>
      </c>
      <c r="G760">
        <v>3</v>
      </c>
      <c r="H760">
        <v>3</v>
      </c>
      <c r="I760" t="s">
        <v>14</v>
      </c>
      <c r="J760" t="s">
        <v>46</v>
      </c>
      <c r="K760" t="s">
        <v>29</v>
      </c>
      <c r="L760" t="s">
        <v>31</v>
      </c>
    </row>
    <row r="761" spans="1:12" x14ac:dyDescent="0.25">
      <c r="A761" t="s">
        <v>48</v>
      </c>
      <c r="B761">
        <v>0</v>
      </c>
      <c r="C761">
        <v>2035</v>
      </c>
      <c r="D761" t="s">
        <v>18</v>
      </c>
      <c r="E761">
        <v>31445.765027117701</v>
      </c>
      <c r="F761">
        <v>10</v>
      </c>
      <c r="G761">
        <v>14</v>
      </c>
      <c r="H761">
        <v>10</v>
      </c>
      <c r="I761" t="s">
        <v>14</v>
      </c>
      <c r="J761" t="s">
        <v>46</v>
      </c>
      <c r="K761" t="s">
        <v>29</v>
      </c>
      <c r="L761" t="s">
        <v>31</v>
      </c>
    </row>
    <row r="762" spans="1:12" x14ac:dyDescent="0.25">
      <c r="A762" t="s">
        <v>49</v>
      </c>
      <c r="B762">
        <v>0</v>
      </c>
      <c r="C762">
        <v>2035</v>
      </c>
      <c r="D762" t="s">
        <v>13</v>
      </c>
      <c r="E762">
        <v>23715.243497839401</v>
      </c>
      <c r="F762">
        <v>5</v>
      </c>
      <c r="G762">
        <v>4</v>
      </c>
      <c r="H762">
        <v>4</v>
      </c>
      <c r="I762" t="s">
        <v>14</v>
      </c>
      <c r="J762" t="s">
        <v>50</v>
      </c>
      <c r="K762" t="s">
        <v>16</v>
      </c>
      <c r="L762" t="s">
        <v>17</v>
      </c>
    </row>
    <row r="763" spans="1:12" x14ac:dyDescent="0.25">
      <c r="A763" t="s">
        <v>49</v>
      </c>
      <c r="B763">
        <v>0</v>
      </c>
      <c r="C763">
        <v>2035</v>
      </c>
      <c r="D763" t="s">
        <v>18</v>
      </c>
      <c r="E763">
        <v>23715.243497839401</v>
      </c>
      <c r="F763">
        <v>10</v>
      </c>
      <c r="G763">
        <v>5</v>
      </c>
      <c r="H763">
        <v>5</v>
      </c>
      <c r="I763" t="s">
        <v>14</v>
      </c>
      <c r="J763" t="s">
        <v>50</v>
      </c>
      <c r="K763" t="s">
        <v>16</v>
      </c>
      <c r="L763" t="s">
        <v>17</v>
      </c>
    </row>
    <row r="764" spans="1:12" x14ac:dyDescent="0.25">
      <c r="A764" t="s">
        <v>51</v>
      </c>
      <c r="B764">
        <v>0</v>
      </c>
      <c r="C764">
        <v>2035</v>
      </c>
      <c r="D764" t="s">
        <v>13</v>
      </c>
      <c r="E764">
        <v>23715.229437345701</v>
      </c>
      <c r="F764">
        <v>5</v>
      </c>
      <c r="G764">
        <v>2</v>
      </c>
      <c r="H764">
        <v>2</v>
      </c>
      <c r="I764" t="s">
        <v>14</v>
      </c>
      <c r="J764" t="s">
        <v>50</v>
      </c>
      <c r="K764" t="s">
        <v>23</v>
      </c>
      <c r="L764" t="s">
        <v>24</v>
      </c>
    </row>
    <row r="765" spans="1:12" x14ac:dyDescent="0.25">
      <c r="A765" t="s">
        <v>51</v>
      </c>
      <c r="B765">
        <v>0</v>
      </c>
      <c r="C765">
        <v>2035</v>
      </c>
      <c r="D765" t="s">
        <v>18</v>
      </c>
      <c r="E765">
        <v>23715.229437345701</v>
      </c>
      <c r="F765">
        <v>10</v>
      </c>
      <c r="G765">
        <v>5</v>
      </c>
      <c r="H765">
        <v>5</v>
      </c>
      <c r="I765" t="s">
        <v>14</v>
      </c>
      <c r="J765" t="s">
        <v>50</v>
      </c>
      <c r="K765" t="s">
        <v>23</v>
      </c>
      <c r="L765" t="s">
        <v>24</v>
      </c>
    </row>
    <row r="766" spans="1:12" x14ac:dyDescent="0.25">
      <c r="A766" t="s">
        <v>52</v>
      </c>
      <c r="B766">
        <v>0</v>
      </c>
      <c r="C766">
        <v>2035</v>
      </c>
      <c r="D766" t="s">
        <v>13</v>
      </c>
      <c r="E766">
        <v>23715.3047871495</v>
      </c>
      <c r="F766">
        <v>5</v>
      </c>
      <c r="G766">
        <v>4</v>
      </c>
      <c r="H766">
        <v>4</v>
      </c>
      <c r="I766" t="s">
        <v>14</v>
      </c>
      <c r="J766" t="s">
        <v>50</v>
      </c>
      <c r="K766" t="s">
        <v>23</v>
      </c>
      <c r="L766" t="s">
        <v>17</v>
      </c>
    </row>
    <row r="767" spans="1:12" x14ac:dyDescent="0.25">
      <c r="A767" t="s">
        <v>52</v>
      </c>
      <c r="B767">
        <v>0</v>
      </c>
      <c r="C767">
        <v>2035</v>
      </c>
      <c r="D767" t="s">
        <v>18</v>
      </c>
      <c r="E767">
        <v>23715.3047871495</v>
      </c>
      <c r="F767">
        <v>10</v>
      </c>
      <c r="G767">
        <v>5</v>
      </c>
      <c r="H767">
        <v>5</v>
      </c>
      <c r="I767" t="s">
        <v>14</v>
      </c>
      <c r="J767" t="s">
        <v>50</v>
      </c>
      <c r="K767" t="s">
        <v>23</v>
      </c>
      <c r="L767" t="s">
        <v>17</v>
      </c>
    </row>
    <row r="768" spans="1:12" x14ac:dyDescent="0.25">
      <c r="A768" t="s">
        <v>53</v>
      </c>
      <c r="B768">
        <v>0</v>
      </c>
      <c r="C768">
        <v>2035</v>
      </c>
      <c r="D768" t="s">
        <v>13</v>
      </c>
      <c r="E768">
        <v>23715.278993041498</v>
      </c>
      <c r="F768">
        <v>5</v>
      </c>
      <c r="G768">
        <v>2</v>
      </c>
      <c r="H768">
        <v>2</v>
      </c>
      <c r="I768" t="s">
        <v>14</v>
      </c>
      <c r="J768" t="s">
        <v>50</v>
      </c>
      <c r="K768" t="s">
        <v>27</v>
      </c>
      <c r="L768" t="s">
        <v>24</v>
      </c>
    </row>
    <row r="769" spans="1:12" x14ac:dyDescent="0.25">
      <c r="A769" t="s">
        <v>53</v>
      </c>
      <c r="B769">
        <v>0</v>
      </c>
      <c r="C769">
        <v>2035</v>
      </c>
      <c r="D769" t="s">
        <v>18</v>
      </c>
      <c r="E769">
        <v>23715.278993041498</v>
      </c>
      <c r="F769">
        <v>10</v>
      </c>
      <c r="G769">
        <v>5</v>
      </c>
      <c r="H769">
        <v>5</v>
      </c>
      <c r="I769" t="s">
        <v>14</v>
      </c>
      <c r="J769" t="s">
        <v>50</v>
      </c>
      <c r="K769" t="s">
        <v>27</v>
      </c>
      <c r="L769" t="s">
        <v>24</v>
      </c>
    </row>
    <row r="770" spans="1:12" x14ac:dyDescent="0.25">
      <c r="A770" t="s">
        <v>54</v>
      </c>
      <c r="B770">
        <v>0</v>
      </c>
      <c r="C770">
        <v>2035</v>
      </c>
      <c r="D770" t="s">
        <v>13</v>
      </c>
      <c r="E770">
        <v>23715.297636362098</v>
      </c>
      <c r="F770">
        <v>5</v>
      </c>
      <c r="G770">
        <v>4</v>
      </c>
      <c r="H770">
        <v>4</v>
      </c>
      <c r="I770" t="s">
        <v>14</v>
      </c>
      <c r="J770" t="s">
        <v>50</v>
      </c>
      <c r="K770" t="s">
        <v>27</v>
      </c>
      <c r="L770" t="s">
        <v>17</v>
      </c>
    </row>
    <row r="771" spans="1:12" x14ac:dyDescent="0.25">
      <c r="A771" t="s">
        <v>54</v>
      </c>
      <c r="B771">
        <v>0</v>
      </c>
      <c r="C771">
        <v>2035</v>
      </c>
      <c r="D771" t="s">
        <v>18</v>
      </c>
      <c r="E771">
        <v>23715.297636362098</v>
      </c>
      <c r="F771">
        <v>10</v>
      </c>
      <c r="G771">
        <v>8</v>
      </c>
      <c r="H771">
        <v>8</v>
      </c>
      <c r="I771" t="s">
        <v>14</v>
      </c>
      <c r="J771" t="s">
        <v>50</v>
      </c>
      <c r="K771" t="s">
        <v>27</v>
      </c>
      <c r="L771" t="s">
        <v>17</v>
      </c>
    </row>
    <row r="772" spans="1:12" x14ac:dyDescent="0.25">
      <c r="A772" t="s">
        <v>55</v>
      </c>
      <c r="B772">
        <v>0</v>
      </c>
      <c r="C772">
        <v>2035</v>
      </c>
      <c r="D772" t="s">
        <v>13</v>
      </c>
      <c r="E772">
        <v>23715.244132809999</v>
      </c>
      <c r="F772">
        <v>5</v>
      </c>
      <c r="G772">
        <v>2</v>
      </c>
      <c r="H772">
        <v>2</v>
      </c>
      <c r="I772" t="s">
        <v>14</v>
      </c>
      <c r="J772" t="s">
        <v>50</v>
      </c>
      <c r="K772" t="s">
        <v>29</v>
      </c>
      <c r="L772" t="s">
        <v>24</v>
      </c>
    </row>
    <row r="773" spans="1:12" x14ac:dyDescent="0.25">
      <c r="A773" t="s">
        <v>55</v>
      </c>
      <c r="B773">
        <v>0</v>
      </c>
      <c r="C773">
        <v>2035</v>
      </c>
      <c r="D773" t="s">
        <v>18</v>
      </c>
      <c r="E773">
        <v>23715.244132809999</v>
      </c>
      <c r="F773">
        <v>10</v>
      </c>
      <c r="G773">
        <v>5</v>
      </c>
      <c r="H773">
        <v>5</v>
      </c>
      <c r="I773" t="s">
        <v>14</v>
      </c>
      <c r="J773" t="s">
        <v>50</v>
      </c>
      <c r="K773" t="s">
        <v>29</v>
      </c>
      <c r="L773" t="s">
        <v>24</v>
      </c>
    </row>
    <row r="774" spans="1:12" x14ac:dyDescent="0.25">
      <c r="A774" t="s">
        <v>56</v>
      </c>
      <c r="B774">
        <v>0</v>
      </c>
      <c r="C774">
        <v>2035</v>
      </c>
      <c r="D774" t="s">
        <v>13</v>
      </c>
      <c r="E774">
        <v>23715.236495994999</v>
      </c>
      <c r="F774">
        <v>5</v>
      </c>
      <c r="G774">
        <v>4</v>
      </c>
      <c r="H774">
        <v>4</v>
      </c>
      <c r="I774" t="s">
        <v>14</v>
      </c>
      <c r="J774" t="s">
        <v>50</v>
      </c>
      <c r="K774" t="s">
        <v>29</v>
      </c>
      <c r="L774" t="s">
        <v>17</v>
      </c>
    </row>
    <row r="775" spans="1:12" x14ac:dyDescent="0.25">
      <c r="A775" t="s">
        <v>56</v>
      </c>
      <c r="B775">
        <v>0</v>
      </c>
      <c r="C775">
        <v>2035</v>
      </c>
      <c r="D775" t="s">
        <v>18</v>
      </c>
      <c r="E775">
        <v>23715.236495994999</v>
      </c>
      <c r="F775">
        <v>10</v>
      </c>
      <c r="G775">
        <v>18</v>
      </c>
      <c r="H775">
        <v>10</v>
      </c>
      <c r="I775" t="s">
        <v>14</v>
      </c>
      <c r="J775" t="s">
        <v>50</v>
      </c>
      <c r="K775" t="s">
        <v>29</v>
      </c>
      <c r="L775" t="s">
        <v>17</v>
      </c>
    </row>
    <row r="776" spans="1:12" x14ac:dyDescent="0.25">
      <c r="A776" t="s">
        <v>57</v>
      </c>
      <c r="B776">
        <v>0</v>
      </c>
      <c r="C776">
        <v>2035</v>
      </c>
      <c r="D776" t="s">
        <v>13</v>
      </c>
      <c r="E776">
        <v>23715.209274024201</v>
      </c>
      <c r="F776">
        <v>5</v>
      </c>
      <c r="G776">
        <v>4</v>
      </c>
      <c r="H776">
        <v>4</v>
      </c>
      <c r="I776" t="s">
        <v>14</v>
      </c>
      <c r="J776" t="s">
        <v>50</v>
      </c>
      <c r="K776" t="s">
        <v>29</v>
      </c>
      <c r="L776" t="s">
        <v>31</v>
      </c>
    </row>
    <row r="777" spans="1:12" x14ac:dyDescent="0.25">
      <c r="A777" t="s">
        <v>57</v>
      </c>
      <c r="B777">
        <v>0</v>
      </c>
      <c r="C777">
        <v>2035</v>
      </c>
      <c r="D777" t="s">
        <v>18</v>
      </c>
      <c r="E777">
        <v>23715.209274024201</v>
      </c>
      <c r="F777">
        <v>10</v>
      </c>
      <c r="G777">
        <v>18</v>
      </c>
      <c r="H777">
        <v>10</v>
      </c>
      <c r="I777" t="s">
        <v>14</v>
      </c>
      <c r="J777" t="s">
        <v>50</v>
      </c>
      <c r="K777" t="s">
        <v>29</v>
      </c>
      <c r="L777" t="s">
        <v>31</v>
      </c>
    </row>
    <row r="778" spans="1:12" x14ac:dyDescent="0.25">
      <c r="A778" t="s">
        <v>58</v>
      </c>
      <c r="B778">
        <v>0</v>
      </c>
      <c r="C778">
        <v>2035</v>
      </c>
      <c r="D778" t="s">
        <v>13</v>
      </c>
      <c r="E778">
        <v>37536.0611656455</v>
      </c>
      <c r="F778">
        <v>5</v>
      </c>
      <c r="G778">
        <v>3</v>
      </c>
      <c r="H778">
        <v>3</v>
      </c>
      <c r="I778" t="s">
        <v>14</v>
      </c>
      <c r="J778" t="s">
        <v>59</v>
      </c>
      <c r="K778" t="s">
        <v>16</v>
      </c>
      <c r="L778" t="s">
        <v>17</v>
      </c>
    </row>
    <row r="779" spans="1:12" x14ac:dyDescent="0.25">
      <c r="A779" t="s">
        <v>58</v>
      </c>
      <c r="B779">
        <v>0</v>
      </c>
      <c r="C779">
        <v>2035</v>
      </c>
      <c r="D779" t="s">
        <v>18</v>
      </c>
      <c r="E779">
        <v>37536.0611656455</v>
      </c>
      <c r="F779">
        <v>10</v>
      </c>
      <c r="G779">
        <v>3</v>
      </c>
      <c r="H779">
        <v>3</v>
      </c>
      <c r="I779" t="s">
        <v>14</v>
      </c>
      <c r="J779" t="s">
        <v>59</v>
      </c>
      <c r="K779" t="s">
        <v>16</v>
      </c>
      <c r="L779" t="s">
        <v>17</v>
      </c>
    </row>
    <row r="780" spans="1:12" x14ac:dyDescent="0.25">
      <c r="A780" t="s">
        <v>60</v>
      </c>
      <c r="B780">
        <v>0</v>
      </c>
      <c r="C780">
        <v>2035</v>
      </c>
      <c r="D780" t="s">
        <v>13</v>
      </c>
      <c r="E780">
        <v>37536.060171632402</v>
      </c>
      <c r="F780">
        <v>5</v>
      </c>
      <c r="G780">
        <v>1</v>
      </c>
      <c r="H780">
        <v>1</v>
      </c>
      <c r="I780" t="s">
        <v>14</v>
      </c>
      <c r="J780" t="s">
        <v>59</v>
      </c>
      <c r="K780" t="s">
        <v>23</v>
      </c>
      <c r="L780" t="s">
        <v>24</v>
      </c>
    </row>
    <row r="781" spans="1:12" x14ac:dyDescent="0.25">
      <c r="A781" t="s">
        <v>60</v>
      </c>
      <c r="B781">
        <v>0</v>
      </c>
      <c r="C781">
        <v>2035</v>
      </c>
      <c r="D781" t="s">
        <v>18</v>
      </c>
      <c r="E781">
        <v>37536.060171632402</v>
      </c>
      <c r="F781">
        <v>10</v>
      </c>
      <c r="G781">
        <v>3</v>
      </c>
      <c r="H781">
        <v>3</v>
      </c>
      <c r="I781" t="s">
        <v>14</v>
      </c>
      <c r="J781" t="s">
        <v>59</v>
      </c>
      <c r="K781" t="s">
        <v>23</v>
      </c>
      <c r="L781" t="s">
        <v>24</v>
      </c>
    </row>
    <row r="782" spans="1:12" x14ac:dyDescent="0.25">
      <c r="A782" t="s">
        <v>61</v>
      </c>
      <c r="B782">
        <v>0</v>
      </c>
      <c r="C782">
        <v>2035</v>
      </c>
      <c r="D782" t="s">
        <v>13</v>
      </c>
      <c r="E782">
        <v>37536.1531483867</v>
      </c>
      <c r="F782">
        <v>5</v>
      </c>
      <c r="G782">
        <v>3</v>
      </c>
      <c r="H782">
        <v>3</v>
      </c>
      <c r="I782" t="s">
        <v>14</v>
      </c>
      <c r="J782" t="s">
        <v>59</v>
      </c>
      <c r="K782" t="s">
        <v>23</v>
      </c>
      <c r="L782" t="s">
        <v>17</v>
      </c>
    </row>
    <row r="783" spans="1:12" x14ac:dyDescent="0.25">
      <c r="A783" t="s">
        <v>61</v>
      </c>
      <c r="B783">
        <v>0</v>
      </c>
      <c r="C783">
        <v>2035</v>
      </c>
      <c r="D783" t="s">
        <v>18</v>
      </c>
      <c r="E783">
        <v>37536.1531483867</v>
      </c>
      <c r="F783">
        <v>10</v>
      </c>
      <c r="G783">
        <v>3</v>
      </c>
      <c r="H783">
        <v>3</v>
      </c>
      <c r="I783" t="s">
        <v>14</v>
      </c>
      <c r="J783" t="s">
        <v>59</v>
      </c>
      <c r="K783" t="s">
        <v>23</v>
      </c>
      <c r="L783" t="s">
        <v>17</v>
      </c>
    </row>
    <row r="784" spans="1:12" x14ac:dyDescent="0.25">
      <c r="A784" t="s">
        <v>62</v>
      </c>
      <c r="B784">
        <v>0</v>
      </c>
      <c r="C784">
        <v>2035</v>
      </c>
      <c r="D784" t="s">
        <v>13</v>
      </c>
      <c r="E784">
        <v>37536.121473827603</v>
      </c>
      <c r="F784">
        <v>5</v>
      </c>
      <c r="G784">
        <v>1</v>
      </c>
      <c r="H784">
        <v>1</v>
      </c>
      <c r="I784" t="s">
        <v>14</v>
      </c>
      <c r="J784" t="s">
        <v>59</v>
      </c>
      <c r="K784" t="s">
        <v>27</v>
      </c>
      <c r="L784" t="s">
        <v>24</v>
      </c>
    </row>
    <row r="785" spans="1:12" x14ac:dyDescent="0.25">
      <c r="A785" t="s">
        <v>62</v>
      </c>
      <c r="B785">
        <v>0</v>
      </c>
      <c r="C785">
        <v>2035</v>
      </c>
      <c r="D785" t="s">
        <v>18</v>
      </c>
      <c r="E785">
        <v>37536.121473827603</v>
      </c>
      <c r="F785">
        <v>10</v>
      </c>
      <c r="G785">
        <v>3</v>
      </c>
      <c r="H785">
        <v>3</v>
      </c>
      <c r="I785" t="s">
        <v>14</v>
      </c>
      <c r="J785" t="s">
        <v>59</v>
      </c>
      <c r="K785" t="s">
        <v>27</v>
      </c>
      <c r="L785" t="s">
        <v>24</v>
      </c>
    </row>
    <row r="786" spans="1:12" x14ac:dyDescent="0.25">
      <c r="A786" t="s">
        <v>63</v>
      </c>
      <c r="B786">
        <v>0</v>
      </c>
      <c r="C786">
        <v>2035</v>
      </c>
      <c r="D786" t="s">
        <v>13</v>
      </c>
      <c r="E786">
        <v>37536.159183329997</v>
      </c>
      <c r="F786">
        <v>5</v>
      </c>
      <c r="G786">
        <v>3</v>
      </c>
      <c r="H786">
        <v>3</v>
      </c>
      <c r="I786" t="s">
        <v>14</v>
      </c>
      <c r="J786" t="s">
        <v>59</v>
      </c>
      <c r="K786" t="s">
        <v>27</v>
      </c>
      <c r="L786" t="s">
        <v>17</v>
      </c>
    </row>
    <row r="787" spans="1:12" x14ac:dyDescent="0.25">
      <c r="A787" t="s">
        <v>63</v>
      </c>
      <c r="B787">
        <v>0</v>
      </c>
      <c r="C787">
        <v>2035</v>
      </c>
      <c r="D787" t="s">
        <v>18</v>
      </c>
      <c r="E787">
        <v>37536.159183329997</v>
      </c>
      <c r="F787">
        <v>10</v>
      </c>
      <c r="G787">
        <v>5</v>
      </c>
      <c r="H787">
        <v>5</v>
      </c>
      <c r="I787" t="s">
        <v>14</v>
      </c>
      <c r="J787" t="s">
        <v>59</v>
      </c>
      <c r="K787" t="s">
        <v>27</v>
      </c>
      <c r="L787" t="s">
        <v>17</v>
      </c>
    </row>
    <row r="788" spans="1:12" x14ac:dyDescent="0.25">
      <c r="A788" t="s">
        <v>64</v>
      </c>
      <c r="B788">
        <v>0</v>
      </c>
      <c r="C788">
        <v>2035</v>
      </c>
      <c r="D788" t="s">
        <v>13</v>
      </c>
      <c r="E788">
        <v>37536.070332201998</v>
      </c>
      <c r="F788">
        <v>5</v>
      </c>
      <c r="G788">
        <v>1</v>
      </c>
      <c r="H788">
        <v>1</v>
      </c>
      <c r="I788" t="s">
        <v>14</v>
      </c>
      <c r="J788" t="s">
        <v>59</v>
      </c>
      <c r="K788" t="s">
        <v>29</v>
      </c>
      <c r="L788" t="s">
        <v>24</v>
      </c>
    </row>
    <row r="789" spans="1:12" x14ac:dyDescent="0.25">
      <c r="A789" t="s">
        <v>64</v>
      </c>
      <c r="B789">
        <v>0</v>
      </c>
      <c r="C789">
        <v>2035</v>
      </c>
      <c r="D789" t="s">
        <v>18</v>
      </c>
      <c r="E789">
        <v>37536.070332201998</v>
      </c>
      <c r="F789">
        <v>10</v>
      </c>
      <c r="G789">
        <v>3</v>
      </c>
      <c r="H789">
        <v>3</v>
      </c>
      <c r="I789" t="s">
        <v>14</v>
      </c>
      <c r="J789" t="s">
        <v>59</v>
      </c>
      <c r="K789" t="s">
        <v>29</v>
      </c>
      <c r="L789" t="s">
        <v>24</v>
      </c>
    </row>
    <row r="790" spans="1:12" x14ac:dyDescent="0.25">
      <c r="A790" t="s">
        <v>65</v>
      </c>
      <c r="B790">
        <v>0</v>
      </c>
      <c r="C790">
        <v>2035</v>
      </c>
      <c r="D790" t="s">
        <v>13</v>
      </c>
      <c r="E790">
        <v>37536.0619166998</v>
      </c>
      <c r="F790">
        <v>5</v>
      </c>
      <c r="G790">
        <v>3</v>
      </c>
      <c r="H790">
        <v>3</v>
      </c>
      <c r="I790" t="s">
        <v>14</v>
      </c>
      <c r="J790" t="s">
        <v>59</v>
      </c>
      <c r="K790" t="s">
        <v>29</v>
      </c>
      <c r="L790" t="s">
        <v>17</v>
      </c>
    </row>
    <row r="791" spans="1:12" x14ac:dyDescent="0.25">
      <c r="A791" t="s">
        <v>65</v>
      </c>
      <c r="B791">
        <v>0</v>
      </c>
      <c r="C791">
        <v>2035</v>
      </c>
      <c r="D791" t="s">
        <v>18</v>
      </c>
      <c r="E791">
        <v>37536.0619166998</v>
      </c>
      <c r="F791">
        <v>10</v>
      </c>
      <c r="G791">
        <v>12</v>
      </c>
      <c r="H791">
        <v>10</v>
      </c>
      <c r="I791" t="s">
        <v>14</v>
      </c>
      <c r="J791" t="s">
        <v>59</v>
      </c>
      <c r="K791" t="s">
        <v>29</v>
      </c>
      <c r="L791" t="s">
        <v>17</v>
      </c>
    </row>
    <row r="792" spans="1:12" x14ac:dyDescent="0.25">
      <c r="A792" t="s">
        <v>66</v>
      </c>
      <c r="B792">
        <v>0</v>
      </c>
      <c r="C792">
        <v>2035</v>
      </c>
      <c r="D792" t="s">
        <v>13</v>
      </c>
      <c r="E792">
        <v>37536.0289312362</v>
      </c>
      <c r="F792">
        <v>5</v>
      </c>
      <c r="G792">
        <v>3</v>
      </c>
      <c r="H792">
        <v>3</v>
      </c>
      <c r="I792" t="s">
        <v>14</v>
      </c>
      <c r="J792" t="s">
        <v>59</v>
      </c>
      <c r="K792" t="s">
        <v>29</v>
      </c>
      <c r="L792" t="s">
        <v>31</v>
      </c>
    </row>
    <row r="793" spans="1:12" x14ac:dyDescent="0.25">
      <c r="A793" t="s">
        <v>66</v>
      </c>
      <c r="B793">
        <v>0</v>
      </c>
      <c r="C793">
        <v>2035</v>
      </c>
      <c r="D793" t="s">
        <v>18</v>
      </c>
      <c r="E793">
        <v>37536.0289312362</v>
      </c>
      <c r="F793">
        <v>10</v>
      </c>
      <c r="G793">
        <v>12</v>
      </c>
      <c r="H793">
        <v>10</v>
      </c>
      <c r="I793" t="s">
        <v>14</v>
      </c>
      <c r="J793" t="s">
        <v>59</v>
      </c>
      <c r="K793" t="s">
        <v>29</v>
      </c>
      <c r="L793" t="s">
        <v>31</v>
      </c>
    </row>
    <row r="794" spans="1:12" x14ac:dyDescent="0.25">
      <c r="A794" t="s">
        <v>67</v>
      </c>
      <c r="B794">
        <v>0</v>
      </c>
      <c r="C794">
        <v>2035</v>
      </c>
      <c r="D794" t="s">
        <v>13</v>
      </c>
      <c r="E794">
        <v>6374.21355454693</v>
      </c>
      <c r="F794">
        <v>5</v>
      </c>
      <c r="G794">
        <v>8</v>
      </c>
      <c r="H794">
        <v>5</v>
      </c>
      <c r="I794" t="s">
        <v>14</v>
      </c>
      <c r="J794" t="s">
        <v>68</v>
      </c>
      <c r="K794" t="s">
        <v>23</v>
      </c>
      <c r="L794" t="s">
        <v>24</v>
      </c>
    </row>
    <row r="795" spans="1:12" x14ac:dyDescent="0.25">
      <c r="A795" t="s">
        <v>67</v>
      </c>
      <c r="B795">
        <v>0</v>
      </c>
      <c r="C795">
        <v>2035</v>
      </c>
      <c r="D795" t="s">
        <v>18</v>
      </c>
      <c r="E795">
        <v>6374.21355454693</v>
      </c>
      <c r="F795">
        <v>10</v>
      </c>
      <c r="G795">
        <v>17</v>
      </c>
      <c r="H795">
        <v>10</v>
      </c>
      <c r="I795" t="s">
        <v>14</v>
      </c>
      <c r="J795" t="s">
        <v>68</v>
      </c>
      <c r="K795" t="s">
        <v>23</v>
      </c>
      <c r="L795" t="s">
        <v>24</v>
      </c>
    </row>
    <row r="796" spans="1:12" x14ac:dyDescent="0.25">
      <c r="A796" t="s">
        <v>69</v>
      </c>
      <c r="B796">
        <v>0</v>
      </c>
      <c r="C796">
        <v>2035</v>
      </c>
      <c r="D796" t="s">
        <v>13</v>
      </c>
      <c r="E796">
        <v>6374.2280856031903</v>
      </c>
      <c r="F796">
        <v>5</v>
      </c>
      <c r="G796">
        <v>8</v>
      </c>
      <c r="H796">
        <v>5</v>
      </c>
      <c r="I796" t="s">
        <v>14</v>
      </c>
      <c r="J796" t="s">
        <v>68</v>
      </c>
      <c r="K796" t="s">
        <v>27</v>
      </c>
      <c r="L796" t="s">
        <v>24</v>
      </c>
    </row>
    <row r="797" spans="1:12" x14ac:dyDescent="0.25">
      <c r="A797" t="s">
        <v>69</v>
      </c>
      <c r="B797">
        <v>0</v>
      </c>
      <c r="C797">
        <v>2035</v>
      </c>
      <c r="D797" t="s">
        <v>18</v>
      </c>
      <c r="E797">
        <v>6374.2280856031903</v>
      </c>
      <c r="F797">
        <v>10</v>
      </c>
      <c r="G797">
        <v>17</v>
      </c>
      <c r="H797">
        <v>10</v>
      </c>
      <c r="I797" t="s">
        <v>14</v>
      </c>
      <c r="J797" t="s">
        <v>68</v>
      </c>
      <c r="K797" t="s">
        <v>27</v>
      </c>
      <c r="L797" t="s">
        <v>24</v>
      </c>
    </row>
    <row r="798" spans="1:12" x14ac:dyDescent="0.25">
      <c r="A798" t="s">
        <v>70</v>
      </c>
      <c r="B798">
        <v>0</v>
      </c>
      <c r="C798">
        <v>2035</v>
      </c>
      <c r="D798" t="s">
        <v>13</v>
      </c>
      <c r="E798">
        <v>6374.2110008008403</v>
      </c>
      <c r="F798">
        <v>5</v>
      </c>
      <c r="G798">
        <v>16</v>
      </c>
      <c r="H798">
        <v>5</v>
      </c>
      <c r="I798" t="s">
        <v>14</v>
      </c>
      <c r="J798" t="s">
        <v>68</v>
      </c>
      <c r="K798" t="s">
        <v>27</v>
      </c>
      <c r="L798" t="s">
        <v>17</v>
      </c>
    </row>
    <row r="799" spans="1:12" x14ac:dyDescent="0.25">
      <c r="A799" t="s">
        <v>70</v>
      </c>
      <c r="B799">
        <v>0</v>
      </c>
      <c r="C799">
        <v>2035</v>
      </c>
      <c r="D799" t="s">
        <v>18</v>
      </c>
      <c r="E799">
        <v>6374.2110008008403</v>
      </c>
      <c r="F799">
        <v>10</v>
      </c>
      <c r="G799">
        <v>29</v>
      </c>
      <c r="H799">
        <v>10</v>
      </c>
      <c r="I799" t="s">
        <v>14</v>
      </c>
      <c r="J799" t="s">
        <v>68</v>
      </c>
      <c r="K799" t="s">
        <v>27</v>
      </c>
      <c r="L799" t="s">
        <v>17</v>
      </c>
    </row>
    <row r="800" spans="1:12" x14ac:dyDescent="0.25">
      <c r="A800" t="s">
        <v>71</v>
      </c>
      <c r="B800">
        <v>0</v>
      </c>
      <c r="C800">
        <v>2035</v>
      </c>
      <c r="D800" t="s">
        <v>13</v>
      </c>
      <c r="E800">
        <v>6374.2176375077897</v>
      </c>
      <c r="F800">
        <v>5</v>
      </c>
      <c r="G800">
        <v>8</v>
      </c>
      <c r="H800">
        <v>5</v>
      </c>
      <c r="I800" t="s">
        <v>14</v>
      </c>
      <c r="J800" t="s">
        <v>68</v>
      </c>
      <c r="K800" t="s">
        <v>29</v>
      </c>
      <c r="L800" t="s">
        <v>24</v>
      </c>
    </row>
    <row r="801" spans="1:12" x14ac:dyDescent="0.25">
      <c r="A801" t="s">
        <v>71</v>
      </c>
      <c r="B801">
        <v>0</v>
      </c>
      <c r="C801">
        <v>2035</v>
      </c>
      <c r="D801" t="s">
        <v>18</v>
      </c>
      <c r="E801">
        <v>6374.2176375077897</v>
      </c>
      <c r="F801">
        <v>10</v>
      </c>
      <c r="G801">
        <v>17</v>
      </c>
      <c r="H801">
        <v>10</v>
      </c>
      <c r="I801" t="s">
        <v>14</v>
      </c>
      <c r="J801" t="s">
        <v>68</v>
      </c>
      <c r="K801" t="s">
        <v>29</v>
      </c>
      <c r="L801" t="s">
        <v>24</v>
      </c>
    </row>
    <row r="802" spans="1:12" x14ac:dyDescent="0.25">
      <c r="A802" t="s">
        <v>72</v>
      </c>
      <c r="B802">
        <v>0</v>
      </c>
      <c r="C802">
        <v>2035</v>
      </c>
      <c r="D802" t="s">
        <v>13</v>
      </c>
      <c r="E802">
        <v>6374.2316456373801</v>
      </c>
      <c r="F802">
        <v>5</v>
      </c>
      <c r="G802">
        <v>16</v>
      </c>
      <c r="H802">
        <v>5</v>
      </c>
      <c r="I802" t="s">
        <v>14</v>
      </c>
      <c r="J802" t="s">
        <v>68</v>
      </c>
      <c r="K802" t="s">
        <v>29</v>
      </c>
      <c r="L802" t="s">
        <v>17</v>
      </c>
    </row>
    <row r="803" spans="1:12" x14ac:dyDescent="0.25">
      <c r="A803" t="s">
        <v>72</v>
      </c>
      <c r="B803">
        <v>0</v>
      </c>
      <c r="C803">
        <v>2035</v>
      </c>
      <c r="D803" t="s">
        <v>18</v>
      </c>
      <c r="E803">
        <v>6374.2316456373801</v>
      </c>
      <c r="F803">
        <v>10</v>
      </c>
      <c r="G803">
        <v>68</v>
      </c>
      <c r="H803">
        <v>10</v>
      </c>
      <c r="I803" t="s">
        <v>14</v>
      </c>
      <c r="J803" t="s">
        <v>68</v>
      </c>
      <c r="K803" t="s">
        <v>29</v>
      </c>
      <c r="L803" t="s">
        <v>17</v>
      </c>
    </row>
    <row r="804" spans="1:12" x14ac:dyDescent="0.25">
      <c r="A804" t="s">
        <v>73</v>
      </c>
      <c r="B804">
        <v>0</v>
      </c>
      <c r="C804">
        <v>2035</v>
      </c>
      <c r="D804" t="s">
        <v>13</v>
      </c>
      <c r="E804">
        <v>77483.812143926407</v>
      </c>
      <c r="F804">
        <v>5</v>
      </c>
      <c r="G804">
        <v>1</v>
      </c>
      <c r="H804">
        <v>1</v>
      </c>
      <c r="I804" t="s">
        <v>14</v>
      </c>
      <c r="J804" t="s">
        <v>74</v>
      </c>
      <c r="K804" t="s">
        <v>27</v>
      </c>
      <c r="L804" t="s">
        <v>17</v>
      </c>
    </row>
    <row r="805" spans="1:12" x14ac:dyDescent="0.25">
      <c r="A805" t="s">
        <v>73</v>
      </c>
      <c r="B805">
        <v>0</v>
      </c>
      <c r="C805">
        <v>2035</v>
      </c>
      <c r="D805" t="s">
        <v>18</v>
      </c>
      <c r="E805">
        <v>77483.812143926407</v>
      </c>
      <c r="F805">
        <v>10</v>
      </c>
      <c r="G805">
        <v>2</v>
      </c>
      <c r="H805">
        <v>2</v>
      </c>
      <c r="I805" t="s">
        <v>14</v>
      </c>
      <c r="J805" t="s">
        <v>74</v>
      </c>
      <c r="K805" t="s">
        <v>27</v>
      </c>
      <c r="L805" t="s">
        <v>17</v>
      </c>
    </row>
    <row r="806" spans="1:12" x14ac:dyDescent="0.25">
      <c r="A806" t="s">
        <v>75</v>
      </c>
      <c r="B806">
        <v>0</v>
      </c>
      <c r="C806">
        <v>2035</v>
      </c>
      <c r="D806" t="s">
        <v>13</v>
      </c>
      <c r="E806">
        <v>77483.967065332996</v>
      </c>
      <c r="F806">
        <v>5</v>
      </c>
      <c r="G806">
        <v>1</v>
      </c>
      <c r="H806">
        <v>1</v>
      </c>
      <c r="I806" t="s">
        <v>14</v>
      </c>
      <c r="J806" t="s">
        <v>74</v>
      </c>
      <c r="K806" t="s">
        <v>29</v>
      </c>
      <c r="L806" t="s">
        <v>17</v>
      </c>
    </row>
    <row r="807" spans="1:12" x14ac:dyDescent="0.25">
      <c r="A807" t="s">
        <v>75</v>
      </c>
      <c r="B807">
        <v>0</v>
      </c>
      <c r="C807">
        <v>2035</v>
      </c>
      <c r="D807" t="s">
        <v>18</v>
      </c>
      <c r="E807">
        <v>77483.967065332996</v>
      </c>
      <c r="F807">
        <v>10</v>
      </c>
      <c r="G807">
        <v>6</v>
      </c>
      <c r="H807">
        <v>6</v>
      </c>
      <c r="I807" t="s">
        <v>14</v>
      </c>
      <c r="J807" t="s">
        <v>74</v>
      </c>
      <c r="K807" t="s">
        <v>29</v>
      </c>
      <c r="L807" t="s">
        <v>17</v>
      </c>
    </row>
    <row r="808" spans="1:12" x14ac:dyDescent="0.25">
      <c r="A808" t="s">
        <v>76</v>
      </c>
      <c r="B808">
        <v>0</v>
      </c>
      <c r="C808">
        <v>2035</v>
      </c>
      <c r="D808" t="s">
        <v>13</v>
      </c>
      <c r="E808">
        <v>77483.960874237193</v>
      </c>
      <c r="F808">
        <v>5</v>
      </c>
      <c r="G808">
        <v>1</v>
      </c>
      <c r="H808">
        <v>1</v>
      </c>
      <c r="I808" t="s">
        <v>14</v>
      </c>
      <c r="J808" t="s">
        <v>74</v>
      </c>
      <c r="K808" t="s">
        <v>29</v>
      </c>
      <c r="L808" t="s">
        <v>31</v>
      </c>
    </row>
    <row r="809" spans="1:12" x14ac:dyDescent="0.25">
      <c r="A809" t="s">
        <v>76</v>
      </c>
      <c r="B809">
        <v>0</v>
      </c>
      <c r="C809">
        <v>2035</v>
      </c>
      <c r="D809" t="s">
        <v>18</v>
      </c>
      <c r="E809">
        <v>77483.960874237193</v>
      </c>
      <c r="F809">
        <v>10</v>
      </c>
      <c r="G809">
        <v>6</v>
      </c>
      <c r="H809">
        <v>6</v>
      </c>
      <c r="I809" t="s">
        <v>14</v>
      </c>
      <c r="J809" t="s">
        <v>74</v>
      </c>
      <c r="K809" t="s">
        <v>29</v>
      </c>
      <c r="L809" t="s">
        <v>31</v>
      </c>
    </row>
    <row r="810" spans="1:12" x14ac:dyDescent="0.25">
      <c r="A810" t="s">
        <v>77</v>
      </c>
      <c r="B810">
        <v>0</v>
      </c>
      <c r="C810">
        <v>2035</v>
      </c>
      <c r="D810" t="s">
        <v>13</v>
      </c>
      <c r="E810">
        <v>149423.17402373499</v>
      </c>
      <c r="F810">
        <v>5</v>
      </c>
      <c r="G810">
        <v>1</v>
      </c>
      <c r="H810">
        <v>1</v>
      </c>
      <c r="I810" t="s">
        <v>14</v>
      </c>
      <c r="J810" t="s">
        <v>78</v>
      </c>
      <c r="K810" t="s">
        <v>29</v>
      </c>
      <c r="L810" t="s">
        <v>17</v>
      </c>
    </row>
    <row r="811" spans="1:12" x14ac:dyDescent="0.25">
      <c r="A811" t="s">
        <v>77</v>
      </c>
      <c r="B811">
        <v>0</v>
      </c>
      <c r="C811">
        <v>2035</v>
      </c>
      <c r="D811" t="s">
        <v>18</v>
      </c>
      <c r="E811">
        <v>149423.17402373499</v>
      </c>
      <c r="F811">
        <v>10</v>
      </c>
      <c r="G811">
        <v>3</v>
      </c>
      <c r="H811">
        <v>3</v>
      </c>
      <c r="I811" t="s">
        <v>14</v>
      </c>
      <c r="J811" t="s">
        <v>78</v>
      </c>
      <c r="K811" t="s">
        <v>29</v>
      </c>
      <c r="L811" t="s">
        <v>17</v>
      </c>
    </row>
    <row r="812" spans="1:12" x14ac:dyDescent="0.25">
      <c r="A812" t="s">
        <v>12</v>
      </c>
      <c r="B812">
        <v>0</v>
      </c>
      <c r="C812">
        <v>2036</v>
      </c>
      <c r="D812" t="s">
        <v>13</v>
      </c>
      <c r="E812">
        <v>14944.087717381701</v>
      </c>
      <c r="F812">
        <v>5</v>
      </c>
      <c r="G812">
        <v>7</v>
      </c>
      <c r="H812">
        <v>5</v>
      </c>
      <c r="I812" t="s">
        <v>14</v>
      </c>
      <c r="J812" t="s">
        <v>15</v>
      </c>
      <c r="K812" t="s">
        <v>16</v>
      </c>
      <c r="L812" t="s">
        <v>17</v>
      </c>
    </row>
    <row r="813" spans="1:12" x14ac:dyDescent="0.25">
      <c r="A813" t="s">
        <v>12</v>
      </c>
      <c r="B813">
        <v>0</v>
      </c>
      <c r="C813">
        <v>2036</v>
      </c>
      <c r="D813" t="s">
        <v>18</v>
      </c>
      <c r="E813">
        <v>14944.087717381701</v>
      </c>
      <c r="F813">
        <v>10</v>
      </c>
      <c r="G813">
        <v>7</v>
      </c>
      <c r="H813">
        <v>7</v>
      </c>
      <c r="I813" t="s">
        <v>14</v>
      </c>
      <c r="J813" t="s">
        <v>15</v>
      </c>
      <c r="K813" t="s">
        <v>16</v>
      </c>
      <c r="L813" t="s">
        <v>17</v>
      </c>
    </row>
    <row r="814" spans="1:12" x14ac:dyDescent="0.25">
      <c r="A814" t="s">
        <v>19</v>
      </c>
      <c r="B814">
        <v>0</v>
      </c>
      <c r="C814">
        <v>2036</v>
      </c>
      <c r="D814" t="s">
        <v>13</v>
      </c>
      <c r="E814">
        <v>14944.087626836999</v>
      </c>
      <c r="F814">
        <v>5</v>
      </c>
      <c r="G814">
        <v>7</v>
      </c>
      <c r="H814">
        <v>5</v>
      </c>
      <c r="I814" t="s">
        <v>14</v>
      </c>
      <c r="J814" t="s">
        <v>20</v>
      </c>
      <c r="K814" t="s">
        <v>16</v>
      </c>
      <c r="L814" t="s">
        <v>17</v>
      </c>
    </row>
    <row r="815" spans="1:12" x14ac:dyDescent="0.25">
      <c r="A815" t="s">
        <v>19</v>
      </c>
      <c r="B815">
        <v>0</v>
      </c>
      <c r="C815">
        <v>2036</v>
      </c>
      <c r="D815" t="s">
        <v>18</v>
      </c>
      <c r="E815">
        <v>14944.087626836999</v>
      </c>
      <c r="F815">
        <v>10</v>
      </c>
      <c r="G815">
        <v>7</v>
      </c>
      <c r="H815">
        <v>7</v>
      </c>
      <c r="I815" t="s">
        <v>14</v>
      </c>
      <c r="J815" t="s">
        <v>20</v>
      </c>
      <c r="K815" t="s">
        <v>16</v>
      </c>
      <c r="L815" t="s">
        <v>17</v>
      </c>
    </row>
    <row r="816" spans="1:12" x14ac:dyDescent="0.25">
      <c r="A816" t="s">
        <v>21</v>
      </c>
      <c r="B816">
        <v>0</v>
      </c>
      <c r="C816">
        <v>2036</v>
      </c>
      <c r="D816" t="s">
        <v>13</v>
      </c>
      <c r="E816">
        <v>38084.843425253297</v>
      </c>
      <c r="F816">
        <v>5</v>
      </c>
      <c r="G816">
        <v>1</v>
      </c>
      <c r="H816">
        <v>1</v>
      </c>
      <c r="I816" t="s">
        <v>14</v>
      </c>
      <c r="J816" t="s">
        <v>22</v>
      </c>
      <c r="K816" t="s">
        <v>23</v>
      </c>
      <c r="L816" t="s">
        <v>24</v>
      </c>
    </row>
    <row r="817" spans="1:12" x14ac:dyDescent="0.25">
      <c r="A817" t="s">
        <v>21</v>
      </c>
      <c r="B817">
        <v>0</v>
      </c>
      <c r="C817">
        <v>2036</v>
      </c>
      <c r="D817" t="s">
        <v>18</v>
      </c>
      <c r="E817">
        <v>38084.843425253297</v>
      </c>
      <c r="F817">
        <v>10</v>
      </c>
      <c r="G817">
        <v>3</v>
      </c>
      <c r="H817">
        <v>3</v>
      </c>
      <c r="I817" t="s">
        <v>14</v>
      </c>
      <c r="J817" t="s">
        <v>22</v>
      </c>
      <c r="K817" t="s">
        <v>23</v>
      </c>
      <c r="L817" t="s">
        <v>24</v>
      </c>
    </row>
    <row r="818" spans="1:12" x14ac:dyDescent="0.25">
      <c r="A818" t="s">
        <v>25</v>
      </c>
      <c r="B818">
        <v>0</v>
      </c>
      <c r="C818">
        <v>2036</v>
      </c>
      <c r="D818" t="s">
        <v>13</v>
      </c>
      <c r="E818">
        <v>38084.817572982203</v>
      </c>
      <c r="F818">
        <v>5</v>
      </c>
      <c r="G818">
        <v>3</v>
      </c>
      <c r="H818">
        <v>3</v>
      </c>
      <c r="I818" t="s">
        <v>14</v>
      </c>
      <c r="J818" t="s">
        <v>22</v>
      </c>
      <c r="K818" t="s">
        <v>23</v>
      </c>
      <c r="L818" t="s">
        <v>17</v>
      </c>
    </row>
    <row r="819" spans="1:12" x14ac:dyDescent="0.25">
      <c r="A819" t="s">
        <v>25</v>
      </c>
      <c r="B819">
        <v>0</v>
      </c>
      <c r="C819">
        <v>2036</v>
      </c>
      <c r="D819" t="s">
        <v>18</v>
      </c>
      <c r="E819">
        <v>38084.817572982203</v>
      </c>
      <c r="F819">
        <v>10</v>
      </c>
      <c r="G819">
        <v>3</v>
      </c>
      <c r="H819">
        <v>3</v>
      </c>
      <c r="I819" t="s">
        <v>14</v>
      </c>
      <c r="J819" t="s">
        <v>22</v>
      </c>
      <c r="K819" t="s">
        <v>23</v>
      </c>
      <c r="L819" t="s">
        <v>17</v>
      </c>
    </row>
    <row r="820" spans="1:12" x14ac:dyDescent="0.25">
      <c r="A820" t="s">
        <v>26</v>
      </c>
      <c r="B820">
        <v>0</v>
      </c>
      <c r="C820">
        <v>2036</v>
      </c>
      <c r="D820" t="s">
        <v>13</v>
      </c>
      <c r="E820">
        <v>38084.900289127399</v>
      </c>
      <c r="F820">
        <v>5</v>
      </c>
      <c r="G820">
        <v>3</v>
      </c>
      <c r="H820">
        <v>3</v>
      </c>
      <c r="I820" t="s">
        <v>14</v>
      </c>
      <c r="J820" t="s">
        <v>22</v>
      </c>
      <c r="K820" t="s">
        <v>27</v>
      </c>
      <c r="L820" t="s">
        <v>17</v>
      </c>
    </row>
    <row r="821" spans="1:12" x14ac:dyDescent="0.25">
      <c r="A821" t="s">
        <v>26</v>
      </c>
      <c r="B821">
        <v>0</v>
      </c>
      <c r="C821">
        <v>2036</v>
      </c>
      <c r="D821" t="s">
        <v>18</v>
      </c>
      <c r="E821">
        <v>38084.900289127399</v>
      </c>
      <c r="F821">
        <v>10</v>
      </c>
      <c r="G821">
        <v>5</v>
      </c>
      <c r="H821">
        <v>5</v>
      </c>
      <c r="I821" t="s">
        <v>14</v>
      </c>
      <c r="J821" t="s">
        <v>22</v>
      </c>
      <c r="K821" t="s">
        <v>27</v>
      </c>
      <c r="L821" t="s">
        <v>17</v>
      </c>
    </row>
    <row r="822" spans="1:12" x14ac:dyDescent="0.25">
      <c r="A822" t="s">
        <v>28</v>
      </c>
      <c r="B822">
        <v>0</v>
      </c>
      <c r="C822">
        <v>2036</v>
      </c>
      <c r="D822" t="s">
        <v>13</v>
      </c>
      <c r="E822">
        <v>38084.914186145303</v>
      </c>
      <c r="F822">
        <v>5</v>
      </c>
      <c r="G822">
        <v>3</v>
      </c>
      <c r="H822">
        <v>3</v>
      </c>
      <c r="I822" t="s">
        <v>14</v>
      </c>
      <c r="J822" t="s">
        <v>22</v>
      </c>
      <c r="K822" t="s">
        <v>29</v>
      </c>
      <c r="L822" t="s">
        <v>17</v>
      </c>
    </row>
    <row r="823" spans="1:12" x14ac:dyDescent="0.25">
      <c r="A823" t="s">
        <v>28</v>
      </c>
      <c r="B823">
        <v>0</v>
      </c>
      <c r="C823">
        <v>2036</v>
      </c>
      <c r="D823" t="s">
        <v>18</v>
      </c>
      <c r="E823">
        <v>38084.914186145303</v>
      </c>
      <c r="F823">
        <v>10</v>
      </c>
      <c r="G823">
        <v>11</v>
      </c>
      <c r="H823">
        <v>10</v>
      </c>
      <c r="I823" t="s">
        <v>14</v>
      </c>
      <c r="J823" t="s">
        <v>22</v>
      </c>
      <c r="K823" t="s">
        <v>29</v>
      </c>
      <c r="L823" t="s">
        <v>17</v>
      </c>
    </row>
    <row r="824" spans="1:12" x14ac:dyDescent="0.25">
      <c r="A824" t="s">
        <v>30</v>
      </c>
      <c r="B824">
        <v>0</v>
      </c>
      <c r="C824">
        <v>2036</v>
      </c>
      <c r="D824" t="s">
        <v>13</v>
      </c>
      <c r="E824">
        <v>38084.831074411399</v>
      </c>
      <c r="F824">
        <v>5</v>
      </c>
      <c r="G824">
        <v>3</v>
      </c>
      <c r="H824">
        <v>3</v>
      </c>
      <c r="I824" t="s">
        <v>14</v>
      </c>
      <c r="J824" t="s">
        <v>22</v>
      </c>
      <c r="K824" t="s">
        <v>29</v>
      </c>
      <c r="L824" t="s">
        <v>31</v>
      </c>
    </row>
    <row r="825" spans="1:12" x14ac:dyDescent="0.25">
      <c r="A825" t="s">
        <v>30</v>
      </c>
      <c r="B825">
        <v>0</v>
      </c>
      <c r="C825">
        <v>2036</v>
      </c>
      <c r="D825" t="s">
        <v>18</v>
      </c>
      <c r="E825">
        <v>38084.831074411399</v>
      </c>
      <c r="F825">
        <v>10</v>
      </c>
      <c r="G825">
        <v>11</v>
      </c>
      <c r="H825">
        <v>10</v>
      </c>
      <c r="I825" t="s">
        <v>14</v>
      </c>
      <c r="J825" t="s">
        <v>22</v>
      </c>
      <c r="K825" t="s">
        <v>29</v>
      </c>
      <c r="L825" t="s">
        <v>31</v>
      </c>
    </row>
    <row r="826" spans="1:12" x14ac:dyDescent="0.25">
      <c r="A826" t="s">
        <v>32</v>
      </c>
      <c r="B826">
        <v>0</v>
      </c>
      <c r="C826">
        <v>2036</v>
      </c>
      <c r="D826" t="s">
        <v>13</v>
      </c>
      <c r="E826">
        <v>38084.927945144103</v>
      </c>
      <c r="F826">
        <v>5</v>
      </c>
      <c r="G826">
        <v>1</v>
      </c>
      <c r="H826">
        <v>1</v>
      </c>
      <c r="I826" t="s">
        <v>14</v>
      </c>
      <c r="J826" t="s">
        <v>33</v>
      </c>
      <c r="K826" t="s">
        <v>23</v>
      </c>
      <c r="L826" t="s">
        <v>24</v>
      </c>
    </row>
    <row r="827" spans="1:12" x14ac:dyDescent="0.25">
      <c r="A827" t="s">
        <v>32</v>
      </c>
      <c r="B827">
        <v>0</v>
      </c>
      <c r="C827">
        <v>2036</v>
      </c>
      <c r="D827" t="s">
        <v>18</v>
      </c>
      <c r="E827">
        <v>38084.927945144103</v>
      </c>
      <c r="F827">
        <v>10</v>
      </c>
      <c r="G827">
        <v>3</v>
      </c>
      <c r="H827">
        <v>3</v>
      </c>
      <c r="I827" t="s">
        <v>14</v>
      </c>
      <c r="J827" t="s">
        <v>33</v>
      </c>
      <c r="K827" t="s">
        <v>23</v>
      </c>
      <c r="L827" t="s">
        <v>24</v>
      </c>
    </row>
    <row r="828" spans="1:12" x14ac:dyDescent="0.25">
      <c r="A828" t="s">
        <v>34</v>
      </c>
      <c r="B828">
        <v>0</v>
      </c>
      <c r="C828">
        <v>2036</v>
      </c>
      <c r="D828" t="s">
        <v>13</v>
      </c>
      <c r="E828">
        <v>38084.829054236798</v>
      </c>
      <c r="F828">
        <v>5</v>
      </c>
      <c r="G828">
        <v>3</v>
      </c>
      <c r="H828">
        <v>3</v>
      </c>
      <c r="I828" t="s">
        <v>14</v>
      </c>
      <c r="J828" t="s">
        <v>33</v>
      </c>
      <c r="K828" t="s">
        <v>23</v>
      </c>
      <c r="L828" t="s">
        <v>17</v>
      </c>
    </row>
    <row r="829" spans="1:12" x14ac:dyDescent="0.25">
      <c r="A829" t="s">
        <v>34</v>
      </c>
      <c r="B829">
        <v>0</v>
      </c>
      <c r="C829">
        <v>2036</v>
      </c>
      <c r="D829" t="s">
        <v>18</v>
      </c>
      <c r="E829">
        <v>38084.829054236798</v>
      </c>
      <c r="F829">
        <v>10</v>
      </c>
      <c r="G829">
        <v>3</v>
      </c>
      <c r="H829">
        <v>3</v>
      </c>
      <c r="I829" t="s">
        <v>14</v>
      </c>
      <c r="J829" t="s">
        <v>33</v>
      </c>
      <c r="K829" t="s">
        <v>23</v>
      </c>
      <c r="L829" t="s">
        <v>17</v>
      </c>
    </row>
    <row r="830" spans="1:12" x14ac:dyDescent="0.25">
      <c r="A830" t="s">
        <v>35</v>
      </c>
      <c r="B830">
        <v>0</v>
      </c>
      <c r="C830">
        <v>2036</v>
      </c>
      <c r="D830" t="s">
        <v>13</v>
      </c>
      <c r="E830">
        <v>38084.9373299379</v>
      </c>
      <c r="F830">
        <v>5</v>
      </c>
      <c r="G830">
        <v>3</v>
      </c>
      <c r="H830">
        <v>3</v>
      </c>
      <c r="I830" t="s">
        <v>14</v>
      </c>
      <c r="J830" t="s">
        <v>33</v>
      </c>
      <c r="K830" t="s">
        <v>27</v>
      </c>
      <c r="L830" t="s">
        <v>17</v>
      </c>
    </row>
    <row r="831" spans="1:12" x14ac:dyDescent="0.25">
      <c r="A831" t="s">
        <v>35</v>
      </c>
      <c r="B831">
        <v>0</v>
      </c>
      <c r="C831">
        <v>2036</v>
      </c>
      <c r="D831" t="s">
        <v>18</v>
      </c>
      <c r="E831">
        <v>38084.9373299379</v>
      </c>
      <c r="F831">
        <v>10</v>
      </c>
      <c r="G831">
        <v>5</v>
      </c>
      <c r="H831">
        <v>5</v>
      </c>
      <c r="I831" t="s">
        <v>14</v>
      </c>
      <c r="J831" t="s">
        <v>33</v>
      </c>
      <c r="K831" t="s">
        <v>27</v>
      </c>
      <c r="L831" t="s">
        <v>17</v>
      </c>
    </row>
    <row r="832" spans="1:12" x14ac:dyDescent="0.25">
      <c r="A832" t="s">
        <v>36</v>
      </c>
      <c r="B832">
        <v>0</v>
      </c>
      <c r="C832">
        <v>2036</v>
      </c>
      <c r="D832" t="s">
        <v>13</v>
      </c>
      <c r="E832">
        <v>38084.904986715002</v>
      </c>
      <c r="F832">
        <v>5</v>
      </c>
      <c r="G832">
        <v>3</v>
      </c>
      <c r="H832">
        <v>3</v>
      </c>
      <c r="I832" t="s">
        <v>14</v>
      </c>
      <c r="J832" t="s">
        <v>33</v>
      </c>
      <c r="K832" t="s">
        <v>37</v>
      </c>
      <c r="L832" t="s">
        <v>17</v>
      </c>
    </row>
    <row r="833" spans="1:12" x14ac:dyDescent="0.25">
      <c r="A833" t="s">
        <v>36</v>
      </c>
      <c r="B833">
        <v>0</v>
      </c>
      <c r="C833">
        <v>2036</v>
      </c>
      <c r="D833" t="s">
        <v>18</v>
      </c>
      <c r="E833">
        <v>38084.904986715002</v>
      </c>
      <c r="F833">
        <v>10</v>
      </c>
      <c r="G833">
        <v>11</v>
      </c>
      <c r="H833">
        <v>10</v>
      </c>
      <c r="I833" t="s">
        <v>14</v>
      </c>
      <c r="J833" t="s">
        <v>33</v>
      </c>
      <c r="K833" t="s">
        <v>37</v>
      </c>
      <c r="L833" t="s">
        <v>17</v>
      </c>
    </row>
    <row r="834" spans="1:12" x14ac:dyDescent="0.25">
      <c r="A834" t="s">
        <v>38</v>
      </c>
      <c r="B834">
        <v>0</v>
      </c>
      <c r="C834">
        <v>2036</v>
      </c>
      <c r="D834" t="s">
        <v>13</v>
      </c>
      <c r="E834">
        <v>38084.869943463404</v>
      </c>
      <c r="F834">
        <v>5</v>
      </c>
      <c r="G834">
        <v>3</v>
      </c>
      <c r="H834">
        <v>3</v>
      </c>
      <c r="I834" t="s">
        <v>14</v>
      </c>
      <c r="J834" t="s">
        <v>33</v>
      </c>
      <c r="K834" t="s">
        <v>37</v>
      </c>
      <c r="L834" t="s">
        <v>31</v>
      </c>
    </row>
    <row r="835" spans="1:12" x14ac:dyDescent="0.25">
      <c r="A835" t="s">
        <v>38</v>
      </c>
      <c r="B835">
        <v>0</v>
      </c>
      <c r="C835">
        <v>2036</v>
      </c>
      <c r="D835" t="s">
        <v>18</v>
      </c>
      <c r="E835">
        <v>38084.869943463404</v>
      </c>
      <c r="F835">
        <v>10</v>
      </c>
      <c r="G835">
        <v>11</v>
      </c>
      <c r="H835">
        <v>10</v>
      </c>
      <c r="I835" t="s">
        <v>14</v>
      </c>
      <c r="J835" t="s">
        <v>33</v>
      </c>
      <c r="K835" t="s">
        <v>37</v>
      </c>
      <c r="L835" t="s">
        <v>31</v>
      </c>
    </row>
    <row r="836" spans="1:12" x14ac:dyDescent="0.25">
      <c r="A836" t="s">
        <v>39</v>
      </c>
      <c r="B836">
        <v>0</v>
      </c>
      <c r="C836">
        <v>2036</v>
      </c>
      <c r="D836" t="s">
        <v>13</v>
      </c>
      <c r="E836">
        <v>9236.7693728221293</v>
      </c>
      <c r="F836">
        <v>5</v>
      </c>
      <c r="G836">
        <v>5</v>
      </c>
      <c r="H836">
        <v>5</v>
      </c>
      <c r="I836" t="s">
        <v>14</v>
      </c>
      <c r="J836" t="s">
        <v>40</v>
      </c>
      <c r="K836" t="s">
        <v>23</v>
      </c>
      <c r="L836" t="s">
        <v>24</v>
      </c>
    </row>
    <row r="837" spans="1:12" x14ac:dyDescent="0.25">
      <c r="A837" t="s">
        <v>39</v>
      </c>
      <c r="B837">
        <v>0</v>
      </c>
      <c r="C837">
        <v>2036</v>
      </c>
      <c r="D837" t="s">
        <v>18</v>
      </c>
      <c r="E837">
        <v>9236.7693728221293</v>
      </c>
      <c r="F837">
        <v>10</v>
      </c>
      <c r="G837">
        <v>12</v>
      </c>
      <c r="H837">
        <v>10</v>
      </c>
      <c r="I837" t="s">
        <v>14</v>
      </c>
      <c r="J837" t="s">
        <v>40</v>
      </c>
      <c r="K837" t="s">
        <v>23</v>
      </c>
      <c r="L837" t="s">
        <v>24</v>
      </c>
    </row>
    <row r="838" spans="1:12" x14ac:dyDescent="0.25">
      <c r="A838" t="s">
        <v>41</v>
      </c>
      <c r="B838">
        <v>0</v>
      </c>
      <c r="C838">
        <v>2036</v>
      </c>
      <c r="D838" t="s">
        <v>13</v>
      </c>
      <c r="E838">
        <v>9236.7986087183599</v>
      </c>
      <c r="F838">
        <v>5</v>
      </c>
      <c r="G838">
        <v>11</v>
      </c>
      <c r="H838">
        <v>5</v>
      </c>
      <c r="I838" t="s">
        <v>14</v>
      </c>
      <c r="J838" t="s">
        <v>40</v>
      </c>
      <c r="K838" t="s">
        <v>23</v>
      </c>
      <c r="L838" t="s">
        <v>17</v>
      </c>
    </row>
    <row r="839" spans="1:12" x14ac:dyDescent="0.25">
      <c r="A839" t="s">
        <v>41</v>
      </c>
      <c r="B839">
        <v>0</v>
      </c>
      <c r="C839">
        <v>2036</v>
      </c>
      <c r="D839" t="s">
        <v>18</v>
      </c>
      <c r="E839">
        <v>9236.7986087183599</v>
      </c>
      <c r="F839">
        <v>10</v>
      </c>
      <c r="G839">
        <v>12</v>
      </c>
      <c r="H839">
        <v>10</v>
      </c>
      <c r="I839" t="s">
        <v>14</v>
      </c>
      <c r="J839" t="s">
        <v>40</v>
      </c>
      <c r="K839" t="s">
        <v>23</v>
      </c>
      <c r="L839" t="s">
        <v>17</v>
      </c>
    </row>
    <row r="840" spans="1:12" x14ac:dyDescent="0.25">
      <c r="A840" t="s">
        <v>42</v>
      </c>
      <c r="B840">
        <v>0</v>
      </c>
      <c r="C840">
        <v>2036</v>
      </c>
      <c r="D840" t="s">
        <v>13</v>
      </c>
      <c r="E840">
        <v>9236.7630501658095</v>
      </c>
      <c r="F840">
        <v>5</v>
      </c>
      <c r="G840">
        <v>11</v>
      </c>
      <c r="H840">
        <v>5</v>
      </c>
      <c r="I840" t="s">
        <v>14</v>
      </c>
      <c r="J840" t="s">
        <v>40</v>
      </c>
      <c r="K840" t="s">
        <v>27</v>
      </c>
      <c r="L840" t="s">
        <v>17</v>
      </c>
    </row>
    <row r="841" spans="1:12" x14ac:dyDescent="0.25">
      <c r="A841" t="s">
        <v>42</v>
      </c>
      <c r="B841">
        <v>0</v>
      </c>
      <c r="C841">
        <v>2036</v>
      </c>
      <c r="D841" t="s">
        <v>18</v>
      </c>
      <c r="E841">
        <v>9236.7630501658095</v>
      </c>
      <c r="F841">
        <v>10</v>
      </c>
      <c r="G841">
        <v>20</v>
      </c>
      <c r="H841">
        <v>10</v>
      </c>
      <c r="I841" t="s">
        <v>14</v>
      </c>
      <c r="J841" t="s">
        <v>40</v>
      </c>
      <c r="K841" t="s">
        <v>27</v>
      </c>
      <c r="L841" t="s">
        <v>17</v>
      </c>
    </row>
    <row r="842" spans="1:12" x14ac:dyDescent="0.25">
      <c r="A842" t="s">
        <v>43</v>
      </c>
      <c r="B842">
        <v>0</v>
      </c>
      <c r="C842">
        <v>2036</v>
      </c>
      <c r="D842" t="s">
        <v>13</v>
      </c>
      <c r="E842">
        <v>9236.7650860848007</v>
      </c>
      <c r="F842">
        <v>5</v>
      </c>
      <c r="G842">
        <v>11</v>
      </c>
      <c r="H842">
        <v>5</v>
      </c>
      <c r="I842" t="s">
        <v>14</v>
      </c>
      <c r="J842" t="s">
        <v>40</v>
      </c>
      <c r="K842" t="s">
        <v>29</v>
      </c>
      <c r="L842" t="s">
        <v>17</v>
      </c>
    </row>
    <row r="843" spans="1:12" x14ac:dyDescent="0.25">
      <c r="A843" t="s">
        <v>43</v>
      </c>
      <c r="B843">
        <v>0</v>
      </c>
      <c r="C843">
        <v>2036</v>
      </c>
      <c r="D843" t="s">
        <v>18</v>
      </c>
      <c r="E843">
        <v>9236.7650860848007</v>
      </c>
      <c r="F843">
        <v>10</v>
      </c>
      <c r="G843">
        <v>47</v>
      </c>
      <c r="H843">
        <v>10</v>
      </c>
      <c r="I843" t="s">
        <v>14</v>
      </c>
      <c r="J843" t="s">
        <v>40</v>
      </c>
      <c r="K843" t="s">
        <v>29</v>
      </c>
      <c r="L843" t="s">
        <v>17</v>
      </c>
    </row>
    <row r="844" spans="1:12" x14ac:dyDescent="0.25">
      <c r="A844" t="s">
        <v>44</v>
      </c>
      <c r="B844">
        <v>0</v>
      </c>
      <c r="C844">
        <v>2036</v>
      </c>
      <c r="D844" t="s">
        <v>13</v>
      </c>
      <c r="E844">
        <v>9236.7711452141793</v>
      </c>
      <c r="F844">
        <v>5</v>
      </c>
      <c r="G844">
        <v>11</v>
      </c>
      <c r="H844">
        <v>5</v>
      </c>
      <c r="I844" t="s">
        <v>14</v>
      </c>
      <c r="J844" t="s">
        <v>40</v>
      </c>
      <c r="K844" t="s">
        <v>29</v>
      </c>
      <c r="L844" t="s">
        <v>31</v>
      </c>
    </row>
    <row r="845" spans="1:12" x14ac:dyDescent="0.25">
      <c r="A845" t="s">
        <v>44</v>
      </c>
      <c r="B845">
        <v>0</v>
      </c>
      <c r="C845">
        <v>2036</v>
      </c>
      <c r="D845" t="s">
        <v>18</v>
      </c>
      <c r="E845">
        <v>9236.7711452141793</v>
      </c>
      <c r="F845">
        <v>10</v>
      </c>
      <c r="G845">
        <v>47</v>
      </c>
      <c r="H845">
        <v>10</v>
      </c>
      <c r="I845" t="s">
        <v>14</v>
      </c>
      <c r="J845" t="s">
        <v>40</v>
      </c>
      <c r="K845" t="s">
        <v>29</v>
      </c>
      <c r="L845" t="s">
        <v>31</v>
      </c>
    </row>
    <row r="846" spans="1:12" x14ac:dyDescent="0.25">
      <c r="A846" t="s">
        <v>45</v>
      </c>
      <c r="B846">
        <v>0</v>
      </c>
      <c r="C846">
        <v>2036</v>
      </c>
      <c r="D846" t="s">
        <v>13</v>
      </c>
      <c r="E846">
        <v>31507.111427797801</v>
      </c>
      <c r="F846">
        <v>5</v>
      </c>
      <c r="G846">
        <v>3</v>
      </c>
      <c r="H846">
        <v>3</v>
      </c>
      <c r="I846" t="s">
        <v>14</v>
      </c>
      <c r="J846" t="s">
        <v>46</v>
      </c>
      <c r="K846" t="s">
        <v>27</v>
      </c>
      <c r="L846" t="s">
        <v>17</v>
      </c>
    </row>
    <row r="847" spans="1:12" x14ac:dyDescent="0.25">
      <c r="A847" t="s">
        <v>45</v>
      </c>
      <c r="B847">
        <v>0</v>
      </c>
      <c r="C847">
        <v>2036</v>
      </c>
      <c r="D847" t="s">
        <v>18</v>
      </c>
      <c r="E847">
        <v>31507.111427797801</v>
      </c>
      <c r="F847">
        <v>10</v>
      </c>
      <c r="G847">
        <v>6</v>
      </c>
      <c r="H847">
        <v>6</v>
      </c>
      <c r="I847" t="s">
        <v>14</v>
      </c>
      <c r="J847" t="s">
        <v>46</v>
      </c>
      <c r="K847" t="s">
        <v>27</v>
      </c>
      <c r="L847" t="s">
        <v>17</v>
      </c>
    </row>
    <row r="848" spans="1:12" x14ac:dyDescent="0.25">
      <c r="A848" t="s">
        <v>47</v>
      </c>
      <c r="B848">
        <v>0</v>
      </c>
      <c r="C848">
        <v>2036</v>
      </c>
      <c r="D848" t="s">
        <v>13</v>
      </c>
      <c r="E848">
        <v>31507.139307510301</v>
      </c>
      <c r="F848">
        <v>5</v>
      </c>
      <c r="G848">
        <v>3</v>
      </c>
      <c r="H848">
        <v>3</v>
      </c>
      <c r="I848" t="s">
        <v>14</v>
      </c>
      <c r="J848" t="s">
        <v>46</v>
      </c>
      <c r="K848" t="s">
        <v>29</v>
      </c>
      <c r="L848" t="s">
        <v>17</v>
      </c>
    </row>
    <row r="849" spans="1:12" x14ac:dyDescent="0.25">
      <c r="A849" t="s">
        <v>47</v>
      </c>
      <c r="B849">
        <v>0</v>
      </c>
      <c r="C849">
        <v>2036</v>
      </c>
      <c r="D849" t="s">
        <v>18</v>
      </c>
      <c r="E849">
        <v>31507.139307510301</v>
      </c>
      <c r="F849">
        <v>10</v>
      </c>
      <c r="G849">
        <v>14</v>
      </c>
      <c r="H849">
        <v>10</v>
      </c>
      <c r="I849" t="s">
        <v>14</v>
      </c>
      <c r="J849" t="s">
        <v>46</v>
      </c>
      <c r="K849" t="s">
        <v>29</v>
      </c>
      <c r="L849" t="s">
        <v>17</v>
      </c>
    </row>
    <row r="850" spans="1:12" x14ac:dyDescent="0.25">
      <c r="A850" t="s">
        <v>48</v>
      </c>
      <c r="B850">
        <v>0</v>
      </c>
      <c r="C850">
        <v>2036</v>
      </c>
      <c r="D850" t="s">
        <v>13</v>
      </c>
      <c r="E850">
        <v>31507.1330022154</v>
      </c>
      <c r="F850">
        <v>5</v>
      </c>
      <c r="G850">
        <v>3</v>
      </c>
      <c r="H850">
        <v>3</v>
      </c>
      <c r="I850" t="s">
        <v>14</v>
      </c>
      <c r="J850" t="s">
        <v>46</v>
      </c>
      <c r="K850" t="s">
        <v>29</v>
      </c>
      <c r="L850" t="s">
        <v>31</v>
      </c>
    </row>
    <row r="851" spans="1:12" x14ac:dyDescent="0.25">
      <c r="A851" t="s">
        <v>48</v>
      </c>
      <c r="B851">
        <v>0</v>
      </c>
      <c r="C851">
        <v>2036</v>
      </c>
      <c r="D851" t="s">
        <v>18</v>
      </c>
      <c r="E851">
        <v>31507.1330022154</v>
      </c>
      <c r="F851">
        <v>10</v>
      </c>
      <c r="G851">
        <v>14</v>
      </c>
      <c r="H851">
        <v>10</v>
      </c>
      <c r="I851" t="s">
        <v>14</v>
      </c>
      <c r="J851" t="s">
        <v>46</v>
      </c>
      <c r="K851" t="s">
        <v>29</v>
      </c>
      <c r="L851" t="s">
        <v>31</v>
      </c>
    </row>
    <row r="852" spans="1:12" x14ac:dyDescent="0.25">
      <c r="A852" t="s">
        <v>49</v>
      </c>
      <c r="B852">
        <v>0</v>
      </c>
      <c r="C852">
        <v>2036</v>
      </c>
      <c r="D852" t="s">
        <v>13</v>
      </c>
      <c r="E852">
        <v>23761.6414673898</v>
      </c>
      <c r="F852">
        <v>5</v>
      </c>
      <c r="G852">
        <v>4</v>
      </c>
      <c r="H852">
        <v>4</v>
      </c>
      <c r="I852" t="s">
        <v>14</v>
      </c>
      <c r="J852" t="s">
        <v>50</v>
      </c>
      <c r="K852" t="s">
        <v>16</v>
      </c>
      <c r="L852" t="s">
        <v>17</v>
      </c>
    </row>
    <row r="853" spans="1:12" x14ac:dyDescent="0.25">
      <c r="A853" t="s">
        <v>49</v>
      </c>
      <c r="B853">
        <v>0</v>
      </c>
      <c r="C853">
        <v>2036</v>
      </c>
      <c r="D853" t="s">
        <v>18</v>
      </c>
      <c r="E853">
        <v>23761.6414673898</v>
      </c>
      <c r="F853">
        <v>10</v>
      </c>
      <c r="G853">
        <v>5</v>
      </c>
      <c r="H853">
        <v>5</v>
      </c>
      <c r="I853" t="s">
        <v>14</v>
      </c>
      <c r="J853" t="s">
        <v>50</v>
      </c>
      <c r="K853" t="s">
        <v>16</v>
      </c>
      <c r="L853" t="s">
        <v>17</v>
      </c>
    </row>
    <row r="854" spans="1:12" x14ac:dyDescent="0.25">
      <c r="A854" t="s">
        <v>51</v>
      </c>
      <c r="B854">
        <v>0</v>
      </c>
      <c r="C854">
        <v>2036</v>
      </c>
      <c r="D854" t="s">
        <v>13</v>
      </c>
      <c r="E854">
        <v>23761.6240714784</v>
      </c>
      <c r="F854">
        <v>5</v>
      </c>
      <c r="G854">
        <v>2</v>
      </c>
      <c r="H854">
        <v>2</v>
      </c>
      <c r="I854" t="s">
        <v>14</v>
      </c>
      <c r="J854" t="s">
        <v>50</v>
      </c>
      <c r="K854" t="s">
        <v>23</v>
      </c>
      <c r="L854" t="s">
        <v>24</v>
      </c>
    </row>
    <row r="855" spans="1:12" x14ac:dyDescent="0.25">
      <c r="A855" t="s">
        <v>51</v>
      </c>
      <c r="B855">
        <v>0</v>
      </c>
      <c r="C855">
        <v>2036</v>
      </c>
      <c r="D855" t="s">
        <v>18</v>
      </c>
      <c r="E855">
        <v>23761.6240714784</v>
      </c>
      <c r="F855">
        <v>10</v>
      </c>
      <c r="G855">
        <v>5</v>
      </c>
      <c r="H855">
        <v>5</v>
      </c>
      <c r="I855" t="s">
        <v>14</v>
      </c>
      <c r="J855" t="s">
        <v>50</v>
      </c>
      <c r="K855" t="s">
        <v>23</v>
      </c>
      <c r="L855" t="s">
        <v>24</v>
      </c>
    </row>
    <row r="856" spans="1:12" x14ac:dyDescent="0.25">
      <c r="A856" t="s">
        <v>52</v>
      </c>
      <c r="B856">
        <v>0</v>
      </c>
      <c r="C856">
        <v>2036</v>
      </c>
      <c r="D856" t="s">
        <v>13</v>
      </c>
      <c r="E856">
        <v>23761.697562630099</v>
      </c>
      <c r="F856">
        <v>5</v>
      </c>
      <c r="G856">
        <v>4</v>
      </c>
      <c r="H856">
        <v>4</v>
      </c>
      <c r="I856" t="s">
        <v>14</v>
      </c>
      <c r="J856" t="s">
        <v>50</v>
      </c>
      <c r="K856" t="s">
        <v>23</v>
      </c>
      <c r="L856" t="s">
        <v>17</v>
      </c>
    </row>
    <row r="857" spans="1:12" x14ac:dyDescent="0.25">
      <c r="A857" t="s">
        <v>52</v>
      </c>
      <c r="B857">
        <v>0</v>
      </c>
      <c r="C857">
        <v>2036</v>
      </c>
      <c r="D857" t="s">
        <v>18</v>
      </c>
      <c r="E857">
        <v>23761.697562630099</v>
      </c>
      <c r="F857">
        <v>10</v>
      </c>
      <c r="G857">
        <v>5</v>
      </c>
      <c r="H857">
        <v>5</v>
      </c>
      <c r="I857" t="s">
        <v>14</v>
      </c>
      <c r="J857" t="s">
        <v>50</v>
      </c>
      <c r="K857" t="s">
        <v>23</v>
      </c>
      <c r="L857" t="s">
        <v>17</v>
      </c>
    </row>
    <row r="858" spans="1:12" x14ac:dyDescent="0.25">
      <c r="A858" t="s">
        <v>53</v>
      </c>
      <c r="B858">
        <v>0</v>
      </c>
      <c r="C858">
        <v>2036</v>
      </c>
      <c r="D858" t="s">
        <v>13</v>
      </c>
      <c r="E858">
        <v>23761.668962290001</v>
      </c>
      <c r="F858">
        <v>5</v>
      </c>
      <c r="G858">
        <v>2</v>
      </c>
      <c r="H858">
        <v>2</v>
      </c>
      <c r="I858" t="s">
        <v>14</v>
      </c>
      <c r="J858" t="s">
        <v>50</v>
      </c>
      <c r="K858" t="s">
        <v>27</v>
      </c>
      <c r="L858" t="s">
        <v>24</v>
      </c>
    </row>
    <row r="859" spans="1:12" x14ac:dyDescent="0.25">
      <c r="A859" t="s">
        <v>53</v>
      </c>
      <c r="B859">
        <v>0</v>
      </c>
      <c r="C859">
        <v>2036</v>
      </c>
      <c r="D859" t="s">
        <v>18</v>
      </c>
      <c r="E859">
        <v>23761.668962290001</v>
      </c>
      <c r="F859">
        <v>10</v>
      </c>
      <c r="G859">
        <v>5</v>
      </c>
      <c r="H859">
        <v>5</v>
      </c>
      <c r="I859" t="s">
        <v>14</v>
      </c>
      <c r="J859" t="s">
        <v>50</v>
      </c>
      <c r="K859" t="s">
        <v>27</v>
      </c>
      <c r="L859" t="s">
        <v>24</v>
      </c>
    </row>
    <row r="860" spans="1:12" x14ac:dyDescent="0.25">
      <c r="A860" t="s">
        <v>54</v>
      </c>
      <c r="B860">
        <v>0</v>
      </c>
      <c r="C860">
        <v>2036</v>
      </c>
      <c r="D860" t="s">
        <v>13</v>
      </c>
      <c r="E860">
        <v>23761.706331316302</v>
      </c>
      <c r="F860">
        <v>5</v>
      </c>
      <c r="G860">
        <v>4</v>
      </c>
      <c r="H860">
        <v>4</v>
      </c>
      <c r="I860" t="s">
        <v>14</v>
      </c>
      <c r="J860" t="s">
        <v>50</v>
      </c>
      <c r="K860" t="s">
        <v>27</v>
      </c>
      <c r="L860" t="s">
        <v>17</v>
      </c>
    </row>
    <row r="861" spans="1:12" x14ac:dyDescent="0.25">
      <c r="A861" t="s">
        <v>54</v>
      </c>
      <c r="B861">
        <v>0</v>
      </c>
      <c r="C861">
        <v>2036</v>
      </c>
      <c r="D861" t="s">
        <v>18</v>
      </c>
      <c r="E861">
        <v>23761.706331316302</v>
      </c>
      <c r="F861">
        <v>10</v>
      </c>
      <c r="G861">
        <v>8</v>
      </c>
      <c r="H861">
        <v>8</v>
      </c>
      <c r="I861" t="s">
        <v>14</v>
      </c>
      <c r="J861" t="s">
        <v>50</v>
      </c>
      <c r="K861" t="s">
        <v>27</v>
      </c>
      <c r="L861" t="s">
        <v>17</v>
      </c>
    </row>
    <row r="862" spans="1:12" x14ac:dyDescent="0.25">
      <c r="A862" t="s">
        <v>55</v>
      </c>
      <c r="B862">
        <v>0</v>
      </c>
      <c r="C862">
        <v>2036</v>
      </c>
      <c r="D862" t="s">
        <v>13</v>
      </c>
      <c r="E862">
        <v>23761.637317546902</v>
      </c>
      <c r="F862">
        <v>5</v>
      </c>
      <c r="G862">
        <v>2</v>
      </c>
      <c r="H862">
        <v>2</v>
      </c>
      <c r="I862" t="s">
        <v>14</v>
      </c>
      <c r="J862" t="s">
        <v>50</v>
      </c>
      <c r="K862" t="s">
        <v>29</v>
      </c>
      <c r="L862" t="s">
        <v>24</v>
      </c>
    </row>
    <row r="863" spans="1:12" x14ac:dyDescent="0.25">
      <c r="A863" t="s">
        <v>55</v>
      </c>
      <c r="B863">
        <v>0</v>
      </c>
      <c r="C863">
        <v>2036</v>
      </c>
      <c r="D863" t="s">
        <v>18</v>
      </c>
      <c r="E863">
        <v>23761.637317546902</v>
      </c>
      <c r="F863">
        <v>10</v>
      </c>
      <c r="G863">
        <v>5</v>
      </c>
      <c r="H863">
        <v>5</v>
      </c>
      <c r="I863" t="s">
        <v>14</v>
      </c>
      <c r="J863" t="s">
        <v>50</v>
      </c>
      <c r="K863" t="s">
        <v>29</v>
      </c>
      <c r="L863" t="s">
        <v>24</v>
      </c>
    </row>
    <row r="864" spans="1:12" x14ac:dyDescent="0.25">
      <c r="A864" t="s">
        <v>56</v>
      </c>
      <c r="B864">
        <v>0</v>
      </c>
      <c r="C864">
        <v>2036</v>
      </c>
      <c r="D864" t="s">
        <v>13</v>
      </c>
      <c r="E864">
        <v>23761.631149442801</v>
      </c>
      <c r="F864">
        <v>5</v>
      </c>
      <c r="G864">
        <v>4</v>
      </c>
      <c r="H864">
        <v>4</v>
      </c>
      <c r="I864" t="s">
        <v>14</v>
      </c>
      <c r="J864" t="s">
        <v>50</v>
      </c>
      <c r="K864" t="s">
        <v>29</v>
      </c>
      <c r="L864" t="s">
        <v>17</v>
      </c>
    </row>
    <row r="865" spans="1:12" x14ac:dyDescent="0.25">
      <c r="A865" t="s">
        <v>56</v>
      </c>
      <c r="B865">
        <v>0</v>
      </c>
      <c r="C865">
        <v>2036</v>
      </c>
      <c r="D865" t="s">
        <v>18</v>
      </c>
      <c r="E865">
        <v>23761.631149442801</v>
      </c>
      <c r="F865">
        <v>10</v>
      </c>
      <c r="G865">
        <v>18</v>
      </c>
      <c r="H865">
        <v>10</v>
      </c>
      <c r="I865" t="s">
        <v>14</v>
      </c>
      <c r="J865" t="s">
        <v>50</v>
      </c>
      <c r="K865" t="s">
        <v>29</v>
      </c>
      <c r="L865" t="s">
        <v>17</v>
      </c>
    </row>
    <row r="866" spans="1:12" x14ac:dyDescent="0.25">
      <c r="A866" t="s">
        <v>57</v>
      </c>
      <c r="B866">
        <v>0</v>
      </c>
      <c r="C866">
        <v>2036</v>
      </c>
      <c r="D866" t="s">
        <v>13</v>
      </c>
      <c r="E866">
        <v>23761.613035169699</v>
      </c>
      <c r="F866">
        <v>5</v>
      </c>
      <c r="G866">
        <v>4</v>
      </c>
      <c r="H866">
        <v>4</v>
      </c>
      <c r="I866" t="s">
        <v>14</v>
      </c>
      <c r="J866" t="s">
        <v>50</v>
      </c>
      <c r="K866" t="s">
        <v>29</v>
      </c>
      <c r="L866" t="s">
        <v>31</v>
      </c>
    </row>
    <row r="867" spans="1:12" x14ac:dyDescent="0.25">
      <c r="A867" t="s">
        <v>57</v>
      </c>
      <c r="B867">
        <v>0</v>
      </c>
      <c r="C867">
        <v>2036</v>
      </c>
      <c r="D867" t="s">
        <v>18</v>
      </c>
      <c r="E867">
        <v>23761.613035169699</v>
      </c>
      <c r="F867">
        <v>10</v>
      </c>
      <c r="G867">
        <v>18</v>
      </c>
      <c r="H867">
        <v>10</v>
      </c>
      <c r="I867" t="s">
        <v>14</v>
      </c>
      <c r="J867" t="s">
        <v>50</v>
      </c>
      <c r="K867" t="s">
        <v>29</v>
      </c>
      <c r="L867" t="s">
        <v>31</v>
      </c>
    </row>
    <row r="868" spans="1:12" x14ac:dyDescent="0.25">
      <c r="A868" t="s">
        <v>58</v>
      </c>
      <c r="B868">
        <v>0</v>
      </c>
      <c r="C868">
        <v>2036</v>
      </c>
      <c r="D868" t="s">
        <v>13</v>
      </c>
      <c r="E868">
        <v>37609.571119539301</v>
      </c>
      <c r="F868">
        <v>5</v>
      </c>
      <c r="G868">
        <v>3</v>
      </c>
      <c r="H868">
        <v>3</v>
      </c>
      <c r="I868" t="s">
        <v>14</v>
      </c>
      <c r="J868" t="s">
        <v>59</v>
      </c>
      <c r="K868" t="s">
        <v>16</v>
      </c>
      <c r="L868" t="s">
        <v>17</v>
      </c>
    </row>
    <row r="869" spans="1:12" x14ac:dyDescent="0.25">
      <c r="A869" t="s">
        <v>58</v>
      </c>
      <c r="B869">
        <v>0</v>
      </c>
      <c r="C869">
        <v>2036</v>
      </c>
      <c r="D869" t="s">
        <v>18</v>
      </c>
      <c r="E869">
        <v>37609.571119539301</v>
      </c>
      <c r="F869">
        <v>10</v>
      </c>
      <c r="G869">
        <v>3</v>
      </c>
      <c r="H869">
        <v>3</v>
      </c>
      <c r="I869" t="s">
        <v>14</v>
      </c>
      <c r="J869" t="s">
        <v>59</v>
      </c>
      <c r="K869" t="s">
        <v>16</v>
      </c>
      <c r="L869" t="s">
        <v>17</v>
      </c>
    </row>
    <row r="870" spans="1:12" x14ac:dyDescent="0.25">
      <c r="A870" t="s">
        <v>60</v>
      </c>
      <c r="B870">
        <v>0</v>
      </c>
      <c r="C870">
        <v>2036</v>
      </c>
      <c r="D870" t="s">
        <v>13</v>
      </c>
      <c r="E870">
        <v>37609.520137836902</v>
      </c>
      <c r="F870">
        <v>5</v>
      </c>
      <c r="G870">
        <v>1</v>
      </c>
      <c r="H870">
        <v>1</v>
      </c>
      <c r="I870" t="s">
        <v>14</v>
      </c>
      <c r="J870" t="s">
        <v>59</v>
      </c>
      <c r="K870" t="s">
        <v>23</v>
      </c>
      <c r="L870" t="s">
        <v>24</v>
      </c>
    </row>
    <row r="871" spans="1:12" x14ac:dyDescent="0.25">
      <c r="A871" t="s">
        <v>60</v>
      </c>
      <c r="B871">
        <v>0</v>
      </c>
      <c r="C871">
        <v>2036</v>
      </c>
      <c r="D871" t="s">
        <v>18</v>
      </c>
      <c r="E871">
        <v>37609.520137836902</v>
      </c>
      <c r="F871">
        <v>10</v>
      </c>
      <c r="G871">
        <v>3</v>
      </c>
      <c r="H871">
        <v>3</v>
      </c>
      <c r="I871" t="s">
        <v>14</v>
      </c>
      <c r="J871" t="s">
        <v>59</v>
      </c>
      <c r="K871" t="s">
        <v>23</v>
      </c>
      <c r="L871" t="s">
        <v>24</v>
      </c>
    </row>
    <row r="872" spans="1:12" x14ac:dyDescent="0.25">
      <c r="A872" t="s">
        <v>61</v>
      </c>
      <c r="B872">
        <v>0</v>
      </c>
      <c r="C872">
        <v>2036</v>
      </c>
      <c r="D872" t="s">
        <v>13</v>
      </c>
      <c r="E872">
        <v>37609.6711212429</v>
      </c>
      <c r="F872">
        <v>5</v>
      </c>
      <c r="G872">
        <v>3</v>
      </c>
      <c r="H872">
        <v>3</v>
      </c>
      <c r="I872" t="s">
        <v>14</v>
      </c>
      <c r="J872" t="s">
        <v>59</v>
      </c>
      <c r="K872" t="s">
        <v>23</v>
      </c>
      <c r="L872" t="s">
        <v>17</v>
      </c>
    </row>
    <row r="873" spans="1:12" x14ac:dyDescent="0.25">
      <c r="A873" t="s">
        <v>61</v>
      </c>
      <c r="B873">
        <v>0</v>
      </c>
      <c r="C873">
        <v>2036</v>
      </c>
      <c r="D873" t="s">
        <v>18</v>
      </c>
      <c r="E873">
        <v>37609.6711212429</v>
      </c>
      <c r="F873">
        <v>10</v>
      </c>
      <c r="G873">
        <v>3</v>
      </c>
      <c r="H873">
        <v>3</v>
      </c>
      <c r="I873" t="s">
        <v>14</v>
      </c>
      <c r="J873" t="s">
        <v>59</v>
      </c>
      <c r="K873" t="s">
        <v>23</v>
      </c>
      <c r="L873" t="s">
        <v>17</v>
      </c>
    </row>
    <row r="874" spans="1:12" x14ac:dyDescent="0.25">
      <c r="A874" t="s">
        <v>62</v>
      </c>
      <c r="B874">
        <v>0</v>
      </c>
      <c r="C874">
        <v>2036</v>
      </c>
      <c r="D874" t="s">
        <v>13</v>
      </c>
      <c r="E874">
        <v>37609.660828180196</v>
      </c>
      <c r="F874">
        <v>5</v>
      </c>
      <c r="G874">
        <v>1</v>
      </c>
      <c r="H874">
        <v>1</v>
      </c>
      <c r="I874" t="s">
        <v>14</v>
      </c>
      <c r="J874" t="s">
        <v>59</v>
      </c>
      <c r="K874" t="s">
        <v>27</v>
      </c>
      <c r="L874" t="s">
        <v>24</v>
      </c>
    </row>
    <row r="875" spans="1:12" x14ac:dyDescent="0.25">
      <c r="A875" t="s">
        <v>62</v>
      </c>
      <c r="B875">
        <v>0</v>
      </c>
      <c r="C875">
        <v>2036</v>
      </c>
      <c r="D875" t="s">
        <v>18</v>
      </c>
      <c r="E875">
        <v>37609.660828180196</v>
      </c>
      <c r="F875">
        <v>10</v>
      </c>
      <c r="G875">
        <v>3</v>
      </c>
      <c r="H875">
        <v>3</v>
      </c>
      <c r="I875" t="s">
        <v>14</v>
      </c>
      <c r="J875" t="s">
        <v>59</v>
      </c>
      <c r="K875" t="s">
        <v>27</v>
      </c>
      <c r="L875" t="s">
        <v>24</v>
      </c>
    </row>
    <row r="876" spans="1:12" x14ac:dyDescent="0.25">
      <c r="A876" t="s">
        <v>63</v>
      </c>
      <c r="B876">
        <v>0</v>
      </c>
      <c r="C876">
        <v>2036</v>
      </c>
      <c r="D876" t="s">
        <v>13</v>
      </c>
      <c r="E876">
        <v>37609.6556111994</v>
      </c>
      <c r="F876">
        <v>5</v>
      </c>
      <c r="G876">
        <v>3</v>
      </c>
      <c r="H876">
        <v>3</v>
      </c>
      <c r="I876" t="s">
        <v>14</v>
      </c>
      <c r="J876" t="s">
        <v>59</v>
      </c>
      <c r="K876" t="s">
        <v>27</v>
      </c>
      <c r="L876" t="s">
        <v>17</v>
      </c>
    </row>
    <row r="877" spans="1:12" x14ac:dyDescent="0.25">
      <c r="A877" t="s">
        <v>63</v>
      </c>
      <c r="B877">
        <v>0</v>
      </c>
      <c r="C877">
        <v>2036</v>
      </c>
      <c r="D877" t="s">
        <v>18</v>
      </c>
      <c r="E877">
        <v>37609.6556111994</v>
      </c>
      <c r="F877">
        <v>10</v>
      </c>
      <c r="G877">
        <v>5</v>
      </c>
      <c r="H877">
        <v>5</v>
      </c>
      <c r="I877" t="s">
        <v>14</v>
      </c>
      <c r="J877" t="s">
        <v>59</v>
      </c>
      <c r="K877" t="s">
        <v>27</v>
      </c>
      <c r="L877" t="s">
        <v>17</v>
      </c>
    </row>
    <row r="878" spans="1:12" x14ac:dyDescent="0.25">
      <c r="A878" t="s">
        <v>64</v>
      </c>
      <c r="B878">
        <v>0</v>
      </c>
      <c r="C878">
        <v>2036</v>
      </c>
      <c r="D878" t="s">
        <v>13</v>
      </c>
      <c r="E878">
        <v>37609.551974997303</v>
      </c>
      <c r="F878">
        <v>5</v>
      </c>
      <c r="G878">
        <v>1</v>
      </c>
      <c r="H878">
        <v>1</v>
      </c>
      <c r="I878" t="s">
        <v>14</v>
      </c>
      <c r="J878" t="s">
        <v>59</v>
      </c>
      <c r="K878" t="s">
        <v>29</v>
      </c>
      <c r="L878" t="s">
        <v>24</v>
      </c>
    </row>
    <row r="879" spans="1:12" x14ac:dyDescent="0.25">
      <c r="A879" t="s">
        <v>64</v>
      </c>
      <c r="B879">
        <v>0</v>
      </c>
      <c r="C879">
        <v>2036</v>
      </c>
      <c r="D879" t="s">
        <v>18</v>
      </c>
      <c r="E879">
        <v>37609.551974997303</v>
      </c>
      <c r="F879">
        <v>10</v>
      </c>
      <c r="G879">
        <v>3</v>
      </c>
      <c r="H879">
        <v>3</v>
      </c>
      <c r="I879" t="s">
        <v>14</v>
      </c>
      <c r="J879" t="s">
        <v>59</v>
      </c>
      <c r="K879" t="s">
        <v>29</v>
      </c>
      <c r="L879" t="s">
        <v>24</v>
      </c>
    </row>
    <row r="880" spans="1:12" x14ac:dyDescent="0.25">
      <c r="A880" t="s">
        <v>65</v>
      </c>
      <c r="B880">
        <v>0</v>
      </c>
      <c r="C880">
        <v>2036</v>
      </c>
      <c r="D880" t="s">
        <v>13</v>
      </c>
      <c r="E880">
        <v>37609.560977092398</v>
      </c>
      <c r="F880">
        <v>5</v>
      </c>
      <c r="G880">
        <v>3</v>
      </c>
      <c r="H880">
        <v>3</v>
      </c>
      <c r="I880" t="s">
        <v>14</v>
      </c>
      <c r="J880" t="s">
        <v>59</v>
      </c>
      <c r="K880" t="s">
        <v>29</v>
      </c>
      <c r="L880" t="s">
        <v>17</v>
      </c>
    </row>
    <row r="881" spans="1:12" x14ac:dyDescent="0.25">
      <c r="A881" t="s">
        <v>65</v>
      </c>
      <c r="B881">
        <v>0</v>
      </c>
      <c r="C881">
        <v>2036</v>
      </c>
      <c r="D881" t="s">
        <v>18</v>
      </c>
      <c r="E881">
        <v>37609.560977092398</v>
      </c>
      <c r="F881">
        <v>10</v>
      </c>
      <c r="G881">
        <v>12</v>
      </c>
      <c r="H881">
        <v>10</v>
      </c>
      <c r="I881" t="s">
        <v>14</v>
      </c>
      <c r="J881" t="s">
        <v>59</v>
      </c>
      <c r="K881" t="s">
        <v>29</v>
      </c>
      <c r="L881" t="s">
        <v>17</v>
      </c>
    </row>
    <row r="882" spans="1:12" x14ac:dyDescent="0.25">
      <c r="A882" t="s">
        <v>66</v>
      </c>
      <c r="B882">
        <v>0</v>
      </c>
      <c r="C882">
        <v>2036</v>
      </c>
      <c r="D882" t="s">
        <v>13</v>
      </c>
      <c r="E882">
        <v>37609.544898892098</v>
      </c>
      <c r="F882">
        <v>5</v>
      </c>
      <c r="G882">
        <v>3</v>
      </c>
      <c r="H882">
        <v>3</v>
      </c>
      <c r="I882" t="s">
        <v>14</v>
      </c>
      <c r="J882" t="s">
        <v>59</v>
      </c>
      <c r="K882" t="s">
        <v>29</v>
      </c>
      <c r="L882" t="s">
        <v>31</v>
      </c>
    </row>
    <row r="883" spans="1:12" x14ac:dyDescent="0.25">
      <c r="A883" t="s">
        <v>66</v>
      </c>
      <c r="B883">
        <v>0</v>
      </c>
      <c r="C883">
        <v>2036</v>
      </c>
      <c r="D883" t="s">
        <v>18</v>
      </c>
      <c r="E883">
        <v>37609.544898892098</v>
      </c>
      <c r="F883">
        <v>10</v>
      </c>
      <c r="G883">
        <v>12</v>
      </c>
      <c r="H883">
        <v>10</v>
      </c>
      <c r="I883" t="s">
        <v>14</v>
      </c>
      <c r="J883" t="s">
        <v>59</v>
      </c>
      <c r="K883" t="s">
        <v>29</v>
      </c>
      <c r="L883" t="s">
        <v>31</v>
      </c>
    </row>
    <row r="884" spans="1:12" x14ac:dyDescent="0.25">
      <c r="A884" t="s">
        <v>67</v>
      </c>
      <c r="B884">
        <v>0</v>
      </c>
      <c r="C884">
        <v>2036</v>
      </c>
      <c r="D884" t="s">
        <v>13</v>
      </c>
      <c r="E884">
        <v>6386.5713843110798</v>
      </c>
      <c r="F884">
        <v>5</v>
      </c>
      <c r="G884">
        <v>8</v>
      </c>
      <c r="H884">
        <v>5</v>
      </c>
      <c r="I884" t="s">
        <v>14</v>
      </c>
      <c r="J884" t="s">
        <v>68</v>
      </c>
      <c r="K884" t="s">
        <v>23</v>
      </c>
      <c r="L884" t="s">
        <v>24</v>
      </c>
    </row>
    <row r="885" spans="1:12" x14ac:dyDescent="0.25">
      <c r="A885" t="s">
        <v>67</v>
      </c>
      <c r="B885">
        <v>0</v>
      </c>
      <c r="C885">
        <v>2036</v>
      </c>
      <c r="D885" t="s">
        <v>18</v>
      </c>
      <c r="E885">
        <v>6386.5713843110798</v>
      </c>
      <c r="F885">
        <v>10</v>
      </c>
      <c r="G885">
        <v>17</v>
      </c>
      <c r="H885">
        <v>10</v>
      </c>
      <c r="I885" t="s">
        <v>14</v>
      </c>
      <c r="J885" t="s">
        <v>68</v>
      </c>
      <c r="K885" t="s">
        <v>23</v>
      </c>
      <c r="L885" t="s">
        <v>24</v>
      </c>
    </row>
    <row r="886" spans="1:12" x14ac:dyDescent="0.25">
      <c r="A886" t="s">
        <v>69</v>
      </c>
      <c r="B886">
        <v>0</v>
      </c>
      <c r="C886">
        <v>2036</v>
      </c>
      <c r="D886" t="s">
        <v>13</v>
      </c>
      <c r="E886">
        <v>6386.5826503298804</v>
      </c>
      <c r="F886">
        <v>5</v>
      </c>
      <c r="G886">
        <v>8</v>
      </c>
      <c r="H886">
        <v>5</v>
      </c>
      <c r="I886" t="s">
        <v>14</v>
      </c>
      <c r="J886" t="s">
        <v>68</v>
      </c>
      <c r="K886" t="s">
        <v>27</v>
      </c>
      <c r="L886" t="s">
        <v>24</v>
      </c>
    </row>
    <row r="887" spans="1:12" x14ac:dyDescent="0.25">
      <c r="A887" t="s">
        <v>69</v>
      </c>
      <c r="B887">
        <v>0</v>
      </c>
      <c r="C887">
        <v>2036</v>
      </c>
      <c r="D887" t="s">
        <v>18</v>
      </c>
      <c r="E887">
        <v>6386.5826503298804</v>
      </c>
      <c r="F887">
        <v>10</v>
      </c>
      <c r="G887">
        <v>17</v>
      </c>
      <c r="H887">
        <v>10</v>
      </c>
      <c r="I887" t="s">
        <v>14</v>
      </c>
      <c r="J887" t="s">
        <v>68</v>
      </c>
      <c r="K887" t="s">
        <v>27</v>
      </c>
      <c r="L887" t="s">
        <v>24</v>
      </c>
    </row>
    <row r="888" spans="1:12" x14ac:dyDescent="0.25">
      <c r="A888" t="s">
        <v>70</v>
      </c>
      <c r="B888">
        <v>0</v>
      </c>
      <c r="C888">
        <v>2036</v>
      </c>
      <c r="D888" t="s">
        <v>13</v>
      </c>
      <c r="E888">
        <v>6386.5739719662397</v>
      </c>
      <c r="F888">
        <v>5</v>
      </c>
      <c r="G888">
        <v>16</v>
      </c>
      <c r="H888">
        <v>5</v>
      </c>
      <c r="I888" t="s">
        <v>14</v>
      </c>
      <c r="J888" t="s">
        <v>68</v>
      </c>
      <c r="K888" t="s">
        <v>27</v>
      </c>
      <c r="L888" t="s">
        <v>17</v>
      </c>
    </row>
    <row r="889" spans="1:12" x14ac:dyDescent="0.25">
      <c r="A889" t="s">
        <v>70</v>
      </c>
      <c r="B889">
        <v>0</v>
      </c>
      <c r="C889">
        <v>2036</v>
      </c>
      <c r="D889" t="s">
        <v>18</v>
      </c>
      <c r="E889">
        <v>6386.5739719662397</v>
      </c>
      <c r="F889">
        <v>10</v>
      </c>
      <c r="G889">
        <v>29</v>
      </c>
      <c r="H889">
        <v>10</v>
      </c>
      <c r="I889" t="s">
        <v>14</v>
      </c>
      <c r="J889" t="s">
        <v>68</v>
      </c>
      <c r="K889" t="s">
        <v>27</v>
      </c>
      <c r="L889" t="s">
        <v>17</v>
      </c>
    </row>
    <row r="890" spans="1:12" x14ac:dyDescent="0.25">
      <c r="A890" t="s">
        <v>71</v>
      </c>
      <c r="B890">
        <v>0</v>
      </c>
      <c r="C890">
        <v>2036</v>
      </c>
      <c r="D890" t="s">
        <v>13</v>
      </c>
      <c r="E890">
        <v>6386.5840600901802</v>
      </c>
      <c r="F890">
        <v>5</v>
      </c>
      <c r="G890">
        <v>8</v>
      </c>
      <c r="H890">
        <v>5</v>
      </c>
      <c r="I890" t="s">
        <v>14</v>
      </c>
      <c r="J890" t="s">
        <v>68</v>
      </c>
      <c r="K890" t="s">
        <v>29</v>
      </c>
      <c r="L890" t="s">
        <v>24</v>
      </c>
    </row>
    <row r="891" spans="1:12" x14ac:dyDescent="0.25">
      <c r="A891" t="s">
        <v>71</v>
      </c>
      <c r="B891">
        <v>0</v>
      </c>
      <c r="C891">
        <v>2036</v>
      </c>
      <c r="D891" t="s">
        <v>18</v>
      </c>
      <c r="E891">
        <v>6386.5840600901802</v>
      </c>
      <c r="F891">
        <v>10</v>
      </c>
      <c r="G891">
        <v>17</v>
      </c>
      <c r="H891">
        <v>10</v>
      </c>
      <c r="I891" t="s">
        <v>14</v>
      </c>
      <c r="J891" t="s">
        <v>68</v>
      </c>
      <c r="K891" t="s">
        <v>29</v>
      </c>
      <c r="L891" t="s">
        <v>24</v>
      </c>
    </row>
    <row r="892" spans="1:12" x14ac:dyDescent="0.25">
      <c r="A892" t="s">
        <v>72</v>
      </c>
      <c r="B892">
        <v>0</v>
      </c>
      <c r="C892">
        <v>2036</v>
      </c>
      <c r="D892" t="s">
        <v>13</v>
      </c>
      <c r="E892">
        <v>6386.5945600601599</v>
      </c>
      <c r="F892">
        <v>5</v>
      </c>
      <c r="G892">
        <v>16</v>
      </c>
      <c r="H892">
        <v>5</v>
      </c>
      <c r="I892" t="s">
        <v>14</v>
      </c>
      <c r="J892" t="s">
        <v>68</v>
      </c>
      <c r="K892" t="s">
        <v>29</v>
      </c>
      <c r="L892" t="s">
        <v>17</v>
      </c>
    </row>
    <row r="893" spans="1:12" x14ac:dyDescent="0.25">
      <c r="A893" t="s">
        <v>72</v>
      </c>
      <c r="B893">
        <v>0</v>
      </c>
      <c r="C893">
        <v>2036</v>
      </c>
      <c r="D893" t="s">
        <v>18</v>
      </c>
      <c r="E893">
        <v>6386.5945600601599</v>
      </c>
      <c r="F893">
        <v>10</v>
      </c>
      <c r="G893">
        <v>68</v>
      </c>
      <c r="H893">
        <v>10</v>
      </c>
      <c r="I893" t="s">
        <v>14</v>
      </c>
      <c r="J893" t="s">
        <v>68</v>
      </c>
      <c r="K893" t="s">
        <v>29</v>
      </c>
      <c r="L893" t="s">
        <v>17</v>
      </c>
    </row>
    <row r="894" spans="1:12" x14ac:dyDescent="0.25">
      <c r="A894" t="s">
        <v>73</v>
      </c>
      <c r="B894">
        <v>0</v>
      </c>
      <c r="C894">
        <v>2036</v>
      </c>
      <c r="D894" t="s">
        <v>13</v>
      </c>
      <c r="E894">
        <v>77643.0744647424</v>
      </c>
      <c r="F894">
        <v>5</v>
      </c>
      <c r="G894">
        <v>1</v>
      </c>
      <c r="H894">
        <v>1</v>
      </c>
      <c r="I894" t="s">
        <v>14</v>
      </c>
      <c r="J894" t="s">
        <v>74</v>
      </c>
      <c r="K894" t="s">
        <v>27</v>
      </c>
      <c r="L894" t="s">
        <v>17</v>
      </c>
    </row>
    <row r="895" spans="1:12" x14ac:dyDescent="0.25">
      <c r="A895" t="s">
        <v>73</v>
      </c>
      <c r="B895">
        <v>0</v>
      </c>
      <c r="C895">
        <v>2036</v>
      </c>
      <c r="D895" t="s">
        <v>18</v>
      </c>
      <c r="E895">
        <v>77643.0744647424</v>
      </c>
      <c r="F895">
        <v>10</v>
      </c>
      <c r="G895">
        <v>2</v>
      </c>
      <c r="H895">
        <v>2</v>
      </c>
      <c r="I895" t="s">
        <v>14</v>
      </c>
      <c r="J895" t="s">
        <v>74</v>
      </c>
      <c r="K895" t="s">
        <v>27</v>
      </c>
      <c r="L895" t="s">
        <v>17</v>
      </c>
    </row>
    <row r="896" spans="1:12" x14ac:dyDescent="0.25">
      <c r="A896" t="s">
        <v>75</v>
      </c>
      <c r="B896">
        <v>0</v>
      </c>
      <c r="C896">
        <v>2036</v>
      </c>
      <c r="D896" t="s">
        <v>13</v>
      </c>
      <c r="E896">
        <v>77643.067757767407</v>
      </c>
      <c r="F896">
        <v>5</v>
      </c>
      <c r="G896">
        <v>1</v>
      </c>
      <c r="H896">
        <v>1</v>
      </c>
      <c r="I896" t="s">
        <v>14</v>
      </c>
      <c r="J896" t="s">
        <v>74</v>
      </c>
      <c r="K896" t="s">
        <v>29</v>
      </c>
      <c r="L896" t="s">
        <v>17</v>
      </c>
    </row>
    <row r="897" spans="1:12" x14ac:dyDescent="0.25">
      <c r="A897" t="s">
        <v>75</v>
      </c>
      <c r="B897">
        <v>0</v>
      </c>
      <c r="C897">
        <v>2036</v>
      </c>
      <c r="D897" t="s">
        <v>18</v>
      </c>
      <c r="E897">
        <v>77643.067757767407</v>
      </c>
      <c r="F897">
        <v>10</v>
      </c>
      <c r="G897">
        <v>6</v>
      </c>
      <c r="H897">
        <v>6</v>
      </c>
      <c r="I897" t="s">
        <v>14</v>
      </c>
      <c r="J897" t="s">
        <v>74</v>
      </c>
      <c r="K897" t="s">
        <v>29</v>
      </c>
      <c r="L897" t="s">
        <v>17</v>
      </c>
    </row>
    <row r="898" spans="1:12" x14ac:dyDescent="0.25">
      <c r="A898" t="s">
        <v>76</v>
      </c>
      <c r="B898">
        <v>0</v>
      </c>
      <c r="C898">
        <v>2036</v>
      </c>
      <c r="D898" t="s">
        <v>13</v>
      </c>
      <c r="E898">
        <v>77643.121472907398</v>
      </c>
      <c r="F898">
        <v>5</v>
      </c>
      <c r="G898">
        <v>1</v>
      </c>
      <c r="H898">
        <v>1</v>
      </c>
      <c r="I898" t="s">
        <v>14</v>
      </c>
      <c r="J898" t="s">
        <v>74</v>
      </c>
      <c r="K898" t="s">
        <v>29</v>
      </c>
      <c r="L898" t="s">
        <v>31</v>
      </c>
    </row>
    <row r="899" spans="1:12" x14ac:dyDescent="0.25">
      <c r="A899" t="s">
        <v>76</v>
      </c>
      <c r="B899">
        <v>0</v>
      </c>
      <c r="C899">
        <v>2036</v>
      </c>
      <c r="D899" t="s">
        <v>18</v>
      </c>
      <c r="E899">
        <v>77643.121472907398</v>
      </c>
      <c r="F899">
        <v>10</v>
      </c>
      <c r="G899">
        <v>6</v>
      </c>
      <c r="H899">
        <v>6</v>
      </c>
      <c r="I899" t="s">
        <v>14</v>
      </c>
      <c r="J899" t="s">
        <v>74</v>
      </c>
      <c r="K899" t="s">
        <v>29</v>
      </c>
      <c r="L899" t="s">
        <v>31</v>
      </c>
    </row>
    <row r="900" spans="1:12" x14ac:dyDescent="0.25">
      <c r="A900" t="s">
        <v>77</v>
      </c>
      <c r="B900">
        <v>0</v>
      </c>
      <c r="C900">
        <v>2036</v>
      </c>
      <c r="D900" t="s">
        <v>13</v>
      </c>
      <c r="E900">
        <v>149729.28717724801</v>
      </c>
      <c r="F900">
        <v>5</v>
      </c>
      <c r="G900">
        <v>1</v>
      </c>
      <c r="H900">
        <v>1</v>
      </c>
      <c r="I900" t="s">
        <v>14</v>
      </c>
      <c r="J900" t="s">
        <v>78</v>
      </c>
      <c r="K900" t="s">
        <v>29</v>
      </c>
      <c r="L900" t="s">
        <v>17</v>
      </c>
    </row>
    <row r="901" spans="1:12" x14ac:dyDescent="0.25">
      <c r="A901" t="s">
        <v>77</v>
      </c>
      <c r="B901">
        <v>0</v>
      </c>
      <c r="C901">
        <v>2036</v>
      </c>
      <c r="D901" t="s">
        <v>18</v>
      </c>
      <c r="E901">
        <v>149729.28717724801</v>
      </c>
      <c r="F901">
        <v>10</v>
      </c>
      <c r="G901">
        <v>3</v>
      </c>
      <c r="H901">
        <v>3</v>
      </c>
      <c r="I901" t="s">
        <v>14</v>
      </c>
      <c r="J901" t="s">
        <v>78</v>
      </c>
      <c r="K901" t="s">
        <v>29</v>
      </c>
      <c r="L901" t="s">
        <v>17</v>
      </c>
    </row>
    <row r="902" spans="1:12" x14ac:dyDescent="0.25">
      <c r="A902" t="s">
        <v>12</v>
      </c>
      <c r="B902">
        <v>0</v>
      </c>
      <c r="C902">
        <v>2037</v>
      </c>
      <c r="D902" t="s">
        <v>13</v>
      </c>
      <c r="E902">
        <v>14973.5541694352</v>
      </c>
      <c r="F902">
        <v>5</v>
      </c>
      <c r="G902">
        <v>7</v>
      </c>
      <c r="H902">
        <v>5</v>
      </c>
      <c r="I902" t="s">
        <v>14</v>
      </c>
      <c r="J902" t="s">
        <v>15</v>
      </c>
      <c r="K902" t="s">
        <v>16</v>
      </c>
      <c r="L902" t="s">
        <v>17</v>
      </c>
    </row>
    <row r="903" spans="1:12" x14ac:dyDescent="0.25">
      <c r="A903" t="s">
        <v>12</v>
      </c>
      <c r="B903">
        <v>0</v>
      </c>
      <c r="C903">
        <v>2037</v>
      </c>
      <c r="D903" t="s">
        <v>18</v>
      </c>
      <c r="E903">
        <v>14973.5541694352</v>
      </c>
      <c r="F903">
        <v>10</v>
      </c>
      <c r="G903">
        <v>7</v>
      </c>
      <c r="H903">
        <v>7</v>
      </c>
      <c r="I903" t="s">
        <v>14</v>
      </c>
      <c r="J903" t="s">
        <v>15</v>
      </c>
      <c r="K903" t="s">
        <v>16</v>
      </c>
      <c r="L903" t="s">
        <v>17</v>
      </c>
    </row>
    <row r="904" spans="1:12" x14ac:dyDescent="0.25">
      <c r="A904" t="s">
        <v>19</v>
      </c>
      <c r="B904">
        <v>0</v>
      </c>
      <c r="C904">
        <v>2037</v>
      </c>
      <c r="D904" t="s">
        <v>13</v>
      </c>
      <c r="E904">
        <v>14973.575343873001</v>
      </c>
      <c r="F904">
        <v>5</v>
      </c>
      <c r="G904">
        <v>7</v>
      </c>
      <c r="H904">
        <v>5</v>
      </c>
      <c r="I904" t="s">
        <v>14</v>
      </c>
      <c r="J904" t="s">
        <v>20</v>
      </c>
      <c r="K904" t="s">
        <v>16</v>
      </c>
      <c r="L904" t="s">
        <v>17</v>
      </c>
    </row>
    <row r="905" spans="1:12" x14ac:dyDescent="0.25">
      <c r="A905" t="s">
        <v>19</v>
      </c>
      <c r="B905">
        <v>0</v>
      </c>
      <c r="C905">
        <v>2037</v>
      </c>
      <c r="D905" t="s">
        <v>18</v>
      </c>
      <c r="E905">
        <v>14973.575343873001</v>
      </c>
      <c r="F905">
        <v>10</v>
      </c>
      <c r="G905">
        <v>7</v>
      </c>
      <c r="H905">
        <v>7</v>
      </c>
      <c r="I905" t="s">
        <v>14</v>
      </c>
      <c r="J905" t="s">
        <v>20</v>
      </c>
      <c r="K905" t="s">
        <v>16</v>
      </c>
      <c r="L905" t="s">
        <v>17</v>
      </c>
    </row>
    <row r="906" spans="1:12" x14ac:dyDescent="0.25">
      <c r="A906" t="s">
        <v>21</v>
      </c>
      <c r="B906">
        <v>0</v>
      </c>
      <c r="C906">
        <v>2037</v>
      </c>
      <c r="D906" t="s">
        <v>13</v>
      </c>
      <c r="E906">
        <v>38078.867392435699</v>
      </c>
      <c r="F906">
        <v>5</v>
      </c>
      <c r="G906">
        <v>1</v>
      </c>
      <c r="H906">
        <v>1</v>
      </c>
      <c r="I906" t="s">
        <v>14</v>
      </c>
      <c r="J906" t="s">
        <v>22</v>
      </c>
      <c r="K906" t="s">
        <v>23</v>
      </c>
      <c r="L906" t="s">
        <v>24</v>
      </c>
    </row>
    <row r="907" spans="1:12" x14ac:dyDescent="0.25">
      <c r="A907" t="s">
        <v>21</v>
      </c>
      <c r="B907">
        <v>0</v>
      </c>
      <c r="C907">
        <v>2037</v>
      </c>
      <c r="D907" t="s">
        <v>18</v>
      </c>
      <c r="E907">
        <v>38078.867392435699</v>
      </c>
      <c r="F907">
        <v>10</v>
      </c>
      <c r="G907">
        <v>3</v>
      </c>
      <c r="H907">
        <v>3</v>
      </c>
      <c r="I907" t="s">
        <v>14</v>
      </c>
      <c r="J907" t="s">
        <v>22</v>
      </c>
      <c r="K907" t="s">
        <v>23</v>
      </c>
      <c r="L907" t="s">
        <v>24</v>
      </c>
    </row>
    <row r="908" spans="1:12" x14ac:dyDescent="0.25">
      <c r="A908" t="s">
        <v>25</v>
      </c>
      <c r="B908">
        <v>0</v>
      </c>
      <c r="C908">
        <v>2037</v>
      </c>
      <c r="D908" t="s">
        <v>13</v>
      </c>
      <c r="E908">
        <v>38078.862634666802</v>
      </c>
      <c r="F908">
        <v>5</v>
      </c>
      <c r="G908">
        <v>3</v>
      </c>
      <c r="H908">
        <v>3</v>
      </c>
      <c r="I908" t="s">
        <v>14</v>
      </c>
      <c r="J908" t="s">
        <v>22</v>
      </c>
      <c r="K908" t="s">
        <v>23</v>
      </c>
      <c r="L908" t="s">
        <v>17</v>
      </c>
    </row>
    <row r="909" spans="1:12" x14ac:dyDescent="0.25">
      <c r="A909" t="s">
        <v>25</v>
      </c>
      <c r="B909">
        <v>0</v>
      </c>
      <c r="C909">
        <v>2037</v>
      </c>
      <c r="D909" t="s">
        <v>18</v>
      </c>
      <c r="E909">
        <v>38078.862634666802</v>
      </c>
      <c r="F909">
        <v>10</v>
      </c>
      <c r="G909">
        <v>3</v>
      </c>
      <c r="H909">
        <v>3</v>
      </c>
      <c r="I909" t="s">
        <v>14</v>
      </c>
      <c r="J909" t="s">
        <v>22</v>
      </c>
      <c r="K909" t="s">
        <v>23</v>
      </c>
      <c r="L909" t="s">
        <v>17</v>
      </c>
    </row>
    <row r="910" spans="1:12" x14ac:dyDescent="0.25">
      <c r="A910" t="s">
        <v>26</v>
      </c>
      <c r="B910">
        <v>0</v>
      </c>
      <c r="C910">
        <v>2037</v>
      </c>
      <c r="D910" t="s">
        <v>13</v>
      </c>
      <c r="E910">
        <v>38078.937585489097</v>
      </c>
      <c r="F910">
        <v>5</v>
      </c>
      <c r="G910">
        <v>3</v>
      </c>
      <c r="H910">
        <v>3</v>
      </c>
      <c r="I910" t="s">
        <v>14</v>
      </c>
      <c r="J910" t="s">
        <v>22</v>
      </c>
      <c r="K910" t="s">
        <v>27</v>
      </c>
      <c r="L910" t="s">
        <v>17</v>
      </c>
    </row>
    <row r="911" spans="1:12" x14ac:dyDescent="0.25">
      <c r="A911" t="s">
        <v>26</v>
      </c>
      <c r="B911">
        <v>0</v>
      </c>
      <c r="C911">
        <v>2037</v>
      </c>
      <c r="D911" t="s">
        <v>18</v>
      </c>
      <c r="E911">
        <v>38078.937585489097</v>
      </c>
      <c r="F911">
        <v>10</v>
      </c>
      <c r="G911">
        <v>5</v>
      </c>
      <c r="H911">
        <v>5</v>
      </c>
      <c r="I911" t="s">
        <v>14</v>
      </c>
      <c r="J911" t="s">
        <v>22</v>
      </c>
      <c r="K911" t="s">
        <v>27</v>
      </c>
      <c r="L911" t="s">
        <v>17</v>
      </c>
    </row>
    <row r="912" spans="1:12" x14ac:dyDescent="0.25">
      <c r="A912" t="s">
        <v>28</v>
      </c>
      <c r="B912">
        <v>0</v>
      </c>
      <c r="C912">
        <v>2037</v>
      </c>
      <c r="D912" t="s">
        <v>13</v>
      </c>
      <c r="E912">
        <v>38078.941739416798</v>
      </c>
      <c r="F912">
        <v>5</v>
      </c>
      <c r="G912">
        <v>3</v>
      </c>
      <c r="H912">
        <v>3</v>
      </c>
      <c r="I912" t="s">
        <v>14</v>
      </c>
      <c r="J912" t="s">
        <v>22</v>
      </c>
      <c r="K912" t="s">
        <v>29</v>
      </c>
      <c r="L912" t="s">
        <v>17</v>
      </c>
    </row>
    <row r="913" spans="1:12" x14ac:dyDescent="0.25">
      <c r="A913" t="s">
        <v>28</v>
      </c>
      <c r="B913">
        <v>0</v>
      </c>
      <c r="C913">
        <v>2037</v>
      </c>
      <c r="D913" t="s">
        <v>18</v>
      </c>
      <c r="E913">
        <v>38078.941739416798</v>
      </c>
      <c r="F913">
        <v>10</v>
      </c>
      <c r="G913">
        <v>11</v>
      </c>
      <c r="H913">
        <v>10</v>
      </c>
      <c r="I913" t="s">
        <v>14</v>
      </c>
      <c r="J913" t="s">
        <v>22</v>
      </c>
      <c r="K913" t="s">
        <v>29</v>
      </c>
      <c r="L913" t="s">
        <v>17</v>
      </c>
    </row>
    <row r="914" spans="1:12" x14ac:dyDescent="0.25">
      <c r="A914" t="s">
        <v>30</v>
      </c>
      <c r="B914">
        <v>0</v>
      </c>
      <c r="C914">
        <v>2037</v>
      </c>
      <c r="D914" t="s">
        <v>13</v>
      </c>
      <c r="E914">
        <v>38078.855244003003</v>
      </c>
      <c r="F914">
        <v>5</v>
      </c>
      <c r="G914">
        <v>3</v>
      </c>
      <c r="H914">
        <v>3</v>
      </c>
      <c r="I914" t="s">
        <v>14</v>
      </c>
      <c r="J914" t="s">
        <v>22</v>
      </c>
      <c r="K914" t="s">
        <v>29</v>
      </c>
      <c r="L914" t="s">
        <v>31</v>
      </c>
    </row>
    <row r="915" spans="1:12" x14ac:dyDescent="0.25">
      <c r="A915" t="s">
        <v>30</v>
      </c>
      <c r="B915">
        <v>0</v>
      </c>
      <c r="C915">
        <v>2037</v>
      </c>
      <c r="D915" t="s">
        <v>18</v>
      </c>
      <c r="E915">
        <v>38078.855244003003</v>
      </c>
      <c r="F915">
        <v>10</v>
      </c>
      <c r="G915">
        <v>11</v>
      </c>
      <c r="H915">
        <v>10</v>
      </c>
      <c r="I915" t="s">
        <v>14</v>
      </c>
      <c r="J915" t="s">
        <v>22</v>
      </c>
      <c r="K915" t="s">
        <v>29</v>
      </c>
      <c r="L915" t="s">
        <v>31</v>
      </c>
    </row>
    <row r="916" spans="1:12" x14ac:dyDescent="0.25">
      <c r="A916" t="s">
        <v>32</v>
      </c>
      <c r="B916">
        <v>0</v>
      </c>
      <c r="C916">
        <v>2037</v>
      </c>
      <c r="D916" t="s">
        <v>13</v>
      </c>
      <c r="E916">
        <v>38078.883299616697</v>
      </c>
      <c r="F916">
        <v>5</v>
      </c>
      <c r="G916">
        <v>1</v>
      </c>
      <c r="H916">
        <v>1</v>
      </c>
      <c r="I916" t="s">
        <v>14</v>
      </c>
      <c r="J916" t="s">
        <v>33</v>
      </c>
      <c r="K916" t="s">
        <v>23</v>
      </c>
      <c r="L916" t="s">
        <v>24</v>
      </c>
    </row>
    <row r="917" spans="1:12" x14ac:dyDescent="0.25">
      <c r="A917" t="s">
        <v>32</v>
      </c>
      <c r="B917">
        <v>0</v>
      </c>
      <c r="C917">
        <v>2037</v>
      </c>
      <c r="D917" t="s">
        <v>18</v>
      </c>
      <c r="E917">
        <v>38078.883299616697</v>
      </c>
      <c r="F917">
        <v>10</v>
      </c>
      <c r="G917">
        <v>3</v>
      </c>
      <c r="H917">
        <v>3</v>
      </c>
      <c r="I917" t="s">
        <v>14</v>
      </c>
      <c r="J917" t="s">
        <v>33</v>
      </c>
      <c r="K917" t="s">
        <v>23</v>
      </c>
      <c r="L917" t="s">
        <v>24</v>
      </c>
    </row>
    <row r="918" spans="1:12" x14ac:dyDescent="0.25">
      <c r="A918" t="s">
        <v>34</v>
      </c>
      <c r="B918">
        <v>0</v>
      </c>
      <c r="C918">
        <v>2037</v>
      </c>
      <c r="D918" t="s">
        <v>13</v>
      </c>
      <c r="E918">
        <v>38078.810075480898</v>
      </c>
      <c r="F918">
        <v>5</v>
      </c>
      <c r="G918">
        <v>3</v>
      </c>
      <c r="H918">
        <v>3</v>
      </c>
      <c r="I918" t="s">
        <v>14</v>
      </c>
      <c r="J918" t="s">
        <v>33</v>
      </c>
      <c r="K918" t="s">
        <v>23</v>
      </c>
      <c r="L918" t="s">
        <v>17</v>
      </c>
    </row>
    <row r="919" spans="1:12" x14ac:dyDescent="0.25">
      <c r="A919" t="s">
        <v>34</v>
      </c>
      <c r="B919">
        <v>0</v>
      </c>
      <c r="C919">
        <v>2037</v>
      </c>
      <c r="D919" t="s">
        <v>18</v>
      </c>
      <c r="E919">
        <v>38078.810075480898</v>
      </c>
      <c r="F919">
        <v>10</v>
      </c>
      <c r="G919">
        <v>3</v>
      </c>
      <c r="H919">
        <v>3</v>
      </c>
      <c r="I919" t="s">
        <v>14</v>
      </c>
      <c r="J919" t="s">
        <v>33</v>
      </c>
      <c r="K919" t="s">
        <v>23</v>
      </c>
      <c r="L919" t="s">
        <v>17</v>
      </c>
    </row>
    <row r="920" spans="1:12" x14ac:dyDescent="0.25">
      <c r="A920" t="s">
        <v>35</v>
      </c>
      <c r="B920">
        <v>0</v>
      </c>
      <c r="C920">
        <v>2037</v>
      </c>
      <c r="D920" t="s">
        <v>13</v>
      </c>
      <c r="E920">
        <v>38078.9791433598</v>
      </c>
      <c r="F920">
        <v>5</v>
      </c>
      <c r="G920">
        <v>3</v>
      </c>
      <c r="H920">
        <v>3</v>
      </c>
      <c r="I920" t="s">
        <v>14</v>
      </c>
      <c r="J920" t="s">
        <v>33</v>
      </c>
      <c r="K920" t="s">
        <v>27</v>
      </c>
      <c r="L920" t="s">
        <v>17</v>
      </c>
    </row>
    <row r="921" spans="1:12" x14ac:dyDescent="0.25">
      <c r="A921" t="s">
        <v>35</v>
      </c>
      <c r="B921">
        <v>0</v>
      </c>
      <c r="C921">
        <v>2037</v>
      </c>
      <c r="D921" t="s">
        <v>18</v>
      </c>
      <c r="E921">
        <v>38078.9791433598</v>
      </c>
      <c r="F921">
        <v>10</v>
      </c>
      <c r="G921">
        <v>5</v>
      </c>
      <c r="H921">
        <v>5</v>
      </c>
      <c r="I921" t="s">
        <v>14</v>
      </c>
      <c r="J921" t="s">
        <v>33</v>
      </c>
      <c r="K921" t="s">
        <v>27</v>
      </c>
      <c r="L921" t="s">
        <v>17</v>
      </c>
    </row>
    <row r="922" spans="1:12" x14ac:dyDescent="0.25">
      <c r="A922" t="s">
        <v>36</v>
      </c>
      <c r="B922">
        <v>0</v>
      </c>
      <c r="C922">
        <v>2037</v>
      </c>
      <c r="D922" t="s">
        <v>13</v>
      </c>
      <c r="E922">
        <v>38078.961733330601</v>
      </c>
      <c r="F922">
        <v>5</v>
      </c>
      <c r="G922">
        <v>3</v>
      </c>
      <c r="H922">
        <v>3</v>
      </c>
      <c r="I922" t="s">
        <v>14</v>
      </c>
      <c r="J922" t="s">
        <v>33</v>
      </c>
      <c r="K922" t="s">
        <v>37</v>
      </c>
      <c r="L922" t="s">
        <v>17</v>
      </c>
    </row>
    <row r="923" spans="1:12" x14ac:dyDescent="0.25">
      <c r="A923" t="s">
        <v>36</v>
      </c>
      <c r="B923">
        <v>0</v>
      </c>
      <c r="C923">
        <v>2037</v>
      </c>
      <c r="D923" t="s">
        <v>18</v>
      </c>
      <c r="E923">
        <v>38078.961733330601</v>
      </c>
      <c r="F923">
        <v>10</v>
      </c>
      <c r="G923">
        <v>11</v>
      </c>
      <c r="H923">
        <v>10</v>
      </c>
      <c r="I923" t="s">
        <v>14</v>
      </c>
      <c r="J923" t="s">
        <v>33</v>
      </c>
      <c r="K923" t="s">
        <v>37</v>
      </c>
      <c r="L923" t="s">
        <v>17</v>
      </c>
    </row>
    <row r="924" spans="1:12" x14ac:dyDescent="0.25">
      <c r="A924" t="s">
        <v>38</v>
      </c>
      <c r="B924">
        <v>0</v>
      </c>
      <c r="C924">
        <v>2037</v>
      </c>
      <c r="D924" t="s">
        <v>13</v>
      </c>
      <c r="E924">
        <v>38078.915693051102</v>
      </c>
      <c r="F924">
        <v>5</v>
      </c>
      <c r="G924">
        <v>3</v>
      </c>
      <c r="H924">
        <v>3</v>
      </c>
      <c r="I924" t="s">
        <v>14</v>
      </c>
      <c r="J924" t="s">
        <v>33</v>
      </c>
      <c r="K924" t="s">
        <v>37</v>
      </c>
      <c r="L924" t="s">
        <v>31</v>
      </c>
    </row>
    <row r="925" spans="1:12" x14ac:dyDescent="0.25">
      <c r="A925" t="s">
        <v>38</v>
      </c>
      <c r="B925">
        <v>0</v>
      </c>
      <c r="C925">
        <v>2037</v>
      </c>
      <c r="D925" t="s">
        <v>18</v>
      </c>
      <c r="E925">
        <v>38078.915693051102</v>
      </c>
      <c r="F925">
        <v>10</v>
      </c>
      <c r="G925">
        <v>11</v>
      </c>
      <c r="H925">
        <v>10</v>
      </c>
      <c r="I925" t="s">
        <v>14</v>
      </c>
      <c r="J925" t="s">
        <v>33</v>
      </c>
      <c r="K925" t="s">
        <v>37</v>
      </c>
      <c r="L925" t="s">
        <v>31</v>
      </c>
    </row>
    <row r="926" spans="1:12" x14ac:dyDescent="0.25">
      <c r="A926" t="s">
        <v>39</v>
      </c>
      <c r="B926">
        <v>0</v>
      </c>
      <c r="C926">
        <v>2037</v>
      </c>
      <c r="D926" t="s">
        <v>13</v>
      </c>
      <c r="E926">
        <v>9234.7596311117595</v>
      </c>
      <c r="F926">
        <v>5</v>
      </c>
      <c r="G926">
        <v>5</v>
      </c>
      <c r="H926">
        <v>5</v>
      </c>
      <c r="I926" t="s">
        <v>14</v>
      </c>
      <c r="J926" t="s">
        <v>40</v>
      </c>
      <c r="K926" t="s">
        <v>23</v>
      </c>
      <c r="L926" t="s">
        <v>24</v>
      </c>
    </row>
    <row r="927" spans="1:12" x14ac:dyDescent="0.25">
      <c r="A927" t="s">
        <v>39</v>
      </c>
      <c r="B927">
        <v>0</v>
      </c>
      <c r="C927">
        <v>2037</v>
      </c>
      <c r="D927" t="s">
        <v>18</v>
      </c>
      <c r="E927">
        <v>9234.7596311117595</v>
      </c>
      <c r="F927">
        <v>10</v>
      </c>
      <c r="G927">
        <v>12</v>
      </c>
      <c r="H927">
        <v>10</v>
      </c>
      <c r="I927" t="s">
        <v>14</v>
      </c>
      <c r="J927" t="s">
        <v>40</v>
      </c>
      <c r="K927" t="s">
        <v>23</v>
      </c>
      <c r="L927" t="s">
        <v>24</v>
      </c>
    </row>
    <row r="928" spans="1:12" x14ac:dyDescent="0.25">
      <c r="A928" t="s">
        <v>41</v>
      </c>
      <c r="B928">
        <v>0</v>
      </c>
      <c r="C928">
        <v>2037</v>
      </c>
      <c r="D928" t="s">
        <v>13</v>
      </c>
      <c r="E928">
        <v>9234.7925900424998</v>
      </c>
      <c r="F928">
        <v>5</v>
      </c>
      <c r="G928">
        <v>11</v>
      </c>
      <c r="H928">
        <v>5</v>
      </c>
      <c r="I928" t="s">
        <v>14</v>
      </c>
      <c r="J928" t="s">
        <v>40</v>
      </c>
      <c r="K928" t="s">
        <v>23</v>
      </c>
      <c r="L928" t="s">
        <v>17</v>
      </c>
    </row>
    <row r="929" spans="1:12" x14ac:dyDescent="0.25">
      <c r="A929" t="s">
        <v>41</v>
      </c>
      <c r="B929">
        <v>0</v>
      </c>
      <c r="C929">
        <v>2037</v>
      </c>
      <c r="D929" t="s">
        <v>18</v>
      </c>
      <c r="E929">
        <v>9234.7925900424998</v>
      </c>
      <c r="F929">
        <v>10</v>
      </c>
      <c r="G929">
        <v>12</v>
      </c>
      <c r="H929">
        <v>10</v>
      </c>
      <c r="I929" t="s">
        <v>14</v>
      </c>
      <c r="J929" t="s">
        <v>40</v>
      </c>
      <c r="K929" t="s">
        <v>23</v>
      </c>
      <c r="L929" t="s">
        <v>17</v>
      </c>
    </row>
    <row r="930" spans="1:12" x14ac:dyDescent="0.25">
      <c r="A930" t="s">
        <v>42</v>
      </c>
      <c r="B930">
        <v>0</v>
      </c>
      <c r="C930">
        <v>2037</v>
      </c>
      <c r="D930" t="s">
        <v>13</v>
      </c>
      <c r="E930">
        <v>9234.7577891216297</v>
      </c>
      <c r="F930">
        <v>5</v>
      </c>
      <c r="G930">
        <v>11</v>
      </c>
      <c r="H930">
        <v>5</v>
      </c>
      <c r="I930" t="s">
        <v>14</v>
      </c>
      <c r="J930" t="s">
        <v>40</v>
      </c>
      <c r="K930" t="s">
        <v>27</v>
      </c>
      <c r="L930" t="s">
        <v>17</v>
      </c>
    </row>
    <row r="931" spans="1:12" x14ac:dyDescent="0.25">
      <c r="A931" t="s">
        <v>42</v>
      </c>
      <c r="B931">
        <v>0</v>
      </c>
      <c r="C931">
        <v>2037</v>
      </c>
      <c r="D931" t="s">
        <v>18</v>
      </c>
      <c r="E931">
        <v>9234.7577891216297</v>
      </c>
      <c r="F931">
        <v>10</v>
      </c>
      <c r="G931">
        <v>20</v>
      </c>
      <c r="H931">
        <v>10</v>
      </c>
      <c r="I931" t="s">
        <v>14</v>
      </c>
      <c r="J931" t="s">
        <v>40</v>
      </c>
      <c r="K931" t="s">
        <v>27</v>
      </c>
      <c r="L931" t="s">
        <v>17</v>
      </c>
    </row>
    <row r="932" spans="1:12" x14ac:dyDescent="0.25">
      <c r="A932" t="s">
        <v>43</v>
      </c>
      <c r="B932">
        <v>0</v>
      </c>
      <c r="C932">
        <v>2037</v>
      </c>
      <c r="D932" t="s">
        <v>13</v>
      </c>
      <c r="E932">
        <v>9234.7641681319601</v>
      </c>
      <c r="F932">
        <v>5</v>
      </c>
      <c r="G932">
        <v>11</v>
      </c>
      <c r="H932">
        <v>5</v>
      </c>
      <c r="I932" t="s">
        <v>14</v>
      </c>
      <c r="J932" t="s">
        <v>40</v>
      </c>
      <c r="K932" t="s">
        <v>29</v>
      </c>
      <c r="L932" t="s">
        <v>17</v>
      </c>
    </row>
    <row r="933" spans="1:12" x14ac:dyDescent="0.25">
      <c r="A933" t="s">
        <v>43</v>
      </c>
      <c r="B933">
        <v>0</v>
      </c>
      <c r="C933">
        <v>2037</v>
      </c>
      <c r="D933" t="s">
        <v>18</v>
      </c>
      <c r="E933">
        <v>9234.7641681319601</v>
      </c>
      <c r="F933">
        <v>10</v>
      </c>
      <c r="G933">
        <v>47</v>
      </c>
      <c r="H933">
        <v>10</v>
      </c>
      <c r="I933" t="s">
        <v>14</v>
      </c>
      <c r="J933" t="s">
        <v>40</v>
      </c>
      <c r="K933" t="s">
        <v>29</v>
      </c>
      <c r="L933" t="s">
        <v>17</v>
      </c>
    </row>
    <row r="934" spans="1:12" x14ac:dyDescent="0.25">
      <c r="A934" t="s">
        <v>44</v>
      </c>
      <c r="B934">
        <v>0</v>
      </c>
      <c r="C934">
        <v>2037</v>
      </c>
      <c r="D934" t="s">
        <v>13</v>
      </c>
      <c r="E934">
        <v>9234.7703600249606</v>
      </c>
      <c r="F934">
        <v>5</v>
      </c>
      <c r="G934">
        <v>11</v>
      </c>
      <c r="H934">
        <v>5</v>
      </c>
      <c r="I934" t="s">
        <v>14</v>
      </c>
      <c r="J934" t="s">
        <v>40</v>
      </c>
      <c r="K934" t="s">
        <v>29</v>
      </c>
      <c r="L934" t="s">
        <v>31</v>
      </c>
    </row>
    <row r="935" spans="1:12" x14ac:dyDescent="0.25">
      <c r="A935" t="s">
        <v>44</v>
      </c>
      <c r="B935">
        <v>0</v>
      </c>
      <c r="C935">
        <v>2037</v>
      </c>
      <c r="D935" t="s">
        <v>18</v>
      </c>
      <c r="E935">
        <v>9234.7703600249606</v>
      </c>
      <c r="F935">
        <v>10</v>
      </c>
      <c r="G935">
        <v>47</v>
      </c>
      <c r="H935">
        <v>10</v>
      </c>
      <c r="I935" t="s">
        <v>14</v>
      </c>
      <c r="J935" t="s">
        <v>40</v>
      </c>
      <c r="K935" t="s">
        <v>29</v>
      </c>
      <c r="L935" t="s">
        <v>31</v>
      </c>
    </row>
    <row r="936" spans="1:12" x14ac:dyDescent="0.25">
      <c r="A936" t="s">
        <v>45</v>
      </c>
      <c r="B936">
        <v>0</v>
      </c>
      <c r="C936">
        <v>2037</v>
      </c>
      <c r="D936" t="s">
        <v>13</v>
      </c>
      <c r="E936">
        <v>31553.195619501799</v>
      </c>
      <c r="F936">
        <v>5</v>
      </c>
      <c r="G936">
        <v>3</v>
      </c>
      <c r="H936">
        <v>3</v>
      </c>
      <c r="I936" t="s">
        <v>14</v>
      </c>
      <c r="J936" t="s">
        <v>46</v>
      </c>
      <c r="K936" t="s">
        <v>27</v>
      </c>
      <c r="L936" t="s">
        <v>17</v>
      </c>
    </row>
    <row r="937" spans="1:12" x14ac:dyDescent="0.25">
      <c r="A937" t="s">
        <v>45</v>
      </c>
      <c r="B937">
        <v>0</v>
      </c>
      <c r="C937">
        <v>2037</v>
      </c>
      <c r="D937" t="s">
        <v>18</v>
      </c>
      <c r="E937">
        <v>31553.195619501799</v>
      </c>
      <c r="F937">
        <v>10</v>
      </c>
      <c r="G937">
        <v>6</v>
      </c>
      <c r="H937">
        <v>6</v>
      </c>
      <c r="I937" t="s">
        <v>14</v>
      </c>
      <c r="J937" t="s">
        <v>46</v>
      </c>
      <c r="K937" t="s">
        <v>27</v>
      </c>
      <c r="L937" t="s">
        <v>17</v>
      </c>
    </row>
    <row r="938" spans="1:12" x14ac:dyDescent="0.25">
      <c r="A938" t="s">
        <v>47</v>
      </c>
      <c r="B938">
        <v>0</v>
      </c>
      <c r="C938">
        <v>2037</v>
      </c>
      <c r="D938" t="s">
        <v>13</v>
      </c>
      <c r="E938">
        <v>31553.2115447016</v>
      </c>
      <c r="F938">
        <v>5</v>
      </c>
      <c r="G938">
        <v>3</v>
      </c>
      <c r="H938">
        <v>3</v>
      </c>
      <c r="I938" t="s">
        <v>14</v>
      </c>
      <c r="J938" t="s">
        <v>46</v>
      </c>
      <c r="K938" t="s">
        <v>29</v>
      </c>
      <c r="L938" t="s">
        <v>17</v>
      </c>
    </row>
    <row r="939" spans="1:12" x14ac:dyDescent="0.25">
      <c r="A939" t="s">
        <v>47</v>
      </c>
      <c r="B939">
        <v>0</v>
      </c>
      <c r="C939">
        <v>2037</v>
      </c>
      <c r="D939" t="s">
        <v>18</v>
      </c>
      <c r="E939">
        <v>31553.2115447016</v>
      </c>
      <c r="F939">
        <v>10</v>
      </c>
      <c r="G939">
        <v>14</v>
      </c>
      <c r="H939">
        <v>10</v>
      </c>
      <c r="I939" t="s">
        <v>14</v>
      </c>
      <c r="J939" t="s">
        <v>46</v>
      </c>
      <c r="K939" t="s">
        <v>29</v>
      </c>
      <c r="L939" t="s">
        <v>17</v>
      </c>
    </row>
    <row r="940" spans="1:12" x14ac:dyDescent="0.25">
      <c r="A940" t="s">
        <v>48</v>
      </c>
      <c r="B940">
        <v>0</v>
      </c>
      <c r="C940">
        <v>2037</v>
      </c>
      <c r="D940" t="s">
        <v>13</v>
      </c>
      <c r="E940">
        <v>31553.129738919099</v>
      </c>
      <c r="F940">
        <v>5</v>
      </c>
      <c r="G940">
        <v>3</v>
      </c>
      <c r="H940">
        <v>3</v>
      </c>
      <c r="I940" t="s">
        <v>14</v>
      </c>
      <c r="J940" t="s">
        <v>46</v>
      </c>
      <c r="K940" t="s">
        <v>29</v>
      </c>
      <c r="L940" t="s">
        <v>31</v>
      </c>
    </row>
    <row r="941" spans="1:12" x14ac:dyDescent="0.25">
      <c r="A941" t="s">
        <v>48</v>
      </c>
      <c r="B941">
        <v>0</v>
      </c>
      <c r="C941">
        <v>2037</v>
      </c>
      <c r="D941" t="s">
        <v>18</v>
      </c>
      <c r="E941">
        <v>31553.129738919099</v>
      </c>
      <c r="F941">
        <v>10</v>
      </c>
      <c r="G941">
        <v>14</v>
      </c>
      <c r="H941">
        <v>10</v>
      </c>
      <c r="I941" t="s">
        <v>14</v>
      </c>
      <c r="J941" t="s">
        <v>46</v>
      </c>
      <c r="K941" t="s">
        <v>29</v>
      </c>
      <c r="L941" t="s">
        <v>31</v>
      </c>
    </row>
    <row r="942" spans="1:12" x14ac:dyDescent="0.25">
      <c r="A942" t="s">
        <v>49</v>
      </c>
      <c r="B942">
        <v>0</v>
      </c>
      <c r="C942">
        <v>2037</v>
      </c>
      <c r="D942" t="s">
        <v>13</v>
      </c>
      <c r="E942">
        <v>23797.463933589199</v>
      </c>
      <c r="F942">
        <v>5</v>
      </c>
      <c r="G942">
        <v>4</v>
      </c>
      <c r="H942">
        <v>4</v>
      </c>
      <c r="I942" t="s">
        <v>14</v>
      </c>
      <c r="J942" t="s">
        <v>50</v>
      </c>
      <c r="K942" t="s">
        <v>16</v>
      </c>
      <c r="L942" t="s">
        <v>17</v>
      </c>
    </row>
    <row r="943" spans="1:12" x14ac:dyDescent="0.25">
      <c r="A943" t="s">
        <v>49</v>
      </c>
      <c r="B943">
        <v>0</v>
      </c>
      <c r="C943">
        <v>2037</v>
      </c>
      <c r="D943" t="s">
        <v>18</v>
      </c>
      <c r="E943">
        <v>23797.463933589199</v>
      </c>
      <c r="F943">
        <v>10</v>
      </c>
      <c r="G943">
        <v>5</v>
      </c>
      <c r="H943">
        <v>5</v>
      </c>
      <c r="I943" t="s">
        <v>14</v>
      </c>
      <c r="J943" t="s">
        <v>50</v>
      </c>
      <c r="K943" t="s">
        <v>16</v>
      </c>
      <c r="L943" t="s">
        <v>17</v>
      </c>
    </row>
    <row r="944" spans="1:12" x14ac:dyDescent="0.25">
      <c r="A944" t="s">
        <v>51</v>
      </c>
      <c r="B944">
        <v>0</v>
      </c>
      <c r="C944">
        <v>2037</v>
      </c>
      <c r="D944" t="s">
        <v>13</v>
      </c>
      <c r="E944">
        <v>23797.483059067101</v>
      </c>
      <c r="F944">
        <v>5</v>
      </c>
      <c r="G944">
        <v>2</v>
      </c>
      <c r="H944">
        <v>2</v>
      </c>
      <c r="I944" t="s">
        <v>14</v>
      </c>
      <c r="J944" t="s">
        <v>50</v>
      </c>
      <c r="K944" t="s">
        <v>23</v>
      </c>
      <c r="L944" t="s">
        <v>24</v>
      </c>
    </row>
    <row r="945" spans="1:12" x14ac:dyDescent="0.25">
      <c r="A945" t="s">
        <v>51</v>
      </c>
      <c r="B945">
        <v>0</v>
      </c>
      <c r="C945">
        <v>2037</v>
      </c>
      <c r="D945" t="s">
        <v>18</v>
      </c>
      <c r="E945">
        <v>23797.483059067101</v>
      </c>
      <c r="F945">
        <v>10</v>
      </c>
      <c r="G945">
        <v>5</v>
      </c>
      <c r="H945">
        <v>5</v>
      </c>
      <c r="I945" t="s">
        <v>14</v>
      </c>
      <c r="J945" t="s">
        <v>50</v>
      </c>
      <c r="K945" t="s">
        <v>23</v>
      </c>
      <c r="L945" t="s">
        <v>24</v>
      </c>
    </row>
    <row r="946" spans="1:12" x14ac:dyDescent="0.25">
      <c r="A946" t="s">
        <v>52</v>
      </c>
      <c r="B946">
        <v>0</v>
      </c>
      <c r="C946">
        <v>2037</v>
      </c>
      <c r="D946" t="s">
        <v>13</v>
      </c>
      <c r="E946">
        <v>23797.546671275901</v>
      </c>
      <c r="F946">
        <v>5</v>
      </c>
      <c r="G946">
        <v>4</v>
      </c>
      <c r="H946">
        <v>4</v>
      </c>
      <c r="I946" t="s">
        <v>14</v>
      </c>
      <c r="J946" t="s">
        <v>50</v>
      </c>
      <c r="K946" t="s">
        <v>23</v>
      </c>
      <c r="L946" t="s">
        <v>17</v>
      </c>
    </row>
    <row r="947" spans="1:12" x14ac:dyDescent="0.25">
      <c r="A947" t="s">
        <v>52</v>
      </c>
      <c r="B947">
        <v>0</v>
      </c>
      <c r="C947">
        <v>2037</v>
      </c>
      <c r="D947" t="s">
        <v>18</v>
      </c>
      <c r="E947">
        <v>23797.546671275901</v>
      </c>
      <c r="F947">
        <v>10</v>
      </c>
      <c r="G947">
        <v>5</v>
      </c>
      <c r="H947">
        <v>5</v>
      </c>
      <c r="I947" t="s">
        <v>14</v>
      </c>
      <c r="J947" t="s">
        <v>50</v>
      </c>
      <c r="K947" t="s">
        <v>23</v>
      </c>
      <c r="L947" t="s">
        <v>17</v>
      </c>
    </row>
    <row r="948" spans="1:12" x14ac:dyDescent="0.25">
      <c r="A948" t="s">
        <v>53</v>
      </c>
      <c r="B948">
        <v>0</v>
      </c>
      <c r="C948">
        <v>2037</v>
      </c>
      <c r="D948" t="s">
        <v>13</v>
      </c>
      <c r="E948">
        <v>23797.526501188098</v>
      </c>
      <c r="F948">
        <v>5</v>
      </c>
      <c r="G948">
        <v>2</v>
      </c>
      <c r="H948">
        <v>2</v>
      </c>
      <c r="I948" t="s">
        <v>14</v>
      </c>
      <c r="J948" t="s">
        <v>50</v>
      </c>
      <c r="K948" t="s">
        <v>27</v>
      </c>
      <c r="L948" t="s">
        <v>24</v>
      </c>
    </row>
    <row r="949" spans="1:12" x14ac:dyDescent="0.25">
      <c r="A949" t="s">
        <v>53</v>
      </c>
      <c r="B949">
        <v>0</v>
      </c>
      <c r="C949">
        <v>2037</v>
      </c>
      <c r="D949" t="s">
        <v>18</v>
      </c>
      <c r="E949">
        <v>23797.526501188098</v>
      </c>
      <c r="F949">
        <v>10</v>
      </c>
      <c r="G949">
        <v>5</v>
      </c>
      <c r="H949">
        <v>5</v>
      </c>
      <c r="I949" t="s">
        <v>14</v>
      </c>
      <c r="J949" t="s">
        <v>50</v>
      </c>
      <c r="K949" t="s">
        <v>27</v>
      </c>
      <c r="L949" t="s">
        <v>24</v>
      </c>
    </row>
    <row r="950" spans="1:12" x14ac:dyDescent="0.25">
      <c r="A950" t="s">
        <v>54</v>
      </c>
      <c r="B950">
        <v>0</v>
      </c>
      <c r="C950">
        <v>2037</v>
      </c>
      <c r="D950" t="s">
        <v>13</v>
      </c>
      <c r="E950">
        <v>23797.5664691274</v>
      </c>
      <c r="F950">
        <v>5</v>
      </c>
      <c r="G950">
        <v>4</v>
      </c>
      <c r="H950">
        <v>4</v>
      </c>
      <c r="I950" t="s">
        <v>14</v>
      </c>
      <c r="J950" t="s">
        <v>50</v>
      </c>
      <c r="K950" t="s">
        <v>27</v>
      </c>
      <c r="L950" t="s">
        <v>17</v>
      </c>
    </row>
    <row r="951" spans="1:12" x14ac:dyDescent="0.25">
      <c r="A951" t="s">
        <v>54</v>
      </c>
      <c r="B951">
        <v>0</v>
      </c>
      <c r="C951">
        <v>2037</v>
      </c>
      <c r="D951" t="s">
        <v>18</v>
      </c>
      <c r="E951">
        <v>23797.5664691274</v>
      </c>
      <c r="F951">
        <v>10</v>
      </c>
      <c r="G951">
        <v>8</v>
      </c>
      <c r="H951">
        <v>8</v>
      </c>
      <c r="I951" t="s">
        <v>14</v>
      </c>
      <c r="J951" t="s">
        <v>50</v>
      </c>
      <c r="K951" t="s">
        <v>27</v>
      </c>
      <c r="L951" t="s">
        <v>17</v>
      </c>
    </row>
    <row r="952" spans="1:12" x14ac:dyDescent="0.25">
      <c r="A952" t="s">
        <v>55</v>
      </c>
      <c r="B952">
        <v>0</v>
      </c>
      <c r="C952">
        <v>2037</v>
      </c>
      <c r="D952" t="s">
        <v>13</v>
      </c>
      <c r="E952">
        <v>23797.486178995001</v>
      </c>
      <c r="F952">
        <v>5</v>
      </c>
      <c r="G952">
        <v>2</v>
      </c>
      <c r="H952">
        <v>2</v>
      </c>
      <c r="I952" t="s">
        <v>14</v>
      </c>
      <c r="J952" t="s">
        <v>50</v>
      </c>
      <c r="K952" t="s">
        <v>29</v>
      </c>
      <c r="L952" t="s">
        <v>24</v>
      </c>
    </row>
    <row r="953" spans="1:12" x14ac:dyDescent="0.25">
      <c r="A953" t="s">
        <v>55</v>
      </c>
      <c r="B953">
        <v>0</v>
      </c>
      <c r="C953">
        <v>2037</v>
      </c>
      <c r="D953" t="s">
        <v>18</v>
      </c>
      <c r="E953">
        <v>23797.486178995001</v>
      </c>
      <c r="F953">
        <v>10</v>
      </c>
      <c r="G953">
        <v>5</v>
      </c>
      <c r="H953">
        <v>5</v>
      </c>
      <c r="I953" t="s">
        <v>14</v>
      </c>
      <c r="J953" t="s">
        <v>50</v>
      </c>
      <c r="K953" t="s">
        <v>29</v>
      </c>
      <c r="L953" t="s">
        <v>24</v>
      </c>
    </row>
    <row r="954" spans="1:12" x14ac:dyDescent="0.25">
      <c r="A954" t="s">
        <v>56</v>
      </c>
      <c r="B954">
        <v>0</v>
      </c>
      <c r="C954">
        <v>2037</v>
      </c>
      <c r="D954" t="s">
        <v>13</v>
      </c>
      <c r="E954">
        <v>23797.5009328671</v>
      </c>
      <c r="F954">
        <v>5</v>
      </c>
      <c r="G954">
        <v>4</v>
      </c>
      <c r="H954">
        <v>4</v>
      </c>
      <c r="I954" t="s">
        <v>14</v>
      </c>
      <c r="J954" t="s">
        <v>50</v>
      </c>
      <c r="K954" t="s">
        <v>29</v>
      </c>
      <c r="L954" t="s">
        <v>17</v>
      </c>
    </row>
    <row r="955" spans="1:12" x14ac:dyDescent="0.25">
      <c r="A955" t="s">
        <v>56</v>
      </c>
      <c r="B955">
        <v>0</v>
      </c>
      <c r="C955">
        <v>2037</v>
      </c>
      <c r="D955" t="s">
        <v>18</v>
      </c>
      <c r="E955">
        <v>23797.5009328671</v>
      </c>
      <c r="F955">
        <v>10</v>
      </c>
      <c r="G955">
        <v>18</v>
      </c>
      <c r="H955">
        <v>10</v>
      </c>
      <c r="I955" t="s">
        <v>14</v>
      </c>
      <c r="J955" t="s">
        <v>50</v>
      </c>
      <c r="K955" t="s">
        <v>29</v>
      </c>
      <c r="L955" t="s">
        <v>17</v>
      </c>
    </row>
    <row r="956" spans="1:12" x14ac:dyDescent="0.25">
      <c r="A956" t="s">
        <v>57</v>
      </c>
      <c r="B956">
        <v>0</v>
      </c>
      <c r="C956">
        <v>2037</v>
      </c>
      <c r="D956" t="s">
        <v>13</v>
      </c>
      <c r="E956">
        <v>23797.458845556601</v>
      </c>
      <c r="F956">
        <v>5</v>
      </c>
      <c r="G956">
        <v>4</v>
      </c>
      <c r="H956">
        <v>4</v>
      </c>
      <c r="I956" t="s">
        <v>14</v>
      </c>
      <c r="J956" t="s">
        <v>50</v>
      </c>
      <c r="K956" t="s">
        <v>29</v>
      </c>
      <c r="L956" t="s">
        <v>31</v>
      </c>
    </row>
    <row r="957" spans="1:12" x14ac:dyDescent="0.25">
      <c r="A957" t="s">
        <v>57</v>
      </c>
      <c r="B957">
        <v>0</v>
      </c>
      <c r="C957">
        <v>2037</v>
      </c>
      <c r="D957" t="s">
        <v>18</v>
      </c>
      <c r="E957">
        <v>23797.458845556601</v>
      </c>
      <c r="F957">
        <v>10</v>
      </c>
      <c r="G957">
        <v>18</v>
      </c>
      <c r="H957">
        <v>10</v>
      </c>
      <c r="I957" t="s">
        <v>14</v>
      </c>
      <c r="J957" t="s">
        <v>50</v>
      </c>
      <c r="K957" t="s">
        <v>29</v>
      </c>
      <c r="L957" t="s">
        <v>31</v>
      </c>
    </row>
    <row r="958" spans="1:12" x14ac:dyDescent="0.25">
      <c r="A958" t="s">
        <v>58</v>
      </c>
      <c r="B958">
        <v>0</v>
      </c>
      <c r="C958">
        <v>2037</v>
      </c>
      <c r="D958" t="s">
        <v>13</v>
      </c>
      <c r="E958">
        <v>37667.319666098498</v>
      </c>
      <c r="F958">
        <v>5</v>
      </c>
      <c r="G958">
        <v>3</v>
      </c>
      <c r="H958">
        <v>3</v>
      </c>
      <c r="I958" t="s">
        <v>14</v>
      </c>
      <c r="J958" t="s">
        <v>59</v>
      </c>
      <c r="K958" t="s">
        <v>16</v>
      </c>
      <c r="L958" t="s">
        <v>17</v>
      </c>
    </row>
    <row r="959" spans="1:12" x14ac:dyDescent="0.25">
      <c r="A959" t="s">
        <v>58</v>
      </c>
      <c r="B959">
        <v>0</v>
      </c>
      <c r="C959">
        <v>2037</v>
      </c>
      <c r="D959" t="s">
        <v>18</v>
      </c>
      <c r="E959">
        <v>37667.319666098498</v>
      </c>
      <c r="F959">
        <v>10</v>
      </c>
      <c r="G959">
        <v>3</v>
      </c>
      <c r="H959">
        <v>3</v>
      </c>
      <c r="I959" t="s">
        <v>14</v>
      </c>
      <c r="J959" t="s">
        <v>59</v>
      </c>
      <c r="K959" t="s">
        <v>16</v>
      </c>
      <c r="L959" t="s">
        <v>17</v>
      </c>
    </row>
    <row r="960" spans="1:12" x14ac:dyDescent="0.25">
      <c r="A960" t="s">
        <v>60</v>
      </c>
      <c r="B960">
        <v>0</v>
      </c>
      <c r="C960">
        <v>2037</v>
      </c>
      <c r="D960" t="s">
        <v>13</v>
      </c>
      <c r="E960">
        <v>37667.274157233202</v>
      </c>
      <c r="F960">
        <v>5</v>
      </c>
      <c r="G960">
        <v>1</v>
      </c>
      <c r="H960">
        <v>1</v>
      </c>
      <c r="I960" t="s">
        <v>14</v>
      </c>
      <c r="J960" t="s">
        <v>59</v>
      </c>
      <c r="K960" t="s">
        <v>23</v>
      </c>
      <c r="L960" t="s">
        <v>24</v>
      </c>
    </row>
    <row r="961" spans="1:12" x14ac:dyDescent="0.25">
      <c r="A961" t="s">
        <v>60</v>
      </c>
      <c r="B961">
        <v>0</v>
      </c>
      <c r="C961">
        <v>2037</v>
      </c>
      <c r="D961" t="s">
        <v>18</v>
      </c>
      <c r="E961">
        <v>37667.274157233202</v>
      </c>
      <c r="F961">
        <v>10</v>
      </c>
      <c r="G961">
        <v>3</v>
      </c>
      <c r="H961">
        <v>3</v>
      </c>
      <c r="I961" t="s">
        <v>14</v>
      </c>
      <c r="J961" t="s">
        <v>59</v>
      </c>
      <c r="K961" t="s">
        <v>23</v>
      </c>
      <c r="L961" t="s">
        <v>24</v>
      </c>
    </row>
    <row r="962" spans="1:12" x14ac:dyDescent="0.25">
      <c r="A962" t="s">
        <v>61</v>
      </c>
      <c r="B962">
        <v>0</v>
      </c>
      <c r="C962">
        <v>2037</v>
      </c>
      <c r="D962" t="s">
        <v>13</v>
      </c>
      <c r="E962">
        <v>37667.417484755599</v>
      </c>
      <c r="F962">
        <v>5</v>
      </c>
      <c r="G962">
        <v>3</v>
      </c>
      <c r="H962">
        <v>3</v>
      </c>
      <c r="I962" t="s">
        <v>14</v>
      </c>
      <c r="J962" t="s">
        <v>59</v>
      </c>
      <c r="K962" t="s">
        <v>23</v>
      </c>
      <c r="L962" t="s">
        <v>17</v>
      </c>
    </row>
    <row r="963" spans="1:12" x14ac:dyDescent="0.25">
      <c r="A963" t="s">
        <v>61</v>
      </c>
      <c r="B963">
        <v>0</v>
      </c>
      <c r="C963">
        <v>2037</v>
      </c>
      <c r="D963" t="s">
        <v>18</v>
      </c>
      <c r="E963">
        <v>37667.417484755599</v>
      </c>
      <c r="F963">
        <v>10</v>
      </c>
      <c r="G963">
        <v>3</v>
      </c>
      <c r="H963">
        <v>3</v>
      </c>
      <c r="I963" t="s">
        <v>14</v>
      </c>
      <c r="J963" t="s">
        <v>59</v>
      </c>
      <c r="K963" t="s">
        <v>23</v>
      </c>
      <c r="L963" t="s">
        <v>17</v>
      </c>
    </row>
    <row r="964" spans="1:12" x14ac:dyDescent="0.25">
      <c r="A964" t="s">
        <v>62</v>
      </c>
      <c r="B964">
        <v>0</v>
      </c>
      <c r="C964">
        <v>2037</v>
      </c>
      <c r="D964" t="s">
        <v>13</v>
      </c>
      <c r="E964">
        <v>37667.382944642603</v>
      </c>
      <c r="F964">
        <v>5</v>
      </c>
      <c r="G964">
        <v>1</v>
      </c>
      <c r="H964">
        <v>1</v>
      </c>
      <c r="I964" t="s">
        <v>14</v>
      </c>
      <c r="J964" t="s">
        <v>59</v>
      </c>
      <c r="K964" t="s">
        <v>27</v>
      </c>
      <c r="L964" t="s">
        <v>24</v>
      </c>
    </row>
    <row r="965" spans="1:12" x14ac:dyDescent="0.25">
      <c r="A965" t="s">
        <v>62</v>
      </c>
      <c r="B965">
        <v>0</v>
      </c>
      <c r="C965">
        <v>2037</v>
      </c>
      <c r="D965" t="s">
        <v>18</v>
      </c>
      <c r="E965">
        <v>37667.382944642603</v>
      </c>
      <c r="F965">
        <v>10</v>
      </c>
      <c r="G965">
        <v>3</v>
      </c>
      <c r="H965">
        <v>3</v>
      </c>
      <c r="I965" t="s">
        <v>14</v>
      </c>
      <c r="J965" t="s">
        <v>59</v>
      </c>
      <c r="K965" t="s">
        <v>27</v>
      </c>
      <c r="L965" t="s">
        <v>24</v>
      </c>
    </row>
    <row r="966" spans="1:12" x14ac:dyDescent="0.25">
      <c r="A966" t="s">
        <v>63</v>
      </c>
      <c r="B966">
        <v>0</v>
      </c>
      <c r="C966">
        <v>2037</v>
      </c>
      <c r="D966" t="s">
        <v>13</v>
      </c>
      <c r="E966">
        <v>37667.407910808703</v>
      </c>
      <c r="F966">
        <v>5</v>
      </c>
      <c r="G966">
        <v>3</v>
      </c>
      <c r="H966">
        <v>3</v>
      </c>
      <c r="I966" t="s">
        <v>14</v>
      </c>
      <c r="J966" t="s">
        <v>59</v>
      </c>
      <c r="K966" t="s">
        <v>27</v>
      </c>
      <c r="L966" t="s">
        <v>17</v>
      </c>
    </row>
    <row r="967" spans="1:12" x14ac:dyDescent="0.25">
      <c r="A967" t="s">
        <v>63</v>
      </c>
      <c r="B967">
        <v>0</v>
      </c>
      <c r="C967">
        <v>2037</v>
      </c>
      <c r="D967" t="s">
        <v>18</v>
      </c>
      <c r="E967">
        <v>37667.407910808703</v>
      </c>
      <c r="F967">
        <v>10</v>
      </c>
      <c r="G967">
        <v>5</v>
      </c>
      <c r="H967">
        <v>5</v>
      </c>
      <c r="I967" t="s">
        <v>14</v>
      </c>
      <c r="J967" t="s">
        <v>59</v>
      </c>
      <c r="K967" t="s">
        <v>27</v>
      </c>
      <c r="L967" t="s">
        <v>17</v>
      </c>
    </row>
    <row r="968" spans="1:12" x14ac:dyDescent="0.25">
      <c r="A968" t="s">
        <v>64</v>
      </c>
      <c r="B968">
        <v>0</v>
      </c>
      <c r="C968">
        <v>2037</v>
      </c>
      <c r="D968" t="s">
        <v>13</v>
      </c>
      <c r="E968">
        <v>37667.335587519003</v>
      </c>
      <c r="F968">
        <v>5</v>
      </c>
      <c r="G968">
        <v>1</v>
      </c>
      <c r="H968">
        <v>1</v>
      </c>
      <c r="I968" t="s">
        <v>14</v>
      </c>
      <c r="J968" t="s">
        <v>59</v>
      </c>
      <c r="K968" t="s">
        <v>29</v>
      </c>
      <c r="L968" t="s">
        <v>24</v>
      </c>
    </row>
    <row r="969" spans="1:12" x14ac:dyDescent="0.25">
      <c r="A969" t="s">
        <v>64</v>
      </c>
      <c r="B969">
        <v>0</v>
      </c>
      <c r="C969">
        <v>2037</v>
      </c>
      <c r="D969" t="s">
        <v>18</v>
      </c>
      <c r="E969">
        <v>37667.335587519003</v>
      </c>
      <c r="F969">
        <v>10</v>
      </c>
      <c r="G969">
        <v>3</v>
      </c>
      <c r="H969">
        <v>3</v>
      </c>
      <c r="I969" t="s">
        <v>14</v>
      </c>
      <c r="J969" t="s">
        <v>59</v>
      </c>
      <c r="K969" t="s">
        <v>29</v>
      </c>
      <c r="L969" t="s">
        <v>24</v>
      </c>
    </row>
    <row r="970" spans="1:12" x14ac:dyDescent="0.25">
      <c r="A970" t="s">
        <v>65</v>
      </c>
      <c r="B970">
        <v>0</v>
      </c>
      <c r="C970">
        <v>2037</v>
      </c>
      <c r="D970" t="s">
        <v>13</v>
      </c>
      <c r="E970">
        <v>37667.317212172202</v>
      </c>
      <c r="F970">
        <v>5</v>
      </c>
      <c r="G970">
        <v>3</v>
      </c>
      <c r="H970">
        <v>3</v>
      </c>
      <c r="I970" t="s">
        <v>14</v>
      </c>
      <c r="J970" t="s">
        <v>59</v>
      </c>
      <c r="K970" t="s">
        <v>29</v>
      </c>
      <c r="L970" t="s">
        <v>17</v>
      </c>
    </row>
    <row r="971" spans="1:12" x14ac:dyDescent="0.25">
      <c r="A971" t="s">
        <v>65</v>
      </c>
      <c r="B971">
        <v>0</v>
      </c>
      <c r="C971">
        <v>2037</v>
      </c>
      <c r="D971" t="s">
        <v>18</v>
      </c>
      <c r="E971">
        <v>37667.317212172202</v>
      </c>
      <c r="F971">
        <v>10</v>
      </c>
      <c r="G971">
        <v>12</v>
      </c>
      <c r="H971">
        <v>10</v>
      </c>
      <c r="I971" t="s">
        <v>14</v>
      </c>
      <c r="J971" t="s">
        <v>59</v>
      </c>
      <c r="K971" t="s">
        <v>29</v>
      </c>
      <c r="L971" t="s">
        <v>17</v>
      </c>
    </row>
    <row r="972" spans="1:12" x14ac:dyDescent="0.25">
      <c r="A972" t="s">
        <v>66</v>
      </c>
      <c r="B972">
        <v>0</v>
      </c>
      <c r="C972">
        <v>2037</v>
      </c>
      <c r="D972" t="s">
        <v>13</v>
      </c>
      <c r="E972">
        <v>37667.271474948597</v>
      </c>
      <c r="F972">
        <v>5</v>
      </c>
      <c r="G972">
        <v>3</v>
      </c>
      <c r="H972">
        <v>3</v>
      </c>
      <c r="I972" t="s">
        <v>14</v>
      </c>
      <c r="J972" t="s">
        <v>59</v>
      </c>
      <c r="K972" t="s">
        <v>29</v>
      </c>
      <c r="L972" t="s">
        <v>31</v>
      </c>
    </row>
    <row r="973" spans="1:12" x14ac:dyDescent="0.25">
      <c r="A973" t="s">
        <v>66</v>
      </c>
      <c r="B973">
        <v>0</v>
      </c>
      <c r="C973">
        <v>2037</v>
      </c>
      <c r="D973" t="s">
        <v>18</v>
      </c>
      <c r="E973">
        <v>37667.271474948597</v>
      </c>
      <c r="F973">
        <v>10</v>
      </c>
      <c r="G973">
        <v>12</v>
      </c>
      <c r="H973">
        <v>10</v>
      </c>
      <c r="I973" t="s">
        <v>14</v>
      </c>
      <c r="J973" t="s">
        <v>59</v>
      </c>
      <c r="K973" t="s">
        <v>29</v>
      </c>
      <c r="L973" t="s">
        <v>31</v>
      </c>
    </row>
    <row r="974" spans="1:12" x14ac:dyDescent="0.25">
      <c r="A974" t="s">
        <v>67</v>
      </c>
      <c r="B974">
        <v>0</v>
      </c>
      <c r="C974">
        <v>2037</v>
      </c>
      <c r="D974" t="s">
        <v>13</v>
      </c>
      <c r="E974">
        <v>6395.3042223008597</v>
      </c>
      <c r="F974">
        <v>5</v>
      </c>
      <c r="G974">
        <v>8</v>
      </c>
      <c r="H974">
        <v>5</v>
      </c>
      <c r="I974" t="s">
        <v>14</v>
      </c>
      <c r="J974" t="s">
        <v>68</v>
      </c>
      <c r="K974" t="s">
        <v>23</v>
      </c>
      <c r="L974" t="s">
        <v>24</v>
      </c>
    </row>
    <row r="975" spans="1:12" x14ac:dyDescent="0.25">
      <c r="A975" t="s">
        <v>67</v>
      </c>
      <c r="B975">
        <v>0</v>
      </c>
      <c r="C975">
        <v>2037</v>
      </c>
      <c r="D975" t="s">
        <v>18</v>
      </c>
      <c r="E975">
        <v>6395.3042223008597</v>
      </c>
      <c r="F975">
        <v>10</v>
      </c>
      <c r="G975">
        <v>17</v>
      </c>
      <c r="H975">
        <v>10</v>
      </c>
      <c r="I975" t="s">
        <v>14</v>
      </c>
      <c r="J975" t="s">
        <v>68</v>
      </c>
      <c r="K975" t="s">
        <v>23</v>
      </c>
      <c r="L975" t="s">
        <v>24</v>
      </c>
    </row>
    <row r="976" spans="1:12" x14ac:dyDescent="0.25">
      <c r="A976" t="s">
        <v>69</v>
      </c>
      <c r="B976">
        <v>0</v>
      </c>
      <c r="C976">
        <v>2037</v>
      </c>
      <c r="D976" t="s">
        <v>13</v>
      </c>
      <c r="E976">
        <v>6395.3214239322497</v>
      </c>
      <c r="F976">
        <v>5</v>
      </c>
      <c r="G976">
        <v>8</v>
      </c>
      <c r="H976">
        <v>5</v>
      </c>
      <c r="I976" t="s">
        <v>14</v>
      </c>
      <c r="J976" t="s">
        <v>68</v>
      </c>
      <c r="K976" t="s">
        <v>27</v>
      </c>
      <c r="L976" t="s">
        <v>24</v>
      </c>
    </row>
    <row r="977" spans="1:12" x14ac:dyDescent="0.25">
      <c r="A977" t="s">
        <v>69</v>
      </c>
      <c r="B977">
        <v>0</v>
      </c>
      <c r="C977">
        <v>2037</v>
      </c>
      <c r="D977" t="s">
        <v>18</v>
      </c>
      <c r="E977">
        <v>6395.3214239322497</v>
      </c>
      <c r="F977">
        <v>10</v>
      </c>
      <c r="G977">
        <v>17</v>
      </c>
      <c r="H977">
        <v>10</v>
      </c>
      <c r="I977" t="s">
        <v>14</v>
      </c>
      <c r="J977" t="s">
        <v>68</v>
      </c>
      <c r="K977" t="s">
        <v>27</v>
      </c>
      <c r="L977" t="s">
        <v>24</v>
      </c>
    </row>
    <row r="978" spans="1:12" x14ac:dyDescent="0.25">
      <c r="A978" t="s">
        <v>70</v>
      </c>
      <c r="B978">
        <v>0</v>
      </c>
      <c r="C978">
        <v>2037</v>
      </c>
      <c r="D978" t="s">
        <v>13</v>
      </c>
      <c r="E978">
        <v>6395.3092877457702</v>
      </c>
      <c r="F978">
        <v>5</v>
      </c>
      <c r="G978">
        <v>16</v>
      </c>
      <c r="H978">
        <v>5</v>
      </c>
      <c r="I978" t="s">
        <v>14</v>
      </c>
      <c r="J978" t="s">
        <v>68</v>
      </c>
      <c r="K978" t="s">
        <v>27</v>
      </c>
      <c r="L978" t="s">
        <v>17</v>
      </c>
    </row>
    <row r="979" spans="1:12" x14ac:dyDescent="0.25">
      <c r="A979" t="s">
        <v>70</v>
      </c>
      <c r="B979">
        <v>0</v>
      </c>
      <c r="C979">
        <v>2037</v>
      </c>
      <c r="D979" t="s">
        <v>18</v>
      </c>
      <c r="E979">
        <v>6395.3092877457702</v>
      </c>
      <c r="F979">
        <v>10</v>
      </c>
      <c r="G979">
        <v>29</v>
      </c>
      <c r="H979">
        <v>10</v>
      </c>
      <c r="I979" t="s">
        <v>14</v>
      </c>
      <c r="J979" t="s">
        <v>68</v>
      </c>
      <c r="K979" t="s">
        <v>27</v>
      </c>
      <c r="L979" t="s">
        <v>17</v>
      </c>
    </row>
    <row r="980" spans="1:12" x14ac:dyDescent="0.25">
      <c r="A980" t="s">
        <v>71</v>
      </c>
      <c r="B980">
        <v>0</v>
      </c>
      <c r="C980">
        <v>2037</v>
      </c>
      <c r="D980" t="s">
        <v>13</v>
      </c>
      <c r="E980">
        <v>6395.3127817720097</v>
      </c>
      <c r="F980">
        <v>5</v>
      </c>
      <c r="G980">
        <v>8</v>
      </c>
      <c r="H980">
        <v>5</v>
      </c>
      <c r="I980" t="s">
        <v>14</v>
      </c>
      <c r="J980" t="s">
        <v>68</v>
      </c>
      <c r="K980" t="s">
        <v>29</v>
      </c>
      <c r="L980" t="s">
        <v>24</v>
      </c>
    </row>
    <row r="981" spans="1:12" x14ac:dyDescent="0.25">
      <c r="A981" t="s">
        <v>71</v>
      </c>
      <c r="B981">
        <v>0</v>
      </c>
      <c r="C981">
        <v>2037</v>
      </c>
      <c r="D981" t="s">
        <v>18</v>
      </c>
      <c r="E981">
        <v>6395.3127817720097</v>
      </c>
      <c r="F981">
        <v>10</v>
      </c>
      <c r="G981">
        <v>17</v>
      </c>
      <c r="H981">
        <v>10</v>
      </c>
      <c r="I981" t="s">
        <v>14</v>
      </c>
      <c r="J981" t="s">
        <v>68</v>
      </c>
      <c r="K981" t="s">
        <v>29</v>
      </c>
      <c r="L981" t="s">
        <v>24</v>
      </c>
    </row>
    <row r="982" spans="1:12" x14ac:dyDescent="0.25">
      <c r="A982" t="s">
        <v>72</v>
      </c>
      <c r="B982">
        <v>0</v>
      </c>
      <c r="C982">
        <v>2037</v>
      </c>
      <c r="D982" t="s">
        <v>13</v>
      </c>
      <c r="E982">
        <v>6395.3194822139803</v>
      </c>
      <c r="F982">
        <v>5</v>
      </c>
      <c r="G982">
        <v>16</v>
      </c>
      <c r="H982">
        <v>5</v>
      </c>
      <c r="I982" t="s">
        <v>14</v>
      </c>
      <c r="J982" t="s">
        <v>68</v>
      </c>
      <c r="K982" t="s">
        <v>29</v>
      </c>
      <c r="L982" t="s">
        <v>17</v>
      </c>
    </row>
    <row r="983" spans="1:12" x14ac:dyDescent="0.25">
      <c r="A983" t="s">
        <v>72</v>
      </c>
      <c r="B983">
        <v>0</v>
      </c>
      <c r="C983">
        <v>2037</v>
      </c>
      <c r="D983" t="s">
        <v>18</v>
      </c>
      <c r="E983">
        <v>6395.3194822139803</v>
      </c>
      <c r="F983">
        <v>10</v>
      </c>
      <c r="G983">
        <v>68</v>
      </c>
      <c r="H983">
        <v>10</v>
      </c>
      <c r="I983" t="s">
        <v>14</v>
      </c>
      <c r="J983" t="s">
        <v>68</v>
      </c>
      <c r="K983" t="s">
        <v>29</v>
      </c>
      <c r="L983" t="s">
        <v>17</v>
      </c>
    </row>
    <row r="984" spans="1:12" x14ac:dyDescent="0.25">
      <c r="A984" t="s">
        <v>73</v>
      </c>
      <c r="B984">
        <v>0</v>
      </c>
      <c r="C984">
        <v>2037</v>
      </c>
      <c r="D984" t="s">
        <v>13</v>
      </c>
      <c r="E984">
        <v>77763.095148919107</v>
      </c>
      <c r="F984">
        <v>5</v>
      </c>
      <c r="G984">
        <v>1</v>
      </c>
      <c r="H984">
        <v>1</v>
      </c>
      <c r="I984" t="s">
        <v>14</v>
      </c>
      <c r="J984" t="s">
        <v>74</v>
      </c>
      <c r="K984" t="s">
        <v>27</v>
      </c>
      <c r="L984" t="s">
        <v>17</v>
      </c>
    </row>
    <row r="985" spans="1:12" x14ac:dyDescent="0.25">
      <c r="A985" t="s">
        <v>73</v>
      </c>
      <c r="B985">
        <v>0</v>
      </c>
      <c r="C985">
        <v>2037</v>
      </c>
      <c r="D985" t="s">
        <v>18</v>
      </c>
      <c r="E985">
        <v>77763.095148919107</v>
      </c>
      <c r="F985">
        <v>10</v>
      </c>
      <c r="G985">
        <v>2</v>
      </c>
      <c r="H985">
        <v>2</v>
      </c>
      <c r="I985" t="s">
        <v>14</v>
      </c>
      <c r="J985" t="s">
        <v>74</v>
      </c>
      <c r="K985" t="s">
        <v>27</v>
      </c>
      <c r="L985" t="s">
        <v>17</v>
      </c>
    </row>
    <row r="986" spans="1:12" x14ac:dyDescent="0.25">
      <c r="A986" t="s">
        <v>75</v>
      </c>
      <c r="B986">
        <v>0</v>
      </c>
      <c r="C986">
        <v>2037</v>
      </c>
      <c r="D986" t="s">
        <v>13</v>
      </c>
      <c r="E986">
        <v>77763.156292743704</v>
      </c>
      <c r="F986">
        <v>5</v>
      </c>
      <c r="G986">
        <v>1</v>
      </c>
      <c r="H986">
        <v>1</v>
      </c>
      <c r="I986" t="s">
        <v>14</v>
      </c>
      <c r="J986" t="s">
        <v>74</v>
      </c>
      <c r="K986" t="s">
        <v>29</v>
      </c>
      <c r="L986" t="s">
        <v>17</v>
      </c>
    </row>
    <row r="987" spans="1:12" x14ac:dyDescent="0.25">
      <c r="A987" t="s">
        <v>75</v>
      </c>
      <c r="B987">
        <v>0</v>
      </c>
      <c r="C987">
        <v>2037</v>
      </c>
      <c r="D987" t="s">
        <v>18</v>
      </c>
      <c r="E987">
        <v>77763.156292743704</v>
      </c>
      <c r="F987">
        <v>10</v>
      </c>
      <c r="G987">
        <v>6</v>
      </c>
      <c r="H987">
        <v>6</v>
      </c>
      <c r="I987" t="s">
        <v>14</v>
      </c>
      <c r="J987" t="s">
        <v>74</v>
      </c>
      <c r="K987" t="s">
        <v>29</v>
      </c>
      <c r="L987" t="s">
        <v>17</v>
      </c>
    </row>
    <row r="988" spans="1:12" x14ac:dyDescent="0.25">
      <c r="A988" t="s">
        <v>76</v>
      </c>
      <c r="B988">
        <v>0</v>
      </c>
      <c r="C988">
        <v>2037</v>
      </c>
      <c r="D988" t="s">
        <v>13</v>
      </c>
      <c r="E988">
        <v>77763.153371279594</v>
      </c>
      <c r="F988">
        <v>5</v>
      </c>
      <c r="G988">
        <v>1</v>
      </c>
      <c r="H988">
        <v>1</v>
      </c>
      <c r="I988" t="s">
        <v>14</v>
      </c>
      <c r="J988" t="s">
        <v>74</v>
      </c>
      <c r="K988" t="s">
        <v>29</v>
      </c>
      <c r="L988" t="s">
        <v>31</v>
      </c>
    </row>
    <row r="989" spans="1:12" x14ac:dyDescent="0.25">
      <c r="A989" t="s">
        <v>76</v>
      </c>
      <c r="B989">
        <v>0</v>
      </c>
      <c r="C989">
        <v>2037</v>
      </c>
      <c r="D989" t="s">
        <v>18</v>
      </c>
      <c r="E989">
        <v>77763.153371279594</v>
      </c>
      <c r="F989">
        <v>10</v>
      </c>
      <c r="G989">
        <v>6</v>
      </c>
      <c r="H989">
        <v>6</v>
      </c>
      <c r="I989" t="s">
        <v>14</v>
      </c>
      <c r="J989" t="s">
        <v>74</v>
      </c>
      <c r="K989" t="s">
        <v>29</v>
      </c>
      <c r="L989" t="s">
        <v>31</v>
      </c>
    </row>
    <row r="990" spans="1:12" x14ac:dyDescent="0.25">
      <c r="A990" t="s">
        <v>77</v>
      </c>
      <c r="B990">
        <v>0</v>
      </c>
      <c r="C990">
        <v>2037</v>
      </c>
      <c r="D990" t="s">
        <v>13</v>
      </c>
      <c r="E990">
        <v>149953.358343186</v>
      </c>
      <c r="F990">
        <v>5</v>
      </c>
      <c r="G990">
        <v>1</v>
      </c>
      <c r="H990">
        <v>1</v>
      </c>
      <c r="I990" t="s">
        <v>14</v>
      </c>
      <c r="J990" t="s">
        <v>78</v>
      </c>
      <c r="K990" t="s">
        <v>29</v>
      </c>
      <c r="L990" t="s">
        <v>17</v>
      </c>
    </row>
    <row r="991" spans="1:12" x14ac:dyDescent="0.25">
      <c r="A991" t="s">
        <v>77</v>
      </c>
      <c r="B991">
        <v>0</v>
      </c>
      <c r="C991">
        <v>2037</v>
      </c>
      <c r="D991" t="s">
        <v>18</v>
      </c>
      <c r="E991">
        <v>149953.358343186</v>
      </c>
      <c r="F991">
        <v>10</v>
      </c>
      <c r="G991">
        <v>3</v>
      </c>
      <c r="H991">
        <v>3</v>
      </c>
      <c r="I991" t="s">
        <v>14</v>
      </c>
      <c r="J991" t="s">
        <v>78</v>
      </c>
      <c r="K991" t="s">
        <v>29</v>
      </c>
      <c r="L991" t="s">
        <v>17</v>
      </c>
    </row>
    <row r="992" spans="1:12" x14ac:dyDescent="0.25">
      <c r="A992" t="s">
        <v>12</v>
      </c>
      <c r="B992">
        <v>0</v>
      </c>
      <c r="C992">
        <v>2038</v>
      </c>
      <c r="D992" t="s">
        <v>13</v>
      </c>
      <c r="E992">
        <v>14998.2305051763</v>
      </c>
      <c r="F992">
        <v>5</v>
      </c>
      <c r="G992">
        <v>7</v>
      </c>
      <c r="H992">
        <v>5</v>
      </c>
      <c r="I992" t="s">
        <v>14</v>
      </c>
      <c r="J992" t="s">
        <v>15</v>
      </c>
      <c r="K992" t="s">
        <v>16</v>
      </c>
      <c r="L992" t="s">
        <v>17</v>
      </c>
    </row>
    <row r="993" spans="1:12" x14ac:dyDescent="0.25">
      <c r="A993" t="s">
        <v>12</v>
      </c>
      <c r="B993">
        <v>0</v>
      </c>
      <c r="C993">
        <v>2038</v>
      </c>
      <c r="D993" t="s">
        <v>18</v>
      </c>
      <c r="E993">
        <v>14998.2305051763</v>
      </c>
      <c r="F993">
        <v>10</v>
      </c>
      <c r="G993">
        <v>7</v>
      </c>
      <c r="H993">
        <v>7</v>
      </c>
      <c r="I993" t="s">
        <v>14</v>
      </c>
      <c r="J993" t="s">
        <v>15</v>
      </c>
      <c r="K993" t="s">
        <v>16</v>
      </c>
      <c r="L993" t="s">
        <v>17</v>
      </c>
    </row>
    <row r="994" spans="1:12" x14ac:dyDescent="0.25">
      <c r="A994" t="s">
        <v>19</v>
      </c>
      <c r="B994">
        <v>0</v>
      </c>
      <c r="C994">
        <v>2038</v>
      </c>
      <c r="D994" t="s">
        <v>13</v>
      </c>
      <c r="E994">
        <v>14998.2451227569</v>
      </c>
      <c r="F994">
        <v>5</v>
      </c>
      <c r="G994">
        <v>7</v>
      </c>
      <c r="H994">
        <v>5</v>
      </c>
      <c r="I994" t="s">
        <v>14</v>
      </c>
      <c r="J994" t="s">
        <v>20</v>
      </c>
      <c r="K994" t="s">
        <v>16</v>
      </c>
      <c r="L994" t="s">
        <v>17</v>
      </c>
    </row>
    <row r="995" spans="1:12" x14ac:dyDescent="0.25">
      <c r="A995" t="s">
        <v>19</v>
      </c>
      <c r="B995">
        <v>0</v>
      </c>
      <c r="C995">
        <v>2038</v>
      </c>
      <c r="D995" t="s">
        <v>18</v>
      </c>
      <c r="E995">
        <v>14998.2451227569</v>
      </c>
      <c r="F995">
        <v>10</v>
      </c>
      <c r="G995">
        <v>7</v>
      </c>
      <c r="H995">
        <v>7</v>
      </c>
      <c r="I995" t="s">
        <v>14</v>
      </c>
      <c r="J995" t="s">
        <v>20</v>
      </c>
      <c r="K995" t="s">
        <v>16</v>
      </c>
      <c r="L995" t="s">
        <v>17</v>
      </c>
    </row>
    <row r="996" spans="1:12" x14ac:dyDescent="0.25">
      <c r="A996" t="s">
        <v>21</v>
      </c>
      <c r="B996">
        <v>0</v>
      </c>
      <c r="C996">
        <v>2038</v>
      </c>
      <c r="D996" t="s">
        <v>13</v>
      </c>
      <c r="E996">
        <v>38053.482657353597</v>
      </c>
      <c r="F996">
        <v>5</v>
      </c>
      <c r="G996">
        <v>1</v>
      </c>
      <c r="H996">
        <v>1</v>
      </c>
      <c r="I996" t="s">
        <v>14</v>
      </c>
      <c r="J996" t="s">
        <v>22</v>
      </c>
      <c r="K996" t="s">
        <v>23</v>
      </c>
      <c r="L996" t="s">
        <v>24</v>
      </c>
    </row>
    <row r="997" spans="1:12" x14ac:dyDescent="0.25">
      <c r="A997" t="s">
        <v>21</v>
      </c>
      <c r="B997">
        <v>0</v>
      </c>
      <c r="C997">
        <v>2038</v>
      </c>
      <c r="D997" t="s">
        <v>18</v>
      </c>
      <c r="E997">
        <v>38053.482657353597</v>
      </c>
      <c r="F997">
        <v>10</v>
      </c>
      <c r="G997">
        <v>3</v>
      </c>
      <c r="H997">
        <v>3</v>
      </c>
      <c r="I997" t="s">
        <v>14</v>
      </c>
      <c r="J997" t="s">
        <v>22</v>
      </c>
      <c r="K997" t="s">
        <v>23</v>
      </c>
      <c r="L997" t="s">
        <v>24</v>
      </c>
    </row>
    <row r="998" spans="1:12" x14ac:dyDescent="0.25">
      <c r="A998" t="s">
        <v>25</v>
      </c>
      <c r="B998">
        <v>0</v>
      </c>
      <c r="C998">
        <v>2038</v>
      </c>
      <c r="D998" t="s">
        <v>13</v>
      </c>
      <c r="E998">
        <v>38053.468284151102</v>
      </c>
      <c r="F998">
        <v>5</v>
      </c>
      <c r="G998">
        <v>3</v>
      </c>
      <c r="H998">
        <v>3</v>
      </c>
      <c r="I998" t="s">
        <v>14</v>
      </c>
      <c r="J998" t="s">
        <v>22</v>
      </c>
      <c r="K998" t="s">
        <v>23</v>
      </c>
      <c r="L998" t="s">
        <v>17</v>
      </c>
    </row>
    <row r="999" spans="1:12" x14ac:dyDescent="0.25">
      <c r="A999" t="s">
        <v>25</v>
      </c>
      <c r="B999">
        <v>0</v>
      </c>
      <c r="C999">
        <v>2038</v>
      </c>
      <c r="D999" t="s">
        <v>18</v>
      </c>
      <c r="E999">
        <v>38053.468284151102</v>
      </c>
      <c r="F999">
        <v>10</v>
      </c>
      <c r="G999">
        <v>3</v>
      </c>
      <c r="H999">
        <v>3</v>
      </c>
      <c r="I999" t="s">
        <v>14</v>
      </c>
      <c r="J999" t="s">
        <v>22</v>
      </c>
      <c r="K999" t="s">
        <v>23</v>
      </c>
      <c r="L999" t="s">
        <v>17</v>
      </c>
    </row>
    <row r="1000" spans="1:12" x14ac:dyDescent="0.25">
      <c r="A1000" t="s">
        <v>26</v>
      </c>
      <c r="B1000">
        <v>0</v>
      </c>
      <c r="C1000">
        <v>2038</v>
      </c>
      <c r="D1000" t="s">
        <v>13</v>
      </c>
      <c r="E1000">
        <v>38053.550683996596</v>
      </c>
      <c r="F1000">
        <v>5</v>
      </c>
      <c r="G1000">
        <v>3</v>
      </c>
      <c r="H1000">
        <v>3</v>
      </c>
      <c r="I1000" t="s">
        <v>14</v>
      </c>
      <c r="J1000" t="s">
        <v>22</v>
      </c>
      <c r="K1000" t="s">
        <v>27</v>
      </c>
      <c r="L1000" t="s">
        <v>17</v>
      </c>
    </row>
    <row r="1001" spans="1:12" x14ac:dyDescent="0.25">
      <c r="A1001" t="s">
        <v>26</v>
      </c>
      <c r="B1001">
        <v>0</v>
      </c>
      <c r="C1001">
        <v>2038</v>
      </c>
      <c r="D1001" t="s">
        <v>18</v>
      </c>
      <c r="E1001">
        <v>38053.550683996596</v>
      </c>
      <c r="F1001">
        <v>10</v>
      </c>
      <c r="G1001">
        <v>5</v>
      </c>
      <c r="H1001">
        <v>5</v>
      </c>
      <c r="I1001" t="s">
        <v>14</v>
      </c>
      <c r="J1001" t="s">
        <v>22</v>
      </c>
      <c r="K1001" t="s">
        <v>27</v>
      </c>
      <c r="L1001" t="s">
        <v>17</v>
      </c>
    </row>
    <row r="1002" spans="1:12" x14ac:dyDescent="0.25">
      <c r="A1002" t="s">
        <v>28</v>
      </c>
      <c r="B1002">
        <v>0</v>
      </c>
      <c r="C1002">
        <v>2038</v>
      </c>
      <c r="D1002" t="s">
        <v>13</v>
      </c>
      <c r="E1002">
        <v>38053.5850048352</v>
      </c>
      <c r="F1002">
        <v>5</v>
      </c>
      <c r="G1002">
        <v>3</v>
      </c>
      <c r="H1002">
        <v>3</v>
      </c>
      <c r="I1002" t="s">
        <v>14</v>
      </c>
      <c r="J1002" t="s">
        <v>22</v>
      </c>
      <c r="K1002" t="s">
        <v>29</v>
      </c>
      <c r="L1002" t="s">
        <v>17</v>
      </c>
    </row>
    <row r="1003" spans="1:12" x14ac:dyDescent="0.25">
      <c r="A1003" t="s">
        <v>28</v>
      </c>
      <c r="B1003">
        <v>0</v>
      </c>
      <c r="C1003">
        <v>2038</v>
      </c>
      <c r="D1003" t="s">
        <v>18</v>
      </c>
      <c r="E1003">
        <v>38053.5850048352</v>
      </c>
      <c r="F1003">
        <v>10</v>
      </c>
      <c r="G1003">
        <v>11</v>
      </c>
      <c r="H1003">
        <v>10</v>
      </c>
      <c r="I1003" t="s">
        <v>14</v>
      </c>
      <c r="J1003" t="s">
        <v>22</v>
      </c>
      <c r="K1003" t="s">
        <v>29</v>
      </c>
      <c r="L1003" t="s">
        <v>17</v>
      </c>
    </row>
    <row r="1004" spans="1:12" x14ac:dyDescent="0.25">
      <c r="A1004" t="s">
        <v>30</v>
      </c>
      <c r="B1004">
        <v>0</v>
      </c>
      <c r="C1004">
        <v>2038</v>
      </c>
      <c r="D1004" t="s">
        <v>13</v>
      </c>
      <c r="E1004">
        <v>38053.459946854498</v>
      </c>
      <c r="F1004">
        <v>5</v>
      </c>
      <c r="G1004">
        <v>3</v>
      </c>
      <c r="H1004">
        <v>3</v>
      </c>
      <c r="I1004" t="s">
        <v>14</v>
      </c>
      <c r="J1004" t="s">
        <v>22</v>
      </c>
      <c r="K1004" t="s">
        <v>29</v>
      </c>
      <c r="L1004" t="s">
        <v>31</v>
      </c>
    </row>
    <row r="1005" spans="1:12" x14ac:dyDescent="0.25">
      <c r="A1005" t="s">
        <v>30</v>
      </c>
      <c r="B1005">
        <v>0</v>
      </c>
      <c r="C1005">
        <v>2038</v>
      </c>
      <c r="D1005" t="s">
        <v>18</v>
      </c>
      <c r="E1005">
        <v>38053.459946854498</v>
      </c>
      <c r="F1005">
        <v>10</v>
      </c>
      <c r="G1005">
        <v>11</v>
      </c>
      <c r="H1005">
        <v>10</v>
      </c>
      <c r="I1005" t="s">
        <v>14</v>
      </c>
      <c r="J1005" t="s">
        <v>22</v>
      </c>
      <c r="K1005" t="s">
        <v>29</v>
      </c>
      <c r="L1005" t="s">
        <v>31</v>
      </c>
    </row>
    <row r="1006" spans="1:12" x14ac:dyDescent="0.25">
      <c r="A1006" t="s">
        <v>32</v>
      </c>
      <c r="B1006">
        <v>0</v>
      </c>
      <c r="C1006">
        <v>2038</v>
      </c>
      <c r="D1006" t="s">
        <v>13</v>
      </c>
      <c r="E1006">
        <v>38053.504299414199</v>
      </c>
      <c r="F1006">
        <v>5</v>
      </c>
      <c r="G1006">
        <v>1</v>
      </c>
      <c r="H1006">
        <v>1</v>
      </c>
      <c r="I1006" t="s">
        <v>14</v>
      </c>
      <c r="J1006" t="s">
        <v>33</v>
      </c>
      <c r="K1006" t="s">
        <v>23</v>
      </c>
      <c r="L1006" t="s">
        <v>24</v>
      </c>
    </row>
    <row r="1007" spans="1:12" x14ac:dyDescent="0.25">
      <c r="A1007" t="s">
        <v>32</v>
      </c>
      <c r="B1007">
        <v>0</v>
      </c>
      <c r="C1007">
        <v>2038</v>
      </c>
      <c r="D1007" t="s">
        <v>18</v>
      </c>
      <c r="E1007">
        <v>38053.504299414199</v>
      </c>
      <c r="F1007">
        <v>10</v>
      </c>
      <c r="G1007">
        <v>3</v>
      </c>
      <c r="H1007">
        <v>3</v>
      </c>
      <c r="I1007" t="s">
        <v>14</v>
      </c>
      <c r="J1007" t="s">
        <v>33</v>
      </c>
      <c r="K1007" t="s">
        <v>23</v>
      </c>
      <c r="L1007" t="s">
        <v>24</v>
      </c>
    </row>
    <row r="1008" spans="1:12" x14ac:dyDescent="0.25">
      <c r="A1008" t="s">
        <v>34</v>
      </c>
      <c r="B1008">
        <v>0</v>
      </c>
      <c r="C1008">
        <v>2038</v>
      </c>
      <c r="D1008" t="s">
        <v>13</v>
      </c>
      <c r="E1008">
        <v>38053.439052740803</v>
      </c>
      <c r="F1008">
        <v>5</v>
      </c>
      <c r="G1008">
        <v>3</v>
      </c>
      <c r="H1008">
        <v>3</v>
      </c>
      <c r="I1008" t="s">
        <v>14</v>
      </c>
      <c r="J1008" t="s">
        <v>33</v>
      </c>
      <c r="K1008" t="s">
        <v>23</v>
      </c>
      <c r="L1008" t="s">
        <v>17</v>
      </c>
    </row>
    <row r="1009" spans="1:12" x14ac:dyDescent="0.25">
      <c r="A1009" t="s">
        <v>34</v>
      </c>
      <c r="B1009">
        <v>0</v>
      </c>
      <c r="C1009">
        <v>2038</v>
      </c>
      <c r="D1009" t="s">
        <v>18</v>
      </c>
      <c r="E1009">
        <v>38053.439052740803</v>
      </c>
      <c r="F1009">
        <v>10</v>
      </c>
      <c r="G1009">
        <v>3</v>
      </c>
      <c r="H1009">
        <v>3</v>
      </c>
      <c r="I1009" t="s">
        <v>14</v>
      </c>
      <c r="J1009" t="s">
        <v>33</v>
      </c>
      <c r="K1009" t="s">
        <v>23</v>
      </c>
      <c r="L1009" t="s">
        <v>17</v>
      </c>
    </row>
    <row r="1010" spans="1:12" x14ac:dyDescent="0.25">
      <c r="A1010" t="s">
        <v>35</v>
      </c>
      <c r="B1010">
        <v>0</v>
      </c>
      <c r="C1010">
        <v>2038</v>
      </c>
      <c r="D1010" t="s">
        <v>13</v>
      </c>
      <c r="E1010">
        <v>38053.550205675601</v>
      </c>
      <c r="F1010">
        <v>5</v>
      </c>
      <c r="G1010">
        <v>3</v>
      </c>
      <c r="H1010">
        <v>3</v>
      </c>
      <c r="I1010" t="s">
        <v>14</v>
      </c>
      <c r="J1010" t="s">
        <v>33</v>
      </c>
      <c r="K1010" t="s">
        <v>27</v>
      </c>
      <c r="L1010" t="s">
        <v>17</v>
      </c>
    </row>
    <row r="1011" spans="1:12" x14ac:dyDescent="0.25">
      <c r="A1011" t="s">
        <v>35</v>
      </c>
      <c r="B1011">
        <v>0</v>
      </c>
      <c r="C1011">
        <v>2038</v>
      </c>
      <c r="D1011" t="s">
        <v>18</v>
      </c>
      <c r="E1011">
        <v>38053.550205675601</v>
      </c>
      <c r="F1011">
        <v>10</v>
      </c>
      <c r="G1011">
        <v>5</v>
      </c>
      <c r="H1011">
        <v>5</v>
      </c>
      <c r="I1011" t="s">
        <v>14</v>
      </c>
      <c r="J1011" t="s">
        <v>33</v>
      </c>
      <c r="K1011" t="s">
        <v>27</v>
      </c>
      <c r="L1011" t="s">
        <v>17</v>
      </c>
    </row>
    <row r="1012" spans="1:12" x14ac:dyDescent="0.25">
      <c r="A1012" t="s">
        <v>36</v>
      </c>
      <c r="B1012">
        <v>0</v>
      </c>
      <c r="C1012">
        <v>2038</v>
      </c>
      <c r="D1012" t="s">
        <v>13</v>
      </c>
      <c r="E1012">
        <v>38053.530424911703</v>
      </c>
      <c r="F1012">
        <v>5</v>
      </c>
      <c r="G1012">
        <v>3</v>
      </c>
      <c r="H1012">
        <v>3</v>
      </c>
      <c r="I1012" t="s">
        <v>14</v>
      </c>
      <c r="J1012" t="s">
        <v>33</v>
      </c>
      <c r="K1012" t="s">
        <v>37</v>
      </c>
      <c r="L1012" t="s">
        <v>17</v>
      </c>
    </row>
    <row r="1013" spans="1:12" x14ac:dyDescent="0.25">
      <c r="A1013" t="s">
        <v>36</v>
      </c>
      <c r="B1013">
        <v>0</v>
      </c>
      <c r="C1013">
        <v>2038</v>
      </c>
      <c r="D1013" t="s">
        <v>18</v>
      </c>
      <c r="E1013">
        <v>38053.530424911703</v>
      </c>
      <c r="F1013">
        <v>10</v>
      </c>
      <c r="G1013">
        <v>11</v>
      </c>
      <c r="H1013">
        <v>10</v>
      </c>
      <c r="I1013" t="s">
        <v>14</v>
      </c>
      <c r="J1013" t="s">
        <v>33</v>
      </c>
      <c r="K1013" t="s">
        <v>37</v>
      </c>
      <c r="L1013" t="s">
        <v>17</v>
      </c>
    </row>
    <row r="1014" spans="1:12" x14ac:dyDescent="0.25">
      <c r="A1014" t="s">
        <v>38</v>
      </c>
      <c r="B1014">
        <v>0</v>
      </c>
      <c r="C1014">
        <v>2038</v>
      </c>
      <c r="D1014" t="s">
        <v>13</v>
      </c>
      <c r="E1014">
        <v>38053.491733879797</v>
      </c>
      <c r="F1014">
        <v>5</v>
      </c>
      <c r="G1014">
        <v>3</v>
      </c>
      <c r="H1014">
        <v>3</v>
      </c>
      <c r="I1014" t="s">
        <v>14</v>
      </c>
      <c r="J1014" t="s">
        <v>33</v>
      </c>
      <c r="K1014" t="s">
        <v>37</v>
      </c>
      <c r="L1014" t="s">
        <v>31</v>
      </c>
    </row>
    <row r="1015" spans="1:12" x14ac:dyDescent="0.25">
      <c r="A1015" t="s">
        <v>38</v>
      </c>
      <c r="B1015">
        <v>0</v>
      </c>
      <c r="C1015">
        <v>2038</v>
      </c>
      <c r="D1015" t="s">
        <v>18</v>
      </c>
      <c r="E1015">
        <v>38053.491733879797</v>
      </c>
      <c r="F1015">
        <v>10</v>
      </c>
      <c r="G1015">
        <v>11</v>
      </c>
      <c r="H1015">
        <v>10</v>
      </c>
      <c r="I1015" t="s">
        <v>14</v>
      </c>
      <c r="J1015" t="s">
        <v>33</v>
      </c>
      <c r="K1015" t="s">
        <v>37</v>
      </c>
      <c r="L1015" t="s">
        <v>31</v>
      </c>
    </row>
    <row r="1016" spans="1:12" x14ac:dyDescent="0.25">
      <c r="A1016" t="s">
        <v>39</v>
      </c>
      <c r="B1016">
        <v>0</v>
      </c>
      <c r="C1016">
        <v>2038</v>
      </c>
      <c r="D1016" t="s">
        <v>13</v>
      </c>
      <c r="E1016">
        <v>9226.8695348909205</v>
      </c>
      <c r="F1016">
        <v>5</v>
      </c>
      <c r="G1016">
        <v>5</v>
      </c>
      <c r="H1016">
        <v>5</v>
      </c>
      <c r="I1016" t="s">
        <v>14</v>
      </c>
      <c r="J1016" t="s">
        <v>40</v>
      </c>
      <c r="K1016" t="s">
        <v>23</v>
      </c>
      <c r="L1016" t="s">
        <v>24</v>
      </c>
    </row>
    <row r="1017" spans="1:12" x14ac:dyDescent="0.25">
      <c r="A1017" t="s">
        <v>39</v>
      </c>
      <c r="B1017">
        <v>0</v>
      </c>
      <c r="C1017">
        <v>2038</v>
      </c>
      <c r="D1017" t="s">
        <v>18</v>
      </c>
      <c r="E1017">
        <v>9226.8695348909205</v>
      </c>
      <c r="F1017">
        <v>10</v>
      </c>
      <c r="G1017">
        <v>12</v>
      </c>
      <c r="H1017">
        <v>10</v>
      </c>
      <c r="I1017" t="s">
        <v>14</v>
      </c>
      <c r="J1017" t="s">
        <v>40</v>
      </c>
      <c r="K1017" t="s">
        <v>23</v>
      </c>
      <c r="L1017" t="s">
        <v>24</v>
      </c>
    </row>
    <row r="1018" spans="1:12" x14ac:dyDescent="0.25">
      <c r="A1018" t="s">
        <v>41</v>
      </c>
      <c r="B1018">
        <v>0</v>
      </c>
      <c r="C1018">
        <v>2038</v>
      </c>
      <c r="D1018" t="s">
        <v>13</v>
      </c>
      <c r="E1018">
        <v>9226.9108146209092</v>
      </c>
      <c r="F1018">
        <v>5</v>
      </c>
      <c r="G1018">
        <v>11</v>
      </c>
      <c r="H1018">
        <v>5</v>
      </c>
      <c r="I1018" t="s">
        <v>14</v>
      </c>
      <c r="J1018" t="s">
        <v>40</v>
      </c>
      <c r="K1018" t="s">
        <v>23</v>
      </c>
      <c r="L1018" t="s">
        <v>17</v>
      </c>
    </row>
    <row r="1019" spans="1:12" x14ac:dyDescent="0.25">
      <c r="A1019" t="s">
        <v>41</v>
      </c>
      <c r="B1019">
        <v>0</v>
      </c>
      <c r="C1019">
        <v>2038</v>
      </c>
      <c r="D1019" t="s">
        <v>18</v>
      </c>
      <c r="E1019">
        <v>9226.9108146209092</v>
      </c>
      <c r="F1019">
        <v>10</v>
      </c>
      <c r="G1019">
        <v>12</v>
      </c>
      <c r="H1019">
        <v>10</v>
      </c>
      <c r="I1019" t="s">
        <v>14</v>
      </c>
      <c r="J1019" t="s">
        <v>40</v>
      </c>
      <c r="K1019" t="s">
        <v>23</v>
      </c>
      <c r="L1019" t="s">
        <v>17</v>
      </c>
    </row>
    <row r="1020" spans="1:12" x14ac:dyDescent="0.25">
      <c r="A1020" t="s">
        <v>42</v>
      </c>
      <c r="B1020">
        <v>0</v>
      </c>
      <c r="C1020">
        <v>2038</v>
      </c>
      <c r="D1020" t="s">
        <v>13</v>
      </c>
      <c r="E1020">
        <v>9226.8776076493396</v>
      </c>
      <c r="F1020">
        <v>5</v>
      </c>
      <c r="G1020">
        <v>11</v>
      </c>
      <c r="H1020">
        <v>5</v>
      </c>
      <c r="I1020" t="s">
        <v>14</v>
      </c>
      <c r="J1020" t="s">
        <v>40</v>
      </c>
      <c r="K1020" t="s">
        <v>27</v>
      </c>
      <c r="L1020" t="s">
        <v>17</v>
      </c>
    </row>
    <row r="1021" spans="1:12" x14ac:dyDescent="0.25">
      <c r="A1021" t="s">
        <v>42</v>
      </c>
      <c r="B1021">
        <v>0</v>
      </c>
      <c r="C1021">
        <v>2038</v>
      </c>
      <c r="D1021" t="s">
        <v>18</v>
      </c>
      <c r="E1021">
        <v>9226.8776076493396</v>
      </c>
      <c r="F1021">
        <v>10</v>
      </c>
      <c r="G1021">
        <v>20</v>
      </c>
      <c r="H1021">
        <v>10</v>
      </c>
      <c r="I1021" t="s">
        <v>14</v>
      </c>
      <c r="J1021" t="s">
        <v>40</v>
      </c>
      <c r="K1021" t="s">
        <v>27</v>
      </c>
      <c r="L1021" t="s">
        <v>17</v>
      </c>
    </row>
    <row r="1022" spans="1:12" x14ac:dyDescent="0.25">
      <c r="A1022" t="s">
        <v>43</v>
      </c>
      <c r="B1022">
        <v>0</v>
      </c>
      <c r="C1022">
        <v>2038</v>
      </c>
      <c r="D1022" t="s">
        <v>13</v>
      </c>
      <c r="E1022">
        <v>9226.8869388890198</v>
      </c>
      <c r="F1022">
        <v>5</v>
      </c>
      <c r="G1022">
        <v>11</v>
      </c>
      <c r="H1022">
        <v>5</v>
      </c>
      <c r="I1022" t="s">
        <v>14</v>
      </c>
      <c r="J1022" t="s">
        <v>40</v>
      </c>
      <c r="K1022" t="s">
        <v>29</v>
      </c>
      <c r="L1022" t="s">
        <v>17</v>
      </c>
    </row>
    <row r="1023" spans="1:12" x14ac:dyDescent="0.25">
      <c r="A1023" t="s">
        <v>43</v>
      </c>
      <c r="B1023">
        <v>0</v>
      </c>
      <c r="C1023">
        <v>2038</v>
      </c>
      <c r="D1023" t="s">
        <v>18</v>
      </c>
      <c r="E1023">
        <v>9226.8869388890198</v>
      </c>
      <c r="F1023">
        <v>10</v>
      </c>
      <c r="G1023">
        <v>47</v>
      </c>
      <c r="H1023">
        <v>10</v>
      </c>
      <c r="I1023" t="s">
        <v>14</v>
      </c>
      <c r="J1023" t="s">
        <v>40</v>
      </c>
      <c r="K1023" t="s">
        <v>29</v>
      </c>
      <c r="L1023" t="s">
        <v>17</v>
      </c>
    </row>
    <row r="1024" spans="1:12" x14ac:dyDescent="0.25">
      <c r="A1024" t="s">
        <v>44</v>
      </c>
      <c r="B1024">
        <v>0</v>
      </c>
      <c r="C1024">
        <v>2038</v>
      </c>
      <c r="D1024" t="s">
        <v>13</v>
      </c>
      <c r="E1024">
        <v>9226.88439233793</v>
      </c>
      <c r="F1024">
        <v>5</v>
      </c>
      <c r="G1024">
        <v>11</v>
      </c>
      <c r="H1024">
        <v>5</v>
      </c>
      <c r="I1024" t="s">
        <v>14</v>
      </c>
      <c r="J1024" t="s">
        <v>40</v>
      </c>
      <c r="K1024" t="s">
        <v>29</v>
      </c>
      <c r="L1024" t="s">
        <v>31</v>
      </c>
    </row>
    <row r="1025" spans="1:12" x14ac:dyDescent="0.25">
      <c r="A1025" t="s">
        <v>44</v>
      </c>
      <c r="B1025">
        <v>0</v>
      </c>
      <c r="C1025">
        <v>2038</v>
      </c>
      <c r="D1025" t="s">
        <v>18</v>
      </c>
      <c r="E1025">
        <v>9226.88439233793</v>
      </c>
      <c r="F1025">
        <v>10</v>
      </c>
      <c r="G1025">
        <v>47</v>
      </c>
      <c r="H1025">
        <v>10</v>
      </c>
      <c r="I1025" t="s">
        <v>14</v>
      </c>
      <c r="J1025" t="s">
        <v>40</v>
      </c>
      <c r="K1025" t="s">
        <v>29</v>
      </c>
      <c r="L1025" t="s">
        <v>31</v>
      </c>
    </row>
    <row r="1026" spans="1:12" x14ac:dyDescent="0.25">
      <c r="A1026" t="s">
        <v>45</v>
      </c>
      <c r="B1026">
        <v>0</v>
      </c>
      <c r="C1026">
        <v>2038</v>
      </c>
      <c r="D1026" t="s">
        <v>13</v>
      </c>
      <c r="E1026">
        <v>31582.322610305899</v>
      </c>
      <c r="F1026">
        <v>5</v>
      </c>
      <c r="G1026">
        <v>3</v>
      </c>
      <c r="H1026">
        <v>3</v>
      </c>
      <c r="I1026" t="s">
        <v>14</v>
      </c>
      <c r="J1026" t="s">
        <v>46</v>
      </c>
      <c r="K1026" t="s">
        <v>27</v>
      </c>
      <c r="L1026" t="s">
        <v>17</v>
      </c>
    </row>
    <row r="1027" spans="1:12" x14ac:dyDescent="0.25">
      <c r="A1027" t="s">
        <v>45</v>
      </c>
      <c r="B1027">
        <v>0</v>
      </c>
      <c r="C1027">
        <v>2038</v>
      </c>
      <c r="D1027" t="s">
        <v>18</v>
      </c>
      <c r="E1027">
        <v>31582.322610305899</v>
      </c>
      <c r="F1027">
        <v>10</v>
      </c>
      <c r="G1027">
        <v>6</v>
      </c>
      <c r="H1027">
        <v>6</v>
      </c>
      <c r="I1027" t="s">
        <v>14</v>
      </c>
      <c r="J1027" t="s">
        <v>46</v>
      </c>
      <c r="K1027" t="s">
        <v>27</v>
      </c>
      <c r="L1027" t="s">
        <v>17</v>
      </c>
    </row>
    <row r="1028" spans="1:12" x14ac:dyDescent="0.25">
      <c r="A1028" t="s">
        <v>47</v>
      </c>
      <c r="B1028">
        <v>0</v>
      </c>
      <c r="C1028">
        <v>2038</v>
      </c>
      <c r="D1028" t="s">
        <v>13</v>
      </c>
      <c r="E1028">
        <v>31582.331777716001</v>
      </c>
      <c r="F1028">
        <v>5</v>
      </c>
      <c r="G1028">
        <v>3</v>
      </c>
      <c r="H1028">
        <v>3</v>
      </c>
      <c r="I1028" t="s">
        <v>14</v>
      </c>
      <c r="J1028" t="s">
        <v>46</v>
      </c>
      <c r="K1028" t="s">
        <v>29</v>
      </c>
      <c r="L1028" t="s">
        <v>17</v>
      </c>
    </row>
    <row r="1029" spans="1:12" x14ac:dyDescent="0.25">
      <c r="A1029" t="s">
        <v>47</v>
      </c>
      <c r="B1029">
        <v>0</v>
      </c>
      <c r="C1029">
        <v>2038</v>
      </c>
      <c r="D1029" t="s">
        <v>18</v>
      </c>
      <c r="E1029">
        <v>31582.331777716001</v>
      </c>
      <c r="F1029">
        <v>10</v>
      </c>
      <c r="G1029">
        <v>14</v>
      </c>
      <c r="H1029">
        <v>10</v>
      </c>
      <c r="I1029" t="s">
        <v>14</v>
      </c>
      <c r="J1029" t="s">
        <v>46</v>
      </c>
      <c r="K1029" t="s">
        <v>29</v>
      </c>
      <c r="L1029" t="s">
        <v>17</v>
      </c>
    </row>
    <row r="1030" spans="1:12" x14ac:dyDescent="0.25">
      <c r="A1030" t="s">
        <v>48</v>
      </c>
      <c r="B1030">
        <v>0</v>
      </c>
      <c r="C1030">
        <v>2038</v>
      </c>
      <c r="D1030" t="s">
        <v>13</v>
      </c>
      <c r="E1030">
        <v>31582.2803773306</v>
      </c>
      <c r="F1030">
        <v>5</v>
      </c>
      <c r="G1030">
        <v>3</v>
      </c>
      <c r="H1030">
        <v>3</v>
      </c>
      <c r="I1030" t="s">
        <v>14</v>
      </c>
      <c r="J1030" t="s">
        <v>46</v>
      </c>
      <c r="K1030" t="s">
        <v>29</v>
      </c>
      <c r="L1030" t="s">
        <v>31</v>
      </c>
    </row>
    <row r="1031" spans="1:12" x14ac:dyDescent="0.25">
      <c r="A1031" t="s">
        <v>48</v>
      </c>
      <c r="B1031">
        <v>0</v>
      </c>
      <c r="C1031">
        <v>2038</v>
      </c>
      <c r="D1031" t="s">
        <v>18</v>
      </c>
      <c r="E1031">
        <v>31582.2803773306</v>
      </c>
      <c r="F1031">
        <v>10</v>
      </c>
      <c r="G1031">
        <v>14</v>
      </c>
      <c r="H1031">
        <v>10</v>
      </c>
      <c r="I1031" t="s">
        <v>14</v>
      </c>
      <c r="J1031" t="s">
        <v>46</v>
      </c>
      <c r="K1031" t="s">
        <v>29</v>
      </c>
      <c r="L1031" t="s">
        <v>31</v>
      </c>
    </row>
    <row r="1032" spans="1:12" x14ac:dyDescent="0.25">
      <c r="A1032" t="s">
        <v>49</v>
      </c>
      <c r="B1032">
        <v>0</v>
      </c>
      <c r="C1032">
        <v>2038</v>
      </c>
      <c r="D1032" t="s">
        <v>13</v>
      </c>
      <c r="E1032">
        <v>23821.0787169947</v>
      </c>
      <c r="F1032">
        <v>5</v>
      </c>
      <c r="G1032">
        <v>4</v>
      </c>
      <c r="H1032">
        <v>4</v>
      </c>
      <c r="I1032" t="s">
        <v>14</v>
      </c>
      <c r="J1032" t="s">
        <v>50</v>
      </c>
      <c r="K1032" t="s">
        <v>16</v>
      </c>
      <c r="L1032" t="s">
        <v>17</v>
      </c>
    </row>
    <row r="1033" spans="1:12" x14ac:dyDescent="0.25">
      <c r="A1033" t="s">
        <v>49</v>
      </c>
      <c r="B1033">
        <v>0</v>
      </c>
      <c r="C1033">
        <v>2038</v>
      </c>
      <c r="D1033" t="s">
        <v>18</v>
      </c>
      <c r="E1033">
        <v>23821.0787169947</v>
      </c>
      <c r="F1033">
        <v>10</v>
      </c>
      <c r="G1033">
        <v>5</v>
      </c>
      <c r="H1033">
        <v>5</v>
      </c>
      <c r="I1033" t="s">
        <v>14</v>
      </c>
      <c r="J1033" t="s">
        <v>50</v>
      </c>
      <c r="K1033" t="s">
        <v>16</v>
      </c>
      <c r="L1033" t="s">
        <v>17</v>
      </c>
    </row>
    <row r="1034" spans="1:12" x14ac:dyDescent="0.25">
      <c r="A1034" t="s">
        <v>51</v>
      </c>
      <c r="B1034">
        <v>0</v>
      </c>
      <c r="C1034">
        <v>2038</v>
      </c>
      <c r="D1034" t="s">
        <v>13</v>
      </c>
      <c r="E1034">
        <v>23821.092582829599</v>
      </c>
      <c r="F1034">
        <v>5</v>
      </c>
      <c r="G1034">
        <v>2</v>
      </c>
      <c r="H1034">
        <v>2</v>
      </c>
      <c r="I1034" t="s">
        <v>14</v>
      </c>
      <c r="J1034" t="s">
        <v>50</v>
      </c>
      <c r="K1034" t="s">
        <v>23</v>
      </c>
      <c r="L1034" t="s">
        <v>24</v>
      </c>
    </row>
    <row r="1035" spans="1:12" x14ac:dyDescent="0.25">
      <c r="A1035" t="s">
        <v>51</v>
      </c>
      <c r="B1035">
        <v>0</v>
      </c>
      <c r="C1035">
        <v>2038</v>
      </c>
      <c r="D1035" t="s">
        <v>18</v>
      </c>
      <c r="E1035">
        <v>23821.092582829599</v>
      </c>
      <c r="F1035">
        <v>10</v>
      </c>
      <c r="G1035">
        <v>5</v>
      </c>
      <c r="H1035">
        <v>5</v>
      </c>
      <c r="I1035" t="s">
        <v>14</v>
      </c>
      <c r="J1035" t="s">
        <v>50</v>
      </c>
      <c r="K1035" t="s">
        <v>23</v>
      </c>
      <c r="L1035" t="s">
        <v>24</v>
      </c>
    </row>
    <row r="1036" spans="1:12" x14ac:dyDescent="0.25">
      <c r="A1036" t="s">
        <v>52</v>
      </c>
      <c r="B1036">
        <v>0</v>
      </c>
      <c r="C1036">
        <v>2038</v>
      </c>
      <c r="D1036" t="s">
        <v>13</v>
      </c>
      <c r="E1036">
        <v>23821.167856865399</v>
      </c>
      <c r="F1036">
        <v>5</v>
      </c>
      <c r="G1036">
        <v>4</v>
      </c>
      <c r="H1036">
        <v>4</v>
      </c>
      <c r="I1036" t="s">
        <v>14</v>
      </c>
      <c r="J1036" t="s">
        <v>50</v>
      </c>
      <c r="K1036" t="s">
        <v>23</v>
      </c>
      <c r="L1036" t="s">
        <v>17</v>
      </c>
    </row>
    <row r="1037" spans="1:12" x14ac:dyDescent="0.25">
      <c r="A1037" t="s">
        <v>52</v>
      </c>
      <c r="B1037">
        <v>0</v>
      </c>
      <c r="C1037">
        <v>2038</v>
      </c>
      <c r="D1037" t="s">
        <v>18</v>
      </c>
      <c r="E1037">
        <v>23821.167856865399</v>
      </c>
      <c r="F1037">
        <v>10</v>
      </c>
      <c r="G1037">
        <v>5</v>
      </c>
      <c r="H1037">
        <v>5</v>
      </c>
      <c r="I1037" t="s">
        <v>14</v>
      </c>
      <c r="J1037" t="s">
        <v>50</v>
      </c>
      <c r="K1037" t="s">
        <v>23</v>
      </c>
      <c r="L1037" t="s">
        <v>17</v>
      </c>
    </row>
    <row r="1038" spans="1:12" x14ac:dyDescent="0.25">
      <c r="A1038" t="s">
        <v>53</v>
      </c>
      <c r="B1038">
        <v>0</v>
      </c>
      <c r="C1038">
        <v>2038</v>
      </c>
      <c r="D1038" t="s">
        <v>13</v>
      </c>
      <c r="E1038">
        <v>23821.1232418123</v>
      </c>
      <c r="F1038">
        <v>5</v>
      </c>
      <c r="G1038">
        <v>2</v>
      </c>
      <c r="H1038">
        <v>2</v>
      </c>
      <c r="I1038" t="s">
        <v>14</v>
      </c>
      <c r="J1038" t="s">
        <v>50</v>
      </c>
      <c r="K1038" t="s">
        <v>27</v>
      </c>
      <c r="L1038" t="s">
        <v>24</v>
      </c>
    </row>
    <row r="1039" spans="1:12" x14ac:dyDescent="0.25">
      <c r="A1039" t="s">
        <v>53</v>
      </c>
      <c r="B1039">
        <v>0</v>
      </c>
      <c r="C1039">
        <v>2038</v>
      </c>
      <c r="D1039" t="s">
        <v>18</v>
      </c>
      <c r="E1039">
        <v>23821.1232418123</v>
      </c>
      <c r="F1039">
        <v>10</v>
      </c>
      <c r="G1039">
        <v>5</v>
      </c>
      <c r="H1039">
        <v>5</v>
      </c>
      <c r="I1039" t="s">
        <v>14</v>
      </c>
      <c r="J1039" t="s">
        <v>50</v>
      </c>
      <c r="K1039" t="s">
        <v>27</v>
      </c>
      <c r="L1039" t="s">
        <v>24</v>
      </c>
    </row>
    <row r="1040" spans="1:12" x14ac:dyDescent="0.25">
      <c r="A1040" t="s">
        <v>54</v>
      </c>
      <c r="B1040">
        <v>0</v>
      </c>
      <c r="C1040">
        <v>2038</v>
      </c>
      <c r="D1040" t="s">
        <v>13</v>
      </c>
      <c r="E1040">
        <v>23821.192073779999</v>
      </c>
      <c r="F1040">
        <v>5</v>
      </c>
      <c r="G1040">
        <v>4</v>
      </c>
      <c r="H1040">
        <v>4</v>
      </c>
      <c r="I1040" t="s">
        <v>14</v>
      </c>
      <c r="J1040" t="s">
        <v>50</v>
      </c>
      <c r="K1040" t="s">
        <v>27</v>
      </c>
      <c r="L1040" t="s">
        <v>17</v>
      </c>
    </row>
    <row r="1041" spans="1:12" x14ac:dyDescent="0.25">
      <c r="A1041" t="s">
        <v>54</v>
      </c>
      <c r="B1041">
        <v>0</v>
      </c>
      <c r="C1041">
        <v>2038</v>
      </c>
      <c r="D1041" t="s">
        <v>18</v>
      </c>
      <c r="E1041">
        <v>23821.192073779999</v>
      </c>
      <c r="F1041">
        <v>10</v>
      </c>
      <c r="G1041">
        <v>8</v>
      </c>
      <c r="H1041">
        <v>8</v>
      </c>
      <c r="I1041" t="s">
        <v>14</v>
      </c>
      <c r="J1041" t="s">
        <v>50</v>
      </c>
      <c r="K1041" t="s">
        <v>27</v>
      </c>
      <c r="L1041" t="s">
        <v>17</v>
      </c>
    </row>
    <row r="1042" spans="1:12" x14ac:dyDescent="0.25">
      <c r="A1042" t="s">
        <v>55</v>
      </c>
      <c r="B1042">
        <v>0</v>
      </c>
      <c r="C1042">
        <v>2038</v>
      </c>
      <c r="D1042" t="s">
        <v>13</v>
      </c>
      <c r="E1042">
        <v>23821.105870911801</v>
      </c>
      <c r="F1042">
        <v>5</v>
      </c>
      <c r="G1042">
        <v>2</v>
      </c>
      <c r="H1042">
        <v>2</v>
      </c>
      <c r="I1042" t="s">
        <v>14</v>
      </c>
      <c r="J1042" t="s">
        <v>50</v>
      </c>
      <c r="K1042" t="s">
        <v>29</v>
      </c>
      <c r="L1042" t="s">
        <v>24</v>
      </c>
    </row>
    <row r="1043" spans="1:12" x14ac:dyDescent="0.25">
      <c r="A1043" t="s">
        <v>55</v>
      </c>
      <c r="B1043">
        <v>0</v>
      </c>
      <c r="C1043">
        <v>2038</v>
      </c>
      <c r="D1043" t="s">
        <v>18</v>
      </c>
      <c r="E1043">
        <v>23821.105870911801</v>
      </c>
      <c r="F1043">
        <v>10</v>
      </c>
      <c r="G1043">
        <v>5</v>
      </c>
      <c r="H1043">
        <v>5</v>
      </c>
      <c r="I1043" t="s">
        <v>14</v>
      </c>
      <c r="J1043" t="s">
        <v>50</v>
      </c>
      <c r="K1043" t="s">
        <v>29</v>
      </c>
      <c r="L1043" t="s">
        <v>24</v>
      </c>
    </row>
    <row r="1044" spans="1:12" x14ac:dyDescent="0.25">
      <c r="A1044" t="s">
        <v>56</v>
      </c>
      <c r="B1044">
        <v>0</v>
      </c>
      <c r="C1044">
        <v>2038</v>
      </c>
      <c r="D1044" t="s">
        <v>13</v>
      </c>
      <c r="E1044">
        <v>23821.091889854401</v>
      </c>
      <c r="F1044">
        <v>5</v>
      </c>
      <c r="G1044">
        <v>4</v>
      </c>
      <c r="H1044">
        <v>4</v>
      </c>
      <c r="I1044" t="s">
        <v>14</v>
      </c>
      <c r="J1044" t="s">
        <v>50</v>
      </c>
      <c r="K1044" t="s">
        <v>29</v>
      </c>
      <c r="L1044" t="s">
        <v>17</v>
      </c>
    </row>
    <row r="1045" spans="1:12" x14ac:dyDescent="0.25">
      <c r="A1045" t="s">
        <v>56</v>
      </c>
      <c r="B1045">
        <v>0</v>
      </c>
      <c r="C1045">
        <v>2038</v>
      </c>
      <c r="D1045" t="s">
        <v>18</v>
      </c>
      <c r="E1045">
        <v>23821.091889854401</v>
      </c>
      <c r="F1045">
        <v>10</v>
      </c>
      <c r="G1045">
        <v>18</v>
      </c>
      <c r="H1045">
        <v>10</v>
      </c>
      <c r="I1045" t="s">
        <v>14</v>
      </c>
      <c r="J1045" t="s">
        <v>50</v>
      </c>
      <c r="K1045" t="s">
        <v>29</v>
      </c>
      <c r="L1045" t="s">
        <v>17</v>
      </c>
    </row>
    <row r="1046" spans="1:12" x14ac:dyDescent="0.25">
      <c r="A1046" t="s">
        <v>57</v>
      </c>
      <c r="B1046">
        <v>0</v>
      </c>
      <c r="C1046">
        <v>2038</v>
      </c>
      <c r="D1046" t="s">
        <v>13</v>
      </c>
      <c r="E1046">
        <v>23821.081680032999</v>
      </c>
      <c r="F1046">
        <v>5</v>
      </c>
      <c r="G1046">
        <v>4</v>
      </c>
      <c r="H1046">
        <v>4</v>
      </c>
      <c r="I1046" t="s">
        <v>14</v>
      </c>
      <c r="J1046" t="s">
        <v>50</v>
      </c>
      <c r="K1046" t="s">
        <v>29</v>
      </c>
      <c r="L1046" t="s">
        <v>31</v>
      </c>
    </row>
    <row r="1047" spans="1:12" x14ac:dyDescent="0.25">
      <c r="A1047" t="s">
        <v>57</v>
      </c>
      <c r="B1047">
        <v>0</v>
      </c>
      <c r="C1047">
        <v>2038</v>
      </c>
      <c r="D1047" t="s">
        <v>18</v>
      </c>
      <c r="E1047">
        <v>23821.081680032999</v>
      </c>
      <c r="F1047">
        <v>10</v>
      </c>
      <c r="G1047">
        <v>18</v>
      </c>
      <c r="H1047">
        <v>10</v>
      </c>
      <c r="I1047" t="s">
        <v>14</v>
      </c>
      <c r="J1047" t="s">
        <v>50</v>
      </c>
      <c r="K1047" t="s">
        <v>29</v>
      </c>
      <c r="L1047" t="s">
        <v>31</v>
      </c>
    </row>
    <row r="1048" spans="1:12" x14ac:dyDescent="0.25">
      <c r="A1048" t="s">
        <v>58</v>
      </c>
      <c r="B1048">
        <v>0</v>
      </c>
      <c r="C1048">
        <v>2038</v>
      </c>
      <c r="D1048" t="s">
        <v>13</v>
      </c>
      <c r="E1048">
        <v>37706.266859593998</v>
      </c>
      <c r="F1048">
        <v>5</v>
      </c>
      <c r="G1048">
        <v>3</v>
      </c>
      <c r="H1048">
        <v>3</v>
      </c>
      <c r="I1048" t="s">
        <v>14</v>
      </c>
      <c r="J1048" t="s">
        <v>59</v>
      </c>
      <c r="K1048" t="s">
        <v>16</v>
      </c>
      <c r="L1048" t="s">
        <v>17</v>
      </c>
    </row>
    <row r="1049" spans="1:12" x14ac:dyDescent="0.25">
      <c r="A1049" t="s">
        <v>58</v>
      </c>
      <c r="B1049">
        <v>0</v>
      </c>
      <c r="C1049">
        <v>2038</v>
      </c>
      <c r="D1049" t="s">
        <v>18</v>
      </c>
      <c r="E1049">
        <v>37706.266859593998</v>
      </c>
      <c r="F1049">
        <v>10</v>
      </c>
      <c r="G1049">
        <v>3</v>
      </c>
      <c r="H1049">
        <v>3</v>
      </c>
      <c r="I1049" t="s">
        <v>14</v>
      </c>
      <c r="J1049" t="s">
        <v>59</v>
      </c>
      <c r="K1049" t="s">
        <v>16</v>
      </c>
      <c r="L1049" t="s">
        <v>17</v>
      </c>
    </row>
    <row r="1050" spans="1:12" x14ac:dyDescent="0.25">
      <c r="A1050" t="s">
        <v>60</v>
      </c>
      <c r="B1050">
        <v>0</v>
      </c>
      <c r="C1050">
        <v>2038</v>
      </c>
      <c r="D1050" t="s">
        <v>13</v>
      </c>
      <c r="E1050">
        <v>37706.2423448072</v>
      </c>
      <c r="F1050">
        <v>5</v>
      </c>
      <c r="G1050">
        <v>1</v>
      </c>
      <c r="H1050">
        <v>1</v>
      </c>
      <c r="I1050" t="s">
        <v>14</v>
      </c>
      <c r="J1050" t="s">
        <v>59</v>
      </c>
      <c r="K1050" t="s">
        <v>23</v>
      </c>
      <c r="L1050" t="s">
        <v>24</v>
      </c>
    </row>
    <row r="1051" spans="1:12" x14ac:dyDescent="0.25">
      <c r="A1051" t="s">
        <v>60</v>
      </c>
      <c r="B1051">
        <v>0</v>
      </c>
      <c r="C1051">
        <v>2038</v>
      </c>
      <c r="D1051" t="s">
        <v>18</v>
      </c>
      <c r="E1051">
        <v>37706.2423448072</v>
      </c>
      <c r="F1051">
        <v>10</v>
      </c>
      <c r="G1051">
        <v>3</v>
      </c>
      <c r="H1051">
        <v>3</v>
      </c>
      <c r="I1051" t="s">
        <v>14</v>
      </c>
      <c r="J1051" t="s">
        <v>59</v>
      </c>
      <c r="K1051" t="s">
        <v>23</v>
      </c>
      <c r="L1051" t="s">
        <v>24</v>
      </c>
    </row>
    <row r="1052" spans="1:12" x14ac:dyDescent="0.25">
      <c r="A1052" t="s">
        <v>61</v>
      </c>
      <c r="B1052">
        <v>0</v>
      </c>
      <c r="C1052">
        <v>2038</v>
      </c>
      <c r="D1052" t="s">
        <v>13</v>
      </c>
      <c r="E1052">
        <v>37706.3820083553</v>
      </c>
      <c r="F1052">
        <v>5</v>
      </c>
      <c r="G1052">
        <v>3</v>
      </c>
      <c r="H1052">
        <v>3</v>
      </c>
      <c r="I1052" t="s">
        <v>14</v>
      </c>
      <c r="J1052" t="s">
        <v>59</v>
      </c>
      <c r="K1052" t="s">
        <v>23</v>
      </c>
      <c r="L1052" t="s">
        <v>17</v>
      </c>
    </row>
    <row r="1053" spans="1:12" x14ac:dyDescent="0.25">
      <c r="A1053" t="s">
        <v>61</v>
      </c>
      <c r="B1053">
        <v>0</v>
      </c>
      <c r="C1053">
        <v>2038</v>
      </c>
      <c r="D1053" t="s">
        <v>18</v>
      </c>
      <c r="E1053">
        <v>37706.3820083553</v>
      </c>
      <c r="F1053">
        <v>10</v>
      </c>
      <c r="G1053">
        <v>3</v>
      </c>
      <c r="H1053">
        <v>3</v>
      </c>
      <c r="I1053" t="s">
        <v>14</v>
      </c>
      <c r="J1053" t="s">
        <v>59</v>
      </c>
      <c r="K1053" t="s">
        <v>23</v>
      </c>
      <c r="L1053" t="s">
        <v>17</v>
      </c>
    </row>
    <row r="1054" spans="1:12" x14ac:dyDescent="0.25">
      <c r="A1054" t="s">
        <v>62</v>
      </c>
      <c r="B1054">
        <v>0</v>
      </c>
      <c r="C1054">
        <v>2038</v>
      </c>
      <c r="D1054" t="s">
        <v>13</v>
      </c>
      <c r="E1054">
        <v>37706.350519260603</v>
      </c>
      <c r="F1054">
        <v>5</v>
      </c>
      <c r="G1054">
        <v>1</v>
      </c>
      <c r="H1054">
        <v>1</v>
      </c>
      <c r="I1054" t="s">
        <v>14</v>
      </c>
      <c r="J1054" t="s">
        <v>59</v>
      </c>
      <c r="K1054" t="s">
        <v>27</v>
      </c>
      <c r="L1054" t="s">
        <v>24</v>
      </c>
    </row>
    <row r="1055" spans="1:12" x14ac:dyDescent="0.25">
      <c r="A1055" t="s">
        <v>62</v>
      </c>
      <c r="B1055">
        <v>0</v>
      </c>
      <c r="C1055">
        <v>2038</v>
      </c>
      <c r="D1055" t="s">
        <v>18</v>
      </c>
      <c r="E1055">
        <v>37706.350519260603</v>
      </c>
      <c r="F1055">
        <v>10</v>
      </c>
      <c r="G1055">
        <v>3</v>
      </c>
      <c r="H1055">
        <v>3</v>
      </c>
      <c r="I1055" t="s">
        <v>14</v>
      </c>
      <c r="J1055" t="s">
        <v>59</v>
      </c>
      <c r="K1055" t="s">
        <v>27</v>
      </c>
      <c r="L1055" t="s">
        <v>24</v>
      </c>
    </row>
    <row r="1056" spans="1:12" x14ac:dyDescent="0.25">
      <c r="A1056" t="s">
        <v>63</v>
      </c>
      <c r="B1056">
        <v>0</v>
      </c>
      <c r="C1056">
        <v>2038</v>
      </c>
      <c r="D1056" t="s">
        <v>13</v>
      </c>
      <c r="E1056">
        <v>37706.363017188298</v>
      </c>
      <c r="F1056">
        <v>5</v>
      </c>
      <c r="G1056">
        <v>3</v>
      </c>
      <c r="H1056">
        <v>3</v>
      </c>
      <c r="I1056" t="s">
        <v>14</v>
      </c>
      <c r="J1056" t="s">
        <v>59</v>
      </c>
      <c r="K1056" t="s">
        <v>27</v>
      </c>
      <c r="L1056" t="s">
        <v>17</v>
      </c>
    </row>
    <row r="1057" spans="1:12" x14ac:dyDescent="0.25">
      <c r="A1057" t="s">
        <v>63</v>
      </c>
      <c r="B1057">
        <v>0</v>
      </c>
      <c r="C1057">
        <v>2038</v>
      </c>
      <c r="D1057" t="s">
        <v>18</v>
      </c>
      <c r="E1057">
        <v>37706.363017188298</v>
      </c>
      <c r="F1057">
        <v>10</v>
      </c>
      <c r="G1057">
        <v>5</v>
      </c>
      <c r="H1057">
        <v>5</v>
      </c>
      <c r="I1057" t="s">
        <v>14</v>
      </c>
      <c r="J1057" t="s">
        <v>59</v>
      </c>
      <c r="K1057" t="s">
        <v>27</v>
      </c>
      <c r="L1057" t="s">
        <v>17</v>
      </c>
    </row>
    <row r="1058" spans="1:12" x14ac:dyDescent="0.25">
      <c r="A1058" t="s">
        <v>64</v>
      </c>
      <c r="B1058">
        <v>0</v>
      </c>
      <c r="C1058">
        <v>2038</v>
      </c>
      <c r="D1058" t="s">
        <v>13</v>
      </c>
      <c r="E1058">
        <v>37706.289040051299</v>
      </c>
      <c r="F1058">
        <v>5</v>
      </c>
      <c r="G1058">
        <v>1</v>
      </c>
      <c r="H1058">
        <v>1</v>
      </c>
      <c r="I1058" t="s">
        <v>14</v>
      </c>
      <c r="J1058" t="s">
        <v>59</v>
      </c>
      <c r="K1058" t="s">
        <v>29</v>
      </c>
      <c r="L1058" t="s">
        <v>24</v>
      </c>
    </row>
    <row r="1059" spans="1:12" x14ac:dyDescent="0.25">
      <c r="A1059" t="s">
        <v>64</v>
      </c>
      <c r="B1059">
        <v>0</v>
      </c>
      <c r="C1059">
        <v>2038</v>
      </c>
      <c r="D1059" t="s">
        <v>18</v>
      </c>
      <c r="E1059">
        <v>37706.289040051299</v>
      </c>
      <c r="F1059">
        <v>10</v>
      </c>
      <c r="G1059">
        <v>3</v>
      </c>
      <c r="H1059">
        <v>3</v>
      </c>
      <c r="I1059" t="s">
        <v>14</v>
      </c>
      <c r="J1059" t="s">
        <v>59</v>
      </c>
      <c r="K1059" t="s">
        <v>29</v>
      </c>
      <c r="L1059" t="s">
        <v>24</v>
      </c>
    </row>
    <row r="1060" spans="1:12" x14ac:dyDescent="0.25">
      <c r="A1060" t="s">
        <v>65</v>
      </c>
      <c r="B1060">
        <v>0</v>
      </c>
      <c r="C1060">
        <v>2038</v>
      </c>
      <c r="D1060" t="s">
        <v>13</v>
      </c>
      <c r="E1060">
        <v>37706.2728075829</v>
      </c>
      <c r="F1060">
        <v>5</v>
      </c>
      <c r="G1060">
        <v>3</v>
      </c>
      <c r="H1060">
        <v>3</v>
      </c>
      <c r="I1060" t="s">
        <v>14</v>
      </c>
      <c r="J1060" t="s">
        <v>59</v>
      </c>
      <c r="K1060" t="s">
        <v>29</v>
      </c>
      <c r="L1060" t="s">
        <v>17</v>
      </c>
    </row>
    <row r="1061" spans="1:12" x14ac:dyDescent="0.25">
      <c r="A1061" t="s">
        <v>65</v>
      </c>
      <c r="B1061">
        <v>0</v>
      </c>
      <c r="C1061">
        <v>2038</v>
      </c>
      <c r="D1061" t="s">
        <v>18</v>
      </c>
      <c r="E1061">
        <v>37706.2728075829</v>
      </c>
      <c r="F1061">
        <v>10</v>
      </c>
      <c r="G1061">
        <v>12</v>
      </c>
      <c r="H1061">
        <v>10</v>
      </c>
      <c r="I1061" t="s">
        <v>14</v>
      </c>
      <c r="J1061" t="s">
        <v>59</v>
      </c>
      <c r="K1061" t="s">
        <v>29</v>
      </c>
      <c r="L1061" t="s">
        <v>17</v>
      </c>
    </row>
    <row r="1062" spans="1:12" x14ac:dyDescent="0.25">
      <c r="A1062" t="s">
        <v>66</v>
      </c>
      <c r="B1062">
        <v>0</v>
      </c>
      <c r="C1062">
        <v>2038</v>
      </c>
      <c r="D1062" t="s">
        <v>13</v>
      </c>
      <c r="E1062">
        <v>37706.234160890897</v>
      </c>
      <c r="F1062">
        <v>5</v>
      </c>
      <c r="G1062">
        <v>3</v>
      </c>
      <c r="H1062">
        <v>3</v>
      </c>
      <c r="I1062" t="s">
        <v>14</v>
      </c>
      <c r="J1062" t="s">
        <v>59</v>
      </c>
      <c r="K1062" t="s">
        <v>29</v>
      </c>
      <c r="L1062" t="s">
        <v>31</v>
      </c>
    </row>
    <row r="1063" spans="1:12" x14ac:dyDescent="0.25">
      <c r="A1063" t="s">
        <v>66</v>
      </c>
      <c r="B1063">
        <v>0</v>
      </c>
      <c r="C1063">
        <v>2038</v>
      </c>
      <c r="D1063" t="s">
        <v>18</v>
      </c>
      <c r="E1063">
        <v>37706.234160890897</v>
      </c>
      <c r="F1063">
        <v>10</v>
      </c>
      <c r="G1063">
        <v>12</v>
      </c>
      <c r="H1063">
        <v>10</v>
      </c>
      <c r="I1063" t="s">
        <v>14</v>
      </c>
      <c r="J1063" t="s">
        <v>59</v>
      </c>
      <c r="K1063" t="s">
        <v>29</v>
      </c>
      <c r="L1063" t="s">
        <v>31</v>
      </c>
    </row>
    <row r="1064" spans="1:12" x14ac:dyDescent="0.25">
      <c r="A1064" t="s">
        <v>67</v>
      </c>
      <c r="B1064">
        <v>0</v>
      </c>
      <c r="C1064">
        <v>2038</v>
      </c>
      <c r="D1064" t="s">
        <v>13</v>
      </c>
      <c r="E1064">
        <v>6400.25882750037</v>
      </c>
      <c r="F1064">
        <v>5</v>
      </c>
      <c r="G1064">
        <v>8</v>
      </c>
      <c r="H1064">
        <v>5</v>
      </c>
      <c r="I1064" t="s">
        <v>14</v>
      </c>
      <c r="J1064" t="s">
        <v>68</v>
      </c>
      <c r="K1064" t="s">
        <v>23</v>
      </c>
      <c r="L1064" t="s">
        <v>24</v>
      </c>
    </row>
    <row r="1065" spans="1:12" x14ac:dyDescent="0.25">
      <c r="A1065" t="s">
        <v>67</v>
      </c>
      <c r="B1065">
        <v>0</v>
      </c>
      <c r="C1065">
        <v>2038</v>
      </c>
      <c r="D1065" t="s">
        <v>18</v>
      </c>
      <c r="E1065">
        <v>6400.25882750037</v>
      </c>
      <c r="F1065">
        <v>10</v>
      </c>
      <c r="G1065">
        <v>17</v>
      </c>
      <c r="H1065">
        <v>10</v>
      </c>
      <c r="I1065" t="s">
        <v>14</v>
      </c>
      <c r="J1065" t="s">
        <v>68</v>
      </c>
      <c r="K1065" t="s">
        <v>23</v>
      </c>
      <c r="L1065" t="s">
        <v>24</v>
      </c>
    </row>
    <row r="1066" spans="1:12" x14ac:dyDescent="0.25">
      <c r="A1066" t="s">
        <v>69</v>
      </c>
      <c r="B1066">
        <v>0</v>
      </c>
      <c r="C1066">
        <v>2038</v>
      </c>
      <c r="D1066" t="s">
        <v>13</v>
      </c>
      <c r="E1066">
        <v>6400.2747649425901</v>
      </c>
      <c r="F1066">
        <v>5</v>
      </c>
      <c r="G1066">
        <v>8</v>
      </c>
      <c r="H1066">
        <v>5</v>
      </c>
      <c r="I1066" t="s">
        <v>14</v>
      </c>
      <c r="J1066" t="s">
        <v>68</v>
      </c>
      <c r="K1066" t="s">
        <v>27</v>
      </c>
      <c r="L1066" t="s">
        <v>24</v>
      </c>
    </row>
    <row r="1067" spans="1:12" x14ac:dyDescent="0.25">
      <c r="A1067" t="s">
        <v>69</v>
      </c>
      <c r="B1067">
        <v>0</v>
      </c>
      <c r="C1067">
        <v>2038</v>
      </c>
      <c r="D1067" t="s">
        <v>18</v>
      </c>
      <c r="E1067">
        <v>6400.2747649425901</v>
      </c>
      <c r="F1067">
        <v>10</v>
      </c>
      <c r="G1067">
        <v>17</v>
      </c>
      <c r="H1067">
        <v>10</v>
      </c>
      <c r="I1067" t="s">
        <v>14</v>
      </c>
      <c r="J1067" t="s">
        <v>68</v>
      </c>
      <c r="K1067" t="s">
        <v>27</v>
      </c>
      <c r="L1067" t="s">
        <v>24</v>
      </c>
    </row>
    <row r="1068" spans="1:12" x14ac:dyDescent="0.25">
      <c r="A1068" t="s">
        <v>70</v>
      </c>
      <c r="B1068">
        <v>0</v>
      </c>
      <c r="C1068">
        <v>2038</v>
      </c>
      <c r="D1068" t="s">
        <v>13</v>
      </c>
      <c r="E1068">
        <v>6400.2666191982198</v>
      </c>
      <c r="F1068">
        <v>5</v>
      </c>
      <c r="G1068">
        <v>16</v>
      </c>
      <c r="H1068">
        <v>5</v>
      </c>
      <c r="I1068" t="s">
        <v>14</v>
      </c>
      <c r="J1068" t="s">
        <v>68</v>
      </c>
      <c r="K1068" t="s">
        <v>27</v>
      </c>
      <c r="L1068" t="s">
        <v>17</v>
      </c>
    </row>
    <row r="1069" spans="1:12" x14ac:dyDescent="0.25">
      <c r="A1069" t="s">
        <v>70</v>
      </c>
      <c r="B1069">
        <v>0</v>
      </c>
      <c r="C1069">
        <v>2038</v>
      </c>
      <c r="D1069" t="s">
        <v>18</v>
      </c>
      <c r="E1069">
        <v>6400.2666191982198</v>
      </c>
      <c r="F1069">
        <v>10</v>
      </c>
      <c r="G1069">
        <v>29</v>
      </c>
      <c r="H1069">
        <v>10</v>
      </c>
      <c r="I1069" t="s">
        <v>14</v>
      </c>
      <c r="J1069" t="s">
        <v>68</v>
      </c>
      <c r="K1069" t="s">
        <v>27</v>
      </c>
      <c r="L1069" t="s">
        <v>17</v>
      </c>
    </row>
    <row r="1070" spans="1:12" x14ac:dyDescent="0.25">
      <c r="A1070" t="s">
        <v>71</v>
      </c>
      <c r="B1070">
        <v>0</v>
      </c>
      <c r="C1070">
        <v>2038</v>
      </c>
      <c r="D1070" t="s">
        <v>13</v>
      </c>
      <c r="E1070">
        <v>6400.2645955456201</v>
      </c>
      <c r="F1070">
        <v>5</v>
      </c>
      <c r="G1070">
        <v>8</v>
      </c>
      <c r="H1070">
        <v>5</v>
      </c>
      <c r="I1070" t="s">
        <v>14</v>
      </c>
      <c r="J1070" t="s">
        <v>68</v>
      </c>
      <c r="K1070" t="s">
        <v>29</v>
      </c>
      <c r="L1070" t="s">
        <v>24</v>
      </c>
    </row>
    <row r="1071" spans="1:12" x14ac:dyDescent="0.25">
      <c r="A1071" t="s">
        <v>71</v>
      </c>
      <c r="B1071">
        <v>0</v>
      </c>
      <c r="C1071">
        <v>2038</v>
      </c>
      <c r="D1071" t="s">
        <v>18</v>
      </c>
      <c r="E1071">
        <v>6400.2645955456201</v>
      </c>
      <c r="F1071">
        <v>10</v>
      </c>
      <c r="G1071">
        <v>17</v>
      </c>
      <c r="H1071">
        <v>10</v>
      </c>
      <c r="I1071" t="s">
        <v>14</v>
      </c>
      <c r="J1071" t="s">
        <v>68</v>
      </c>
      <c r="K1071" t="s">
        <v>29</v>
      </c>
      <c r="L1071" t="s">
        <v>24</v>
      </c>
    </row>
    <row r="1072" spans="1:12" x14ac:dyDescent="0.25">
      <c r="A1072" t="s">
        <v>72</v>
      </c>
      <c r="B1072">
        <v>0</v>
      </c>
      <c r="C1072">
        <v>2038</v>
      </c>
      <c r="D1072" t="s">
        <v>13</v>
      </c>
      <c r="E1072">
        <v>6400.28041211052</v>
      </c>
      <c r="F1072">
        <v>5</v>
      </c>
      <c r="G1072">
        <v>16</v>
      </c>
      <c r="H1072">
        <v>5</v>
      </c>
      <c r="I1072" t="s">
        <v>14</v>
      </c>
      <c r="J1072" t="s">
        <v>68</v>
      </c>
      <c r="K1072" t="s">
        <v>29</v>
      </c>
      <c r="L1072" t="s">
        <v>17</v>
      </c>
    </row>
    <row r="1073" spans="1:12" x14ac:dyDescent="0.25">
      <c r="A1073" t="s">
        <v>72</v>
      </c>
      <c r="B1073">
        <v>0</v>
      </c>
      <c r="C1073">
        <v>2038</v>
      </c>
      <c r="D1073" t="s">
        <v>18</v>
      </c>
      <c r="E1073">
        <v>6400.28041211052</v>
      </c>
      <c r="F1073">
        <v>10</v>
      </c>
      <c r="G1073">
        <v>68</v>
      </c>
      <c r="H1073">
        <v>10</v>
      </c>
      <c r="I1073" t="s">
        <v>14</v>
      </c>
      <c r="J1073" t="s">
        <v>68</v>
      </c>
      <c r="K1073" t="s">
        <v>29</v>
      </c>
      <c r="L1073" t="s">
        <v>17</v>
      </c>
    </row>
    <row r="1074" spans="1:12" x14ac:dyDescent="0.25">
      <c r="A1074" t="s">
        <v>73</v>
      </c>
      <c r="B1074">
        <v>0</v>
      </c>
      <c r="C1074">
        <v>2038</v>
      </c>
      <c r="D1074" t="s">
        <v>13</v>
      </c>
      <c r="E1074">
        <v>77866.504996756994</v>
      </c>
      <c r="F1074">
        <v>5</v>
      </c>
      <c r="G1074">
        <v>1</v>
      </c>
      <c r="H1074">
        <v>1</v>
      </c>
      <c r="I1074" t="s">
        <v>14</v>
      </c>
      <c r="J1074" t="s">
        <v>74</v>
      </c>
      <c r="K1074" t="s">
        <v>27</v>
      </c>
      <c r="L1074" t="s">
        <v>17</v>
      </c>
    </row>
    <row r="1075" spans="1:12" x14ac:dyDescent="0.25">
      <c r="A1075" t="s">
        <v>73</v>
      </c>
      <c r="B1075">
        <v>0</v>
      </c>
      <c r="C1075">
        <v>2038</v>
      </c>
      <c r="D1075" t="s">
        <v>18</v>
      </c>
      <c r="E1075">
        <v>77866.504996756994</v>
      </c>
      <c r="F1075">
        <v>10</v>
      </c>
      <c r="G1075">
        <v>2</v>
      </c>
      <c r="H1075">
        <v>2</v>
      </c>
      <c r="I1075" t="s">
        <v>14</v>
      </c>
      <c r="J1075" t="s">
        <v>74</v>
      </c>
      <c r="K1075" t="s">
        <v>27</v>
      </c>
      <c r="L1075" t="s">
        <v>17</v>
      </c>
    </row>
    <row r="1076" spans="1:12" x14ac:dyDescent="0.25">
      <c r="A1076" t="s">
        <v>75</v>
      </c>
      <c r="B1076">
        <v>0</v>
      </c>
      <c r="C1076">
        <v>2038</v>
      </c>
      <c r="D1076" t="s">
        <v>13</v>
      </c>
      <c r="E1076">
        <v>77866.612896164705</v>
      </c>
      <c r="F1076">
        <v>5</v>
      </c>
      <c r="G1076">
        <v>1</v>
      </c>
      <c r="H1076">
        <v>1</v>
      </c>
      <c r="I1076" t="s">
        <v>14</v>
      </c>
      <c r="J1076" t="s">
        <v>74</v>
      </c>
      <c r="K1076" t="s">
        <v>29</v>
      </c>
      <c r="L1076" t="s">
        <v>17</v>
      </c>
    </row>
    <row r="1077" spans="1:12" x14ac:dyDescent="0.25">
      <c r="A1077" t="s">
        <v>75</v>
      </c>
      <c r="B1077">
        <v>0</v>
      </c>
      <c r="C1077">
        <v>2038</v>
      </c>
      <c r="D1077" t="s">
        <v>18</v>
      </c>
      <c r="E1077">
        <v>77866.612896164705</v>
      </c>
      <c r="F1077">
        <v>10</v>
      </c>
      <c r="G1077">
        <v>6</v>
      </c>
      <c r="H1077">
        <v>6</v>
      </c>
      <c r="I1077" t="s">
        <v>14</v>
      </c>
      <c r="J1077" t="s">
        <v>74</v>
      </c>
      <c r="K1077" t="s">
        <v>29</v>
      </c>
      <c r="L1077" t="s">
        <v>17</v>
      </c>
    </row>
    <row r="1078" spans="1:12" x14ac:dyDescent="0.25">
      <c r="A1078" t="s">
        <v>76</v>
      </c>
      <c r="B1078">
        <v>0</v>
      </c>
      <c r="C1078">
        <v>2038</v>
      </c>
      <c r="D1078" t="s">
        <v>13</v>
      </c>
      <c r="E1078">
        <v>77866.578207546103</v>
      </c>
      <c r="F1078">
        <v>5</v>
      </c>
      <c r="G1078">
        <v>1</v>
      </c>
      <c r="H1078">
        <v>1</v>
      </c>
      <c r="I1078" t="s">
        <v>14</v>
      </c>
      <c r="J1078" t="s">
        <v>74</v>
      </c>
      <c r="K1078" t="s">
        <v>29</v>
      </c>
      <c r="L1078" t="s">
        <v>31</v>
      </c>
    </row>
    <row r="1079" spans="1:12" x14ac:dyDescent="0.25">
      <c r="A1079" t="s">
        <v>76</v>
      </c>
      <c r="B1079">
        <v>0</v>
      </c>
      <c r="C1079">
        <v>2038</v>
      </c>
      <c r="D1079" t="s">
        <v>18</v>
      </c>
      <c r="E1079">
        <v>77866.578207546103</v>
      </c>
      <c r="F1079">
        <v>10</v>
      </c>
      <c r="G1079">
        <v>6</v>
      </c>
      <c r="H1079">
        <v>6</v>
      </c>
      <c r="I1079" t="s">
        <v>14</v>
      </c>
      <c r="J1079" t="s">
        <v>74</v>
      </c>
      <c r="K1079" t="s">
        <v>29</v>
      </c>
      <c r="L1079" t="s">
        <v>31</v>
      </c>
    </row>
    <row r="1080" spans="1:12" x14ac:dyDescent="0.25">
      <c r="A1080" t="s">
        <v>77</v>
      </c>
      <c r="B1080">
        <v>0</v>
      </c>
      <c r="C1080">
        <v>2038</v>
      </c>
      <c r="D1080" t="s">
        <v>13</v>
      </c>
      <c r="E1080">
        <v>150140.06255533599</v>
      </c>
      <c r="F1080">
        <v>5</v>
      </c>
      <c r="G1080">
        <v>1</v>
      </c>
      <c r="H1080">
        <v>1</v>
      </c>
      <c r="I1080" t="s">
        <v>14</v>
      </c>
      <c r="J1080" t="s">
        <v>78</v>
      </c>
      <c r="K1080" t="s">
        <v>29</v>
      </c>
      <c r="L1080" t="s">
        <v>17</v>
      </c>
    </row>
    <row r="1081" spans="1:12" x14ac:dyDescent="0.25">
      <c r="A1081" t="s">
        <v>77</v>
      </c>
      <c r="B1081">
        <v>0</v>
      </c>
      <c r="C1081">
        <v>2038</v>
      </c>
      <c r="D1081" t="s">
        <v>18</v>
      </c>
      <c r="E1081">
        <v>150140.06255533599</v>
      </c>
      <c r="F1081">
        <v>10</v>
      </c>
      <c r="G1081">
        <v>3</v>
      </c>
      <c r="H1081">
        <v>3</v>
      </c>
      <c r="I1081" t="s">
        <v>14</v>
      </c>
      <c r="J1081" t="s">
        <v>78</v>
      </c>
      <c r="K1081" t="s">
        <v>29</v>
      </c>
      <c r="L1081" t="s">
        <v>17</v>
      </c>
    </row>
    <row r="1082" spans="1:12" x14ac:dyDescent="0.25">
      <c r="A1082" t="s">
        <v>12</v>
      </c>
      <c r="B1082">
        <v>0</v>
      </c>
      <c r="C1082">
        <v>2039</v>
      </c>
      <c r="D1082" t="s">
        <v>13</v>
      </c>
      <c r="E1082">
        <v>15019.194314344601</v>
      </c>
      <c r="F1082">
        <v>5</v>
      </c>
      <c r="G1082">
        <v>7</v>
      </c>
      <c r="H1082">
        <v>5</v>
      </c>
      <c r="I1082" t="s">
        <v>14</v>
      </c>
      <c r="J1082" t="s">
        <v>15</v>
      </c>
      <c r="K1082" t="s">
        <v>16</v>
      </c>
      <c r="L1082" t="s">
        <v>17</v>
      </c>
    </row>
    <row r="1083" spans="1:12" x14ac:dyDescent="0.25">
      <c r="A1083" t="s">
        <v>12</v>
      </c>
      <c r="B1083">
        <v>0</v>
      </c>
      <c r="C1083">
        <v>2039</v>
      </c>
      <c r="D1083" t="s">
        <v>18</v>
      </c>
      <c r="E1083">
        <v>15019.194314344601</v>
      </c>
      <c r="F1083">
        <v>10</v>
      </c>
      <c r="G1083">
        <v>7</v>
      </c>
      <c r="H1083">
        <v>7</v>
      </c>
      <c r="I1083" t="s">
        <v>14</v>
      </c>
      <c r="J1083" t="s">
        <v>15</v>
      </c>
      <c r="K1083" t="s">
        <v>16</v>
      </c>
      <c r="L1083" t="s">
        <v>17</v>
      </c>
    </row>
    <row r="1084" spans="1:12" x14ac:dyDescent="0.25">
      <c r="A1084" t="s">
        <v>19</v>
      </c>
      <c r="B1084">
        <v>0</v>
      </c>
      <c r="C1084">
        <v>2039</v>
      </c>
      <c r="D1084" t="s">
        <v>13</v>
      </c>
      <c r="E1084">
        <v>15019.2183726851</v>
      </c>
      <c r="F1084">
        <v>5</v>
      </c>
      <c r="G1084">
        <v>7</v>
      </c>
      <c r="H1084">
        <v>5</v>
      </c>
      <c r="I1084" t="s">
        <v>14</v>
      </c>
      <c r="J1084" t="s">
        <v>20</v>
      </c>
      <c r="K1084" t="s">
        <v>16</v>
      </c>
      <c r="L1084" t="s">
        <v>17</v>
      </c>
    </row>
    <row r="1085" spans="1:12" x14ac:dyDescent="0.25">
      <c r="A1085" t="s">
        <v>19</v>
      </c>
      <c r="B1085">
        <v>0</v>
      </c>
      <c r="C1085">
        <v>2039</v>
      </c>
      <c r="D1085" t="s">
        <v>18</v>
      </c>
      <c r="E1085">
        <v>15019.2183726851</v>
      </c>
      <c r="F1085">
        <v>10</v>
      </c>
      <c r="G1085">
        <v>7</v>
      </c>
      <c r="H1085">
        <v>7</v>
      </c>
      <c r="I1085" t="s">
        <v>14</v>
      </c>
      <c r="J1085" t="s">
        <v>20</v>
      </c>
      <c r="K1085" t="s">
        <v>16</v>
      </c>
      <c r="L1085" t="s">
        <v>17</v>
      </c>
    </row>
    <row r="1086" spans="1:12" x14ac:dyDescent="0.25">
      <c r="A1086" t="s">
        <v>21</v>
      </c>
      <c r="B1086">
        <v>0</v>
      </c>
      <c r="C1086">
        <v>2039</v>
      </c>
      <c r="D1086" t="s">
        <v>13</v>
      </c>
      <c r="E1086">
        <v>38009.881545162098</v>
      </c>
      <c r="F1086">
        <v>5</v>
      </c>
      <c r="G1086">
        <v>1</v>
      </c>
      <c r="H1086">
        <v>1</v>
      </c>
      <c r="I1086" t="s">
        <v>14</v>
      </c>
      <c r="J1086" t="s">
        <v>22</v>
      </c>
      <c r="K1086" t="s">
        <v>23</v>
      </c>
      <c r="L1086" t="s">
        <v>24</v>
      </c>
    </row>
    <row r="1087" spans="1:12" x14ac:dyDescent="0.25">
      <c r="A1087" t="s">
        <v>21</v>
      </c>
      <c r="B1087">
        <v>0</v>
      </c>
      <c r="C1087">
        <v>2039</v>
      </c>
      <c r="D1087" t="s">
        <v>18</v>
      </c>
      <c r="E1087">
        <v>38009.881545162098</v>
      </c>
      <c r="F1087">
        <v>10</v>
      </c>
      <c r="G1087">
        <v>3</v>
      </c>
      <c r="H1087">
        <v>3</v>
      </c>
      <c r="I1087" t="s">
        <v>14</v>
      </c>
      <c r="J1087" t="s">
        <v>22</v>
      </c>
      <c r="K1087" t="s">
        <v>23</v>
      </c>
      <c r="L1087" t="s">
        <v>24</v>
      </c>
    </row>
    <row r="1088" spans="1:12" x14ac:dyDescent="0.25">
      <c r="A1088" t="s">
        <v>25</v>
      </c>
      <c r="B1088">
        <v>0</v>
      </c>
      <c r="C1088">
        <v>2039</v>
      </c>
      <c r="D1088" t="s">
        <v>13</v>
      </c>
      <c r="E1088">
        <v>38009.889657979496</v>
      </c>
      <c r="F1088">
        <v>5</v>
      </c>
      <c r="G1088">
        <v>3</v>
      </c>
      <c r="H1088">
        <v>3</v>
      </c>
      <c r="I1088" t="s">
        <v>14</v>
      </c>
      <c r="J1088" t="s">
        <v>22</v>
      </c>
      <c r="K1088" t="s">
        <v>23</v>
      </c>
      <c r="L1088" t="s">
        <v>17</v>
      </c>
    </row>
    <row r="1089" spans="1:12" x14ac:dyDescent="0.25">
      <c r="A1089" t="s">
        <v>25</v>
      </c>
      <c r="B1089">
        <v>0</v>
      </c>
      <c r="C1089">
        <v>2039</v>
      </c>
      <c r="D1089" t="s">
        <v>18</v>
      </c>
      <c r="E1089">
        <v>38009.889657979496</v>
      </c>
      <c r="F1089">
        <v>10</v>
      </c>
      <c r="G1089">
        <v>3</v>
      </c>
      <c r="H1089">
        <v>3</v>
      </c>
      <c r="I1089" t="s">
        <v>14</v>
      </c>
      <c r="J1089" t="s">
        <v>22</v>
      </c>
      <c r="K1089" t="s">
        <v>23</v>
      </c>
      <c r="L1089" t="s">
        <v>17</v>
      </c>
    </row>
    <row r="1090" spans="1:12" x14ac:dyDescent="0.25">
      <c r="A1090" t="s">
        <v>26</v>
      </c>
      <c r="B1090">
        <v>0</v>
      </c>
      <c r="C1090">
        <v>2039</v>
      </c>
      <c r="D1090" t="s">
        <v>13</v>
      </c>
      <c r="E1090">
        <v>38009.962501967697</v>
      </c>
      <c r="F1090">
        <v>5</v>
      </c>
      <c r="G1090">
        <v>3</v>
      </c>
      <c r="H1090">
        <v>3</v>
      </c>
      <c r="I1090" t="s">
        <v>14</v>
      </c>
      <c r="J1090" t="s">
        <v>22</v>
      </c>
      <c r="K1090" t="s">
        <v>27</v>
      </c>
      <c r="L1090" t="s">
        <v>17</v>
      </c>
    </row>
    <row r="1091" spans="1:12" x14ac:dyDescent="0.25">
      <c r="A1091" t="s">
        <v>26</v>
      </c>
      <c r="B1091">
        <v>0</v>
      </c>
      <c r="C1091">
        <v>2039</v>
      </c>
      <c r="D1091" t="s">
        <v>18</v>
      </c>
      <c r="E1091">
        <v>38009.962501967697</v>
      </c>
      <c r="F1091">
        <v>10</v>
      </c>
      <c r="G1091">
        <v>5</v>
      </c>
      <c r="H1091">
        <v>5</v>
      </c>
      <c r="I1091" t="s">
        <v>14</v>
      </c>
      <c r="J1091" t="s">
        <v>22</v>
      </c>
      <c r="K1091" t="s">
        <v>27</v>
      </c>
      <c r="L1091" t="s">
        <v>17</v>
      </c>
    </row>
    <row r="1092" spans="1:12" x14ac:dyDescent="0.25">
      <c r="A1092" t="s">
        <v>28</v>
      </c>
      <c r="B1092">
        <v>0</v>
      </c>
      <c r="C1092">
        <v>2039</v>
      </c>
      <c r="D1092" t="s">
        <v>13</v>
      </c>
      <c r="E1092">
        <v>38009.969613049398</v>
      </c>
      <c r="F1092">
        <v>5</v>
      </c>
      <c r="G1092">
        <v>3</v>
      </c>
      <c r="H1092">
        <v>3</v>
      </c>
      <c r="I1092" t="s">
        <v>14</v>
      </c>
      <c r="J1092" t="s">
        <v>22</v>
      </c>
      <c r="K1092" t="s">
        <v>29</v>
      </c>
      <c r="L1092" t="s">
        <v>17</v>
      </c>
    </row>
    <row r="1093" spans="1:12" x14ac:dyDescent="0.25">
      <c r="A1093" t="s">
        <v>28</v>
      </c>
      <c r="B1093">
        <v>0</v>
      </c>
      <c r="C1093">
        <v>2039</v>
      </c>
      <c r="D1093" t="s">
        <v>18</v>
      </c>
      <c r="E1093">
        <v>38009.969613049398</v>
      </c>
      <c r="F1093">
        <v>10</v>
      </c>
      <c r="G1093">
        <v>11</v>
      </c>
      <c r="H1093">
        <v>10</v>
      </c>
      <c r="I1093" t="s">
        <v>14</v>
      </c>
      <c r="J1093" t="s">
        <v>22</v>
      </c>
      <c r="K1093" t="s">
        <v>29</v>
      </c>
      <c r="L1093" t="s">
        <v>17</v>
      </c>
    </row>
    <row r="1094" spans="1:12" x14ac:dyDescent="0.25">
      <c r="A1094" t="s">
        <v>30</v>
      </c>
      <c r="B1094">
        <v>0</v>
      </c>
      <c r="C1094">
        <v>2039</v>
      </c>
      <c r="D1094" t="s">
        <v>13</v>
      </c>
      <c r="E1094">
        <v>38009.954816721998</v>
      </c>
      <c r="F1094">
        <v>5</v>
      </c>
      <c r="G1094">
        <v>3</v>
      </c>
      <c r="H1094">
        <v>3</v>
      </c>
      <c r="I1094" t="s">
        <v>14</v>
      </c>
      <c r="J1094" t="s">
        <v>22</v>
      </c>
      <c r="K1094" t="s">
        <v>29</v>
      </c>
      <c r="L1094" t="s">
        <v>31</v>
      </c>
    </row>
    <row r="1095" spans="1:12" x14ac:dyDescent="0.25">
      <c r="A1095" t="s">
        <v>30</v>
      </c>
      <c r="B1095">
        <v>0</v>
      </c>
      <c r="C1095">
        <v>2039</v>
      </c>
      <c r="D1095" t="s">
        <v>18</v>
      </c>
      <c r="E1095">
        <v>38009.954816721998</v>
      </c>
      <c r="F1095">
        <v>10</v>
      </c>
      <c r="G1095">
        <v>11</v>
      </c>
      <c r="H1095">
        <v>10</v>
      </c>
      <c r="I1095" t="s">
        <v>14</v>
      </c>
      <c r="J1095" t="s">
        <v>22</v>
      </c>
      <c r="K1095" t="s">
        <v>29</v>
      </c>
      <c r="L1095" t="s">
        <v>31</v>
      </c>
    </row>
    <row r="1096" spans="1:12" x14ac:dyDescent="0.25">
      <c r="A1096" t="s">
        <v>32</v>
      </c>
      <c r="B1096">
        <v>0</v>
      </c>
      <c r="C1096">
        <v>2039</v>
      </c>
      <c r="D1096" t="s">
        <v>13</v>
      </c>
      <c r="E1096">
        <v>38009.923750097201</v>
      </c>
      <c r="F1096">
        <v>5</v>
      </c>
      <c r="G1096">
        <v>1</v>
      </c>
      <c r="H1096">
        <v>1</v>
      </c>
      <c r="I1096" t="s">
        <v>14</v>
      </c>
      <c r="J1096" t="s">
        <v>33</v>
      </c>
      <c r="K1096" t="s">
        <v>23</v>
      </c>
      <c r="L1096" t="s">
        <v>24</v>
      </c>
    </row>
    <row r="1097" spans="1:12" x14ac:dyDescent="0.25">
      <c r="A1097" t="s">
        <v>32</v>
      </c>
      <c r="B1097">
        <v>0</v>
      </c>
      <c r="C1097">
        <v>2039</v>
      </c>
      <c r="D1097" t="s">
        <v>18</v>
      </c>
      <c r="E1097">
        <v>38009.923750097201</v>
      </c>
      <c r="F1097">
        <v>10</v>
      </c>
      <c r="G1097">
        <v>3</v>
      </c>
      <c r="H1097">
        <v>3</v>
      </c>
      <c r="I1097" t="s">
        <v>14</v>
      </c>
      <c r="J1097" t="s">
        <v>33</v>
      </c>
      <c r="K1097" t="s">
        <v>23</v>
      </c>
      <c r="L1097" t="s">
        <v>24</v>
      </c>
    </row>
    <row r="1098" spans="1:12" x14ac:dyDescent="0.25">
      <c r="A1098" t="s">
        <v>34</v>
      </c>
      <c r="B1098">
        <v>0</v>
      </c>
      <c r="C1098">
        <v>2039</v>
      </c>
      <c r="D1098" t="s">
        <v>13</v>
      </c>
      <c r="E1098">
        <v>38009.913353973803</v>
      </c>
      <c r="F1098">
        <v>5</v>
      </c>
      <c r="G1098">
        <v>3</v>
      </c>
      <c r="H1098">
        <v>3</v>
      </c>
      <c r="I1098" t="s">
        <v>14</v>
      </c>
      <c r="J1098" t="s">
        <v>33</v>
      </c>
      <c r="K1098" t="s">
        <v>23</v>
      </c>
      <c r="L1098" t="s">
        <v>17</v>
      </c>
    </row>
    <row r="1099" spans="1:12" x14ac:dyDescent="0.25">
      <c r="A1099" t="s">
        <v>34</v>
      </c>
      <c r="B1099">
        <v>0</v>
      </c>
      <c r="C1099">
        <v>2039</v>
      </c>
      <c r="D1099" t="s">
        <v>18</v>
      </c>
      <c r="E1099">
        <v>38009.913353973803</v>
      </c>
      <c r="F1099">
        <v>10</v>
      </c>
      <c r="G1099">
        <v>3</v>
      </c>
      <c r="H1099">
        <v>3</v>
      </c>
      <c r="I1099" t="s">
        <v>14</v>
      </c>
      <c r="J1099" t="s">
        <v>33</v>
      </c>
      <c r="K1099" t="s">
        <v>23</v>
      </c>
      <c r="L1099" t="s">
        <v>17</v>
      </c>
    </row>
    <row r="1100" spans="1:12" x14ac:dyDescent="0.25">
      <c r="A1100" t="s">
        <v>35</v>
      </c>
      <c r="B1100">
        <v>0</v>
      </c>
      <c r="C1100">
        <v>2039</v>
      </c>
      <c r="D1100" t="s">
        <v>13</v>
      </c>
      <c r="E1100">
        <v>38009.965531606103</v>
      </c>
      <c r="F1100">
        <v>5</v>
      </c>
      <c r="G1100">
        <v>3</v>
      </c>
      <c r="H1100">
        <v>3</v>
      </c>
      <c r="I1100" t="s">
        <v>14</v>
      </c>
      <c r="J1100" t="s">
        <v>33</v>
      </c>
      <c r="K1100" t="s">
        <v>27</v>
      </c>
      <c r="L1100" t="s">
        <v>17</v>
      </c>
    </row>
    <row r="1101" spans="1:12" x14ac:dyDescent="0.25">
      <c r="A1101" t="s">
        <v>35</v>
      </c>
      <c r="B1101">
        <v>0</v>
      </c>
      <c r="C1101">
        <v>2039</v>
      </c>
      <c r="D1101" t="s">
        <v>18</v>
      </c>
      <c r="E1101">
        <v>38009.965531606103</v>
      </c>
      <c r="F1101">
        <v>10</v>
      </c>
      <c r="G1101">
        <v>5</v>
      </c>
      <c r="H1101">
        <v>5</v>
      </c>
      <c r="I1101" t="s">
        <v>14</v>
      </c>
      <c r="J1101" t="s">
        <v>33</v>
      </c>
      <c r="K1101" t="s">
        <v>27</v>
      </c>
      <c r="L1101" t="s">
        <v>17</v>
      </c>
    </row>
    <row r="1102" spans="1:12" x14ac:dyDescent="0.25">
      <c r="A1102" t="s">
        <v>36</v>
      </c>
      <c r="B1102">
        <v>0</v>
      </c>
      <c r="C1102">
        <v>2039</v>
      </c>
      <c r="D1102" t="s">
        <v>13</v>
      </c>
      <c r="E1102">
        <v>38009.9668172456</v>
      </c>
      <c r="F1102">
        <v>5</v>
      </c>
      <c r="G1102">
        <v>3</v>
      </c>
      <c r="H1102">
        <v>3</v>
      </c>
      <c r="I1102" t="s">
        <v>14</v>
      </c>
      <c r="J1102" t="s">
        <v>33</v>
      </c>
      <c r="K1102" t="s">
        <v>37</v>
      </c>
      <c r="L1102" t="s">
        <v>17</v>
      </c>
    </row>
    <row r="1103" spans="1:12" x14ac:dyDescent="0.25">
      <c r="A1103" t="s">
        <v>36</v>
      </c>
      <c r="B1103">
        <v>0</v>
      </c>
      <c r="C1103">
        <v>2039</v>
      </c>
      <c r="D1103" t="s">
        <v>18</v>
      </c>
      <c r="E1103">
        <v>38009.9668172456</v>
      </c>
      <c r="F1103">
        <v>10</v>
      </c>
      <c r="G1103">
        <v>11</v>
      </c>
      <c r="H1103">
        <v>10</v>
      </c>
      <c r="I1103" t="s">
        <v>14</v>
      </c>
      <c r="J1103" t="s">
        <v>33</v>
      </c>
      <c r="K1103" t="s">
        <v>37</v>
      </c>
      <c r="L1103" t="s">
        <v>17</v>
      </c>
    </row>
    <row r="1104" spans="1:12" x14ac:dyDescent="0.25">
      <c r="A1104" t="s">
        <v>38</v>
      </c>
      <c r="B1104">
        <v>0</v>
      </c>
      <c r="C1104">
        <v>2039</v>
      </c>
      <c r="D1104" t="s">
        <v>13</v>
      </c>
      <c r="E1104">
        <v>38009.893058584399</v>
      </c>
      <c r="F1104">
        <v>5</v>
      </c>
      <c r="G1104">
        <v>3</v>
      </c>
      <c r="H1104">
        <v>3</v>
      </c>
      <c r="I1104" t="s">
        <v>14</v>
      </c>
      <c r="J1104" t="s">
        <v>33</v>
      </c>
      <c r="K1104" t="s">
        <v>37</v>
      </c>
      <c r="L1104" t="s">
        <v>31</v>
      </c>
    </row>
    <row r="1105" spans="1:12" x14ac:dyDescent="0.25">
      <c r="A1105" t="s">
        <v>38</v>
      </c>
      <c r="B1105">
        <v>0</v>
      </c>
      <c r="C1105">
        <v>2039</v>
      </c>
      <c r="D1105" t="s">
        <v>18</v>
      </c>
      <c r="E1105">
        <v>38009.893058584399</v>
      </c>
      <c r="F1105">
        <v>10</v>
      </c>
      <c r="G1105">
        <v>11</v>
      </c>
      <c r="H1105">
        <v>10</v>
      </c>
      <c r="I1105" t="s">
        <v>14</v>
      </c>
      <c r="J1105" t="s">
        <v>33</v>
      </c>
      <c r="K1105" t="s">
        <v>37</v>
      </c>
      <c r="L1105" t="s">
        <v>31</v>
      </c>
    </row>
    <row r="1106" spans="1:12" x14ac:dyDescent="0.25">
      <c r="A1106" t="s">
        <v>39</v>
      </c>
      <c r="B1106">
        <v>0</v>
      </c>
      <c r="C1106">
        <v>2039</v>
      </c>
      <c r="D1106" t="s">
        <v>13</v>
      </c>
      <c r="E1106">
        <v>9214.3094991772105</v>
      </c>
      <c r="F1106">
        <v>5</v>
      </c>
      <c r="G1106">
        <v>5</v>
      </c>
      <c r="H1106">
        <v>5</v>
      </c>
      <c r="I1106" t="s">
        <v>14</v>
      </c>
      <c r="J1106" t="s">
        <v>40</v>
      </c>
      <c r="K1106" t="s">
        <v>23</v>
      </c>
      <c r="L1106" t="s">
        <v>24</v>
      </c>
    </row>
    <row r="1107" spans="1:12" x14ac:dyDescent="0.25">
      <c r="A1107" t="s">
        <v>39</v>
      </c>
      <c r="B1107">
        <v>0</v>
      </c>
      <c r="C1107">
        <v>2039</v>
      </c>
      <c r="D1107" t="s">
        <v>18</v>
      </c>
      <c r="E1107">
        <v>9214.3094991772105</v>
      </c>
      <c r="F1107">
        <v>10</v>
      </c>
      <c r="G1107">
        <v>12</v>
      </c>
      <c r="H1107">
        <v>10</v>
      </c>
      <c r="I1107" t="s">
        <v>14</v>
      </c>
      <c r="J1107" t="s">
        <v>40</v>
      </c>
      <c r="K1107" t="s">
        <v>23</v>
      </c>
      <c r="L1107" t="s">
        <v>24</v>
      </c>
    </row>
    <row r="1108" spans="1:12" x14ac:dyDescent="0.25">
      <c r="A1108" t="s">
        <v>41</v>
      </c>
      <c r="B1108">
        <v>0</v>
      </c>
      <c r="C1108">
        <v>2039</v>
      </c>
      <c r="D1108" t="s">
        <v>13</v>
      </c>
      <c r="E1108">
        <v>9214.3359972841808</v>
      </c>
      <c r="F1108">
        <v>5</v>
      </c>
      <c r="G1108">
        <v>11</v>
      </c>
      <c r="H1108">
        <v>5</v>
      </c>
      <c r="I1108" t="s">
        <v>14</v>
      </c>
      <c r="J1108" t="s">
        <v>40</v>
      </c>
      <c r="K1108" t="s">
        <v>23</v>
      </c>
      <c r="L1108" t="s">
        <v>17</v>
      </c>
    </row>
    <row r="1109" spans="1:12" x14ac:dyDescent="0.25">
      <c r="A1109" t="s">
        <v>41</v>
      </c>
      <c r="B1109">
        <v>0</v>
      </c>
      <c r="C1109">
        <v>2039</v>
      </c>
      <c r="D1109" t="s">
        <v>18</v>
      </c>
      <c r="E1109">
        <v>9214.3359972841808</v>
      </c>
      <c r="F1109">
        <v>10</v>
      </c>
      <c r="G1109">
        <v>12</v>
      </c>
      <c r="H1109">
        <v>10</v>
      </c>
      <c r="I1109" t="s">
        <v>14</v>
      </c>
      <c r="J1109" t="s">
        <v>40</v>
      </c>
      <c r="K1109" t="s">
        <v>23</v>
      </c>
      <c r="L1109" t="s">
        <v>17</v>
      </c>
    </row>
    <row r="1110" spans="1:12" x14ac:dyDescent="0.25">
      <c r="A1110" t="s">
        <v>42</v>
      </c>
      <c r="B1110">
        <v>0</v>
      </c>
      <c r="C1110">
        <v>2039</v>
      </c>
      <c r="D1110" t="s">
        <v>13</v>
      </c>
      <c r="E1110">
        <v>9214.3105099951408</v>
      </c>
      <c r="F1110">
        <v>5</v>
      </c>
      <c r="G1110">
        <v>11</v>
      </c>
      <c r="H1110">
        <v>5</v>
      </c>
      <c r="I1110" t="s">
        <v>14</v>
      </c>
      <c r="J1110" t="s">
        <v>40</v>
      </c>
      <c r="K1110" t="s">
        <v>27</v>
      </c>
      <c r="L1110" t="s">
        <v>17</v>
      </c>
    </row>
    <row r="1111" spans="1:12" x14ac:dyDescent="0.25">
      <c r="A1111" t="s">
        <v>42</v>
      </c>
      <c r="B1111">
        <v>0</v>
      </c>
      <c r="C1111">
        <v>2039</v>
      </c>
      <c r="D1111" t="s">
        <v>18</v>
      </c>
      <c r="E1111">
        <v>9214.3105099951408</v>
      </c>
      <c r="F1111">
        <v>10</v>
      </c>
      <c r="G1111">
        <v>20</v>
      </c>
      <c r="H1111">
        <v>10</v>
      </c>
      <c r="I1111" t="s">
        <v>14</v>
      </c>
      <c r="J1111" t="s">
        <v>40</v>
      </c>
      <c r="K1111" t="s">
        <v>27</v>
      </c>
      <c r="L1111" t="s">
        <v>17</v>
      </c>
    </row>
    <row r="1112" spans="1:12" x14ac:dyDescent="0.25">
      <c r="A1112" t="s">
        <v>43</v>
      </c>
      <c r="B1112">
        <v>0</v>
      </c>
      <c r="C1112">
        <v>2039</v>
      </c>
      <c r="D1112" t="s">
        <v>13</v>
      </c>
      <c r="E1112">
        <v>9214.3027772470305</v>
      </c>
      <c r="F1112">
        <v>5</v>
      </c>
      <c r="G1112">
        <v>11</v>
      </c>
      <c r="H1112">
        <v>5</v>
      </c>
      <c r="I1112" t="s">
        <v>14</v>
      </c>
      <c r="J1112" t="s">
        <v>40</v>
      </c>
      <c r="K1112" t="s">
        <v>29</v>
      </c>
      <c r="L1112" t="s">
        <v>17</v>
      </c>
    </row>
    <row r="1113" spans="1:12" x14ac:dyDescent="0.25">
      <c r="A1113" t="s">
        <v>43</v>
      </c>
      <c r="B1113">
        <v>0</v>
      </c>
      <c r="C1113">
        <v>2039</v>
      </c>
      <c r="D1113" t="s">
        <v>18</v>
      </c>
      <c r="E1113">
        <v>9214.3027772470305</v>
      </c>
      <c r="F1113">
        <v>10</v>
      </c>
      <c r="G1113">
        <v>47</v>
      </c>
      <c r="H1113">
        <v>10</v>
      </c>
      <c r="I1113" t="s">
        <v>14</v>
      </c>
      <c r="J1113" t="s">
        <v>40</v>
      </c>
      <c r="K1113" t="s">
        <v>29</v>
      </c>
      <c r="L1113" t="s">
        <v>17</v>
      </c>
    </row>
    <row r="1114" spans="1:12" x14ac:dyDescent="0.25">
      <c r="A1114" t="s">
        <v>44</v>
      </c>
      <c r="B1114">
        <v>0</v>
      </c>
      <c r="C1114">
        <v>2039</v>
      </c>
      <c r="D1114" t="s">
        <v>13</v>
      </c>
      <c r="E1114">
        <v>9214.3173580984294</v>
      </c>
      <c r="F1114">
        <v>5</v>
      </c>
      <c r="G1114">
        <v>11</v>
      </c>
      <c r="H1114">
        <v>5</v>
      </c>
      <c r="I1114" t="s">
        <v>14</v>
      </c>
      <c r="J1114" t="s">
        <v>40</v>
      </c>
      <c r="K1114" t="s">
        <v>29</v>
      </c>
      <c r="L1114" t="s">
        <v>31</v>
      </c>
    </row>
    <row r="1115" spans="1:12" x14ac:dyDescent="0.25">
      <c r="A1115" t="s">
        <v>44</v>
      </c>
      <c r="B1115">
        <v>0</v>
      </c>
      <c r="C1115">
        <v>2039</v>
      </c>
      <c r="D1115" t="s">
        <v>18</v>
      </c>
      <c r="E1115">
        <v>9214.3173580984294</v>
      </c>
      <c r="F1115">
        <v>10</v>
      </c>
      <c r="G1115">
        <v>47</v>
      </c>
      <c r="H1115">
        <v>10</v>
      </c>
      <c r="I1115" t="s">
        <v>14</v>
      </c>
      <c r="J1115" t="s">
        <v>40</v>
      </c>
      <c r="K1115" t="s">
        <v>29</v>
      </c>
      <c r="L1115" t="s">
        <v>31</v>
      </c>
    </row>
    <row r="1116" spans="1:12" x14ac:dyDescent="0.25">
      <c r="A1116" t="s">
        <v>45</v>
      </c>
      <c r="B1116">
        <v>0</v>
      </c>
      <c r="C1116">
        <v>2039</v>
      </c>
      <c r="D1116" t="s">
        <v>13</v>
      </c>
      <c r="E1116">
        <v>31589.342885225</v>
      </c>
      <c r="F1116">
        <v>5</v>
      </c>
      <c r="G1116">
        <v>3</v>
      </c>
      <c r="H1116">
        <v>3</v>
      </c>
      <c r="I1116" t="s">
        <v>14</v>
      </c>
      <c r="J1116" t="s">
        <v>46</v>
      </c>
      <c r="K1116" t="s">
        <v>27</v>
      </c>
      <c r="L1116" t="s">
        <v>17</v>
      </c>
    </row>
    <row r="1117" spans="1:12" x14ac:dyDescent="0.25">
      <c r="A1117" t="s">
        <v>45</v>
      </c>
      <c r="B1117">
        <v>0</v>
      </c>
      <c r="C1117">
        <v>2039</v>
      </c>
      <c r="D1117" t="s">
        <v>18</v>
      </c>
      <c r="E1117">
        <v>31589.342885225</v>
      </c>
      <c r="F1117">
        <v>10</v>
      </c>
      <c r="G1117">
        <v>6</v>
      </c>
      <c r="H1117">
        <v>6</v>
      </c>
      <c r="I1117" t="s">
        <v>14</v>
      </c>
      <c r="J1117" t="s">
        <v>46</v>
      </c>
      <c r="K1117" t="s">
        <v>27</v>
      </c>
      <c r="L1117" t="s">
        <v>17</v>
      </c>
    </row>
    <row r="1118" spans="1:12" x14ac:dyDescent="0.25">
      <c r="A1118" t="s">
        <v>47</v>
      </c>
      <c r="B1118">
        <v>0</v>
      </c>
      <c r="C1118">
        <v>2039</v>
      </c>
      <c r="D1118" t="s">
        <v>13</v>
      </c>
      <c r="E1118">
        <v>31589.327392090399</v>
      </c>
      <c r="F1118">
        <v>5</v>
      </c>
      <c r="G1118">
        <v>3</v>
      </c>
      <c r="H1118">
        <v>3</v>
      </c>
      <c r="I1118" t="s">
        <v>14</v>
      </c>
      <c r="J1118" t="s">
        <v>46</v>
      </c>
      <c r="K1118" t="s">
        <v>29</v>
      </c>
      <c r="L1118" t="s">
        <v>17</v>
      </c>
    </row>
    <row r="1119" spans="1:12" x14ac:dyDescent="0.25">
      <c r="A1119" t="s">
        <v>47</v>
      </c>
      <c r="B1119">
        <v>0</v>
      </c>
      <c r="C1119">
        <v>2039</v>
      </c>
      <c r="D1119" t="s">
        <v>18</v>
      </c>
      <c r="E1119">
        <v>31589.327392090399</v>
      </c>
      <c r="F1119">
        <v>10</v>
      </c>
      <c r="G1119">
        <v>14</v>
      </c>
      <c r="H1119">
        <v>10</v>
      </c>
      <c r="I1119" t="s">
        <v>14</v>
      </c>
      <c r="J1119" t="s">
        <v>46</v>
      </c>
      <c r="K1119" t="s">
        <v>29</v>
      </c>
      <c r="L1119" t="s">
        <v>17</v>
      </c>
    </row>
    <row r="1120" spans="1:12" x14ac:dyDescent="0.25">
      <c r="A1120" t="s">
        <v>48</v>
      </c>
      <c r="B1120">
        <v>0</v>
      </c>
      <c r="C1120">
        <v>2039</v>
      </c>
      <c r="D1120" t="s">
        <v>13</v>
      </c>
      <c r="E1120">
        <v>31589.3231973726</v>
      </c>
      <c r="F1120">
        <v>5</v>
      </c>
      <c r="G1120">
        <v>3</v>
      </c>
      <c r="H1120">
        <v>3</v>
      </c>
      <c r="I1120" t="s">
        <v>14</v>
      </c>
      <c r="J1120" t="s">
        <v>46</v>
      </c>
      <c r="K1120" t="s">
        <v>29</v>
      </c>
      <c r="L1120" t="s">
        <v>31</v>
      </c>
    </row>
    <row r="1121" spans="1:12" x14ac:dyDescent="0.25">
      <c r="A1121" t="s">
        <v>48</v>
      </c>
      <c r="B1121">
        <v>0</v>
      </c>
      <c r="C1121">
        <v>2039</v>
      </c>
      <c r="D1121" t="s">
        <v>18</v>
      </c>
      <c r="E1121">
        <v>31589.3231973726</v>
      </c>
      <c r="F1121">
        <v>10</v>
      </c>
      <c r="G1121">
        <v>14</v>
      </c>
      <c r="H1121">
        <v>10</v>
      </c>
      <c r="I1121" t="s">
        <v>14</v>
      </c>
      <c r="J1121" t="s">
        <v>46</v>
      </c>
      <c r="K1121" t="s">
        <v>29</v>
      </c>
      <c r="L1121" t="s">
        <v>31</v>
      </c>
    </row>
    <row r="1122" spans="1:12" x14ac:dyDescent="0.25">
      <c r="A1122" t="s">
        <v>49</v>
      </c>
      <c r="B1122">
        <v>0</v>
      </c>
      <c r="C1122">
        <v>2039</v>
      </c>
      <c r="D1122" t="s">
        <v>13</v>
      </c>
      <c r="E1122">
        <v>23827.812859276899</v>
      </c>
      <c r="F1122">
        <v>5</v>
      </c>
      <c r="G1122">
        <v>4</v>
      </c>
      <c r="H1122">
        <v>4</v>
      </c>
      <c r="I1122" t="s">
        <v>14</v>
      </c>
      <c r="J1122" t="s">
        <v>50</v>
      </c>
      <c r="K1122" t="s">
        <v>16</v>
      </c>
      <c r="L1122" t="s">
        <v>17</v>
      </c>
    </row>
    <row r="1123" spans="1:12" x14ac:dyDescent="0.25">
      <c r="A1123" t="s">
        <v>49</v>
      </c>
      <c r="B1123">
        <v>0</v>
      </c>
      <c r="C1123">
        <v>2039</v>
      </c>
      <c r="D1123" t="s">
        <v>18</v>
      </c>
      <c r="E1123">
        <v>23827.812859276899</v>
      </c>
      <c r="F1123">
        <v>10</v>
      </c>
      <c r="G1123">
        <v>5</v>
      </c>
      <c r="H1123">
        <v>5</v>
      </c>
      <c r="I1123" t="s">
        <v>14</v>
      </c>
      <c r="J1123" t="s">
        <v>50</v>
      </c>
      <c r="K1123" t="s">
        <v>16</v>
      </c>
      <c r="L1123" t="s">
        <v>17</v>
      </c>
    </row>
    <row r="1124" spans="1:12" x14ac:dyDescent="0.25">
      <c r="A1124" t="s">
        <v>51</v>
      </c>
      <c r="B1124">
        <v>0</v>
      </c>
      <c r="C1124">
        <v>2039</v>
      </c>
      <c r="D1124" t="s">
        <v>13</v>
      </c>
      <c r="E1124">
        <v>23827.806678159199</v>
      </c>
      <c r="F1124">
        <v>5</v>
      </c>
      <c r="G1124">
        <v>2</v>
      </c>
      <c r="H1124">
        <v>2</v>
      </c>
      <c r="I1124" t="s">
        <v>14</v>
      </c>
      <c r="J1124" t="s">
        <v>50</v>
      </c>
      <c r="K1124" t="s">
        <v>23</v>
      </c>
      <c r="L1124" t="s">
        <v>24</v>
      </c>
    </row>
    <row r="1125" spans="1:12" x14ac:dyDescent="0.25">
      <c r="A1125" t="s">
        <v>51</v>
      </c>
      <c r="B1125">
        <v>0</v>
      </c>
      <c r="C1125">
        <v>2039</v>
      </c>
      <c r="D1125" t="s">
        <v>18</v>
      </c>
      <c r="E1125">
        <v>23827.806678159199</v>
      </c>
      <c r="F1125">
        <v>10</v>
      </c>
      <c r="G1125">
        <v>5</v>
      </c>
      <c r="H1125">
        <v>5</v>
      </c>
      <c r="I1125" t="s">
        <v>14</v>
      </c>
      <c r="J1125" t="s">
        <v>50</v>
      </c>
      <c r="K1125" t="s">
        <v>23</v>
      </c>
      <c r="L1125" t="s">
        <v>24</v>
      </c>
    </row>
    <row r="1126" spans="1:12" x14ac:dyDescent="0.25">
      <c r="A1126" t="s">
        <v>52</v>
      </c>
      <c r="B1126">
        <v>0</v>
      </c>
      <c r="C1126">
        <v>2039</v>
      </c>
      <c r="D1126" t="s">
        <v>13</v>
      </c>
      <c r="E1126">
        <v>23827.8870739267</v>
      </c>
      <c r="F1126">
        <v>5</v>
      </c>
      <c r="G1126">
        <v>4</v>
      </c>
      <c r="H1126">
        <v>4</v>
      </c>
      <c r="I1126" t="s">
        <v>14</v>
      </c>
      <c r="J1126" t="s">
        <v>50</v>
      </c>
      <c r="K1126" t="s">
        <v>23</v>
      </c>
      <c r="L1126" t="s">
        <v>17</v>
      </c>
    </row>
    <row r="1127" spans="1:12" x14ac:dyDescent="0.25">
      <c r="A1127" t="s">
        <v>52</v>
      </c>
      <c r="B1127">
        <v>0</v>
      </c>
      <c r="C1127">
        <v>2039</v>
      </c>
      <c r="D1127" t="s">
        <v>18</v>
      </c>
      <c r="E1127">
        <v>23827.8870739267</v>
      </c>
      <c r="F1127">
        <v>10</v>
      </c>
      <c r="G1127">
        <v>5</v>
      </c>
      <c r="H1127">
        <v>5</v>
      </c>
      <c r="I1127" t="s">
        <v>14</v>
      </c>
      <c r="J1127" t="s">
        <v>50</v>
      </c>
      <c r="K1127" t="s">
        <v>23</v>
      </c>
      <c r="L1127" t="s">
        <v>17</v>
      </c>
    </row>
    <row r="1128" spans="1:12" x14ac:dyDescent="0.25">
      <c r="A1128" t="s">
        <v>53</v>
      </c>
      <c r="B1128">
        <v>0</v>
      </c>
      <c r="C1128">
        <v>2039</v>
      </c>
      <c r="D1128" t="s">
        <v>13</v>
      </c>
      <c r="E1128">
        <v>23827.861792747401</v>
      </c>
      <c r="F1128">
        <v>5</v>
      </c>
      <c r="G1128">
        <v>2</v>
      </c>
      <c r="H1128">
        <v>2</v>
      </c>
      <c r="I1128" t="s">
        <v>14</v>
      </c>
      <c r="J1128" t="s">
        <v>50</v>
      </c>
      <c r="K1128" t="s">
        <v>27</v>
      </c>
      <c r="L1128" t="s">
        <v>24</v>
      </c>
    </row>
    <row r="1129" spans="1:12" x14ac:dyDescent="0.25">
      <c r="A1129" t="s">
        <v>53</v>
      </c>
      <c r="B1129">
        <v>0</v>
      </c>
      <c r="C1129">
        <v>2039</v>
      </c>
      <c r="D1129" t="s">
        <v>18</v>
      </c>
      <c r="E1129">
        <v>23827.861792747401</v>
      </c>
      <c r="F1129">
        <v>10</v>
      </c>
      <c r="G1129">
        <v>5</v>
      </c>
      <c r="H1129">
        <v>5</v>
      </c>
      <c r="I1129" t="s">
        <v>14</v>
      </c>
      <c r="J1129" t="s">
        <v>50</v>
      </c>
      <c r="K1129" t="s">
        <v>27</v>
      </c>
      <c r="L1129" t="s">
        <v>24</v>
      </c>
    </row>
    <row r="1130" spans="1:12" x14ac:dyDescent="0.25">
      <c r="A1130" t="s">
        <v>54</v>
      </c>
      <c r="B1130">
        <v>0</v>
      </c>
      <c r="C1130">
        <v>2039</v>
      </c>
      <c r="D1130" t="s">
        <v>13</v>
      </c>
      <c r="E1130">
        <v>23827.8663938354</v>
      </c>
      <c r="F1130">
        <v>5</v>
      </c>
      <c r="G1130">
        <v>4</v>
      </c>
      <c r="H1130">
        <v>4</v>
      </c>
      <c r="I1130" t="s">
        <v>14</v>
      </c>
      <c r="J1130" t="s">
        <v>50</v>
      </c>
      <c r="K1130" t="s">
        <v>27</v>
      </c>
      <c r="L1130" t="s">
        <v>17</v>
      </c>
    </row>
    <row r="1131" spans="1:12" x14ac:dyDescent="0.25">
      <c r="A1131" t="s">
        <v>54</v>
      </c>
      <c r="B1131">
        <v>0</v>
      </c>
      <c r="C1131">
        <v>2039</v>
      </c>
      <c r="D1131" t="s">
        <v>18</v>
      </c>
      <c r="E1131">
        <v>23827.8663938354</v>
      </c>
      <c r="F1131">
        <v>10</v>
      </c>
      <c r="G1131">
        <v>8</v>
      </c>
      <c r="H1131">
        <v>8</v>
      </c>
      <c r="I1131" t="s">
        <v>14</v>
      </c>
      <c r="J1131" t="s">
        <v>50</v>
      </c>
      <c r="K1131" t="s">
        <v>27</v>
      </c>
      <c r="L1131" t="s">
        <v>17</v>
      </c>
    </row>
    <row r="1132" spans="1:12" x14ac:dyDescent="0.25">
      <c r="A1132" t="s">
        <v>55</v>
      </c>
      <c r="B1132">
        <v>0</v>
      </c>
      <c r="C1132">
        <v>2039</v>
      </c>
      <c r="D1132" t="s">
        <v>13</v>
      </c>
      <c r="E1132">
        <v>23827.823507722202</v>
      </c>
      <c r="F1132">
        <v>5</v>
      </c>
      <c r="G1132">
        <v>2</v>
      </c>
      <c r="H1132">
        <v>2</v>
      </c>
      <c r="I1132" t="s">
        <v>14</v>
      </c>
      <c r="J1132" t="s">
        <v>50</v>
      </c>
      <c r="K1132" t="s">
        <v>29</v>
      </c>
      <c r="L1132" t="s">
        <v>24</v>
      </c>
    </row>
    <row r="1133" spans="1:12" x14ac:dyDescent="0.25">
      <c r="A1133" t="s">
        <v>55</v>
      </c>
      <c r="B1133">
        <v>0</v>
      </c>
      <c r="C1133">
        <v>2039</v>
      </c>
      <c r="D1133" t="s">
        <v>18</v>
      </c>
      <c r="E1133">
        <v>23827.823507722202</v>
      </c>
      <c r="F1133">
        <v>10</v>
      </c>
      <c r="G1133">
        <v>5</v>
      </c>
      <c r="H1133">
        <v>5</v>
      </c>
      <c r="I1133" t="s">
        <v>14</v>
      </c>
      <c r="J1133" t="s">
        <v>50</v>
      </c>
      <c r="K1133" t="s">
        <v>29</v>
      </c>
      <c r="L1133" t="s">
        <v>24</v>
      </c>
    </row>
    <row r="1134" spans="1:12" x14ac:dyDescent="0.25">
      <c r="A1134" t="s">
        <v>56</v>
      </c>
      <c r="B1134">
        <v>0</v>
      </c>
      <c r="C1134">
        <v>2039</v>
      </c>
      <c r="D1134" t="s">
        <v>13</v>
      </c>
      <c r="E1134">
        <v>23827.8257464175</v>
      </c>
      <c r="F1134">
        <v>5</v>
      </c>
      <c r="G1134">
        <v>4</v>
      </c>
      <c r="H1134">
        <v>4</v>
      </c>
      <c r="I1134" t="s">
        <v>14</v>
      </c>
      <c r="J1134" t="s">
        <v>50</v>
      </c>
      <c r="K1134" t="s">
        <v>29</v>
      </c>
      <c r="L1134" t="s">
        <v>17</v>
      </c>
    </row>
    <row r="1135" spans="1:12" x14ac:dyDescent="0.25">
      <c r="A1135" t="s">
        <v>56</v>
      </c>
      <c r="B1135">
        <v>0</v>
      </c>
      <c r="C1135">
        <v>2039</v>
      </c>
      <c r="D1135" t="s">
        <v>18</v>
      </c>
      <c r="E1135">
        <v>23827.8257464175</v>
      </c>
      <c r="F1135">
        <v>10</v>
      </c>
      <c r="G1135">
        <v>18</v>
      </c>
      <c r="H1135">
        <v>10</v>
      </c>
      <c r="I1135" t="s">
        <v>14</v>
      </c>
      <c r="J1135" t="s">
        <v>50</v>
      </c>
      <c r="K1135" t="s">
        <v>29</v>
      </c>
      <c r="L1135" t="s">
        <v>17</v>
      </c>
    </row>
    <row r="1136" spans="1:12" x14ac:dyDescent="0.25">
      <c r="A1136" t="s">
        <v>57</v>
      </c>
      <c r="B1136">
        <v>0</v>
      </c>
      <c r="C1136">
        <v>2039</v>
      </c>
      <c r="D1136" t="s">
        <v>13</v>
      </c>
      <c r="E1136">
        <v>23827.796835913701</v>
      </c>
      <c r="F1136">
        <v>5</v>
      </c>
      <c r="G1136">
        <v>4</v>
      </c>
      <c r="H1136">
        <v>4</v>
      </c>
      <c r="I1136" t="s">
        <v>14</v>
      </c>
      <c r="J1136" t="s">
        <v>50</v>
      </c>
      <c r="K1136" t="s">
        <v>29</v>
      </c>
      <c r="L1136" t="s">
        <v>31</v>
      </c>
    </row>
    <row r="1137" spans="1:12" x14ac:dyDescent="0.25">
      <c r="A1137" t="s">
        <v>57</v>
      </c>
      <c r="B1137">
        <v>0</v>
      </c>
      <c r="C1137">
        <v>2039</v>
      </c>
      <c r="D1137" t="s">
        <v>18</v>
      </c>
      <c r="E1137">
        <v>23827.796835913701</v>
      </c>
      <c r="F1137">
        <v>10</v>
      </c>
      <c r="G1137">
        <v>18</v>
      </c>
      <c r="H1137">
        <v>10</v>
      </c>
      <c r="I1137" t="s">
        <v>14</v>
      </c>
      <c r="J1137" t="s">
        <v>50</v>
      </c>
      <c r="K1137" t="s">
        <v>29</v>
      </c>
      <c r="L1137" t="s">
        <v>31</v>
      </c>
    </row>
    <row r="1138" spans="1:12" x14ac:dyDescent="0.25">
      <c r="A1138" t="s">
        <v>58</v>
      </c>
      <c r="B1138">
        <v>0</v>
      </c>
      <c r="C1138">
        <v>2039</v>
      </c>
      <c r="D1138" t="s">
        <v>13</v>
      </c>
      <c r="E1138">
        <v>37718.126724996298</v>
      </c>
      <c r="F1138">
        <v>5</v>
      </c>
      <c r="G1138">
        <v>3</v>
      </c>
      <c r="H1138">
        <v>3</v>
      </c>
      <c r="I1138" t="s">
        <v>14</v>
      </c>
      <c r="J1138" t="s">
        <v>59</v>
      </c>
      <c r="K1138" t="s">
        <v>16</v>
      </c>
      <c r="L1138" t="s">
        <v>17</v>
      </c>
    </row>
    <row r="1139" spans="1:12" x14ac:dyDescent="0.25">
      <c r="A1139" t="s">
        <v>58</v>
      </c>
      <c r="B1139">
        <v>0</v>
      </c>
      <c r="C1139">
        <v>2039</v>
      </c>
      <c r="D1139" t="s">
        <v>18</v>
      </c>
      <c r="E1139">
        <v>37718.126724996298</v>
      </c>
      <c r="F1139">
        <v>10</v>
      </c>
      <c r="G1139">
        <v>3</v>
      </c>
      <c r="H1139">
        <v>3</v>
      </c>
      <c r="I1139" t="s">
        <v>14</v>
      </c>
      <c r="J1139" t="s">
        <v>59</v>
      </c>
      <c r="K1139" t="s">
        <v>16</v>
      </c>
      <c r="L1139" t="s">
        <v>17</v>
      </c>
    </row>
    <row r="1140" spans="1:12" x14ac:dyDescent="0.25">
      <c r="A1140" t="s">
        <v>60</v>
      </c>
      <c r="B1140">
        <v>0</v>
      </c>
      <c r="C1140">
        <v>2039</v>
      </c>
      <c r="D1140" t="s">
        <v>13</v>
      </c>
      <c r="E1140">
        <v>37718.106935658303</v>
      </c>
      <c r="F1140">
        <v>5</v>
      </c>
      <c r="G1140">
        <v>1</v>
      </c>
      <c r="H1140">
        <v>1</v>
      </c>
      <c r="I1140" t="s">
        <v>14</v>
      </c>
      <c r="J1140" t="s">
        <v>59</v>
      </c>
      <c r="K1140" t="s">
        <v>23</v>
      </c>
      <c r="L1140" t="s">
        <v>24</v>
      </c>
    </row>
    <row r="1141" spans="1:12" x14ac:dyDescent="0.25">
      <c r="A1141" t="s">
        <v>60</v>
      </c>
      <c r="B1141">
        <v>0</v>
      </c>
      <c r="C1141">
        <v>2039</v>
      </c>
      <c r="D1141" t="s">
        <v>18</v>
      </c>
      <c r="E1141">
        <v>37718.106935658303</v>
      </c>
      <c r="F1141">
        <v>10</v>
      </c>
      <c r="G1141">
        <v>3</v>
      </c>
      <c r="H1141">
        <v>3</v>
      </c>
      <c r="I1141" t="s">
        <v>14</v>
      </c>
      <c r="J1141" t="s">
        <v>59</v>
      </c>
      <c r="K1141" t="s">
        <v>23</v>
      </c>
      <c r="L1141" t="s">
        <v>24</v>
      </c>
    </row>
    <row r="1142" spans="1:12" x14ac:dyDescent="0.25">
      <c r="A1142" t="s">
        <v>61</v>
      </c>
      <c r="B1142">
        <v>0</v>
      </c>
      <c r="C1142">
        <v>2039</v>
      </c>
      <c r="D1142" t="s">
        <v>13</v>
      </c>
      <c r="E1142">
        <v>37718.218461373101</v>
      </c>
      <c r="F1142">
        <v>5</v>
      </c>
      <c r="G1142">
        <v>3</v>
      </c>
      <c r="H1142">
        <v>3</v>
      </c>
      <c r="I1142" t="s">
        <v>14</v>
      </c>
      <c r="J1142" t="s">
        <v>59</v>
      </c>
      <c r="K1142" t="s">
        <v>23</v>
      </c>
      <c r="L1142" t="s">
        <v>17</v>
      </c>
    </row>
    <row r="1143" spans="1:12" x14ac:dyDescent="0.25">
      <c r="A1143" t="s">
        <v>61</v>
      </c>
      <c r="B1143">
        <v>0</v>
      </c>
      <c r="C1143">
        <v>2039</v>
      </c>
      <c r="D1143" t="s">
        <v>18</v>
      </c>
      <c r="E1143">
        <v>37718.218461373101</v>
      </c>
      <c r="F1143">
        <v>10</v>
      </c>
      <c r="G1143">
        <v>3</v>
      </c>
      <c r="H1143">
        <v>3</v>
      </c>
      <c r="I1143" t="s">
        <v>14</v>
      </c>
      <c r="J1143" t="s">
        <v>59</v>
      </c>
      <c r="K1143" t="s">
        <v>23</v>
      </c>
      <c r="L1143" t="s">
        <v>17</v>
      </c>
    </row>
    <row r="1144" spans="1:12" x14ac:dyDescent="0.25">
      <c r="A1144" t="s">
        <v>62</v>
      </c>
      <c r="B1144">
        <v>0</v>
      </c>
      <c r="C1144">
        <v>2039</v>
      </c>
      <c r="D1144" t="s">
        <v>13</v>
      </c>
      <c r="E1144">
        <v>37718.200229695503</v>
      </c>
      <c r="F1144">
        <v>5</v>
      </c>
      <c r="G1144">
        <v>1</v>
      </c>
      <c r="H1144">
        <v>1</v>
      </c>
      <c r="I1144" t="s">
        <v>14</v>
      </c>
      <c r="J1144" t="s">
        <v>59</v>
      </c>
      <c r="K1144" t="s">
        <v>27</v>
      </c>
      <c r="L1144" t="s">
        <v>24</v>
      </c>
    </row>
    <row r="1145" spans="1:12" x14ac:dyDescent="0.25">
      <c r="A1145" t="s">
        <v>62</v>
      </c>
      <c r="B1145">
        <v>0</v>
      </c>
      <c r="C1145">
        <v>2039</v>
      </c>
      <c r="D1145" t="s">
        <v>18</v>
      </c>
      <c r="E1145">
        <v>37718.200229695503</v>
      </c>
      <c r="F1145">
        <v>10</v>
      </c>
      <c r="G1145">
        <v>3</v>
      </c>
      <c r="H1145">
        <v>3</v>
      </c>
      <c r="I1145" t="s">
        <v>14</v>
      </c>
      <c r="J1145" t="s">
        <v>59</v>
      </c>
      <c r="K1145" t="s">
        <v>27</v>
      </c>
      <c r="L1145" t="s">
        <v>24</v>
      </c>
    </row>
    <row r="1146" spans="1:12" x14ac:dyDescent="0.25">
      <c r="A1146" t="s">
        <v>63</v>
      </c>
      <c r="B1146">
        <v>0</v>
      </c>
      <c r="C1146">
        <v>2039</v>
      </c>
      <c r="D1146" t="s">
        <v>13</v>
      </c>
      <c r="E1146">
        <v>37718.219291389003</v>
      </c>
      <c r="F1146">
        <v>5</v>
      </c>
      <c r="G1146">
        <v>3</v>
      </c>
      <c r="H1146">
        <v>3</v>
      </c>
      <c r="I1146" t="s">
        <v>14</v>
      </c>
      <c r="J1146" t="s">
        <v>59</v>
      </c>
      <c r="K1146" t="s">
        <v>27</v>
      </c>
      <c r="L1146" t="s">
        <v>17</v>
      </c>
    </row>
    <row r="1147" spans="1:12" x14ac:dyDescent="0.25">
      <c r="A1147" t="s">
        <v>63</v>
      </c>
      <c r="B1147">
        <v>0</v>
      </c>
      <c r="C1147">
        <v>2039</v>
      </c>
      <c r="D1147" t="s">
        <v>18</v>
      </c>
      <c r="E1147">
        <v>37718.219291389003</v>
      </c>
      <c r="F1147">
        <v>10</v>
      </c>
      <c r="G1147">
        <v>5</v>
      </c>
      <c r="H1147">
        <v>5</v>
      </c>
      <c r="I1147" t="s">
        <v>14</v>
      </c>
      <c r="J1147" t="s">
        <v>59</v>
      </c>
      <c r="K1147" t="s">
        <v>27</v>
      </c>
      <c r="L1147" t="s">
        <v>17</v>
      </c>
    </row>
    <row r="1148" spans="1:12" x14ac:dyDescent="0.25">
      <c r="A1148" t="s">
        <v>64</v>
      </c>
      <c r="B1148">
        <v>0</v>
      </c>
      <c r="C1148">
        <v>2039</v>
      </c>
      <c r="D1148" t="s">
        <v>13</v>
      </c>
      <c r="E1148">
        <v>37718.121508145799</v>
      </c>
      <c r="F1148">
        <v>5</v>
      </c>
      <c r="G1148">
        <v>1</v>
      </c>
      <c r="H1148">
        <v>1</v>
      </c>
      <c r="I1148" t="s">
        <v>14</v>
      </c>
      <c r="J1148" t="s">
        <v>59</v>
      </c>
      <c r="K1148" t="s">
        <v>29</v>
      </c>
      <c r="L1148" t="s">
        <v>24</v>
      </c>
    </row>
    <row r="1149" spans="1:12" x14ac:dyDescent="0.25">
      <c r="A1149" t="s">
        <v>64</v>
      </c>
      <c r="B1149">
        <v>0</v>
      </c>
      <c r="C1149">
        <v>2039</v>
      </c>
      <c r="D1149" t="s">
        <v>18</v>
      </c>
      <c r="E1149">
        <v>37718.121508145799</v>
      </c>
      <c r="F1149">
        <v>10</v>
      </c>
      <c r="G1149">
        <v>3</v>
      </c>
      <c r="H1149">
        <v>3</v>
      </c>
      <c r="I1149" t="s">
        <v>14</v>
      </c>
      <c r="J1149" t="s">
        <v>59</v>
      </c>
      <c r="K1149" t="s">
        <v>29</v>
      </c>
      <c r="L1149" t="s">
        <v>24</v>
      </c>
    </row>
    <row r="1150" spans="1:12" x14ac:dyDescent="0.25">
      <c r="A1150" t="s">
        <v>65</v>
      </c>
      <c r="B1150">
        <v>0</v>
      </c>
      <c r="C1150">
        <v>2039</v>
      </c>
      <c r="D1150" t="s">
        <v>13</v>
      </c>
      <c r="E1150">
        <v>37718.138631416201</v>
      </c>
      <c r="F1150">
        <v>5</v>
      </c>
      <c r="G1150">
        <v>3</v>
      </c>
      <c r="H1150">
        <v>3</v>
      </c>
      <c r="I1150" t="s">
        <v>14</v>
      </c>
      <c r="J1150" t="s">
        <v>59</v>
      </c>
      <c r="K1150" t="s">
        <v>29</v>
      </c>
      <c r="L1150" t="s">
        <v>17</v>
      </c>
    </row>
    <row r="1151" spans="1:12" x14ac:dyDescent="0.25">
      <c r="A1151" t="s">
        <v>65</v>
      </c>
      <c r="B1151">
        <v>0</v>
      </c>
      <c r="C1151">
        <v>2039</v>
      </c>
      <c r="D1151" t="s">
        <v>18</v>
      </c>
      <c r="E1151">
        <v>37718.138631416201</v>
      </c>
      <c r="F1151">
        <v>10</v>
      </c>
      <c r="G1151">
        <v>12</v>
      </c>
      <c r="H1151">
        <v>10</v>
      </c>
      <c r="I1151" t="s">
        <v>14</v>
      </c>
      <c r="J1151" t="s">
        <v>59</v>
      </c>
      <c r="K1151" t="s">
        <v>29</v>
      </c>
      <c r="L1151" t="s">
        <v>17</v>
      </c>
    </row>
    <row r="1152" spans="1:12" x14ac:dyDescent="0.25">
      <c r="A1152" t="s">
        <v>66</v>
      </c>
      <c r="B1152">
        <v>0</v>
      </c>
      <c r="C1152">
        <v>2039</v>
      </c>
      <c r="D1152" t="s">
        <v>13</v>
      </c>
      <c r="E1152">
        <v>37718.093957458397</v>
      </c>
      <c r="F1152">
        <v>5</v>
      </c>
      <c r="G1152">
        <v>3</v>
      </c>
      <c r="H1152">
        <v>3</v>
      </c>
      <c r="I1152" t="s">
        <v>14</v>
      </c>
      <c r="J1152" t="s">
        <v>59</v>
      </c>
      <c r="K1152" t="s">
        <v>29</v>
      </c>
      <c r="L1152" t="s">
        <v>31</v>
      </c>
    </row>
    <row r="1153" spans="1:12" x14ac:dyDescent="0.25">
      <c r="A1153" t="s">
        <v>66</v>
      </c>
      <c r="B1153">
        <v>0</v>
      </c>
      <c r="C1153">
        <v>2039</v>
      </c>
      <c r="D1153" t="s">
        <v>18</v>
      </c>
      <c r="E1153">
        <v>37718.093957458397</v>
      </c>
      <c r="F1153">
        <v>10</v>
      </c>
      <c r="G1153">
        <v>12</v>
      </c>
      <c r="H1153">
        <v>10</v>
      </c>
      <c r="I1153" t="s">
        <v>14</v>
      </c>
      <c r="J1153" t="s">
        <v>59</v>
      </c>
      <c r="K1153" t="s">
        <v>29</v>
      </c>
      <c r="L1153" t="s">
        <v>31</v>
      </c>
    </row>
    <row r="1154" spans="1:12" x14ac:dyDescent="0.25">
      <c r="A1154" t="s">
        <v>67</v>
      </c>
      <c r="B1154">
        <v>0</v>
      </c>
      <c r="C1154">
        <v>2039</v>
      </c>
      <c r="D1154" t="s">
        <v>13</v>
      </c>
      <c r="E1154">
        <v>6400.8995780451496</v>
      </c>
      <c r="F1154">
        <v>5</v>
      </c>
      <c r="G1154">
        <v>8</v>
      </c>
      <c r="H1154">
        <v>5</v>
      </c>
      <c r="I1154" t="s">
        <v>14</v>
      </c>
      <c r="J1154" t="s">
        <v>68</v>
      </c>
      <c r="K1154" t="s">
        <v>23</v>
      </c>
      <c r="L1154" t="s">
        <v>24</v>
      </c>
    </row>
    <row r="1155" spans="1:12" x14ac:dyDescent="0.25">
      <c r="A1155" t="s">
        <v>67</v>
      </c>
      <c r="B1155">
        <v>0</v>
      </c>
      <c r="C1155">
        <v>2039</v>
      </c>
      <c r="D1155" t="s">
        <v>18</v>
      </c>
      <c r="E1155">
        <v>6400.8995780451496</v>
      </c>
      <c r="F1155">
        <v>10</v>
      </c>
      <c r="G1155">
        <v>17</v>
      </c>
      <c r="H1155">
        <v>10</v>
      </c>
      <c r="I1155" t="s">
        <v>14</v>
      </c>
      <c r="J1155" t="s">
        <v>68</v>
      </c>
      <c r="K1155" t="s">
        <v>23</v>
      </c>
      <c r="L1155" t="s">
        <v>24</v>
      </c>
    </row>
    <row r="1156" spans="1:12" x14ac:dyDescent="0.25">
      <c r="A1156" t="s">
        <v>69</v>
      </c>
      <c r="B1156">
        <v>0</v>
      </c>
      <c r="C1156">
        <v>2039</v>
      </c>
      <c r="D1156" t="s">
        <v>13</v>
      </c>
      <c r="E1156">
        <v>6400.9063346288704</v>
      </c>
      <c r="F1156">
        <v>5</v>
      </c>
      <c r="G1156">
        <v>8</v>
      </c>
      <c r="H1156">
        <v>5</v>
      </c>
      <c r="I1156" t="s">
        <v>14</v>
      </c>
      <c r="J1156" t="s">
        <v>68</v>
      </c>
      <c r="K1156" t="s">
        <v>27</v>
      </c>
      <c r="L1156" t="s">
        <v>24</v>
      </c>
    </row>
    <row r="1157" spans="1:12" x14ac:dyDescent="0.25">
      <c r="A1157" t="s">
        <v>69</v>
      </c>
      <c r="B1157">
        <v>0</v>
      </c>
      <c r="C1157">
        <v>2039</v>
      </c>
      <c r="D1157" t="s">
        <v>18</v>
      </c>
      <c r="E1157">
        <v>6400.9063346288704</v>
      </c>
      <c r="F1157">
        <v>10</v>
      </c>
      <c r="G1157">
        <v>17</v>
      </c>
      <c r="H1157">
        <v>10</v>
      </c>
      <c r="I1157" t="s">
        <v>14</v>
      </c>
      <c r="J1157" t="s">
        <v>68</v>
      </c>
      <c r="K1157" t="s">
        <v>27</v>
      </c>
      <c r="L1157" t="s">
        <v>24</v>
      </c>
    </row>
    <row r="1158" spans="1:12" x14ac:dyDescent="0.25">
      <c r="A1158" t="s">
        <v>70</v>
      </c>
      <c r="B1158">
        <v>0</v>
      </c>
      <c r="C1158">
        <v>2039</v>
      </c>
      <c r="D1158" t="s">
        <v>13</v>
      </c>
      <c r="E1158">
        <v>6400.8959924474402</v>
      </c>
      <c r="F1158">
        <v>5</v>
      </c>
      <c r="G1158">
        <v>16</v>
      </c>
      <c r="H1158">
        <v>5</v>
      </c>
      <c r="I1158" t="s">
        <v>14</v>
      </c>
      <c r="J1158" t="s">
        <v>68</v>
      </c>
      <c r="K1158" t="s">
        <v>27</v>
      </c>
      <c r="L1158" t="s">
        <v>17</v>
      </c>
    </row>
    <row r="1159" spans="1:12" x14ac:dyDescent="0.25">
      <c r="A1159" t="s">
        <v>70</v>
      </c>
      <c r="B1159">
        <v>0</v>
      </c>
      <c r="C1159">
        <v>2039</v>
      </c>
      <c r="D1159" t="s">
        <v>18</v>
      </c>
      <c r="E1159">
        <v>6400.8959924474402</v>
      </c>
      <c r="F1159">
        <v>10</v>
      </c>
      <c r="G1159">
        <v>29</v>
      </c>
      <c r="H1159">
        <v>10</v>
      </c>
      <c r="I1159" t="s">
        <v>14</v>
      </c>
      <c r="J1159" t="s">
        <v>68</v>
      </c>
      <c r="K1159" t="s">
        <v>27</v>
      </c>
      <c r="L1159" t="s">
        <v>17</v>
      </c>
    </row>
    <row r="1160" spans="1:12" x14ac:dyDescent="0.25">
      <c r="A1160" t="s">
        <v>71</v>
      </c>
      <c r="B1160">
        <v>0</v>
      </c>
      <c r="C1160">
        <v>2039</v>
      </c>
      <c r="D1160" t="s">
        <v>13</v>
      </c>
      <c r="E1160">
        <v>6400.9015029822003</v>
      </c>
      <c r="F1160">
        <v>5</v>
      </c>
      <c r="G1160">
        <v>8</v>
      </c>
      <c r="H1160">
        <v>5</v>
      </c>
      <c r="I1160" t="s">
        <v>14</v>
      </c>
      <c r="J1160" t="s">
        <v>68</v>
      </c>
      <c r="K1160" t="s">
        <v>29</v>
      </c>
      <c r="L1160" t="s">
        <v>24</v>
      </c>
    </row>
    <row r="1161" spans="1:12" x14ac:dyDescent="0.25">
      <c r="A1161" t="s">
        <v>71</v>
      </c>
      <c r="B1161">
        <v>0</v>
      </c>
      <c r="C1161">
        <v>2039</v>
      </c>
      <c r="D1161" t="s">
        <v>18</v>
      </c>
      <c r="E1161">
        <v>6400.9015029822003</v>
      </c>
      <c r="F1161">
        <v>10</v>
      </c>
      <c r="G1161">
        <v>17</v>
      </c>
      <c r="H1161">
        <v>10</v>
      </c>
      <c r="I1161" t="s">
        <v>14</v>
      </c>
      <c r="J1161" t="s">
        <v>68</v>
      </c>
      <c r="K1161" t="s">
        <v>29</v>
      </c>
      <c r="L1161" t="s">
        <v>24</v>
      </c>
    </row>
    <row r="1162" spans="1:12" x14ac:dyDescent="0.25">
      <c r="A1162" t="s">
        <v>72</v>
      </c>
      <c r="B1162">
        <v>0</v>
      </c>
      <c r="C1162">
        <v>2039</v>
      </c>
      <c r="D1162" t="s">
        <v>13</v>
      </c>
      <c r="E1162">
        <v>6400.9145802083704</v>
      </c>
      <c r="F1162">
        <v>5</v>
      </c>
      <c r="G1162">
        <v>16</v>
      </c>
      <c r="H1162">
        <v>5</v>
      </c>
      <c r="I1162" t="s">
        <v>14</v>
      </c>
      <c r="J1162" t="s">
        <v>68</v>
      </c>
      <c r="K1162" t="s">
        <v>29</v>
      </c>
      <c r="L1162" t="s">
        <v>17</v>
      </c>
    </row>
    <row r="1163" spans="1:12" x14ac:dyDescent="0.25">
      <c r="A1163" t="s">
        <v>72</v>
      </c>
      <c r="B1163">
        <v>0</v>
      </c>
      <c r="C1163">
        <v>2039</v>
      </c>
      <c r="D1163" t="s">
        <v>18</v>
      </c>
      <c r="E1163">
        <v>6400.9145802083704</v>
      </c>
      <c r="F1163">
        <v>10</v>
      </c>
      <c r="G1163">
        <v>68</v>
      </c>
      <c r="H1163">
        <v>10</v>
      </c>
      <c r="I1163" t="s">
        <v>14</v>
      </c>
      <c r="J1163" t="s">
        <v>68</v>
      </c>
      <c r="K1163" t="s">
        <v>29</v>
      </c>
      <c r="L1163" t="s">
        <v>17</v>
      </c>
    </row>
    <row r="1164" spans="1:12" x14ac:dyDescent="0.25">
      <c r="A1164" t="s">
        <v>73</v>
      </c>
      <c r="B1164">
        <v>0</v>
      </c>
      <c r="C1164">
        <v>2039</v>
      </c>
      <c r="D1164" t="s">
        <v>13</v>
      </c>
      <c r="E1164">
        <v>77827.910812656701</v>
      </c>
      <c r="F1164">
        <v>5</v>
      </c>
      <c r="G1164">
        <v>1</v>
      </c>
      <c r="H1164">
        <v>1</v>
      </c>
      <c r="I1164" t="s">
        <v>14</v>
      </c>
      <c r="J1164" t="s">
        <v>74</v>
      </c>
      <c r="K1164" t="s">
        <v>27</v>
      </c>
      <c r="L1164" t="s">
        <v>17</v>
      </c>
    </row>
    <row r="1165" spans="1:12" x14ac:dyDescent="0.25">
      <c r="A1165" t="s">
        <v>73</v>
      </c>
      <c r="B1165">
        <v>0</v>
      </c>
      <c r="C1165">
        <v>2039</v>
      </c>
      <c r="D1165" t="s">
        <v>18</v>
      </c>
      <c r="E1165">
        <v>77827.910812656701</v>
      </c>
      <c r="F1165">
        <v>10</v>
      </c>
      <c r="G1165">
        <v>2</v>
      </c>
      <c r="H1165">
        <v>2</v>
      </c>
      <c r="I1165" t="s">
        <v>14</v>
      </c>
      <c r="J1165" t="s">
        <v>74</v>
      </c>
      <c r="K1165" t="s">
        <v>27</v>
      </c>
      <c r="L1165" t="s">
        <v>17</v>
      </c>
    </row>
    <row r="1166" spans="1:12" x14ac:dyDescent="0.25">
      <c r="A1166" t="s">
        <v>75</v>
      </c>
      <c r="B1166">
        <v>0</v>
      </c>
      <c r="C1166">
        <v>2039</v>
      </c>
      <c r="D1166" t="s">
        <v>13</v>
      </c>
      <c r="E1166">
        <v>77827.996907214707</v>
      </c>
      <c r="F1166">
        <v>5</v>
      </c>
      <c r="G1166">
        <v>1</v>
      </c>
      <c r="H1166">
        <v>1</v>
      </c>
      <c r="I1166" t="s">
        <v>14</v>
      </c>
      <c r="J1166" t="s">
        <v>74</v>
      </c>
      <c r="K1166" t="s">
        <v>29</v>
      </c>
      <c r="L1166" t="s">
        <v>17</v>
      </c>
    </row>
    <row r="1167" spans="1:12" x14ac:dyDescent="0.25">
      <c r="A1167" t="s">
        <v>75</v>
      </c>
      <c r="B1167">
        <v>0</v>
      </c>
      <c r="C1167">
        <v>2039</v>
      </c>
      <c r="D1167" t="s">
        <v>18</v>
      </c>
      <c r="E1167">
        <v>77827.996907214707</v>
      </c>
      <c r="F1167">
        <v>10</v>
      </c>
      <c r="G1167">
        <v>6</v>
      </c>
      <c r="H1167">
        <v>6</v>
      </c>
      <c r="I1167" t="s">
        <v>14</v>
      </c>
      <c r="J1167" t="s">
        <v>74</v>
      </c>
      <c r="K1167" t="s">
        <v>29</v>
      </c>
      <c r="L1167" t="s">
        <v>17</v>
      </c>
    </row>
    <row r="1168" spans="1:12" x14ac:dyDescent="0.25">
      <c r="A1168" t="s">
        <v>76</v>
      </c>
      <c r="B1168">
        <v>0</v>
      </c>
      <c r="C1168">
        <v>2039</v>
      </c>
      <c r="D1168" t="s">
        <v>13</v>
      </c>
      <c r="E1168">
        <v>77827.9801284313</v>
      </c>
      <c r="F1168">
        <v>5</v>
      </c>
      <c r="G1168">
        <v>1</v>
      </c>
      <c r="H1168">
        <v>1</v>
      </c>
      <c r="I1168" t="s">
        <v>14</v>
      </c>
      <c r="J1168" t="s">
        <v>74</v>
      </c>
      <c r="K1168" t="s">
        <v>29</v>
      </c>
      <c r="L1168" t="s">
        <v>31</v>
      </c>
    </row>
    <row r="1169" spans="1:12" x14ac:dyDescent="0.25">
      <c r="A1169" t="s">
        <v>76</v>
      </c>
      <c r="B1169">
        <v>0</v>
      </c>
      <c r="C1169">
        <v>2039</v>
      </c>
      <c r="D1169" t="s">
        <v>18</v>
      </c>
      <c r="E1169">
        <v>77827.9801284313</v>
      </c>
      <c r="F1169">
        <v>10</v>
      </c>
      <c r="G1169">
        <v>6</v>
      </c>
      <c r="H1169">
        <v>6</v>
      </c>
      <c r="I1169" t="s">
        <v>14</v>
      </c>
      <c r="J1169" t="s">
        <v>74</v>
      </c>
      <c r="K1169" t="s">
        <v>29</v>
      </c>
      <c r="L1169" t="s">
        <v>31</v>
      </c>
    </row>
    <row r="1170" spans="1:12" x14ac:dyDescent="0.25">
      <c r="A1170" t="s">
        <v>77</v>
      </c>
      <c r="B1170">
        <v>0</v>
      </c>
      <c r="C1170">
        <v>2039</v>
      </c>
      <c r="D1170" t="s">
        <v>13</v>
      </c>
      <c r="E1170">
        <v>150053.75077126001</v>
      </c>
      <c r="F1170">
        <v>5</v>
      </c>
      <c r="G1170">
        <v>1</v>
      </c>
      <c r="H1170">
        <v>1</v>
      </c>
      <c r="I1170" t="s">
        <v>14</v>
      </c>
      <c r="J1170" t="s">
        <v>78</v>
      </c>
      <c r="K1170" t="s">
        <v>29</v>
      </c>
      <c r="L1170" t="s">
        <v>17</v>
      </c>
    </row>
    <row r="1171" spans="1:12" x14ac:dyDescent="0.25">
      <c r="A1171" t="s">
        <v>77</v>
      </c>
      <c r="B1171">
        <v>0</v>
      </c>
      <c r="C1171">
        <v>2039</v>
      </c>
      <c r="D1171" t="s">
        <v>18</v>
      </c>
      <c r="E1171">
        <v>150053.75077126001</v>
      </c>
      <c r="F1171">
        <v>10</v>
      </c>
      <c r="G1171">
        <v>3</v>
      </c>
      <c r="H1171">
        <v>3</v>
      </c>
      <c r="I1171" t="s">
        <v>14</v>
      </c>
      <c r="J1171" t="s">
        <v>78</v>
      </c>
      <c r="K1171" t="s">
        <v>29</v>
      </c>
      <c r="L1171" t="s">
        <v>17</v>
      </c>
    </row>
    <row r="1172" spans="1:12" x14ac:dyDescent="0.25">
      <c r="A1172" t="s">
        <v>12</v>
      </c>
      <c r="B1172">
        <v>0</v>
      </c>
      <c r="C1172">
        <v>2040</v>
      </c>
      <c r="D1172" t="s">
        <v>13</v>
      </c>
      <c r="E1172">
        <v>15019.194314344601</v>
      </c>
      <c r="F1172">
        <v>5</v>
      </c>
      <c r="G1172">
        <v>7</v>
      </c>
      <c r="H1172">
        <v>5</v>
      </c>
      <c r="I1172" t="s">
        <v>14</v>
      </c>
      <c r="J1172" t="s">
        <v>15</v>
      </c>
      <c r="K1172" t="s">
        <v>16</v>
      </c>
      <c r="L1172" t="s">
        <v>17</v>
      </c>
    </row>
    <row r="1173" spans="1:12" x14ac:dyDescent="0.25">
      <c r="A1173" t="s">
        <v>12</v>
      </c>
      <c r="B1173">
        <v>0</v>
      </c>
      <c r="C1173">
        <v>2040</v>
      </c>
      <c r="D1173" t="s">
        <v>18</v>
      </c>
      <c r="E1173">
        <v>15019.194314344601</v>
      </c>
      <c r="F1173">
        <v>10</v>
      </c>
      <c r="G1173">
        <v>7</v>
      </c>
      <c r="H1173">
        <v>7</v>
      </c>
      <c r="I1173" t="s">
        <v>14</v>
      </c>
      <c r="J1173" t="s">
        <v>15</v>
      </c>
      <c r="K1173" t="s">
        <v>16</v>
      </c>
      <c r="L1173" t="s">
        <v>17</v>
      </c>
    </row>
    <row r="1174" spans="1:12" x14ac:dyDescent="0.25">
      <c r="A1174" t="s">
        <v>19</v>
      </c>
      <c r="B1174">
        <v>0</v>
      </c>
      <c r="C1174">
        <v>2040</v>
      </c>
      <c r="D1174" t="s">
        <v>13</v>
      </c>
      <c r="E1174">
        <v>15019.2183726851</v>
      </c>
      <c r="F1174">
        <v>5</v>
      </c>
      <c r="G1174">
        <v>7</v>
      </c>
      <c r="H1174">
        <v>5</v>
      </c>
      <c r="I1174" t="s">
        <v>14</v>
      </c>
      <c r="J1174" t="s">
        <v>20</v>
      </c>
      <c r="K1174" t="s">
        <v>16</v>
      </c>
      <c r="L1174" t="s">
        <v>17</v>
      </c>
    </row>
    <row r="1175" spans="1:12" x14ac:dyDescent="0.25">
      <c r="A1175" t="s">
        <v>19</v>
      </c>
      <c r="B1175">
        <v>0</v>
      </c>
      <c r="C1175">
        <v>2040</v>
      </c>
      <c r="D1175" t="s">
        <v>18</v>
      </c>
      <c r="E1175">
        <v>15019.2183726851</v>
      </c>
      <c r="F1175">
        <v>10</v>
      </c>
      <c r="G1175">
        <v>7</v>
      </c>
      <c r="H1175">
        <v>7</v>
      </c>
      <c r="I1175" t="s">
        <v>14</v>
      </c>
      <c r="J1175" t="s">
        <v>20</v>
      </c>
      <c r="K1175" t="s">
        <v>16</v>
      </c>
      <c r="L1175" t="s">
        <v>17</v>
      </c>
    </row>
    <row r="1176" spans="1:12" x14ac:dyDescent="0.25">
      <c r="A1176" t="s">
        <v>21</v>
      </c>
      <c r="B1176">
        <v>0</v>
      </c>
      <c r="C1176">
        <v>2040</v>
      </c>
      <c r="D1176" t="s">
        <v>13</v>
      </c>
      <c r="E1176">
        <v>38009.881545162098</v>
      </c>
      <c r="F1176">
        <v>5</v>
      </c>
      <c r="G1176">
        <v>1</v>
      </c>
      <c r="H1176">
        <v>1</v>
      </c>
      <c r="I1176" t="s">
        <v>14</v>
      </c>
      <c r="J1176" t="s">
        <v>22</v>
      </c>
      <c r="K1176" t="s">
        <v>23</v>
      </c>
      <c r="L1176" t="s">
        <v>24</v>
      </c>
    </row>
    <row r="1177" spans="1:12" x14ac:dyDescent="0.25">
      <c r="A1177" t="s">
        <v>21</v>
      </c>
      <c r="B1177">
        <v>0</v>
      </c>
      <c r="C1177">
        <v>2040</v>
      </c>
      <c r="D1177" t="s">
        <v>18</v>
      </c>
      <c r="E1177">
        <v>38009.881545162098</v>
      </c>
      <c r="F1177">
        <v>10</v>
      </c>
      <c r="G1177">
        <v>3</v>
      </c>
      <c r="H1177">
        <v>3</v>
      </c>
      <c r="I1177" t="s">
        <v>14</v>
      </c>
      <c r="J1177" t="s">
        <v>22</v>
      </c>
      <c r="K1177" t="s">
        <v>23</v>
      </c>
      <c r="L1177" t="s">
        <v>24</v>
      </c>
    </row>
    <row r="1178" spans="1:12" x14ac:dyDescent="0.25">
      <c r="A1178" t="s">
        <v>25</v>
      </c>
      <c r="B1178">
        <v>0</v>
      </c>
      <c r="C1178">
        <v>2040</v>
      </c>
      <c r="D1178" t="s">
        <v>13</v>
      </c>
      <c r="E1178">
        <v>38009.889657979496</v>
      </c>
      <c r="F1178">
        <v>5</v>
      </c>
      <c r="G1178">
        <v>3</v>
      </c>
      <c r="H1178">
        <v>3</v>
      </c>
      <c r="I1178" t="s">
        <v>14</v>
      </c>
      <c r="J1178" t="s">
        <v>22</v>
      </c>
      <c r="K1178" t="s">
        <v>23</v>
      </c>
      <c r="L1178" t="s">
        <v>17</v>
      </c>
    </row>
    <row r="1179" spans="1:12" x14ac:dyDescent="0.25">
      <c r="A1179" t="s">
        <v>25</v>
      </c>
      <c r="B1179">
        <v>0</v>
      </c>
      <c r="C1179">
        <v>2040</v>
      </c>
      <c r="D1179" t="s">
        <v>18</v>
      </c>
      <c r="E1179">
        <v>38009.889657979496</v>
      </c>
      <c r="F1179">
        <v>10</v>
      </c>
      <c r="G1179">
        <v>3</v>
      </c>
      <c r="H1179">
        <v>3</v>
      </c>
      <c r="I1179" t="s">
        <v>14</v>
      </c>
      <c r="J1179" t="s">
        <v>22</v>
      </c>
      <c r="K1179" t="s">
        <v>23</v>
      </c>
      <c r="L1179" t="s">
        <v>17</v>
      </c>
    </row>
    <row r="1180" spans="1:12" x14ac:dyDescent="0.25">
      <c r="A1180" t="s">
        <v>26</v>
      </c>
      <c r="B1180">
        <v>0</v>
      </c>
      <c r="C1180">
        <v>2040</v>
      </c>
      <c r="D1180" t="s">
        <v>13</v>
      </c>
      <c r="E1180">
        <v>38009.962501967697</v>
      </c>
      <c r="F1180">
        <v>5</v>
      </c>
      <c r="G1180">
        <v>3</v>
      </c>
      <c r="H1180">
        <v>3</v>
      </c>
      <c r="I1180" t="s">
        <v>14</v>
      </c>
      <c r="J1180" t="s">
        <v>22</v>
      </c>
      <c r="K1180" t="s">
        <v>27</v>
      </c>
      <c r="L1180" t="s">
        <v>17</v>
      </c>
    </row>
    <row r="1181" spans="1:12" x14ac:dyDescent="0.25">
      <c r="A1181" t="s">
        <v>26</v>
      </c>
      <c r="B1181">
        <v>0</v>
      </c>
      <c r="C1181">
        <v>2040</v>
      </c>
      <c r="D1181" t="s">
        <v>18</v>
      </c>
      <c r="E1181">
        <v>38009.962501967697</v>
      </c>
      <c r="F1181">
        <v>10</v>
      </c>
      <c r="G1181">
        <v>5</v>
      </c>
      <c r="H1181">
        <v>5</v>
      </c>
      <c r="I1181" t="s">
        <v>14</v>
      </c>
      <c r="J1181" t="s">
        <v>22</v>
      </c>
      <c r="K1181" t="s">
        <v>27</v>
      </c>
      <c r="L1181" t="s">
        <v>17</v>
      </c>
    </row>
    <row r="1182" spans="1:12" x14ac:dyDescent="0.25">
      <c r="A1182" t="s">
        <v>28</v>
      </c>
      <c r="B1182">
        <v>0</v>
      </c>
      <c r="C1182">
        <v>2040</v>
      </c>
      <c r="D1182" t="s">
        <v>13</v>
      </c>
      <c r="E1182">
        <v>38009.969613049398</v>
      </c>
      <c r="F1182">
        <v>5</v>
      </c>
      <c r="G1182">
        <v>3</v>
      </c>
      <c r="H1182">
        <v>3</v>
      </c>
      <c r="I1182" t="s">
        <v>14</v>
      </c>
      <c r="J1182" t="s">
        <v>22</v>
      </c>
      <c r="K1182" t="s">
        <v>29</v>
      </c>
      <c r="L1182" t="s">
        <v>17</v>
      </c>
    </row>
    <row r="1183" spans="1:12" x14ac:dyDescent="0.25">
      <c r="A1183" t="s">
        <v>28</v>
      </c>
      <c r="B1183">
        <v>0</v>
      </c>
      <c r="C1183">
        <v>2040</v>
      </c>
      <c r="D1183" t="s">
        <v>18</v>
      </c>
      <c r="E1183">
        <v>38009.969613049398</v>
      </c>
      <c r="F1183">
        <v>10</v>
      </c>
      <c r="G1183">
        <v>11</v>
      </c>
      <c r="H1183">
        <v>10</v>
      </c>
      <c r="I1183" t="s">
        <v>14</v>
      </c>
      <c r="J1183" t="s">
        <v>22</v>
      </c>
      <c r="K1183" t="s">
        <v>29</v>
      </c>
      <c r="L1183" t="s">
        <v>17</v>
      </c>
    </row>
    <row r="1184" spans="1:12" x14ac:dyDescent="0.25">
      <c r="A1184" t="s">
        <v>30</v>
      </c>
      <c r="B1184">
        <v>0</v>
      </c>
      <c r="C1184">
        <v>2040</v>
      </c>
      <c r="D1184" t="s">
        <v>13</v>
      </c>
      <c r="E1184">
        <v>38009.954816721998</v>
      </c>
      <c r="F1184">
        <v>5</v>
      </c>
      <c r="G1184">
        <v>3</v>
      </c>
      <c r="H1184">
        <v>3</v>
      </c>
      <c r="I1184" t="s">
        <v>14</v>
      </c>
      <c r="J1184" t="s">
        <v>22</v>
      </c>
      <c r="K1184" t="s">
        <v>29</v>
      </c>
      <c r="L1184" t="s">
        <v>31</v>
      </c>
    </row>
    <row r="1185" spans="1:12" x14ac:dyDescent="0.25">
      <c r="A1185" t="s">
        <v>30</v>
      </c>
      <c r="B1185">
        <v>0</v>
      </c>
      <c r="C1185">
        <v>2040</v>
      </c>
      <c r="D1185" t="s">
        <v>18</v>
      </c>
      <c r="E1185">
        <v>38009.954816721998</v>
      </c>
      <c r="F1185">
        <v>10</v>
      </c>
      <c r="G1185">
        <v>11</v>
      </c>
      <c r="H1185">
        <v>10</v>
      </c>
      <c r="I1185" t="s">
        <v>14</v>
      </c>
      <c r="J1185" t="s">
        <v>22</v>
      </c>
      <c r="K1185" t="s">
        <v>29</v>
      </c>
      <c r="L1185" t="s">
        <v>31</v>
      </c>
    </row>
    <row r="1186" spans="1:12" x14ac:dyDescent="0.25">
      <c r="A1186" t="s">
        <v>32</v>
      </c>
      <c r="B1186">
        <v>0</v>
      </c>
      <c r="C1186">
        <v>2040</v>
      </c>
      <c r="D1186" t="s">
        <v>13</v>
      </c>
      <c r="E1186">
        <v>38009.923750097201</v>
      </c>
      <c r="F1186">
        <v>5</v>
      </c>
      <c r="G1186">
        <v>1</v>
      </c>
      <c r="H1186">
        <v>1</v>
      </c>
      <c r="I1186" t="s">
        <v>14</v>
      </c>
      <c r="J1186" t="s">
        <v>33</v>
      </c>
      <c r="K1186" t="s">
        <v>23</v>
      </c>
      <c r="L1186" t="s">
        <v>24</v>
      </c>
    </row>
    <row r="1187" spans="1:12" x14ac:dyDescent="0.25">
      <c r="A1187" t="s">
        <v>32</v>
      </c>
      <c r="B1187">
        <v>0</v>
      </c>
      <c r="C1187">
        <v>2040</v>
      </c>
      <c r="D1187" t="s">
        <v>18</v>
      </c>
      <c r="E1187">
        <v>38009.923750097201</v>
      </c>
      <c r="F1187">
        <v>10</v>
      </c>
      <c r="G1187">
        <v>3</v>
      </c>
      <c r="H1187">
        <v>3</v>
      </c>
      <c r="I1187" t="s">
        <v>14</v>
      </c>
      <c r="J1187" t="s">
        <v>33</v>
      </c>
      <c r="K1187" t="s">
        <v>23</v>
      </c>
      <c r="L1187" t="s">
        <v>24</v>
      </c>
    </row>
    <row r="1188" spans="1:12" x14ac:dyDescent="0.25">
      <c r="A1188" t="s">
        <v>34</v>
      </c>
      <c r="B1188">
        <v>0</v>
      </c>
      <c r="C1188">
        <v>2040</v>
      </c>
      <c r="D1188" t="s">
        <v>13</v>
      </c>
      <c r="E1188">
        <v>38009.913353973803</v>
      </c>
      <c r="F1188">
        <v>5</v>
      </c>
      <c r="G1188">
        <v>3</v>
      </c>
      <c r="H1188">
        <v>3</v>
      </c>
      <c r="I1188" t="s">
        <v>14</v>
      </c>
      <c r="J1188" t="s">
        <v>33</v>
      </c>
      <c r="K1188" t="s">
        <v>23</v>
      </c>
      <c r="L1188" t="s">
        <v>17</v>
      </c>
    </row>
    <row r="1189" spans="1:12" x14ac:dyDescent="0.25">
      <c r="A1189" t="s">
        <v>34</v>
      </c>
      <c r="B1189">
        <v>0</v>
      </c>
      <c r="C1189">
        <v>2040</v>
      </c>
      <c r="D1189" t="s">
        <v>18</v>
      </c>
      <c r="E1189">
        <v>38009.913353973803</v>
      </c>
      <c r="F1189">
        <v>10</v>
      </c>
      <c r="G1189">
        <v>3</v>
      </c>
      <c r="H1189">
        <v>3</v>
      </c>
      <c r="I1189" t="s">
        <v>14</v>
      </c>
      <c r="J1189" t="s">
        <v>33</v>
      </c>
      <c r="K1189" t="s">
        <v>23</v>
      </c>
      <c r="L1189" t="s">
        <v>17</v>
      </c>
    </row>
    <row r="1190" spans="1:12" x14ac:dyDescent="0.25">
      <c r="A1190" t="s">
        <v>35</v>
      </c>
      <c r="B1190">
        <v>0</v>
      </c>
      <c r="C1190">
        <v>2040</v>
      </c>
      <c r="D1190" t="s">
        <v>13</v>
      </c>
      <c r="E1190">
        <v>38009.965531606103</v>
      </c>
      <c r="F1190">
        <v>5</v>
      </c>
      <c r="G1190">
        <v>3</v>
      </c>
      <c r="H1190">
        <v>3</v>
      </c>
      <c r="I1190" t="s">
        <v>14</v>
      </c>
      <c r="J1190" t="s">
        <v>33</v>
      </c>
      <c r="K1190" t="s">
        <v>27</v>
      </c>
      <c r="L1190" t="s">
        <v>17</v>
      </c>
    </row>
    <row r="1191" spans="1:12" x14ac:dyDescent="0.25">
      <c r="A1191" t="s">
        <v>35</v>
      </c>
      <c r="B1191">
        <v>0</v>
      </c>
      <c r="C1191">
        <v>2040</v>
      </c>
      <c r="D1191" t="s">
        <v>18</v>
      </c>
      <c r="E1191">
        <v>38009.965531606103</v>
      </c>
      <c r="F1191">
        <v>10</v>
      </c>
      <c r="G1191">
        <v>5</v>
      </c>
      <c r="H1191">
        <v>5</v>
      </c>
      <c r="I1191" t="s">
        <v>14</v>
      </c>
      <c r="J1191" t="s">
        <v>33</v>
      </c>
      <c r="K1191" t="s">
        <v>27</v>
      </c>
      <c r="L1191" t="s">
        <v>17</v>
      </c>
    </row>
    <row r="1192" spans="1:12" x14ac:dyDescent="0.25">
      <c r="A1192" t="s">
        <v>36</v>
      </c>
      <c r="B1192">
        <v>0</v>
      </c>
      <c r="C1192">
        <v>2040</v>
      </c>
      <c r="D1192" t="s">
        <v>13</v>
      </c>
      <c r="E1192">
        <v>38009.9668172456</v>
      </c>
      <c r="F1192">
        <v>5</v>
      </c>
      <c r="G1192">
        <v>3</v>
      </c>
      <c r="H1192">
        <v>3</v>
      </c>
      <c r="I1192" t="s">
        <v>14</v>
      </c>
      <c r="J1192" t="s">
        <v>33</v>
      </c>
      <c r="K1192" t="s">
        <v>37</v>
      </c>
      <c r="L1192" t="s">
        <v>17</v>
      </c>
    </row>
    <row r="1193" spans="1:12" x14ac:dyDescent="0.25">
      <c r="A1193" t="s">
        <v>36</v>
      </c>
      <c r="B1193">
        <v>0</v>
      </c>
      <c r="C1193">
        <v>2040</v>
      </c>
      <c r="D1193" t="s">
        <v>18</v>
      </c>
      <c r="E1193">
        <v>38009.9668172456</v>
      </c>
      <c r="F1193">
        <v>10</v>
      </c>
      <c r="G1193">
        <v>11</v>
      </c>
      <c r="H1193">
        <v>10</v>
      </c>
      <c r="I1193" t="s">
        <v>14</v>
      </c>
      <c r="J1193" t="s">
        <v>33</v>
      </c>
      <c r="K1193" t="s">
        <v>37</v>
      </c>
      <c r="L1193" t="s">
        <v>17</v>
      </c>
    </row>
    <row r="1194" spans="1:12" x14ac:dyDescent="0.25">
      <c r="A1194" t="s">
        <v>38</v>
      </c>
      <c r="B1194">
        <v>0</v>
      </c>
      <c r="C1194">
        <v>2040</v>
      </c>
      <c r="D1194" t="s">
        <v>13</v>
      </c>
      <c r="E1194">
        <v>38009.893058584399</v>
      </c>
      <c r="F1194">
        <v>5</v>
      </c>
      <c r="G1194">
        <v>3</v>
      </c>
      <c r="H1194">
        <v>3</v>
      </c>
      <c r="I1194" t="s">
        <v>14</v>
      </c>
      <c r="J1194" t="s">
        <v>33</v>
      </c>
      <c r="K1194" t="s">
        <v>37</v>
      </c>
      <c r="L1194" t="s">
        <v>31</v>
      </c>
    </row>
    <row r="1195" spans="1:12" x14ac:dyDescent="0.25">
      <c r="A1195" t="s">
        <v>38</v>
      </c>
      <c r="B1195">
        <v>0</v>
      </c>
      <c r="C1195">
        <v>2040</v>
      </c>
      <c r="D1195" t="s">
        <v>18</v>
      </c>
      <c r="E1195">
        <v>38009.893058584399</v>
      </c>
      <c r="F1195">
        <v>10</v>
      </c>
      <c r="G1195">
        <v>11</v>
      </c>
      <c r="H1195">
        <v>10</v>
      </c>
      <c r="I1195" t="s">
        <v>14</v>
      </c>
      <c r="J1195" t="s">
        <v>33</v>
      </c>
      <c r="K1195" t="s">
        <v>37</v>
      </c>
      <c r="L1195" t="s">
        <v>31</v>
      </c>
    </row>
    <row r="1196" spans="1:12" x14ac:dyDescent="0.25">
      <c r="A1196" t="s">
        <v>39</v>
      </c>
      <c r="B1196">
        <v>0</v>
      </c>
      <c r="C1196">
        <v>2040</v>
      </c>
      <c r="D1196" t="s">
        <v>13</v>
      </c>
      <c r="E1196">
        <v>9214.3094991772105</v>
      </c>
      <c r="F1196">
        <v>5</v>
      </c>
      <c r="G1196">
        <v>5</v>
      </c>
      <c r="H1196">
        <v>5</v>
      </c>
      <c r="I1196" t="s">
        <v>14</v>
      </c>
      <c r="J1196" t="s">
        <v>40</v>
      </c>
      <c r="K1196" t="s">
        <v>23</v>
      </c>
      <c r="L1196" t="s">
        <v>24</v>
      </c>
    </row>
    <row r="1197" spans="1:12" x14ac:dyDescent="0.25">
      <c r="A1197" t="s">
        <v>39</v>
      </c>
      <c r="B1197">
        <v>0</v>
      </c>
      <c r="C1197">
        <v>2040</v>
      </c>
      <c r="D1197" t="s">
        <v>18</v>
      </c>
      <c r="E1197">
        <v>9214.3094991772105</v>
      </c>
      <c r="F1197">
        <v>10</v>
      </c>
      <c r="G1197">
        <v>12</v>
      </c>
      <c r="H1197">
        <v>10</v>
      </c>
      <c r="I1197" t="s">
        <v>14</v>
      </c>
      <c r="J1197" t="s">
        <v>40</v>
      </c>
      <c r="K1197" t="s">
        <v>23</v>
      </c>
      <c r="L1197" t="s">
        <v>24</v>
      </c>
    </row>
    <row r="1198" spans="1:12" x14ac:dyDescent="0.25">
      <c r="A1198" t="s">
        <v>41</v>
      </c>
      <c r="B1198">
        <v>0</v>
      </c>
      <c r="C1198">
        <v>2040</v>
      </c>
      <c r="D1198" t="s">
        <v>13</v>
      </c>
      <c r="E1198">
        <v>9214.3359972841808</v>
      </c>
      <c r="F1198">
        <v>5</v>
      </c>
      <c r="G1198">
        <v>11</v>
      </c>
      <c r="H1198">
        <v>5</v>
      </c>
      <c r="I1198" t="s">
        <v>14</v>
      </c>
      <c r="J1198" t="s">
        <v>40</v>
      </c>
      <c r="K1198" t="s">
        <v>23</v>
      </c>
      <c r="L1198" t="s">
        <v>17</v>
      </c>
    </row>
    <row r="1199" spans="1:12" x14ac:dyDescent="0.25">
      <c r="A1199" t="s">
        <v>41</v>
      </c>
      <c r="B1199">
        <v>0</v>
      </c>
      <c r="C1199">
        <v>2040</v>
      </c>
      <c r="D1199" t="s">
        <v>18</v>
      </c>
      <c r="E1199">
        <v>9214.3359972841808</v>
      </c>
      <c r="F1199">
        <v>10</v>
      </c>
      <c r="G1199">
        <v>12</v>
      </c>
      <c r="H1199">
        <v>10</v>
      </c>
      <c r="I1199" t="s">
        <v>14</v>
      </c>
      <c r="J1199" t="s">
        <v>40</v>
      </c>
      <c r="K1199" t="s">
        <v>23</v>
      </c>
      <c r="L1199" t="s">
        <v>17</v>
      </c>
    </row>
    <row r="1200" spans="1:12" x14ac:dyDescent="0.25">
      <c r="A1200" t="s">
        <v>42</v>
      </c>
      <c r="B1200">
        <v>0</v>
      </c>
      <c r="C1200">
        <v>2040</v>
      </c>
      <c r="D1200" t="s">
        <v>13</v>
      </c>
      <c r="E1200">
        <v>9214.3105099951408</v>
      </c>
      <c r="F1200">
        <v>5</v>
      </c>
      <c r="G1200">
        <v>11</v>
      </c>
      <c r="H1200">
        <v>5</v>
      </c>
      <c r="I1200" t="s">
        <v>14</v>
      </c>
      <c r="J1200" t="s">
        <v>40</v>
      </c>
      <c r="K1200" t="s">
        <v>27</v>
      </c>
      <c r="L1200" t="s">
        <v>17</v>
      </c>
    </row>
    <row r="1201" spans="1:12" x14ac:dyDescent="0.25">
      <c r="A1201" t="s">
        <v>42</v>
      </c>
      <c r="B1201">
        <v>0</v>
      </c>
      <c r="C1201">
        <v>2040</v>
      </c>
      <c r="D1201" t="s">
        <v>18</v>
      </c>
      <c r="E1201">
        <v>9214.3105099951408</v>
      </c>
      <c r="F1201">
        <v>10</v>
      </c>
      <c r="G1201">
        <v>20</v>
      </c>
      <c r="H1201">
        <v>10</v>
      </c>
      <c r="I1201" t="s">
        <v>14</v>
      </c>
      <c r="J1201" t="s">
        <v>40</v>
      </c>
      <c r="K1201" t="s">
        <v>27</v>
      </c>
      <c r="L1201" t="s">
        <v>17</v>
      </c>
    </row>
    <row r="1202" spans="1:12" x14ac:dyDescent="0.25">
      <c r="A1202" t="s">
        <v>43</v>
      </c>
      <c r="B1202">
        <v>0</v>
      </c>
      <c r="C1202">
        <v>2040</v>
      </c>
      <c r="D1202" t="s">
        <v>13</v>
      </c>
      <c r="E1202">
        <v>9214.3027772470305</v>
      </c>
      <c r="F1202">
        <v>5</v>
      </c>
      <c r="G1202">
        <v>11</v>
      </c>
      <c r="H1202">
        <v>5</v>
      </c>
      <c r="I1202" t="s">
        <v>14</v>
      </c>
      <c r="J1202" t="s">
        <v>40</v>
      </c>
      <c r="K1202" t="s">
        <v>29</v>
      </c>
      <c r="L1202" t="s">
        <v>17</v>
      </c>
    </row>
    <row r="1203" spans="1:12" x14ac:dyDescent="0.25">
      <c r="A1203" t="s">
        <v>43</v>
      </c>
      <c r="B1203">
        <v>0</v>
      </c>
      <c r="C1203">
        <v>2040</v>
      </c>
      <c r="D1203" t="s">
        <v>18</v>
      </c>
      <c r="E1203">
        <v>9214.3027772470305</v>
      </c>
      <c r="F1203">
        <v>10</v>
      </c>
      <c r="G1203">
        <v>47</v>
      </c>
      <c r="H1203">
        <v>10</v>
      </c>
      <c r="I1203" t="s">
        <v>14</v>
      </c>
      <c r="J1203" t="s">
        <v>40</v>
      </c>
      <c r="K1203" t="s">
        <v>29</v>
      </c>
      <c r="L1203" t="s">
        <v>17</v>
      </c>
    </row>
    <row r="1204" spans="1:12" x14ac:dyDescent="0.25">
      <c r="A1204" t="s">
        <v>44</v>
      </c>
      <c r="B1204">
        <v>0</v>
      </c>
      <c r="C1204">
        <v>2040</v>
      </c>
      <c r="D1204" t="s">
        <v>13</v>
      </c>
      <c r="E1204">
        <v>9214.3173580984294</v>
      </c>
      <c r="F1204">
        <v>5</v>
      </c>
      <c r="G1204">
        <v>11</v>
      </c>
      <c r="H1204">
        <v>5</v>
      </c>
      <c r="I1204" t="s">
        <v>14</v>
      </c>
      <c r="J1204" t="s">
        <v>40</v>
      </c>
      <c r="K1204" t="s">
        <v>29</v>
      </c>
      <c r="L1204" t="s">
        <v>31</v>
      </c>
    </row>
    <row r="1205" spans="1:12" x14ac:dyDescent="0.25">
      <c r="A1205" t="s">
        <v>44</v>
      </c>
      <c r="B1205">
        <v>0</v>
      </c>
      <c r="C1205">
        <v>2040</v>
      </c>
      <c r="D1205" t="s">
        <v>18</v>
      </c>
      <c r="E1205">
        <v>9214.3173580984294</v>
      </c>
      <c r="F1205">
        <v>10</v>
      </c>
      <c r="G1205">
        <v>47</v>
      </c>
      <c r="H1205">
        <v>10</v>
      </c>
      <c r="I1205" t="s">
        <v>14</v>
      </c>
      <c r="J1205" t="s">
        <v>40</v>
      </c>
      <c r="K1205" t="s">
        <v>29</v>
      </c>
      <c r="L1205" t="s">
        <v>31</v>
      </c>
    </row>
    <row r="1206" spans="1:12" x14ac:dyDescent="0.25">
      <c r="A1206" t="s">
        <v>45</v>
      </c>
      <c r="B1206">
        <v>0</v>
      </c>
      <c r="C1206">
        <v>2040</v>
      </c>
      <c r="D1206" t="s">
        <v>13</v>
      </c>
      <c r="E1206">
        <v>31589.342885225</v>
      </c>
      <c r="F1206">
        <v>5</v>
      </c>
      <c r="G1206">
        <v>3</v>
      </c>
      <c r="H1206">
        <v>3</v>
      </c>
      <c r="I1206" t="s">
        <v>14</v>
      </c>
      <c r="J1206" t="s">
        <v>46</v>
      </c>
      <c r="K1206" t="s">
        <v>27</v>
      </c>
      <c r="L1206" t="s">
        <v>17</v>
      </c>
    </row>
    <row r="1207" spans="1:12" x14ac:dyDescent="0.25">
      <c r="A1207" t="s">
        <v>45</v>
      </c>
      <c r="B1207">
        <v>0</v>
      </c>
      <c r="C1207">
        <v>2040</v>
      </c>
      <c r="D1207" t="s">
        <v>18</v>
      </c>
      <c r="E1207">
        <v>31589.342885225</v>
      </c>
      <c r="F1207">
        <v>10</v>
      </c>
      <c r="G1207">
        <v>6</v>
      </c>
      <c r="H1207">
        <v>6</v>
      </c>
      <c r="I1207" t="s">
        <v>14</v>
      </c>
      <c r="J1207" t="s">
        <v>46</v>
      </c>
      <c r="K1207" t="s">
        <v>27</v>
      </c>
      <c r="L1207" t="s">
        <v>17</v>
      </c>
    </row>
    <row r="1208" spans="1:12" x14ac:dyDescent="0.25">
      <c r="A1208" t="s">
        <v>47</v>
      </c>
      <c r="B1208">
        <v>0</v>
      </c>
      <c r="C1208">
        <v>2040</v>
      </c>
      <c r="D1208" t="s">
        <v>13</v>
      </c>
      <c r="E1208">
        <v>31589.327392090399</v>
      </c>
      <c r="F1208">
        <v>5</v>
      </c>
      <c r="G1208">
        <v>3</v>
      </c>
      <c r="H1208">
        <v>3</v>
      </c>
      <c r="I1208" t="s">
        <v>14</v>
      </c>
      <c r="J1208" t="s">
        <v>46</v>
      </c>
      <c r="K1208" t="s">
        <v>29</v>
      </c>
      <c r="L1208" t="s">
        <v>17</v>
      </c>
    </row>
    <row r="1209" spans="1:12" x14ac:dyDescent="0.25">
      <c r="A1209" t="s">
        <v>47</v>
      </c>
      <c r="B1209">
        <v>0</v>
      </c>
      <c r="C1209">
        <v>2040</v>
      </c>
      <c r="D1209" t="s">
        <v>18</v>
      </c>
      <c r="E1209">
        <v>31589.327392090399</v>
      </c>
      <c r="F1209">
        <v>10</v>
      </c>
      <c r="G1209">
        <v>14</v>
      </c>
      <c r="H1209">
        <v>10</v>
      </c>
      <c r="I1209" t="s">
        <v>14</v>
      </c>
      <c r="J1209" t="s">
        <v>46</v>
      </c>
      <c r="K1209" t="s">
        <v>29</v>
      </c>
      <c r="L1209" t="s">
        <v>17</v>
      </c>
    </row>
    <row r="1210" spans="1:12" x14ac:dyDescent="0.25">
      <c r="A1210" t="s">
        <v>48</v>
      </c>
      <c r="B1210">
        <v>0</v>
      </c>
      <c r="C1210">
        <v>2040</v>
      </c>
      <c r="D1210" t="s">
        <v>13</v>
      </c>
      <c r="E1210">
        <v>31589.3231973726</v>
      </c>
      <c r="F1210">
        <v>5</v>
      </c>
      <c r="G1210">
        <v>3</v>
      </c>
      <c r="H1210">
        <v>3</v>
      </c>
      <c r="I1210" t="s">
        <v>14</v>
      </c>
      <c r="J1210" t="s">
        <v>46</v>
      </c>
      <c r="K1210" t="s">
        <v>29</v>
      </c>
      <c r="L1210" t="s">
        <v>31</v>
      </c>
    </row>
    <row r="1211" spans="1:12" x14ac:dyDescent="0.25">
      <c r="A1211" t="s">
        <v>48</v>
      </c>
      <c r="B1211">
        <v>0</v>
      </c>
      <c r="C1211">
        <v>2040</v>
      </c>
      <c r="D1211" t="s">
        <v>18</v>
      </c>
      <c r="E1211">
        <v>31589.3231973726</v>
      </c>
      <c r="F1211">
        <v>10</v>
      </c>
      <c r="G1211">
        <v>14</v>
      </c>
      <c r="H1211">
        <v>10</v>
      </c>
      <c r="I1211" t="s">
        <v>14</v>
      </c>
      <c r="J1211" t="s">
        <v>46</v>
      </c>
      <c r="K1211" t="s">
        <v>29</v>
      </c>
      <c r="L1211" t="s">
        <v>31</v>
      </c>
    </row>
    <row r="1212" spans="1:12" x14ac:dyDescent="0.25">
      <c r="A1212" t="s">
        <v>49</v>
      </c>
      <c r="B1212">
        <v>0</v>
      </c>
      <c r="C1212">
        <v>2040</v>
      </c>
      <c r="D1212" t="s">
        <v>13</v>
      </c>
      <c r="E1212">
        <v>23827.812859276899</v>
      </c>
      <c r="F1212">
        <v>5</v>
      </c>
      <c r="G1212">
        <v>4</v>
      </c>
      <c r="H1212">
        <v>4</v>
      </c>
      <c r="I1212" t="s">
        <v>14</v>
      </c>
      <c r="J1212" t="s">
        <v>50</v>
      </c>
      <c r="K1212" t="s">
        <v>16</v>
      </c>
      <c r="L1212" t="s">
        <v>17</v>
      </c>
    </row>
    <row r="1213" spans="1:12" x14ac:dyDescent="0.25">
      <c r="A1213" t="s">
        <v>49</v>
      </c>
      <c r="B1213">
        <v>0</v>
      </c>
      <c r="C1213">
        <v>2040</v>
      </c>
      <c r="D1213" t="s">
        <v>18</v>
      </c>
      <c r="E1213">
        <v>23827.812859276899</v>
      </c>
      <c r="F1213">
        <v>10</v>
      </c>
      <c r="G1213">
        <v>5</v>
      </c>
      <c r="H1213">
        <v>5</v>
      </c>
      <c r="I1213" t="s">
        <v>14</v>
      </c>
      <c r="J1213" t="s">
        <v>50</v>
      </c>
      <c r="K1213" t="s">
        <v>16</v>
      </c>
      <c r="L1213" t="s">
        <v>17</v>
      </c>
    </row>
    <row r="1214" spans="1:12" x14ac:dyDescent="0.25">
      <c r="A1214" t="s">
        <v>51</v>
      </c>
      <c r="B1214">
        <v>0</v>
      </c>
      <c r="C1214">
        <v>2040</v>
      </c>
      <c r="D1214" t="s">
        <v>13</v>
      </c>
      <c r="E1214">
        <v>23827.806678159199</v>
      </c>
      <c r="F1214">
        <v>5</v>
      </c>
      <c r="G1214">
        <v>2</v>
      </c>
      <c r="H1214">
        <v>2</v>
      </c>
      <c r="I1214" t="s">
        <v>14</v>
      </c>
      <c r="J1214" t="s">
        <v>50</v>
      </c>
      <c r="K1214" t="s">
        <v>23</v>
      </c>
      <c r="L1214" t="s">
        <v>24</v>
      </c>
    </row>
    <row r="1215" spans="1:12" x14ac:dyDescent="0.25">
      <c r="A1215" t="s">
        <v>51</v>
      </c>
      <c r="B1215">
        <v>0</v>
      </c>
      <c r="C1215">
        <v>2040</v>
      </c>
      <c r="D1215" t="s">
        <v>18</v>
      </c>
      <c r="E1215">
        <v>23827.806678159199</v>
      </c>
      <c r="F1215">
        <v>10</v>
      </c>
      <c r="G1215">
        <v>5</v>
      </c>
      <c r="H1215">
        <v>5</v>
      </c>
      <c r="I1215" t="s">
        <v>14</v>
      </c>
      <c r="J1215" t="s">
        <v>50</v>
      </c>
      <c r="K1215" t="s">
        <v>23</v>
      </c>
      <c r="L1215" t="s">
        <v>24</v>
      </c>
    </row>
    <row r="1216" spans="1:12" x14ac:dyDescent="0.25">
      <c r="A1216" t="s">
        <v>52</v>
      </c>
      <c r="B1216">
        <v>0</v>
      </c>
      <c r="C1216">
        <v>2040</v>
      </c>
      <c r="D1216" t="s">
        <v>13</v>
      </c>
      <c r="E1216">
        <v>23827.8870739267</v>
      </c>
      <c r="F1216">
        <v>5</v>
      </c>
      <c r="G1216">
        <v>4</v>
      </c>
      <c r="H1216">
        <v>4</v>
      </c>
      <c r="I1216" t="s">
        <v>14</v>
      </c>
      <c r="J1216" t="s">
        <v>50</v>
      </c>
      <c r="K1216" t="s">
        <v>23</v>
      </c>
      <c r="L1216" t="s">
        <v>17</v>
      </c>
    </row>
    <row r="1217" spans="1:12" x14ac:dyDescent="0.25">
      <c r="A1217" t="s">
        <v>52</v>
      </c>
      <c r="B1217">
        <v>0</v>
      </c>
      <c r="C1217">
        <v>2040</v>
      </c>
      <c r="D1217" t="s">
        <v>18</v>
      </c>
      <c r="E1217">
        <v>23827.8870739267</v>
      </c>
      <c r="F1217">
        <v>10</v>
      </c>
      <c r="G1217">
        <v>5</v>
      </c>
      <c r="H1217">
        <v>5</v>
      </c>
      <c r="I1217" t="s">
        <v>14</v>
      </c>
      <c r="J1217" t="s">
        <v>50</v>
      </c>
      <c r="K1217" t="s">
        <v>23</v>
      </c>
      <c r="L1217" t="s">
        <v>17</v>
      </c>
    </row>
    <row r="1218" spans="1:12" x14ac:dyDescent="0.25">
      <c r="A1218" t="s">
        <v>53</v>
      </c>
      <c r="B1218">
        <v>0</v>
      </c>
      <c r="C1218">
        <v>2040</v>
      </c>
      <c r="D1218" t="s">
        <v>13</v>
      </c>
      <c r="E1218">
        <v>23827.861792747401</v>
      </c>
      <c r="F1218">
        <v>5</v>
      </c>
      <c r="G1218">
        <v>2</v>
      </c>
      <c r="H1218">
        <v>2</v>
      </c>
      <c r="I1218" t="s">
        <v>14</v>
      </c>
      <c r="J1218" t="s">
        <v>50</v>
      </c>
      <c r="K1218" t="s">
        <v>27</v>
      </c>
      <c r="L1218" t="s">
        <v>24</v>
      </c>
    </row>
    <row r="1219" spans="1:12" x14ac:dyDescent="0.25">
      <c r="A1219" t="s">
        <v>53</v>
      </c>
      <c r="B1219">
        <v>0</v>
      </c>
      <c r="C1219">
        <v>2040</v>
      </c>
      <c r="D1219" t="s">
        <v>18</v>
      </c>
      <c r="E1219">
        <v>23827.861792747401</v>
      </c>
      <c r="F1219">
        <v>10</v>
      </c>
      <c r="G1219">
        <v>5</v>
      </c>
      <c r="H1219">
        <v>5</v>
      </c>
      <c r="I1219" t="s">
        <v>14</v>
      </c>
      <c r="J1219" t="s">
        <v>50</v>
      </c>
      <c r="K1219" t="s">
        <v>27</v>
      </c>
      <c r="L1219" t="s">
        <v>24</v>
      </c>
    </row>
    <row r="1220" spans="1:12" x14ac:dyDescent="0.25">
      <c r="A1220" t="s">
        <v>54</v>
      </c>
      <c r="B1220">
        <v>0</v>
      </c>
      <c r="C1220">
        <v>2040</v>
      </c>
      <c r="D1220" t="s">
        <v>13</v>
      </c>
      <c r="E1220">
        <v>23827.8663938354</v>
      </c>
      <c r="F1220">
        <v>5</v>
      </c>
      <c r="G1220">
        <v>4</v>
      </c>
      <c r="H1220">
        <v>4</v>
      </c>
      <c r="I1220" t="s">
        <v>14</v>
      </c>
      <c r="J1220" t="s">
        <v>50</v>
      </c>
      <c r="K1220" t="s">
        <v>27</v>
      </c>
      <c r="L1220" t="s">
        <v>17</v>
      </c>
    </row>
    <row r="1221" spans="1:12" x14ac:dyDescent="0.25">
      <c r="A1221" t="s">
        <v>54</v>
      </c>
      <c r="B1221">
        <v>0</v>
      </c>
      <c r="C1221">
        <v>2040</v>
      </c>
      <c r="D1221" t="s">
        <v>18</v>
      </c>
      <c r="E1221">
        <v>23827.8663938354</v>
      </c>
      <c r="F1221">
        <v>10</v>
      </c>
      <c r="G1221">
        <v>8</v>
      </c>
      <c r="H1221">
        <v>8</v>
      </c>
      <c r="I1221" t="s">
        <v>14</v>
      </c>
      <c r="J1221" t="s">
        <v>50</v>
      </c>
      <c r="K1221" t="s">
        <v>27</v>
      </c>
      <c r="L1221" t="s">
        <v>17</v>
      </c>
    </row>
    <row r="1222" spans="1:12" x14ac:dyDescent="0.25">
      <c r="A1222" t="s">
        <v>55</v>
      </c>
      <c r="B1222">
        <v>0</v>
      </c>
      <c r="C1222">
        <v>2040</v>
      </c>
      <c r="D1222" t="s">
        <v>13</v>
      </c>
      <c r="E1222">
        <v>23827.823507722202</v>
      </c>
      <c r="F1222">
        <v>5</v>
      </c>
      <c r="G1222">
        <v>2</v>
      </c>
      <c r="H1222">
        <v>2</v>
      </c>
      <c r="I1222" t="s">
        <v>14</v>
      </c>
      <c r="J1222" t="s">
        <v>50</v>
      </c>
      <c r="K1222" t="s">
        <v>29</v>
      </c>
      <c r="L1222" t="s">
        <v>24</v>
      </c>
    </row>
    <row r="1223" spans="1:12" x14ac:dyDescent="0.25">
      <c r="A1223" t="s">
        <v>55</v>
      </c>
      <c r="B1223">
        <v>0</v>
      </c>
      <c r="C1223">
        <v>2040</v>
      </c>
      <c r="D1223" t="s">
        <v>18</v>
      </c>
      <c r="E1223">
        <v>23827.823507722202</v>
      </c>
      <c r="F1223">
        <v>10</v>
      </c>
      <c r="G1223">
        <v>5</v>
      </c>
      <c r="H1223">
        <v>5</v>
      </c>
      <c r="I1223" t="s">
        <v>14</v>
      </c>
      <c r="J1223" t="s">
        <v>50</v>
      </c>
      <c r="K1223" t="s">
        <v>29</v>
      </c>
      <c r="L1223" t="s">
        <v>24</v>
      </c>
    </row>
    <row r="1224" spans="1:12" x14ac:dyDescent="0.25">
      <c r="A1224" t="s">
        <v>56</v>
      </c>
      <c r="B1224">
        <v>0</v>
      </c>
      <c r="C1224">
        <v>2040</v>
      </c>
      <c r="D1224" t="s">
        <v>13</v>
      </c>
      <c r="E1224">
        <v>23827.8257464175</v>
      </c>
      <c r="F1224">
        <v>5</v>
      </c>
      <c r="G1224">
        <v>4</v>
      </c>
      <c r="H1224">
        <v>4</v>
      </c>
      <c r="I1224" t="s">
        <v>14</v>
      </c>
      <c r="J1224" t="s">
        <v>50</v>
      </c>
      <c r="K1224" t="s">
        <v>29</v>
      </c>
      <c r="L1224" t="s">
        <v>17</v>
      </c>
    </row>
    <row r="1225" spans="1:12" x14ac:dyDescent="0.25">
      <c r="A1225" t="s">
        <v>56</v>
      </c>
      <c r="B1225">
        <v>0</v>
      </c>
      <c r="C1225">
        <v>2040</v>
      </c>
      <c r="D1225" t="s">
        <v>18</v>
      </c>
      <c r="E1225">
        <v>23827.8257464175</v>
      </c>
      <c r="F1225">
        <v>10</v>
      </c>
      <c r="G1225">
        <v>18</v>
      </c>
      <c r="H1225">
        <v>10</v>
      </c>
      <c r="I1225" t="s">
        <v>14</v>
      </c>
      <c r="J1225" t="s">
        <v>50</v>
      </c>
      <c r="K1225" t="s">
        <v>29</v>
      </c>
      <c r="L1225" t="s">
        <v>17</v>
      </c>
    </row>
    <row r="1226" spans="1:12" x14ac:dyDescent="0.25">
      <c r="A1226" t="s">
        <v>57</v>
      </c>
      <c r="B1226">
        <v>0</v>
      </c>
      <c r="C1226">
        <v>2040</v>
      </c>
      <c r="D1226" t="s">
        <v>13</v>
      </c>
      <c r="E1226">
        <v>23827.796835913701</v>
      </c>
      <c r="F1226">
        <v>5</v>
      </c>
      <c r="G1226">
        <v>4</v>
      </c>
      <c r="H1226">
        <v>4</v>
      </c>
      <c r="I1226" t="s">
        <v>14</v>
      </c>
      <c r="J1226" t="s">
        <v>50</v>
      </c>
      <c r="K1226" t="s">
        <v>29</v>
      </c>
      <c r="L1226" t="s">
        <v>31</v>
      </c>
    </row>
    <row r="1227" spans="1:12" x14ac:dyDescent="0.25">
      <c r="A1227" t="s">
        <v>57</v>
      </c>
      <c r="B1227">
        <v>0</v>
      </c>
      <c r="C1227">
        <v>2040</v>
      </c>
      <c r="D1227" t="s">
        <v>18</v>
      </c>
      <c r="E1227">
        <v>23827.796835913701</v>
      </c>
      <c r="F1227">
        <v>10</v>
      </c>
      <c r="G1227">
        <v>18</v>
      </c>
      <c r="H1227">
        <v>10</v>
      </c>
      <c r="I1227" t="s">
        <v>14</v>
      </c>
      <c r="J1227" t="s">
        <v>50</v>
      </c>
      <c r="K1227" t="s">
        <v>29</v>
      </c>
      <c r="L1227" t="s">
        <v>31</v>
      </c>
    </row>
    <row r="1228" spans="1:12" x14ac:dyDescent="0.25">
      <c r="A1228" t="s">
        <v>58</v>
      </c>
      <c r="B1228">
        <v>0</v>
      </c>
      <c r="C1228">
        <v>2040</v>
      </c>
      <c r="D1228" t="s">
        <v>13</v>
      </c>
      <c r="E1228">
        <v>37718.126724996298</v>
      </c>
      <c r="F1228">
        <v>5</v>
      </c>
      <c r="G1228">
        <v>3</v>
      </c>
      <c r="H1228">
        <v>3</v>
      </c>
      <c r="I1228" t="s">
        <v>14</v>
      </c>
      <c r="J1228" t="s">
        <v>59</v>
      </c>
      <c r="K1228" t="s">
        <v>16</v>
      </c>
      <c r="L1228" t="s">
        <v>17</v>
      </c>
    </row>
    <row r="1229" spans="1:12" x14ac:dyDescent="0.25">
      <c r="A1229" t="s">
        <v>58</v>
      </c>
      <c r="B1229">
        <v>0</v>
      </c>
      <c r="C1229">
        <v>2040</v>
      </c>
      <c r="D1229" t="s">
        <v>18</v>
      </c>
      <c r="E1229">
        <v>37718.126724996298</v>
      </c>
      <c r="F1229">
        <v>10</v>
      </c>
      <c r="G1229">
        <v>3</v>
      </c>
      <c r="H1229">
        <v>3</v>
      </c>
      <c r="I1229" t="s">
        <v>14</v>
      </c>
      <c r="J1229" t="s">
        <v>59</v>
      </c>
      <c r="K1229" t="s">
        <v>16</v>
      </c>
      <c r="L1229" t="s">
        <v>17</v>
      </c>
    </row>
    <row r="1230" spans="1:12" x14ac:dyDescent="0.25">
      <c r="A1230" t="s">
        <v>60</v>
      </c>
      <c r="B1230">
        <v>0</v>
      </c>
      <c r="C1230">
        <v>2040</v>
      </c>
      <c r="D1230" t="s">
        <v>13</v>
      </c>
      <c r="E1230">
        <v>37718.106935658303</v>
      </c>
      <c r="F1230">
        <v>5</v>
      </c>
      <c r="G1230">
        <v>1</v>
      </c>
      <c r="H1230">
        <v>1</v>
      </c>
      <c r="I1230" t="s">
        <v>14</v>
      </c>
      <c r="J1230" t="s">
        <v>59</v>
      </c>
      <c r="K1230" t="s">
        <v>23</v>
      </c>
      <c r="L1230" t="s">
        <v>24</v>
      </c>
    </row>
    <row r="1231" spans="1:12" x14ac:dyDescent="0.25">
      <c r="A1231" t="s">
        <v>60</v>
      </c>
      <c r="B1231">
        <v>0</v>
      </c>
      <c r="C1231">
        <v>2040</v>
      </c>
      <c r="D1231" t="s">
        <v>18</v>
      </c>
      <c r="E1231">
        <v>37718.106935658303</v>
      </c>
      <c r="F1231">
        <v>10</v>
      </c>
      <c r="G1231">
        <v>3</v>
      </c>
      <c r="H1231">
        <v>3</v>
      </c>
      <c r="I1231" t="s">
        <v>14</v>
      </c>
      <c r="J1231" t="s">
        <v>59</v>
      </c>
      <c r="K1231" t="s">
        <v>23</v>
      </c>
      <c r="L1231" t="s">
        <v>24</v>
      </c>
    </row>
    <row r="1232" spans="1:12" x14ac:dyDescent="0.25">
      <c r="A1232" t="s">
        <v>61</v>
      </c>
      <c r="B1232">
        <v>0</v>
      </c>
      <c r="C1232">
        <v>2040</v>
      </c>
      <c r="D1232" t="s">
        <v>13</v>
      </c>
      <c r="E1232">
        <v>37718.218461373101</v>
      </c>
      <c r="F1232">
        <v>5</v>
      </c>
      <c r="G1232">
        <v>3</v>
      </c>
      <c r="H1232">
        <v>3</v>
      </c>
      <c r="I1232" t="s">
        <v>14</v>
      </c>
      <c r="J1232" t="s">
        <v>59</v>
      </c>
      <c r="K1232" t="s">
        <v>23</v>
      </c>
      <c r="L1232" t="s">
        <v>17</v>
      </c>
    </row>
    <row r="1233" spans="1:12" x14ac:dyDescent="0.25">
      <c r="A1233" t="s">
        <v>61</v>
      </c>
      <c r="B1233">
        <v>0</v>
      </c>
      <c r="C1233">
        <v>2040</v>
      </c>
      <c r="D1233" t="s">
        <v>18</v>
      </c>
      <c r="E1233">
        <v>37718.218461373101</v>
      </c>
      <c r="F1233">
        <v>10</v>
      </c>
      <c r="G1233">
        <v>3</v>
      </c>
      <c r="H1233">
        <v>3</v>
      </c>
      <c r="I1233" t="s">
        <v>14</v>
      </c>
      <c r="J1233" t="s">
        <v>59</v>
      </c>
      <c r="K1233" t="s">
        <v>23</v>
      </c>
      <c r="L1233" t="s">
        <v>17</v>
      </c>
    </row>
    <row r="1234" spans="1:12" x14ac:dyDescent="0.25">
      <c r="A1234" t="s">
        <v>62</v>
      </c>
      <c r="B1234">
        <v>0</v>
      </c>
      <c r="C1234">
        <v>2040</v>
      </c>
      <c r="D1234" t="s">
        <v>13</v>
      </c>
      <c r="E1234">
        <v>37718.200229695503</v>
      </c>
      <c r="F1234">
        <v>5</v>
      </c>
      <c r="G1234">
        <v>1</v>
      </c>
      <c r="H1234">
        <v>1</v>
      </c>
      <c r="I1234" t="s">
        <v>14</v>
      </c>
      <c r="J1234" t="s">
        <v>59</v>
      </c>
      <c r="K1234" t="s">
        <v>27</v>
      </c>
      <c r="L1234" t="s">
        <v>24</v>
      </c>
    </row>
    <row r="1235" spans="1:12" x14ac:dyDescent="0.25">
      <c r="A1235" t="s">
        <v>62</v>
      </c>
      <c r="B1235">
        <v>0</v>
      </c>
      <c r="C1235">
        <v>2040</v>
      </c>
      <c r="D1235" t="s">
        <v>18</v>
      </c>
      <c r="E1235">
        <v>37718.200229695503</v>
      </c>
      <c r="F1235">
        <v>10</v>
      </c>
      <c r="G1235">
        <v>3</v>
      </c>
      <c r="H1235">
        <v>3</v>
      </c>
      <c r="I1235" t="s">
        <v>14</v>
      </c>
      <c r="J1235" t="s">
        <v>59</v>
      </c>
      <c r="K1235" t="s">
        <v>27</v>
      </c>
      <c r="L1235" t="s">
        <v>24</v>
      </c>
    </row>
    <row r="1236" spans="1:12" x14ac:dyDescent="0.25">
      <c r="A1236" t="s">
        <v>63</v>
      </c>
      <c r="B1236">
        <v>0</v>
      </c>
      <c r="C1236">
        <v>2040</v>
      </c>
      <c r="D1236" t="s">
        <v>13</v>
      </c>
      <c r="E1236">
        <v>37718.219291389003</v>
      </c>
      <c r="F1236">
        <v>5</v>
      </c>
      <c r="G1236">
        <v>3</v>
      </c>
      <c r="H1236">
        <v>3</v>
      </c>
      <c r="I1236" t="s">
        <v>14</v>
      </c>
      <c r="J1236" t="s">
        <v>59</v>
      </c>
      <c r="K1236" t="s">
        <v>27</v>
      </c>
      <c r="L1236" t="s">
        <v>17</v>
      </c>
    </row>
    <row r="1237" spans="1:12" x14ac:dyDescent="0.25">
      <c r="A1237" t="s">
        <v>63</v>
      </c>
      <c r="B1237">
        <v>0</v>
      </c>
      <c r="C1237">
        <v>2040</v>
      </c>
      <c r="D1237" t="s">
        <v>18</v>
      </c>
      <c r="E1237">
        <v>37718.219291389003</v>
      </c>
      <c r="F1237">
        <v>10</v>
      </c>
      <c r="G1237">
        <v>5</v>
      </c>
      <c r="H1237">
        <v>5</v>
      </c>
      <c r="I1237" t="s">
        <v>14</v>
      </c>
      <c r="J1237" t="s">
        <v>59</v>
      </c>
      <c r="K1237" t="s">
        <v>27</v>
      </c>
      <c r="L1237" t="s">
        <v>17</v>
      </c>
    </row>
    <row r="1238" spans="1:12" x14ac:dyDescent="0.25">
      <c r="A1238" t="s">
        <v>64</v>
      </c>
      <c r="B1238">
        <v>0</v>
      </c>
      <c r="C1238">
        <v>2040</v>
      </c>
      <c r="D1238" t="s">
        <v>13</v>
      </c>
      <c r="E1238">
        <v>37718.121508145799</v>
      </c>
      <c r="F1238">
        <v>5</v>
      </c>
      <c r="G1238">
        <v>1</v>
      </c>
      <c r="H1238">
        <v>1</v>
      </c>
      <c r="I1238" t="s">
        <v>14</v>
      </c>
      <c r="J1238" t="s">
        <v>59</v>
      </c>
      <c r="K1238" t="s">
        <v>29</v>
      </c>
      <c r="L1238" t="s">
        <v>24</v>
      </c>
    </row>
    <row r="1239" spans="1:12" x14ac:dyDescent="0.25">
      <c r="A1239" t="s">
        <v>64</v>
      </c>
      <c r="B1239">
        <v>0</v>
      </c>
      <c r="C1239">
        <v>2040</v>
      </c>
      <c r="D1239" t="s">
        <v>18</v>
      </c>
      <c r="E1239">
        <v>37718.121508145799</v>
      </c>
      <c r="F1239">
        <v>10</v>
      </c>
      <c r="G1239">
        <v>3</v>
      </c>
      <c r="H1239">
        <v>3</v>
      </c>
      <c r="I1239" t="s">
        <v>14</v>
      </c>
      <c r="J1239" t="s">
        <v>59</v>
      </c>
      <c r="K1239" t="s">
        <v>29</v>
      </c>
      <c r="L1239" t="s">
        <v>24</v>
      </c>
    </row>
    <row r="1240" spans="1:12" x14ac:dyDescent="0.25">
      <c r="A1240" t="s">
        <v>65</v>
      </c>
      <c r="B1240">
        <v>0</v>
      </c>
      <c r="C1240">
        <v>2040</v>
      </c>
      <c r="D1240" t="s">
        <v>13</v>
      </c>
      <c r="E1240">
        <v>37718.138631416201</v>
      </c>
      <c r="F1240">
        <v>5</v>
      </c>
      <c r="G1240">
        <v>3</v>
      </c>
      <c r="H1240">
        <v>3</v>
      </c>
      <c r="I1240" t="s">
        <v>14</v>
      </c>
      <c r="J1240" t="s">
        <v>59</v>
      </c>
      <c r="K1240" t="s">
        <v>29</v>
      </c>
      <c r="L1240" t="s">
        <v>17</v>
      </c>
    </row>
    <row r="1241" spans="1:12" x14ac:dyDescent="0.25">
      <c r="A1241" t="s">
        <v>65</v>
      </c>
      <c r="B1241">
        <v>0</v>
      </c>
      <c r="C1241">
        <v>2040</v>
      </c>
      <c r="D1241" t="s">
        <v>18</v>
      </c>
      <c r="E1241">
        <v>37718.138631416201</v>
      </c>
      <c r="F1241">
        <v>10</v>
      </c>
      <c r="G1241">
        <v>12</v>
      </c>
      <c r="H1241">
        <v>10</v>
      </c>
      <c r="I1241" t="s">
        <v>14</v>
      </c>
      <c r="J1241" t="s">
        <v>59</v>
      </c>
      <c r="K1241" t="s">
        <v>29</v>
      </c>
      <c r="L1241" t="s">
        <v>17</v>
      </c>
    </row>
    <row r="1242" spans="1:12" x14ac:dyDescent="0.25">
      <c r="A1242" t="s">
        <v>66</v>
      </c>
      <c r="B1242">
        <v>0</v>
      </c>
      <c r="C1242">
        <v>2040</v>
      </c>
      <c r="D1242" t="s">
        <v>13</v>
      </c>
      <c r="E1242">
        <v>37718.093957458397</v>
      </c>
      <c r="F1242">
        <v>5</v>
      </c>
      <c r="G1242">
        <v>3</v>
      </c>
      <c r="H1242">
        <v>3</v>
      </c>
      <c r="I1242" t="s">
        <v>14</v>
      </c>
      <c r="J1242" t="s">
        <v>59</v>
      </c>
      <c r="K1242" t="s">
        <v>29</v>
      </c>
      <c r="L1242" t="s">
        <v>31</v>
      </c>
    </row>
    <row r="1243" spans="1:12" x14ac:dyDescent="0.25">
      <c r="A1243" t="s">
        <v>66</v>
      </c>
      <c r="B1243">
        <v>0</v>
      </c>
      <c r="C1243">
        <v>2040</v>
      </c>
      <c r="D1243" t="s">
        <v>18</v>
      </c>
      <c r="E1243">
        <v>37718.093957458397</v>
      </c>
      <c r="F1243">
        <v>10</v>
      </c>
      <c r="G1243">
        <v>12</v>
      </c>
      <c r="H1243">
        <v>10</v>
      </c>
      <c r="I1243" t="s">
        <v>14</v>
      </c>
      <c r="J1243" t="s">
        <v>59</v>
      </c>
      <c r="K1243" t="s">
        <v>29</v>
      </c>
      <c r="L1243" t="s">
        <v>31</v>
      </c>
    </row>
    <row r="1244" spans="1:12" x14ac:dyDescent="0.25">
      <c r="A1244" t="s">
        <v>67</v>
      </c>
      <c r="B1244">
        <v>0</v>
      </c>
      <c r="C1244">
        <v>2040</v>
      </c>
      <c r="D1244" t="s">
        <v>13</v>
      </c>
      <c r="E1244">
        <v>6400.8995780451496</v>
      </c>
      <c r="F1244">
        <v>5</v>
      </c>
      <c r="G1244">
        <v>8</v>
      </c>
      <c r="H1244">
        <v>5</v>
      </c>
      <c r="I1244" t="s">
        <v>14</v>
      </c>
      <c r="J1244" t="s">
        <v>68</v>
      </c>
      <c r="K1244" t="s">
        <v>23</v>
      </c>
      <c r="L1244" t="s">
        <v>24</v>
      </c>
    </row>
    <row r="1245" spans="1:12" x14ac:dyDescent="0.25">
      <c r="A1245" t="s">
        <v>67</v>
      </c>
      <c r="B1245">
        <v>0</v>
      </c>
      <c r="C1245">
        <v>2040</v>
      </c>
      <c r="D1245" t="s">
        <v>18</v>
      </c>
      <c r="E1245">
        <v>6400.8995780451496</v>
      </c>
      <c r="F1245">
        <v>10</v>
      </c>
      <c r="G1245">
        <v>17</v>
      </c>
      <c r="H1245">
        <v>10</v>
      </c>
      <c r="I1245" t="s">
        <v>14</v>
      </c>
      <c r="J1245" t="s">
        <v>68</v>
      </c>
      <c r="K1245" t="s">
        <v>23</v>
      </c>
      <c r="L1245" t="s">
        <v>24</v>
      </c>
    </row>
    <row r="1246" spans="1:12" x14ac:dyDescent="0.25">
      <c r="A1246" t="s">
        <v>69</v>
      </c>
      <c r="B1246">
        <v>0</v>
      </c>
      <c r="C1246">
        <v>2040</v>
      </c>
      <c r="D1246" t="s">
        <v>13</v>
      </c>
      <c r="E1246">
        <v>6400.9063346288704</v>
      </c>
      <c r="F1246">
        <v>5</v>
      </c>
      <c r="G1246">
        <v>8</v>
      </c>
      <c r="H1246">
        <v>5</v>
      </c>
      <c r="I1246" t="s">
        <v>14</v>
      </c>
      <c r="J1246" t="s">
        <v>68</v>
      </c>
      <c r="K1246" t="s">
        <v>27</v>
      </c>
      <c r="L1246" t="s">
        <v>24</v>
      </c>
    </row>
    <row r="1247" spans="1:12" x14ac:dyDescent="0.25">
      <c r="A1247" t="s">
        <v>69</v>
      </c>
      <c r="B1247">
        <v>0</v>
      </c>
      <c r="C1247">
        <v>2040</v>
      </c>
      <c r="D1247" t="s">
        <v>18</v>
      </c>
      <c r="E1247">
        <v>6400.9063346288704</v>
      </c>
      <c r="F1247">
        <v>10</v>
      </c>
      <c r="G1247">
        <v>17</v>
      </c>
      <c r="H1247">
        <v>10</v>
      </c>
      <c r="I1247" t="s">
        <v>14</v>
      </c>
      <c r="J1247" t="s">
        <v>68</v>
      </c>
      <c r="K1247" t="s">
        <v>27</v>
      </c>
      <c r="L1247" t="s">
        <v>24</v>
      </c>
    </row>
    <row r="1248" spans="1:12" x14ac:dyDescent="0.25">
      <c r="A1248" t="s">
        <v>70</v>
      </c>
      <c r="B1248">
        <v>0</v>
      </c>
      <c r="C1248">
        <v>2040</v>
      </c>
      <c r="D1248" t="s">
        <v>13</v>
      </c>
      <c r="E1248">
        <v>6400.8959924474402</v>
      </c>
      <c r="F1248">
        <v>5</v>
      </c>
      <c r="G1248">
        <v>16</v>
      </c>
      <c r="H1248">
        <v>5</v>
      </c>
      <c r="I1248" t="s">
        <v>14</v>
      </c>
      <c r="J1248" t="s">
        <v>68</v>
      </c>
      <c r="K1248" t="s">
        <v>27</v>
      </c>
      <c r="L1248" t="s">
        <v>17</v>
      </c>
    </row>
    <row r="1249" spans="1:12" x14ac:dyDescent="0.25">
      <c r="A1249" t="s">
        <v>70</v>
      </c>
      <c r="B1249">
        <v>0</v>
      </c>
      <c r="C1249">
        <v>2040</v>
      </c>
      <c r="D1249" t="s">
        <v>18</v>
      </c>
      <c r="E1249">
        <v>6400.8959924474402</v>
      </c>
      <c r="F1249">
        <v>10</v>
      </c>
      <c r="G1249">
        <v>29</v>
      </c>
      <c r="H1249">
        <v>10</v>
      </c>
      <c r="I1249" t="s">
        <v>14</v>
      </c>
      <c r="J1249" t="s">
        <v>68</v>
      </c>
      <c r="K1249" t="s">
        <v>27</v>
      </c>
      <c r="L1249" t="s">
        <v>17</v>
      </c>
    </row>
    <row r="1250" spans="1:12" x14ac:dyDescent="0.25">
      <c r="A1250" t="s">
        <v>71</v>
      </c>
      <c r="B1250">
        <v>0</v>
      </c>
      <c r="C1250">
        <v>2040</v>
      </c>
      <c r="D1250" t="s">
        <v>13</v>
      </c>
      <c r="E1250">
        <v>6400.9015029822003</v>
      </c>
      <c r="F1250">
        <v>5</v>
      </c>
      <c r="G1250">
        <v>8</v>
      </c>
      <c r="H1250">
        <v>5</v>
      </c>
      <c r="I1250" t="s">
        <v>14</v>
      </c>
      <c r="J1250" t="s">
        <v>68</v>
      </c>
      <c r="K1250" t="s">
        <v>29</v>
      </c>
      <c r="L1250" t="s">
        <v>24</v>
      </c>
    </row>
    <row r="1251" spans="1:12" x14ac:dyDescent="0.25">
      <c r="A1251" t="s">
        <v>71</v>
      </c>
      <c r="B1251">
        <v>0</v>
      </c>
      <c r="C1251">
        <v>2040</v>
      </c>
      <c r="D1251" t="s">
        <v>18</v>
      </c>
      <c r="E1251">
        <v>6400.9015029822003</v>
      </c>
      <c r="F1251">
        <v>10</v>
      </c>
      <c r="G1251">
        <v>17</v>
      </c>
      <c r="H1251">
        <v>10</v>
      </c>
      <c r="I1251" t="s">
        <v>14</v>
      </c>
      <c r="J1251" t="s">
        <v>68</v>
      </c>
      <c r="K1251" t="s">
        <v>29</v>
      </c>
      <c r="L1251" t="s">
        <v>24</v>
      </c>
    </row>
    <row r="1252" spans="1:12" x14ac:dyDescent="0.25">
      <c r="A1252" t="s">
        <v>72</v>
      </c>
      <c r="B1252">
        <v>0</v>
      </c>
      <c r="C1252">
        <v>2040</v>
      </c>
      <c r="D1252" t="s">
        <v>13</v>
      </c>
      <c r="E1252">
        <v>6400.9145802083704</v>
      </c>
      <c r="F1252">
        <v>5</v>
      </c>
      <c r="G1252">
        <v>16</v>
      </c>
      <c r="H1252">
        <v>5</v>
      </c>
      <c r="I1252" t="s">
        <v>14</v>
      </c>
      <c r="J1252" t="s">
        <v>68</v>
      </c>
      <c r="K1252" t="s">
        <v>29</v>
      </c>
      <c r="L1252" t="s">
        <v>17</v>
      </c>
    </row>
    <row r="1253" spans="1:12" x14ac:dyDescent="0.25">
      <c r="A1253" t="s">
        <v>72</v>
      </c>
      <c r="B1253">
        <v>0</v>
      </c>
      <c r="C1253">
        <v>2040</v>
      </c>
      <c r="D1253" t="s">
        <v>18</v>
      </c>
      <c r="E1253">
        <v>6400.9145802083704</v>
      </c>
      <c r="F1253">
        <v>10</v>
      </c>
      <c r="G1253">
        <v>68</v>
      </c>
      <c r="H1253">
        <v>10</v>
      </c>
      <c r="I1253" t="s">
        <v>14</v>
      </c>
      <c r="J1253" t="s">
        <v>68</v>
      </c>
      <c r="K1253" t="s">
        <v>29</v>
      </c>
      <c r="L1253" t="s">
        <v>17</v>
      </c>
    </row>
    <row r="1254" spans="1:12" x14ac:dyDescent="0.25">
      <c r="A1254" t="s">
        <v>73</v>
      </c>
      <c r="B1254">
        <v>0</v>
      </c>
      <c r="C1254">
        <v>2040</v>
      </c>
      <c r="D1254" t="s">
        <v>13</v>
      </c>
      <c r="E1254">
        <v>77827.910812656701</v>
      </c>
      <c r="F1254">
        <v>5</v>
      </c>
      <c r="G1254">
        <v>1</v>
      </c>
      <c r="H1254">
        <v>1</v>
      </c>
      <c r="I1254" t="s">
        <v>14</v>
      </c>
      <c r="J1254" t="s">
        <v>74</v>
      </c>
      <c r="K1254" t="s">
        <v>27</v>
      </c>
      <c r="L1254" t="s">
        <v>17</v>
      </c>
    </row>
    <row r="1255" spans="1:12" x14ac:dyDescent="0.25">
      <c r="A1255" t="s">
        <v>73</v>
      </c>
      <c r="B1255">
        <v>0</v>
      </c>
      <c r="C1255">
        <v>2040</v>
      </c>
      <c r="D1255" t="s">
        <v>18</v>
      </c>
      <c r="E1255">
        <v>77827.910812656701</v>
      </c>
      <c r="F1255">
        <v>10</v>
      </c>
      <c r="G1255">
        <v>2</v>
      </c>
      <c r="H1255">
        <v>2</v>
      </c>
      <c r="I1255" t="s">
        <v>14</v>
      </c>
      <c r="J1255" t="s">
        <v>74</v>
      </c>
      <c r="K1255" t="s">
        <v>27</v>
      </c>
      <c r="L1255" t="s">
        <v>17</v>
      </c>
    </row>
    <row r="1256" spans="1:12" x14ac:dyDescent="0.25">
      <c r="A1256" t="s">
        <v>75</v>
      </c>
      <c r="B1256">
        <v>0</v>
      </c>
      <c r="C1256">
        <v>2040</v>
      </c>
      <c r="D1256" t="s">
        <v>13</v>
      </c>
      <c r="E1256">
        <v>77827.996907214707</v>
      </c>
      <c r="F1256">
        <v>5</v>
      </c>
      <c r="G1256">
        <v>1</v>
      </c>
      <c r="H1256">
        <v>1</v>
      </c>
      <c r="I1256" t="s">
        <v>14</v>
      </c>
      <c r="J1256" t="s">
        <v>74</v>
      </c>
      <c r="K1256" t="s">
        <v>29</v>
      </c>
      <c r="L1256" t="s">
        <v>17</v>
      </c>
    </row>
    <row r="1257" spans="1:12" x14ac:dyDescent="0.25">
      <c r="A1257" t="s">
        <v>75</v>
      </c>
      <c r="B1257">
        <v>0</v>
      </c>
      <c r="C1257">
        <v>2040</v>
      </c>
      <c r="D1257" t="s">
        <v>18</v>
      </c>
      <c r="E1257">
        <v>77827.996907214707</v>
      </c>
      <c r="F1257">
        <v>10</v>
      </c>
      <c r="G1257">
        <v>6</v>
      </c>
      <c r="H1257">
        <v>6</v>
      </c>
      <c r="I1257" t="s">
        <v>14</v>
      </c>
      <c r="J1257" t="s">
        <v>74</v>
      </c>
      <c r="K1257" t="s">
        <v>29</v>
      </c>
      <c r="L1257" t="s">
        <v>17</v>
      </c>
    </row>
    <row r="1258" spans="1:12" x14ac:dyDescent="0.25">
      <c r="A1258" t="s">
        <v>76</v>
      </c>
      <c r="B1258">
        <v>0</v>
      </c>
      <c r="C1258">
        <v>2040</v>
      </c>
      <c r="D1258" t="s">
        <v>13</v>
      </c>
      <c r="E1258">
        <v>77827.9801284313</v>
      </c>
      <c r="F1258">
        <v>5</v>
      </c>
      <c r="G1258">
        <v>1</v>
      </c>
      <c r="H1258">
        <v>1</v>
      </c>
      <c r="I1258" t="s">
        <v>14</v>
      </c>
      <c r="J1258" t="s">
        <v>74</v>
      </c>
      <c r="K1258" t="s">
        <v>29</v>
      </c>
      <c r="L1258" t="s">
        <v>31</v>
      </c>
    </row>
    <row r="1259" spans="1:12" x14ac:dyDescent="0.25">
      <c r="A1259" t="s">
        <v>76</v>
      </c>
      <c r="B1259">
        <v>0</v>
      </c>
      <c r="C1259">
        <v>2040</v>
      </c>
      <c r="D1259" t="s">
        <v>18</v>
      </c>
      <c r="E1259">
        <v>77827.9801284313</v>
      </c>
      <c r="F1259">
        <v>10</v>
      </c>
      <c r="G1259">
        <v>6</v>
      </c>
      <c r="H1259">
        <v>6</v>
      </c>
      <c r="I1259" t="s">
        <v>14</v>
      </c>
      <c r="J1259" t="s">
        <v>74</v>
      </c>
      <c r="K1259" t="s">
        <v>29</v>
      </c>
      <c r="L1259" t="s">
        <v>31</v>
      </c>
    </row>
    <row r="1260" spans="1:12" x14ac:dyDescent="0.25">
      <c r="A1260" t="s">
        <v>77</v>
      </c>
      <c r="B1260">
        <v>0</v>
      </c>
      <c r="C1260">
        <v>2040</v>
      </c>
      <c r="D1260" t="s">
        <v>13</v>
      </c>
      <c r="E1260">
        <v>150053.75077126001</v>
      </c>
      <c r="F1260">
        <v>5</v>
      </c>
      <c r="G1260">
        <v>1</v>
      </c>
      <c r="H1260">
        <v>1</v>
      </c>
      <c r="I1260" t="s">
        <v>14</v>
      </c>
      <c r="J1260" t="s">
        <v>78</v>
      </c>
      <c r="K1260" t="s">
        <v>29</v>
      </c>
      <c r="L1260" t="s">
        <v>17</v>
      </c>
    </row>
    <row r="1261" spans="1:12" x14ac:dyDescent="0.25">
      <c r="A1261" t="s">
        <v>77</v>
      </c>
      <c r="B1261">
        <v>0</v>
      </c>
      <c r="C1261">
        <v>2040</v>
      </c>
      <c r="D1261" t="s">
        <v>18</v>
      </c>
      <c r="E1261">
        <v>150053.75077126001</v>
      </c>
      <c r="F1261">
        <v>10</v>
      </c>
      <c r="G1261">
        <v>3</v>
      </c>
      <c r="H1261">
        <v>3</v>
      </c>
      <c r="I1261" t="s">
        <v>14</v>
      </c>
      <c r="J1261" t="s">
        <v>78</v>
      </c>
      <c r="K1261" t="s">
        <v>29</v>
      </c>
      <c r="L1261" t="s">
        <v>17</v>
      </c>
    </row>
    <row r="1262" spans="1:12" x14ac:dyDescent="0.25">
      <c r="A1262" t="s">
        <v>12</v>
      </c>
      <c r="B1262">
        <v>0</v>
      </c>
      <c r="C1262">
        <v>2041</v>
      </c>
      <c r="D1262" t="s">
        <v>13</v>
      </c>
      <c r="E1262">
        <v>15019.194314344601</v>
      </c>
      <c r="F1262">
        <v>5</v>
      </c>
      <c r="G1262">
        <v>7</v>
      </c>
      <c r="H1262">
        <v>5</v>
      </c>
      <c r="I1262" t="s">
        <v>14</v>
      </c>
      <c r="J1262" t="s">
        <v>15</v>
      </c>
      <c r="K1262" t="s">
        <v>16</v>
      </c>
      <c r="L1262" t="s">
        <v>17</v>
      </c>
    </row>
    <row r="1263" spans="1:12" x14ac:dyDescent="0.25">
      <c r="A1263" t="s">
        <v>12</v>
      </c>
      <c r="B1263">
        <v>0</v>
      </c>
      <c r="C1263">
        <v>2041</v>
      </c>
      <c r="D1263" t="s">
        <v>18</v>
      </c>
      <c r="E1263">
        <v>15019.194314344601</v>
      </c>
      <c r="F1263">
        <v>10</v>
      </c>
      <c r="G1263">
        <v>7</v>
      </c>
      <c r="H1263">
        <v>7</v>
      </c>
      <c r="I1263" t="s">
        <v>14</v>
      </c>
      <c r="J1263" t="s">
        <v>15</v>
      </c>
      <c r="K1263" t="s">
        <v>16</v>
      </c>
      <c r="L1263" t="s">
        <v>17</v>
      </c>
    </row>
    <row r="1264" spans="1:12" x14ac:dyDescent="0.25">
      <c r="A1264" t="s">
        <v>19</v>
      </c>
      <c r="B1264">
        <v>0</v>
      </c>
      <c r="C1264">
        <v>2041</v>
      </c>
      <c r="D1264" t="s">
        <v>13</v>
      </c>
      <c r="E1264">
        <v>15019.2183726851</v>
      </c>
      <c r="F1264">
        <v>5</v>
      </c>
      <c r="G1264">
        <v>7</v>
      </c>
      <c r="H1264">
        <v>5</v>
      </c>
      <c r="I1264" t="s">
        <v>14</v>
      </c>
      <c r="J1264" t="s">
        <v>20</v>
      </c>
      <c r="K1264" t="s">
        <v>16</v>
      </c>
      <c r="L1264" t="s">
        <v>17</v>
      </c>
    </row>
    <row r="1265" spans="1:12" x14ac:dyDescent="0.25">
      <c r="A1265" t="s">
        <v>19</v>
      </c>
      <c r="B1265">
        <v>0</v>
      </c>
      <c r="C1265">
        <v>2041</v>
      </c>
      <c r="D1265" t="s">
        <v>18</v>
      </c>
      <c r="E1265">
        <v>15019.2183726851</v>
      </c>
      <c r="F1265">
        <v>10</v>
      </c>
      <c r="G1265">
        <v>7</v>
      </c>
      <c r="H1265">
        <v>7</v>
      </c>
      <c r="I1265" t="s">
        <v>14</v>
      </c>
      <c r="J1265" t="s">
        <v>20</v>
      </c>
      <c r="K1265" t="s">
        <v>16</v>
      </c>
      <c r="L1265" t="s">
        <v>17</v>
      </c>
    </row>
    <row r="1266" spans="1:12" x14ac:dyDescent="0.25">
      <c r="A1266" t="s">
        <v>21</v>
      </c>
      <c r="B1266">
        <v>0</v>
      </c>
      <c r="C1266">
        <v>2041</v>
      </c>
      <c r="D1266" t="s">
        <v>13</v>
      </c>
      <c r="E1266">
        <v>38009.881545162098</v>
      </c>
      <c r="F1266">
        <v>5</v>
      </c>
      <c r="G1266">
        <v>1</v>
      </c>
      <c r="H1266">
        <v>1</v>
      </c>
      <c r="I1266" t="s">
        <v>14</v>
      </c>
      <c r="J1266" t="s">
        <v>22</v>
      </c>
      <c r="K1266" t="s">
        <v>23</v>
      </c>
      <c r="L1266" t="s">
        <v>24</v>
      </c>
    </row>
    <row r="1267" spans="1:12" x14ac:dyDescent="0.25">
      <c r="A1267" t="s">
        <v>21</v>
      </c>
      <c r="B1267">
        <v>0</v>
      </c>
      <c r="C1267">
        <v>2041</v>
      </c>
      <c r="D1267" t="s">
        <v>18</v>
      </c>
      <c r="E1267">
        <v>38009.881545162098</v>
      </c>
      <c r="F1267">
        <v>10</v>
      </c>
      <c r="G1267">
        <v>3</v>
      </c>
      <c r="H1267">
        <v>3</v>
      </c>
      <c r="I1267" t="s">
        <v>14</v>
      </c>
      <c r="J1267" t="s">
        <v>22</v>
      </c>
      <c r="K1267" t="s">
        <v>23</v>
      </c>
      <c r="L1267" t="s">
        <v>24</v>
      </c>
    </row>
    <row r="1268" spans="1:12" x14ac:dyDescent="0.25">
      <c r="A1268" t="s">
        <v>25</v>
      </c>
      <c r="B1268">
        <v>0</v>
      </c>
      <c r="C1268">
        <v>2041</v>
      </c>
      <c r="D1268" t="s">
        <v>13</v>
      </c>
      <c r="E1268">
        <v>38009.889657979496</v>
      </c>
      <c r="F1268">
        <v>5</v>
      </c>
      <c r="G1268">
        <v>3</v>
      </c>
      <c r="H1268">
        <v>3</v>
      </c>
      <c r="I1268" t="s">
        <v>14</v>
      </c>
      <c r="J1268" t="s">
        <v>22</v>
      </c>
      <c r="K1268" t="s">
        <v>23</v>
      </c>
      <c r="L1268" t="s">
        <v>17</v>
      </c>
    </row>
    <row r="1269" spans="1:12" x14ac:dyDescent="0.25">
      <c r="A1269" t="s">
        <v>25</v>
      </c>
      <c r="B1269">
        <v>0</v>
      </c>
      <c r="C1269">
        <v>2041</v>
      </c>
      <c r="D1269" t="s">
        <v>18</v>
      </c>
      <c r="E1269">
        <v>38009.889657979496</v>
      </c>
      <c r="F1269">
        <v>10</v>
      </c>
      <c r="G1269">
        <v>3</v>
      </c>
      <c r="H1269">
        <v>3</v>
      </c>
      <c r="I1269" t="s">
        <v>14</v>
      </c>
      <c r="J1269" t="s">
        <v>22</v>
      </c>
      <c r="K1269" t="s">
        <v>23</v>
      </c>
      <c r="L1269" t="s">
        <v>17</v>
      </c>
    </row>
    <row r="1270" spans="1:12" x14ac:dyDescent="0.25">
      <c r="A1270" t="s">
        <v>26</v>
      </c>
      <c r="B1270">
        <v>0</v>
      </c>
      <c r="C1270">
        <v>2041</v>
      </c>
      <c r="D1270" t="s">
        <v>13</v>
      </c>
      <c r="E1270">
        <v>38009.962501967697</v>
      </c>
      <c r="F1270">
        <v>5</v>
      </c>
      <c r="G1270">
        <v>3</v>
      </c>
      <c r="H1270">
        <v>3</v>
      </c>
      <c r="I1270" t="s">
        <v>14</v>
      </c>
      <c r="J1270" t="s">
        <v>22</v>
      </c>
      <c r="K1270" t="s">
        <v>27</v>
      </c>
      <c r="L1270" t="s">
        <v>17</v>
      </c>
    </row>
    <row r="1271" spans="1:12" x14ac:dyDescent="0.25">
      <c r="A1271" t="s">
        <v>26</v>
      </c>
      <c r="B1271">
        <v>0</v>
      </c>
      <c r="C1271">
        <v>2041</v>
      </c>
      <c r="D1271" t="s">
        <v>18</v>
      </c>
      <c r="E1271">
        <v>38009.962501967697</v>
      </c>
      <c r="F1271">
        <v>10</v>
      </c>
      <c r="G1271">
        <v>5</v>
      </c>
      <c r="H1271">
        <v>5</v>
      </c>
      <c r="I1271" t="s">
        <v>14</v>
      </c>
      <c r="J1271" t="s">
        <v>22</v>
      </c>
      <c r="K1271" t="s">
        <v>27</v>
      </c>
      <c r="L1271" t="s">
        <v>17</v>
      </c>
    </row>
    <row r="1272" spans="1:12" x14ac:dyDescent="0.25">
      <c r="A1272" t="s">
        <v>28</v>
      </c>
      <c r="B1272">
        <v>0</v>
      </c>
      <c r="C1272">
        <v>2041</v>
      </c>
      <c r="D1272" t="s">
        <v>13</v>
      </c>
      <c r="E1272">
        <v>38009.969613049398</v>
      </c>
      <c r="F1272">
        <v>5</v>
      </c>
      <c r="G1272">
        <v>3</v>
      </c>
      <c r="H1272">
        <v>3</v>
      </c>
      <c r="I1272" t="s">
        <v>14</v>
      </c>
      <c r="J1272" t="s">
        <v>22</v>
      </c>
      <c r="K1272" t="s">
        <v>29</v>
      </c>
      <c r="L1272" t="s">
        <v>17</v>
      </c>
    </row>
    <row r="1273" spans="1:12" x14ac:dyDescent="0.25">
      <c r="A1273" t="s">
        <v>28</v>
      </c>
      <c r="B1273">
        <v>0</v>
      </c>
      <c r="C1273">
        <v>2041</v>
      </c>
      <c r="D1273" t="s">
        <v>18</v>
      </c>
      <c r="E1273">
        <v>38009.969613049398</v>
      </c>
      <c r="F1273">
        <v>10</v>
      </c>
      <c r="G1273">
        <v>11</v>
      </c>
      <c r="H1273">
        <v>10</v>
      </c>
      <c r="I1273" t="s">
        <v>14</v>
      </c>
      <c r="J1273" t="s">
        <v>22</v>
      </c>
      <c r="K1273" t="s">
        <v>29</v>
      </c>
      <c r="L1273" t="s">
        <v>17</v>
      </c>
    </row>
    <row r="1274" spans="1:12" x14ac:dyDescent="0.25">
      <c r="A1274" t="s">
        <v>30</v>
      </c>
      <c r="B1274">
        <v>0</v>
      </c>
      <c r="C1274">
        <v>2041</v>
      </c>
      <c r="D1274" t="s">
        <v>13</v>
      </c>
      <c r="E1274">
        <v>38009.954816721998</v>
      </c>
      <c r="F1274">
        <v>5</v>
      </c>
      <c r="G1274">
        <v>3</v>
      </c>
      <c r="H1274">
        <v>3</v>
      </c>
      <c r="I1274" t="s">
        <v>14</v>
      </c>
      <c r="J1274" t="s">
        <v>22</v>
      </c>
      <c r="K1274" t="s">
        <v>29</v>
      </c>
      <c r="L1274" t="s">
        <v>31</v>
      </c>
    </row>
    <row r="1275" spans="1:12" x14ac:dyDescent="0.25">
      <c r="A1275" t="s">
        <v>30</v>
      </c>
      <c r="B1275">
        <v>0</v>
      </c>
      <c r="C1275">
        <v>2041</v>
      </c>
      <c r="D1275" t="s">
        <v>18</v>
      </c>
      <c r="E1275">
        <v>38009.954816721998</v>
      </c>
      <c r="F1275">
        <v>10</v>
      </c>
      <c r="G1275">
        <v>11</v>
      </c>
      <c r="H1275">
        <v>10</v>
      </c>
      <c r="I1275" t="s">
        <v>14</v>
      </c>
      <c r="J1275" t="s">
        <v>22</v>
      </c>
      <c r="K1275" t="s">
        <v>29</v>
      </c>
      <c r="L1275" t="s">
        <v>31</v>
      </c>
    </row>
    <row r="1276" spans="1:12" x14ac:dyDescent="0.25">
      <c r="A1276" t="s">
        <v>32</v>
      </c>
      <c r="B1276">
        <v>0</v>
      </c>
      <c r="C1276">
        <v>2041</v>
      </c>
      <c r="D1276" t="s">
        <v>13</v>
      </c>
      <c r="E1276">
        <v>38009.923750097201</v>
      </c>
      <c r="F1276">
        <v>5</v>
      </c>
      <c r="G1276">
        <v>1</v>
      </c>
      <c r="H1276">
        <v>1</v>
      </c>
      <c r="I1276" t="s">
        <v>14</v>
      </c>
      <c r="J1276" t="s">
        <v>33</v>
      </c>
      <c r="K1276" t="s">
        <v>23</v>
      </c>
      <c r="L1276" t="s">
        <v>24</v>
      </c>
    </row>
    <row r="1277" spans="1:12" x14ac:dyDescent="0.25">
      <c r="A1277" t="s">
        <v>32</v>
      </c>
      <c r="B1277">
        <v>0</v>
      </c>
      <c r="C1277">
        <v>2041</v>
      </c>
      <c r="D1277" t="s">
        <v>18</v>
      </c>
      <c r="E1277">
        <v>38009.923750097201</v>
      </c>
      <c r="F1277">
        <v>10</v>
      </c>
      <c r="G1277">
        <v>3</v>
      </c>
      <c r="H1277">
        <v>3</v>
      </c>
      <c r="I1277" t="s">
        <v>14</v>
      </c>
      <c r="J1277" t="s">
        <v>33</v>
      </c>
      <c r="K1277" t="s">
        <v>23</v>
      </c>
      <c r="L1277" t="s">
        <v>24</v>
      </c>
    </row>
    <row r="1278" spans="1:12" x14ac:dyDescent="0.25">
      <c r="A1278" t="s">
        <v>34</v>
      </c>
      <c r="B1278">
        <v>0</v>
      </c>
      <c r="C1278">
        <v>2041</v>
      </c>
      <c r="D1278" t="s">
        <v>13</v>
      </c>
      <c r="E1278">
        <v>38009.913353973803</v>
      </c>
      <c r="F1278">
        <v>5</v>
      </c>
      <c r="G1278">
        <v>3</v>
      </c>
      <c r="H1278">
        <v>3</v>
      </c>
      <c r="I1278" t="s">
        <v>14</v>
      </c>
      <c r="J1278" t="s">
        <v>33</v>
      </c>
      <c r="K1278" t="s">
        <v>23</v>
      </c>
      <c r="L1278" t="s">
        <v>17</v>
      </c>
    </row>
    <row r="1279" spans="1:12" x14ac:dyDescent="0.25">
      <c r="A1279" t="s">
        <v>34</v>
      </c>
      <c r="B1279">
        <v>0</v>
      </c>
      <c r="C1279">
        <v>2041</v>
      </c>
      <c r="D1279" t="s">
        <v>18</v>
      </c>
      <c r="E1279">
        <v>38009.913353973803</v>
      </c>
      <c r="F1279">
        <v>10</v>
      </c>
      <c r="G1279">
        <v>3</v>
      </c>
      <c r="H1279">
        <v>3</v>
      </c>
      <c r="I1279" t="s">
        <v>14</v>
      </c>
      <c r="J1279" t="s">
        <v>33</v>
      </c>
      <c r="K1279" t="s">
        <v>23</v>
      </c>
      <c r="L1279" t="s">
        <v>17</v>
      </c>
    </row>
    <row r="1280" spans="1:12" x14ac:dyDescent="0.25">
      <c r="A1280" t="s">
        <v>35</v>
      </c>
      <c r="B1280">
        <v>0</v>
      </c>
      <c r="C1280">
        <v>2041</v>
      </c>
      <c r="D1280" t="s">
        <v>13</v>
      </c>
      <c r="E1280">
        <v>38009.965531606103</v>
      </c>
      <c r="F1280">
        <v>5</v>
      </c>
      <c r="G1280">
        <v>3</v>
      </c>
      <c r="H1280">
        <v>3</v>
      </c>
      <c r="I1280" t="s">
        <v>14</v>
      </c>
      <c r="J1280" t="s">
        <v>33</v>
      </c>
      <c r="K1280" t="s">
        <v>27</v>
      </c>
      <c r="L1280" t="s">
        <v>17</v>
      </c>
    </row>
    <row r="1281" spans="1:12" x14ac:dyDescent="0.25">
      <c r="A1281" t="s">
        <v>35</v>
      </c>
      <c r="B1281">
        <v>0</v>
      </c>
      <c r="C1281">
        <v>2041</v>
      </c>
      <c r="D1281" t="s">
        <v>18</v>
      </c>
      <c r="E1281">
        <v>38009.965531606103</v>
      </c>
      <c r="F1281">
        <v>10</v>
      </c>
      <c r="G1281">
        <v>5</v>
      </c>
      <c r="H1281">
        <v>5</v>
      </c>
      <c r="I1281" t="s">
        <v>14</v>
      </c>
      <c r="J1281" t="s">
        <v>33</v>
      </c>
      <c r="K1281" t="s">
        <v>27</v>
      </c>
      <c r="L1281" t="s">
        <v>17</v>
      </c>
    </row>
    <row r="1282" spans="1:12" x14ac:dyDescent="0.25">
      <c r="A1282" t="s">
        <v>36</v>
      </c>
      <c r="B1282">
        <v>0</v>
      </c>
      <c r="C1282">
        <v>2041</v>
      </c>
      <c r="D1282" t="s">
        <v>13</v>
      </c>
      <c r="E1282">
        <v>38009.9668172456</v>
      </c>
      <c r="F1282">
        <v>5</v>
      </c>
      <c r="G1282">
        <v>3</v>
      </c>
      <c r="H1282">
        <v>3</v>
      </c>
      <c r="I1282" t="s">
        <v>14</v>
      </c>
      <c r="J1282" t="s">
        <v>33</v>
      </c>
      <c r="K1282" t="s">
        <v>37</v>
      </c>
      <c r="L1282" t="s">
        <v>17</v>
      </c>
    </row>
    <row r="1283" spans="1:12" x14ac:dyDescent="0.25">
      <c r="A1283" t="s">
        <v>36</v>
      </c>
      <c r="B1283">
        <v>0</v>
      </c>
      <c r="C1283">
        <v>2041</v>
      </c>
      <c r="D1283" t="s">
        <v>18</v>
      </c>
      <c r="E1283">
        <v>38009.9668172456</v>
      </c>
      <c r="F1283">
        <v>10</v>
      </c>
      <c r="G1283">
        <v>11</v>
      </c>
      <c r="H1283">
        <v>10</v>
      </c>
      <c r="I1283" t="s">
        <v>14</v>
      </c>
      <c r="J1283" t="s">
        <v>33</v>
      </c>
      <c r="K1283" t="s">
        <v>37</v>
      </c>
      <c r="L1283" t="s">
        <v>17</v>
      </c>
    </row>
    <row r="1284" spans="1:12" x14ac:dyDescent="0.25">
      <c r="A1284" t="s">
        <v>38</v>
      </c>
      <c r="B1284">
        <v>0</v>
      </c>
      <c r="C1284">
        <v>2041</v>
      </c>
      <c r="D1284" t="s">
        <v>13</v>
      </c>
      <c r="E1284">
        <v>38009.893058584399</v>
      </c>
      <c r="F1284">
        <v>5</v>
      </c>
      <c r="G1284">
        <v>3</v>
      </c>
      <c r="H1284">
        <v>3</v>
      </c>
      <c r="I1284" t="s">
        <v>14</v>
      </c>
      <c r="J1284" t="s">
        <v>33</v>
      </c>
      <c r="K1284" t="s">
        <v>37</v>
      </c>
      <c r="L1284" t="s">
        <v>31</v>
      </c>
    </row>
    <row r="1285" spans="1:12" x14ac:dyDescent="0.25">
      <c r="A1285" t="s">
        <v>38</v>
      </c>
      <c r="B1285">
        <v>0</v>
      </c>
      <c r="C1285">
        <v>2041</v>
      </c>
      <c r="D1285" t="s">
        <v>18</v>
      </c>
      <c r="E1285">
        <v>38009.893058584399</v>
      </c>
      <c r="F1285">
        <v>10</v>
      </c>
      <c r="G1285">
        <v>11</v>
      </c>
      <c r="H1285">
        <v>10</v>
      </c>
      <c r="I1285" t="s">
        <v>14</v>
      </c>
      <c r="J1285" t="s">
        <v>33</v>
      </c>
      <c r="K1285" t="s">
        <v>37</v>
      </c>
      <c r="L1285" t="s">
        <v>31</v>
      </c>
    </row>
    <row r="1286" spans="1:12" x14ac:dyDescent="0.25">
      <c r="A1286" t="s">
        <v>39</v>
      </c>
      <c r="B1286">
        <v>0</v>
      </c>
      <c r="C1286">
        <v>2041</v>
      </c>
      <c r="D1286" t="s">
        <v>13</v>
      </c>
      <c r="E1286">
        <v>9214.3094991772105</v>
      </c>
      <c r="F1286">
        <v>5</v>
      </c>
      <c r="G1286">
        <v>5</v>
      </c>
      <c r="H1286">
        <v>5</v>
      </c>
      <c r="I1286" t="s">
        <v>14</v>
      </c>
      <c r="J1286" t="s">
        <v>40</v>
      </c>
      <c r="K1286" t="s">
        <v>23</v>
      </c>
      <c r="L1286" t="s">
        <v>24</v>
      </c>
    </row>
    <row r="1287" spans="1:12" x14ac:dyDescent="0.25">
      <c r="A1287" t="s">
        <v>39</v>
      </c>
      <c r="B1287">
        <v>0</v>
      </c>
      <c r="C1287">
        <v>2041</v>
      </c>
      <c r="D1287" t="s">
        <v>18</v>
      </c>
      <c r="E1287">
        <v>9214.3094991772105</v>
      </c>
      <c r="F1287">
        <v>10</v>
      </c>
      <c r="G1287">
        <v>12</v>
      </c>
      <c r="H1287">
        <v>10</v>
      </c>
      <c r="I1287" t="s">
        <v>14</v>
      </c>
      <c r="J1287" t="s">
        <v>40</v>
      </c>
      <c r="K1287" t="s">
        <v>23</v>
      </c>
      <c r="L1287" t="s">
        <v>24</v>
      </c>
    </row>
    <row r="1288" spans="1:12" x14ac:dyDescent="0.25">
      <c r="A1288" t="s">
        <v>41</v>
      </c>
      <c r="B1288">
        <v>0</v>
      </c>
      <c r="C1288">
        <v>2041</v>
      </c>
      <c r="D1288" t="s">
        <v>13</v>
      </c>
      <c r="E1288">
        <v>9214.3359972841808</v>
      </c>
      <c r="F1288">
        <v>5</v>
      </c>
      <c r="G1288">
        <v>11</v>
      </c>
      <c r="H1288">
        <v>5</v>
      </c>
      <c r="I1288" t="s">
        <v>14</v>
      </c>
      <c r="J1288" t="s">
        <v>40</v>
      </c>
      <c r="K1288" t="s">
        <v>23</v>
      </c>
      <c r="L1288" t="s">
        <v>17</v>
      </c>
    </row>
    <row r="1289" spans="1:12" x14ac:dyDescent="0.25">
      <c r="A1289" t="s">
        <v>41</v>
      </c>
      <c r="B1289">
        <v>0</v>
      </c>
      <c r="C1289">
        <v>2041</v>
      </c>
      <c r="D1289" t="s">
        <v>18</v>
      </c>
      <c r="E1289">
        <v>9214.3359972841808</v>
      </c>
      <c r="F1289">
        <v>10</v>
      </c>
      <c r="G1289">
        <v>12</v>
      </c>
      <c r="H1289">
        <v>10</v>
      </c>
      <c r="I1289" t="s">
        <v>14</v>
      </c>
      <c r="J1289" t="s">
        <v>40</v>
      </c>
      <c r="K1289" t="s">
        <v>23</v>
      </c>
      <c r="L1289" t="s">
        <v>17</v>
      </c>
    </row>
    <row r="1290" spans="1:12" x14ac:dyDescent="0.25">
      <c r="A1290" t="s">
        <v>42</v>
      </c>
      <c r="B1290">
        <v>0</v>
      </c>
      <c r="C1290">
        <v>2041</v>
      </c>
      <c r="D1290" t="s">
        <v>13</v>
      </c>
      <c r="E1290">
        <v>9214.3105099951408</v>
      </c>
      <c r="F1290">
        <v>5</v>
      </c>
      <c r="G1290">
        <v>11</v>
      </c>
      <c r="H1290">
        <v>5</v>
      </c>
      <c r="I1290" t="s">
        <v>14</v>
      </c>
      <c r="J1290" t="s">
        <v>40</v>
      </c>
      <c r="K1290" t="s">
        <v>27</v>
      </c>
      <c r="L1290" t="s">
        <v>17</v>
      </c>
    </row>
    <row r="1291" spans="1:12" x14ac:dyDescent="0.25">
      <c r="A1291" t="s">
        <v>42</v>
      </c>
      <c r="B1291">
        <v>0</v>
      </c>
      <c r="C1291">
        <v>2041</v>
      </c>
      <c r="D1291" t="s">
        <v>18</v>
      </c>
      <c r="E1291">
        <v>9214.3105099951408</v>
      </c>
      <c r="F1291">
        <v>10</v>
      </c>
      <c r="G1291">
        <v>20</v>
      </c>
      <c r="H1291">
        <v>10</v>
      </c>
      <c r="I1291" t="s">
        <v>14</v>
      </c>
      <c r="J1291" t="s">
        <v>40</v>
      </c>
      <c r="K1291" t="s">
        <v>27</v>
      </c>
      <c r="L1291" t="s">
        <v>17</v>
      </c>
    </row>
    <row r="1292" spans="1:12" x14ac:dyDescent="0.25">
      <c r="A1292" t="s">
        <v>43</v>
      </c>
      <c r="B1292">
        <v>0</v>
      </c>
      <c r="C1292">
        <v>2041</v>
      </c>
      <c r="D1292" t="s">
        <v>13</v>
      </c>
      <c r="E1292">
        <v>9214.3027772470305</v>
      </c>
      <c r="F1292">
        <v>5</v>
      </c>
      <c r="G1292">
        <v>11</v>
      </c>
      <c r="H1292">
        <v>5</v>
      </c>
      <c r="I1292" t="s">
        <v>14</v>
      </c>
      <c r="J1292" t="s">
        <v>40</v>
      </c>
      <c r="K1292" t="s">
        <v>29</v>
      </c>
      <c r="L1292" t="s">
        <v>17</v>
      </c>
    </row>
    <row r="1293" spans="1:12" x14ac:dyDescent="0.25">
      <c r="A1293" t="s">
        <v>43</v>
      </c>
      <c r="B1293">
        <v>0</v>
      </c>
      <c r="C1293">
        <v>2041</v>
      </c>
      <c r="D1293" t="s">
        <v>18</v>
      </c>
      <c r="E1293">
        <v>9214.3027772470305</v>
      </c>
      <c r="F1293">
        <v>10</v>
      </c>
      <c r="G1293">
        <v>47</v>
      </c>
      <c r="H1293">
        <v>10</v>
      </c>
      <c r="I1293" t="s">
        <v>14</v>
      </c>
      <c r="J1293" t="s">
        <v>40</v>
      </c>
      <c r="K1293" t="s">
        <v>29</v>
      </c>
      <c r="L1293" t="s">
        <v>17</v>
      </c>
    </row>
    <row r="1294" spans="1:12" x14ac:dyDescent="0.25">
      <c r="A1294" t="s">
        <v>44</v>
      </c>
      <c r="B1294">
        <v>0</v>
      </c>
      <c r="C1294">
        <v>2041</v>
      </c>
      <c r="D1294" t="s">
        <v>13</v>
      </c>
      <c r="E1294">
        <v>9214.3173580984294</v>
      </c>
      <c r="F1294">
        <v>5</v>
      </c>
      <c r="G1294">
        <v>11</v>
      </c>
      <c r="H1294">
        <v>5</v>
      </c>
      <c r="I1294" t="s">
        <v>14</v>
      </c>
      <c r="J1294" t="s">
        <v>40</v>
      </c>
      <c r="K1294" t="s">
        <v>29</v>
      </c>
      <c r="L1294" t="s">
        <v>31</v>
      </c>
    </row>
    <row r="1295" spans="1:12" x14ac:dyDescent="0.25">
      <c r="A1295" t="s">
        <v>44</v>
      </c>
      <c r="B1295">
        <v>0</v>
      </c>
      <c r="C1295">
        <v>2041</v>
      </c>
      <c r="D1295" t="s">
        <v>18</v>
      </c>
      <c r="E1295">
        <v>9214.3173580984294</v>
      </c>
      <c r="F1295">
        <v>10</v>
      </c>
      <c r="G1295">
        <v>47</v>
      </c>
      <c r="H1295">
        <v>10</v>
      </c>
      <c r="I1295" t="s">
        <v>14</v>
      </c>
      <c r="J1295" t="s">
        <v>40</v>
      </c>
      <c r="K1295" t="s">
        <v>29</v>
      </c>
      <c r="L1295" t="s">
        <v>31</v>
      </c>
    </row>
    <row r="1296" spans="1:12" x14ac:dyDescent="0.25">
      <c r="A1296" t="s">
        <v>45</v>
      </c>
      <c r="B1296">
        <v>0</v>
      </c>
      <c r="C1296">
        <v>2041</v>
      </c>
      <c r="D1296" t="s">
        <v>13</v>
      </c>
      <c r="E1296">
        <v>31589.342885225</v>
      </c>
      <c r="F1296">
        <v>5</v>
      </c>
      <c r="G1296">
        <v>3</v>
      </c>
      <c r="H1296">
        <v>3</v>
      </c>
      <c r="I1296" t="s">
        <v>14</v>
      </c>
      <c r="J1296" t="s">
        <v>46</v>
      </c>
      <c r="K1296" t="s">
        <v>27</v>
      </c>
      <c r="L1296" t="s">
        <v>17</v>
      </c>
    </row>
    <row r="1297" spans="1:12" x14ac:dyDescent="0.25">
      <c r="A1297" t="s">
        <v>45</v>
      </c>
      <c r="B1297">
        <v>0</v>
      </c>
      <c r="C1297">
        <v>2041</v>
      </c>
      <c r="D1297" t="s">
        <v>18</v>
      </c>
      <c r="E1297">
        <v>31589.342885225</v>
      </c>
      <c r="F1297">
        <v>10</v>
      </c>
      <c r="G1297">
        <v>6</v>
      </c>
      <c r="H1297">
        <v>6</v>
      </c>
      <c r="I1297" t="s">
        <v>14</v>
      </c>
      <c r="J1297" t="s">
        <v>46</v>
      </c>
      <c r="K1297" t="s">
        <v>27</v>
      </c>
      <c r="L1297" t="s">
        <v>17</v>
      </c>
    </row>
    <row r="1298" spans="1:12" x14ac:dyDescent="0.25">
      <c r="A1298" t="s">
        <v>47</v>
      </c>
      <c r="B1298">
        <v>0</v>
      </c>
      <c r="C1298">
        <v>2041</v>
      </c>
      <c r="D1298" t="s">
        <v>13</v>
      </c>
      <c r="E1298">
        <v>31589.327392090399</v>
      </c>
      <c r="F1298">
        <v>5</v>
      </c>
      <c r="G1298">
        <v>3</v>
      </c>
      <c r="H1298">
        <v>3</v>
      </c>
      <c r="I1298" t="s">
        <v>14</v>
      </c>
      <c r="J1298" t="s">
        <v>46</v>
      </c>
      <c r="K1298" t="s">
        <v>29</v>
      </c>
      <c r="L1298" t="s">
        <v>17</v>
      </c>
    </row>
    <row r="1299" spans="1:12" x14ac:dyDescent="0.25">
      <c r="A1299" t="s">
        <v>47</v>
      </c>
      <c r="B1299">
        <v>0</v>
      </c>
      <c r="C1299">
        <v>2041</v>
      </c>
      <c r="D1299" t="s">
        <v>18</v>
      </c>
      <c r="E1299">
        <v>31589.327392090399</v>
      </c>
      <c r="F1299">
        <v>10</v>
      </c>
      <c r="G1299">
        <v>14</v>
      </c>
      <c r="H1299">
        <v>10</v>
      </c>
      <c r="I1299" t="s">
        <v>14</v>
      </c>
      <c r="J1299" t="s">
        <v>46</v>
      </c>
      <c r="K1299" t="s">
        <v>29</v>
      </c>
      <c r="L1299" t="s">
        <v>17</v>
      </c>
    </row>
    <row r="1300" spans="1:12" x14ac:dyDescent="0.25">
      <c r="A1300" t="s">
        <v>48</v>
      </c>
      <c r="B1300">
        <v>0</v>
      </c>
      <c r="C1300">
        <v>2041</v>
      </c>
      <c r="D1300" t="s">
        <v>13</v>
      </c>
      <c r="E1300">
        <v>31589.3231973726</v>
      </c>
      <c r="F1300">
        <v>5</v>
      </c>
      <c r="G1300">
        <v>3</v>
      </c>
      <c r="H1300">
        <v>3</v>
      </c>
      <c r="I1300" t="s">
        <v>14</v>
      </c>
      <c r="J1300" t="s">
        <v>46</v>
      </c>
      <c r="K1300" t="s">
        <v>29</v>
      </c>
      <c r="L1300" t="s">
        <v>31</v>
      </c>
    </row>
    <row r="1301" spans="1:12" x14ac:dyDescent="0.25">
      <c r="A1301" t="s">
        <v>48</v>
      </c>
      <c r="B1301">
        <v>0</v>
      </c>
      <c r="C1301">
        <v>2041</v>
      </c>
      <c r="D1301" t="s">
        <v>18</v>
      </c>
      <c r="E1301">
        <v>31589.3231973726</v>
      </c>
      <c r="F1301">
        <v>10</v>
      </c>
      <c r="G1301">
        <v>14</v>
      </c>
      <c r="H1301">
        <v>10</v>
      </c>
      <c r="I1301" t="s">
        <v>14</v>
      </c>
      <c r="J1301" t="s">
        <v>46</v>
      </c>
      <c r="K1301" t="s">
        <v>29</v>
      </c>
      <c r="L1301" t="s">
        <v>31</v>
      </c>
    </row>
    <row r="1302" spans="1:12" x14ac:dyDescent="0.25">
      <c r="A1302" t="s">
        <v>49</v>
      </c>
      <c r="B1302">
        <v>0</v>
      </c>
      <c r="C1302">
        <v>2041</v>
      </c>
      <c r="D1302" t="s">
        <v>13</v>
      </c>
      <c r="E1302">
        <v>23827.812859276899</v>
      </c>
      <c r="F1302">
        <v>5</v>
      </c>
      <c r="G1302">
        <v>4</v>
      </c>
      <c r="H1302">
        <v>4</v>
      </c>
      <c r="I1302" t="s">
        <v>14</v>
      </c>
      <c r="J1302" t="s">
        <v>50</v>
      </c>
      <c r="K1302" t="s">
        <v>16</v>
      </c>
      <c r="L1302" t="s">
        <v>17</v>
      </c>
    </row>
    <row r="1303" spans="1:12" x14ac:dyDescent="0.25">
      <c r="A1303" t="s">
        <v>49</v>
      </c>
      <c r="B1303">
        <v>0</v>
      </c>
      <c r="C1303">
        <v>2041</v>
      </c>
      <c r="D1303" t="s">
        <v>18</v>
      </c>
      <c r="E1303">
        <v>23827.812859276899</v>
      </c>
      <c r="F1303">
        <v>10</v>
      </c>
      <c r="G1303">
        <v>5</v>
      </c>
      <c r="H1303">
        <v>5</v>
      </c>
      <c r="I1303" t="s">
        <v>14</v>
      </c>
      <c r="J1303" t="s">
        <v>50</v>
      </c>
      <c r="K1303" t="s">
        <v>16</v>
      </c>
      <c r="L1303" t="s">
        <v>17</v>
      </c>
    </row>
    <row r="1304" spans="1:12" x14ac:dyDescent="0.25">
      <c r="A1304" t="s">
        <v>51</v>
      </c>
      <c r="B1304">
        <v>0</v>
      </c>
      <c r="C1304">
        <v>2041</v>
      </c>
      <c r="D1304" t="s">
        <v>13</v>
      </c>
      <c r="E1304">
        <v>23827.806678159199</v>
      </c>
      <c r="F1304">
        <v>5</v>
      </c>
      <c r="G1304">
        <v>2</v>
      </c>
      <c r="H1304">
        <v>2</v>
      </c>
      <c r="I1304" t="s">
        <v>14</v>
      </c>
      <c r="J1304" t="s">
        <v>50</v>
      </c>
      <c r="K1304" t="s">
        <v>23</v>
      </c>
      <c r="L1304" t="s">
        <v>24</v>
      </c>
    </row>
    <row r="1305" spans="1:12" x14ac:dyDescent="0.25">
      <c r="A1305" t="s">
        <v>51</v>
      </c>
      <c r="B1305">
        <v>0</v>
      </c>
      <c r="C1305">
        <v>2041</v>
      </c>
      <c r="D1305" t="s">
        <v>18</v>
      </c>
      <c r="E1305">
        <v>23827.806678159199</v>
      </c>
      <c r="F1305">
        <v>10</v>
      </c>
      <c r="G1305">
        <v>5</v>
      </c>
      <c r="H1305">
        <v>5</v>
      </c>
      <c r="I1305" t="s">
        <v>14</v>
      </c>
      <c r="J1305" t="s">
        <v>50</v>
      </c>
      <c r="K1305" t="s">
        <v>23</v>
      </c>
      <c r="L1305" t="s">
        <v>24</v>
      </c>
    </row>
    <row r="1306" spans="1:12" x14ac:dyDescent="0.25">
      <c r="A1306" t="s">
        <v>52</v>
      </c>
      <c r="B1306">
        <v>0</v>
      </c>
      <c r="C1306">
        <v>2041</v>
      </c>
      <c r="D1306" t="s">
        <v>13</v>
      </c>
      <c r="E1306">
        <v>23827.8870739267</v>
      </c>
      <c r="F1306">
        <v>5</v>
      </c>
      <c r="G1306">
        <v>4</v>
      </c>
      <c r="H1306">
        <v>4</v>
      </c>
      <c r="I1306" t="s">
        <v>14</v>
      </c>
      <c r="J1306" t="s">
        <v>50</v>
      </c>
      <c r="K1306" t="s">
        <v>23</v>
      </c>
      <c r="L1306" t="s">
        <v>17</v>
      </c>
    </row>
    <row r="1307" spans="1:12" x14ac:dyDescent="0.25">
      <c r="A1307" t="s">
        <v>52</v>
      </c>
      <c r="B1307">
        <v>0</v>
      </c>
      <c r="C1307">
        <v>2041</v>
      </c>
      <c r="D1307" t="s">
        <v>18</v>
      </c>
      <c r="E1307">
        <v>23827.8870739267</v>
      </c>
      <c r="F1307">
        <v>10</v>
      </c>
      <c r="G1307">
        <v>5</v>
      </c>
      <c r="H1307">
        <v>5</v>
      </c>
      <c r="I1307" t="s">
        <v>14</v>
      </c>
      <c r="J1307" t="s">
        <v>50</v>
      </c>
      <c r="K1307" t="s">
        <v>23</v>
      </c>
      <c r="L1307" t="s">
        <v>17</v>
      </c>
    </row>
    <row r="1308" spans="1:12" x14ac:dyDescent="0.25">
      <c r="A1308" t="s">
        <v>53</v>
      </c>
      <c r="B1308">
        <v>0</v>
      </c>
      <c r="C1308">
        <v>2041</v>
      </c>
      <c r="D1308" t="s">
        <v>13</v>
      </c>
      <c r="E1308">
        <v>23827.861792747401</v>
      </c>
      <c r="F1308">
        <v>5</v>
      </c>
      <c r="G1308">
        <v>2</v>
      </c>
      <c r="H1308">
        <v>2</v>
      </c>
      <c r="I1308" t="s">
        <v>14</v>
      </c>
      <c r="J1308" t="s">
        <v>50</v>
      </c>
      <c r="K1308" t="s">
        <v>27</v>
      </c>
      <c r="L1308" t="s">
        <v>24</v>
      </c>
    </row>
    <row r="1309" spans="1:12" x14ac:dyDescent="0.25">
      <c r="A1309" t="s">
        <v>53</v>
      </c>
      <c r="B1309">
        <v>0</v>
      </c>
      <c r="C1309">
        <v>2041</v>
      </c>
      <c r="D1309" t="s">
        <v>18</v>
      </c>
      <c r="E1309">
        <v>23827.861792747401</v>
      </c>
      <c r="F1309">
        <v>10</v>
      </c>
      <c r="G1309">
        <v>5</v>
      </c>
      <c r="H1309">
        <v>5</v>
      </c>
      <c r="I1309" t="s">
        <v>14</v>
      </c>
      <c r="J1309" t="s">
        <v>50</v>
      </c>
      <c r="K1309" t="s">
        <v>27</v>
      </c>
      <c r="L1309" t="s">
        <v>24</v>
      </c>
    </row>
    <row r="1310" spans="1:12" x14ac:dyDescent="0.25">
      <c r="A1310" t="s">
        <v>54</v>
      </c>
      <c r="B1310">
        <v>0</v>
      </c>
      <c r="C1310">
        <v>2041</v>
      </c>
      <c r="D1310" t="s">
        <v>13</v>
      </c>
      <c r="E1310">
        <v>23827.8663938354</v>
      </c>
      <c r="F1310">
        <v>5</v>
      </c>
      <c r="G1310">
        <v>4</v>
      </c>
      <c r="H1310">
        <v>4</v>
      </c>
      <c r="I1310" t="s">
        <v>14</v>
      </c>
      <c r="J1310" t="s">
        <v>50</v>
      </c>
      <c r="K1310" t="s">
        <v>27</v>
      </c>
      <c r="L1310" t="s">
        <v>17</v>
      </c>
    </row>
    <row r="1311" spans="1:12" x14ac:dyDescent="0.25">
      <c r="A1311" t="s">
        <v>54</v>
      </c>
      <c r="B1311">
        <v>0</v>
      </c>
      <c r="C1311">
        <v>2041</v>
      </c>
      <c r="D1311" t="s">
        <v>18</v>
      </c>
      <c r="E1311">
        <v>23827.8663938354</v>
      </c>
      <c r="F1311">
        <v>10</v>
      </c>
      <c r="G1311">
        <v>8</v>
      </c>
      <c r="H1311">
        <v>8</v>
      </c>
      <c r="I1311" t="s">
        <v>14</v>
      </c>
      <c r="J1311" t="s">
        <v>50</v>
      </c>
      <c r="K1311" t="s">
        <v>27</v>
      </c>
      <c r="L1311" t="s">
        <v>17</v>
      </c>
    </row>
    <row r="1312" spans="1:12" x14ac:dyDescent="0.25">
      <c r="A1312" t="s">
        <v>55</v>
      </c>
      <c r="B1312">
        <v>0</v>
      </c>
      <c r="C1312">
        <v>2041</v>
      </c>
      <c r="D1312" t="s">
        <v>13</v>
      </c>
      <c r="E1312">
        <v>23827.823507722202</v>
      </c>
      <c r="F1312">
        <v>5</v>
      </c>
      <c r="G1312">
        <v>2</v>
      </c>
      <c r="H1312">
        <v>2</v>
      </c>
      <c r="I1312" t="s">
        <v>14</v>
      </c>
      <c r="J1312" t="s">
        <v>50</v>
      </c>
      <c r="K1312" t="s">
        <v>29</v>
      </c>
      <c r="L1312" t="s">
        <v>24</v>
      </c>
    </row>
    <row r="1313" spans="1:12" x14ac:dyDescent="0.25">
      <c r="A1313" t="s">
        <v>55</v>
      </c>
      <c r="B1313">
        <v>0</v>
      </c>
      <c r="C1313">
        <v>2041</v>
      </c>
      <c r="D1313" t="s">
        <v>18</v>
      </c>
      <c r="E1313">
        <v>23827.823507722202</v>
      </c>
      <c r="F1313">
        <v>10</v>
      </c>
      <c r="G1313">
        <v>5</v>
      </c>
      <c r="H1313">
        <v>5</v>
      </c>
      <c r="I1313" t="s">
        <v>14</v>
      </c>
      <c r="J1313" t="s">
        <v>50</v>
      </c>
      <c r="K1313" t="s">
        <v>29</v>
      </c>
      <c r="L1313" t="s">
        <v>24</v>
      </c>
    </row>
    <row r="1314" spans="1:12" x14ac:dyDescent="0.25">
      <c r="A1314" t="s">
        <v>56</v>
      </c>
      <c r="B1314">
        <v>0</v>
      </c>
      <c r="C1314">
        <v>2041</v>
      </c>
      <c r="D1314" t="s">
        <v>13</v>
      </c>
      <c r="E1314">
        <v>23827.8257464175</v>
      </c>
      <c r="F1314">
        <v>5</v>
      </c>
      <c r="G1314">
        <v>4</v>
      </c>
      <c r="H1314">
        <v>4</v>
      </c>
      <c r="I1314" t="s">
        <v>14</v>
      </c>
      <c r="J1314" t="s">
        <v>50</v>
      </c>
      <c r="K1314" t="s">
        <v>29</v>
      </c>
      <c r="L1314" t="s">
        <v>17</v>
      </c>
    </row>
    <row r="1315" spans="1:12" x14ac:dyDescent="0.25">
      <c r="A1315" t="s">
        <v>56</v>
      </c>
      <c r="B1315">
        <v>0</v>
      </c>
      <c r="C1315">
        <v>2041</v>
      </c>
      <c r="D1315" t="s">
        <v>18</v>
      </c>
      <c r="E1315">
        <v>23827.8257464175</v>
      </c>
      <c r="F1315">
        <v>10</v>
      </c>
      <c r="G1315">
        <v>18</v>
      </c>
      <c r="H1315">
        <v>10</v>
      </c>
      <c r="I1315" t="s">
        <v>14</v>
      </c>
      <c r="J1315" t="s">
        <v>50</v>
      </c>
      <c r="K1315" t="s">
        <v>29</v>
      </c>
      <c r="L1315" t="s">
        <v>17</v>
      </c>
    </row>
    <row r="1316" spans="1:12" x14ac:dyDescent="0.25">
      <c r="A1316" t="s">
        <v>57</v>
      </c>
      <c r="B1316">
        <v>0</v>
      </c>
      <c r="C1316">
        <v>2041</v>
      </c>
      <c r="D1316" t="s">
        <v>13</v>
      </c>
      <c r="E1316">
        <v>23827.796835913701</v>
      </c>
      <c r="F1316">
        <v>5</v>
      </c>
      <c r="G1316">
        <v>4</v>
      </c>
      <c r="H1316">
        <v>4</v>
      </c>
      <c r="I1316" t="s">
        <v>14</v>
      </c>
      <c r="J1316" t="s">
        <v>50</v>
      </c>
      <c r="K1316" t="s">
        <v>29</v>
      </c>
      <c r="L1316" t="s">
        <v>31</v>
      </c>
    </row>
    <row r="1317" spans="1:12" x14ac:dyDescent="0.25">
      <c r="A1317" t="s">
        <v>57</v>
      </c>
      <c r="B1317">
        <v>0</v>
      </c>
      <c r="C1317">
        <v>2041</v>
      </c>
      <c r="D1317" t="s">
        <v>18</v>
      </c>
      <c r="E1317">
        <v>23827.796835913701</v>
      </c>
      <c r="F1317">
        <v>10</v>
      </c>
      <c r="G1317">
        <v>18</v>
      </c>
      <c r="H1317">
        <v>10</v>
      </c>
      <c r="I1317" t="s">
        <v>14</v>
      </c>
      <c r="J1317" t="s">
        <v>50</v>
      </c>
      <c r="K1317" t="s">
        <v>29</v>
      </c>
      <c r="L1317" t="s">
        <v>31</v>
      </c>
    </row>
    <row r="1318" spans="1:12" x14ac:dyDescent="0.25">
      <c r="A1318" t="s">
        <v>58</v>
      </c>
      <c r="B1318">
        <v>0</v>
      </c>
      <c r="C1318">
        <v>2041</v>
      </c>
      <c r="D1318" t="s">
        <v>13</v>
      </c>
      <c r="E1318">
        <v>37718.126724996298</v>
      </c>
      <c r="F1318">
        <v>5</v>
      </c>
      <c r="G1318">
        <v>3</v>
      </c>
      <c r="H1318">
        <v>3</v>
      </c>
      <c r="I1318" t="s">
        <v>14</v>
      </c>
      <c r="J1318" t="s">
        <v>59</v>
      </c>
      <c r="K1318" t="s">
        <v>16</v>
      </c>
      <c r="L1318" t="s">
        <v>17</v>
      </c>
    </row>
    <row r="1319" spans="1:12" x14ac:dyDescent="0.25">
      <c r="A1319" t="s">
        <v>58</v>
      </c>
      <c r="B1319">
        <v>0</v>
      </c>
      <c r="C1319">
        <v>2041</v>
      </c>
      <c r="D1319" t="s">
        <v>18</v>
      </c>
      <c r="E1319">
        <v>37718.126724996298</v>
      </c>
      <c r="F1319">
        <v>10</v>
      </c>
      <c r="G1319">
        <v>3</v>
      </c>
      <c r="H1319">
        <v>3</v>
      </c>
      <c r="I1319" t="s">
        <v>14</v>
      </c>
      <c r="J1319" t="s">
        <v>59</v>
      </c>
      <c r="K1319" t="s">
        <v>16</v>
      </c>
      <c r="L1319" t="s">
        <v>17</v>
      </c>
    </row>
    <row r="1320" spans="1:12" x14ac:dyDescent="0.25">
      <c r="A1320" t="s">
        <v>60</v>
      </c>
      <c r="B1320">
        <v>0</v>
      </c>
      <c r="C1320">
        <v>2041</v>
      </c>
      <c r="D1320" t="s">
        <v>13</v>
      </c>
      <c r="E1320">
        <v>37718.106935658303</v>
      </c>
      <c r="F1320">
        <v>5</v>
      </c>
      <c r="G1320">
        <v>1</v>
      </c>
      <c r="H1320">
        <v>1</v>
      </c>
      <c r="I1320" t="s">
        <v>14</v>
      </c>
      <c r="J1320" t="s">
        <v>59</v>
      </c>
      <c r="K1320" t="s">
        <v>23</v>
      </c>
      <c r="L1320" t="s">
        <v>24</v>
      </c>
    </row>
    <row r="1321" spans="1:12" x14ac:dyDescent="0.25">
      <c r="A1321" t="s">
        <v>60</v>
      </c>
      <c r="B1321">
        <v>0</v>
      </c>
      <c r="C1321">
        <v>2041</v>
      </c>
      <c r="D1321" t="s">
        <v>18</v>
      </c>
      <c r="E1321">
        <v>37718.106935658303</v>
      </c>
      <c r="F1321">
        <v>10</v>
      </c>
      <c r="G1321">
        <v>3</v>
      </c>
      <c r="H1321">
        <v>3</v>
      </c>
      <c r="I1321" t="s">
        <v>14</v>
      </c>
      <c r="J1321" t="s">
        <v>59</v>
      </c>
      <c r="K1321" t="s">
        <v>23</v>
      </c>
      <c r="L1321" t="s">
        <v>24</v>
      </c>
    </row>
    <row r="1322" spans="1:12" x14ac:dyDescent="0.25">
      <c r="A1322" t="s">
        <v>61</v>
      </c>
      <c r="B1322">
        <v>0</v>
      </c>
      <c r="C1322">
        <v>2041</v>
      </c>
      <c r="D1322" t="s">
        <v>13</v>
      </c>
      <c r="E1322">
        <v>37718.218461373101</v>
      </c>
      <c r="F1322">
        <v>5</v>
      </c>
      <c r="G1322">
        <v>3</v>
      </c>
      <c r="H1322">
        <v>3</v>
      </c>
      <c r="I1322" t="s">
        <v>14</v>
      </c>
      <c r="J1322" t="s">
        <v>59</v>
      </c>
      <c r="K1322" t="s">
        <v>23</v>
      </c>
      <c r="L1322" t="s">
        <v>17</v>
      </c>
    </row>
    <row r="1323" spans="1:12" x14ac:dyDescent="0.25">
      <c r="A1323" t="s">
        <v>61</v>
      </c>
      <c r="B1323">
        <v>0</v>
      </c>
      <c r="C1323">
        <v>2041</v>
      </c>
      <c r="D1323" t="s">
        <v>18</v>
      </c>
      <c r="E1323">
        <v>37718.218461373101</v>
      </c>
      <c r="F1323">
        <v>10</v>
      </c>
      <c r="G1323">
        <v>3</v>
      </c>
      <c r="H1323">
        <v>3</v>
      </c>
      <c r="I1323" t="s">
        <v>14</v>
      </c>
      <c r="J1323" t="s">
        <v>59</v>
      </c>
      <c r="K1323" t="s">
        <v>23</v>
      </c>
      <c r="L1323" t="s">
        <v>17</v>
      </c>
    </row>
    <row r="1324" spans="1:12" x14ac:dyDescent="0.25">
      <c r="A1324" t="s">
        <v>62</v>
      </c>
      <c r="B1324">
        <v>0</v>
      </c>
      <c r="C1324">
        <v>2041</v>
      </c>
      <c r="D1324" t="s">
        <v>13</v>
      </c>
      <c r="E1324">
        <v>37718.200229695503</v>
      </c>
      <c r="F1324">
        <v>5</v>
      </c>
      <c r="G1324">
        <v>1</v>
      </c>
      <c r="H1324">
        <v>1</v>
      </c>
      <c r="I1324" t="s">
        <v>14</v>
      </c>
      <c r="J1324" t="s">
        <v>59</v>
      </c>
      <c r="K1324" t="s">
        <v>27</v>
      </c>
      <c r="L1324" t="s">
        <v>24</v>
      </c>
    </row>
    <row r="1325" spans="1:12" x14ac:dyDescent="0.25">
      <c r="A1325" t="s">
        <v>62</v>
      </c>
      <c r="B1325">
        <v>0</v>
      </c>
      <c r="C1325">
        <v>2041</v>
      </c>
      <c r="D1325" t="s">
        <v>18</v>
      </c>
      <c r="E1325">
        <v>37718.200229695503</v>
      </c>
      <c r="F1325">
        <v>10</v>
      </c>
      <c r="G1325">
        <v>3</v>
      </c>
      <c r="H1325">
        <v>3</v>
      </c>
      <c r="I1325" t="s">
        <v>14</v>
      </c>
      <c r="J1325" t="s">
        <v>59</v>
      </c>
      <c r="K1325" t="s">
        <v>27</v>
      </c>
      <c r="L1325" t="s">
        <v>24</v>
      </c>
    </row>
    <row r="1326" spans="1:12" x14ac:dyDescent="0.25">
      <c r="A1326" t="s">
        <v>63</v>
      </c>
      <c r="B1326">
        <v>0</v>
      </c>
      <c r="C1326">
        <v>2041</v>
      </c>
      <c r="D1326" t="s">
        <v>13</v>
      </c>
      <c r="E1326">
        <v>37718.219291389003</v>
      </c>
      <c r="F1326">
        <v>5</v>
      </c>
      <c r="G1326">
        <v>3</v>
      </c>
      <c r="H1326">
        <v>3</v>
      </c>
      <c r="I1326" t="s">
        <v>14</v>
      </c>
      <c r="J1326" t="s">
        <v>59</v>
      </c>
      <c r="K1326" t="s">
        <v>27</v>
      </c>
      <c r="L1326" t="s">
        <v>17</v>
      </c>
    </row>
    <row r="1327" spans="1:12" x14ac:dyDescent="0.25">
      <c r="A1327" t="s">
        <v>63</v>
      </c>
      <c r="B1327">
        <v>0</v>
      </c>
      <c r="C1327">
        <v>2041</v>
      </c>
      <c r="D1327" t="s">
        <v>18</v>
      </c>
      <c r="E1327">
        <v>37718.219291389003</v>
      </c>
      <c r="F1327">
        <v>10</v>
      </c>
      <c r="G1327">
        <v>5</v>
      </c>
      <c r="H1327">
        <v>5</v>
      </c>
      <c r="I1327" t="s">
        <v>14</v>
      </c>
      <c r="J1327" t="s">
        <v>59</v>
      </c>
      <c r="K1327" t="s">
        <v>27</v>
      </c>
      <c r="L1327" t="s">
        <v>17</v>
      </c>
    </row>
    <row r="1328" spans="1:12" x14ac:dyDescent="0.25">
      <c r="A1328" t="s">
        <v>64</v>
      </c>
      <c r="B1328">
        <v>0</v>
      </c>
      <c r="C1328">
        <v>2041</v>
      </c>
      <c r="D1328" t="s">
        <v>13</v>
      </c>
      <c r="E1328">
        <v>37718.121508145799</v>
      </c>
      <c r="F1328">
        <v>5</v>
      </c>
      <c r="G1328">
        <v>1</v>
      </c>
      <c r="H1328">
        <v>1</v>
      </c>
      <c r="I1328" t="s">
        <v>14</v>
      </c>
      <c r="J1328" t="s">
        <v>59</v>
      </c>
      <c r="K1328" t="s">
        <v>29</v>
      </c>
      <c r="L1328" t="s">
        <v>24</v>
      </c>
    </row>
    <row r="1329" spans="1:12" x14ac:dyDescent="0.25">
      <c r="A1329" t="s">
        <v>64</v>
      </c>
      <c r="B1329">
        <v>0</v>
      </c>
      <c r="C1329">
        <v>2041</v>
      </c>
      <c r="D1329" t="s">
        <v>18</v>
      </c>
      <c r="E1329">
        <v>37718.121508145799</v>
      </c>
      <c r="F1329">
        <v>10</v>
      </c>
      <c r="G1329">
        <v>3</v>
      </c>
      <c r="H1329">
        <v>3</v>
      </c>
      <c r="I1329" t="s">
        <v>14</v>
      </c>
      <c r="J1329" t="s">
        <v>59</v>
      </c>
      <c r="K1329" t="s">
        <v>29</v>
      </c>
      <c r="L1329" t="s">
        <v>24</v>
      </c>
    </row>
    <row r="1330" spans="1:12" x14ac:dyDescent="0.25">
      <c r="A1330" t="s">
        <v>65</v>
      </c>
      <c r="B1330">
        <v>0</v>
      </c>
      <c r="C1330">
        <v>2041</v>
      </c>
      <c r="D1330" t="s">
        <v>13</v>
      </c>
      <c r="E1330">
        <v>37718.138631416201</v>
      </c>
      <c r="F1330">
        <v>5</v>
      </c>
      <c r="G1330">
        <v>3</v>
      </c>
      <c r="H1330">
        <v>3</v>
      </c>
      <c r="I1330" t="s">
        <v>14</v>
      </c>
      <c r="J1330" t="s">
        <v>59</v>
      </c>
      <c r="K1330" t="s">
        <v>29</v>
      </c>
      <c r="L1330" t="s">
        <v>17</v>
      </c>
    </row>
    <row r="1331" spans="1:12" x14ac:dyDescent="0.25">
      <c r="A1331" t="s">
        <v>65</v>
      </c>
      <c r="B1331">
        <v>0</v>
      </c>
      <c r="C1331">
        <v>2041</v>
      </c>
      <c r="D1331" t="s">
        <v>18</v>
      </c>
      <c r="E1331">
        <v>37718.138631416201</v>
      </c>
      <c r="F1331">
        <v>10</v>
      </c>
      <c r="G1331">
        <v>12</v>
      </c>
      <c r="H1331">
        <v>10</v>
      </c>
      <c r="I1331" t="s">
        <v>14</v>
      </c>
      <c r="J1331" t="s">
        <v>59</v>
      </c>
      <c r="K1331" t="s">
        <v>29</v>
      </c>
      <c r="L1331" t="s">
        <v>17</v>
      </c>
    </row>
    <row r="1332" spans="1:12" x14ac:dyDescent="0.25">
      <c r="A1332" t="s">
        <v>66</v>
      </c>
      <c r="B1332">
        <v>0</v>
      </c>
      <c r="C1332">
        <v>2041</v>
      </c>
      <c r="D1332" t="s">
        <v>13</v>
      </c>
      <c r="E1332">
        <v>37718.093957458397</v>
      </c>
      <c r="F1332">
        <v>5</v>
      </c>
      <c r="G1332">
        <v>3</v>
      </c>
      <c r="H1332">
        <v>3</v>
      </c>
      <c r="I1332" t="s">
        <v>14</v>
      </c>
      <c r="J1332" t="s">
        <v>59</v>
      </c>
      <c r="K1332" t="s">
        <v>29</v>
      </c>
      <c r="L1332" t="s">
        <v>31</v>
      </c>
    </row>
    <row r="1333" spans="1:12" x14ac:dyDescent="0.25">
      <c r="A1333" t="s">
        <v>66</v>
      </c>
      <c r="B1333">
        <v>0</v>
      </c>
      <c r="C1333">
        <v>2041</v>
      </c>
      <c r="D1333" t="s">
        <v>18</v>
      </c>
      <c r="E1333">
        <v>37718.093957458397</v>
      </c>
      <c r="F1333">
        <v>10</v>
      </c>
      <c r="G1333">
        <v>12</v>
      </c>
      <c r="H1333">
        <v>10</v>
      </c>
      <c r="I1333" t="s">
        <v>14</v>
      </c>
      <c r="J1333" t="s">
        <v>59</v>
      </c>
      <c r="K1333" t="s">
        <v>29</v>
      </c>
      <c r="L1333" t="s">
        <v>31</v>
      </c>
    </row>
    <row r="1334" spans="1:12" x14ac:dyDescent="0.25">
      <c r="A1334" t="s">
        <v>67</v>
      </c>
      <c r="B1334">
        <v>0</v>
      </c>
      <c r="C1334">
        <v>2041</v>
      </c>
      <c r="D1334" t="s">
        <v>13</v>
      </c>
      <c r="E1334">
        <v>6400.8995780451496</v>
      </c>
      <c r="F1334">
        <v>5</v>
      </c>
      <c r="G1334">
        <v>8</v>
      </c>
      <c r="H1334">
        <v>5</v>
      </c>
      <c r="I1334" t="s">
        <v>14</v>
      </c>
      <c r="J1334" t="s">
        <v>68</v>
      </c>
      <c r="K1334" t="s">
        <v>23</v>
      </c>
      <c r="L1334" t="s">
        <v>24</v>
      </c>
    </row>
    <row r="1335" spans="1:12" x14ac:dyDescent="0.25">
      <c r="A1335" t="s">
        <v>67</v>
      </c>
      <c r="B1335">
        <v>0</v>
      </c>
      <c r="C1335">
        <v>2041</v>
      </c>
      <c r="D1335" t="s">
        <v>18</v>
      </c>
      <c r="E1335">
        <v>6400.8995780451496</v>
      </c>
      <c r="F1335">
        <v>10</v>
      </c>
      <c r="G1335">
        <v>17</v>
      </c>
      <c r="H1335">
        <v>10</v>
      </c>
      <c r="I1335" t="s">
        <v>14</v>
      </c>
      <c r="J1335" t="s">
        <v>68</v>
      </c>
      <c r="K1335" t="s">
        <v>23</v>
      </c>
      <c r="L1335" t="s">
        <v>24</v>
      </c>
    </row>
    <row r="1336" spans="1:12" x14ac:dyDescent="0.25">
      <c r="A1336" t="s">
        <v>69</v>
      </c>
      <c r="B1336">
        <v>0</v>
      </c>
      <c r="C1336">
        <v>2041</v>
      </c>
      <c r="D1336" t="s">
        <v>13</v>
      </c>
      <c r="E1336">
        <v>6400.9063346288704</v>
      </c>
      <c r="F1336">
        <v>5</v>
      </c>
      <c r="G1336">
        <v>8</v>
      </c>
      <c r="H1336">
        <v>5</v>
      </c>
      <c r="I1336" t="s">
        <v>14</v>
      </c>
      <c r="J1336" t="s">
        <v>68</v>
      </c>
      <c r="K1336" t="s">
        <v>27</v>
      </c>
      <c r="L1336" t="s">
        <v>24</v>
      </c>
    </row>
    <row r="1337" spans="1:12" x14ac:dyDescent="0.25">
      <c r="A1337" t="s">
        <v>69</v>
      </c>
      <c r="B1337">
        <v>0</v>
      </c>
      <c r="C1337">
        <v>2041</v>
      </c>
      <c r="D1337" t="s">
        <v>18</v>
      </c>
      <c r="E1337">
        <v>6400.9063346288704</v>
      </c>
      <c r="F1337">
        <v>10</v>
      </c>
      <c r="G1337">
        <v>17</v>
      </c>
      <c r="H1337">
        <v>10</v>
      </c>
      <c r="I1337" t="s">
        <v>14</v>
      </c>
      <c r="J1337" t="s">
        <v>68</v>
      </c>
      <c r="K1337" t="s">
        <v>27</v>
      </c>
      <c r="L1337" t="s">
        <v>24</v>
      </c>
    </row>
    <row r="1338" spans="1:12" x14ac:dyDescent="0.25">
      <c r="A1338" t="s">
        <v>70</v>
      </c>
      <c r="B1338">
        <v>0</v>
      </c>
      <c r="C1338">
        <v>2041</v>
      </c>
      <c r="D1338" t="s">
        <v>13</v>
      </c>
      <c r="E1338">
        <v>6400.8959924474402</v>
      </c>
      <c r="F1338">
        <v>5</v>
      </c>
      <c r="G1338">
        <v>16</v>
      </c>
      <c r="H1338">
        <v>5</v>
      </c>
      <c r="I1338" t="s">
        <v>14</v>
      </c>
      <c r="J1338" t="s">
        <v>68</v>
      </c>
      <c r="K1338" t="s">
        <v>27</v>
      </c>
      <c r="L1338" t="s">
        <v>17</v>
      </c>
    </row>
    <row r="1339" spans="1:12" x14ac:dyDescent="0.25">
      <c r="A1339" t="s">
        <v>70</v>
      </c>
      <c r="B1339">
        <v>0</v>
      </c>
      <c r="C1339">
        <v>2041</v>
      </c>
      <c r="D1339" t="s">
        <v>18</v>
      </c>
      <c r="E1339">
        <v>6400.8959924474402</v>
      </c>
      <c r="F1339">
        <v>10</v>
      </c>
      <c r="G1339">
        <v>29</v>
      </c>
      <c r="H1339">
        <v>10</v>
      </c>
      <c r="I1339" t="s">
        <v>14</v>
      </c>
      <c r="J1339" t="s">
        <v>68</v>
      </c>
      <c r="K1339" t="s">
        <v>27</v>
      </c>
      <c r="L1339" t="s">
        <v>17</v>
      </c>
    </row>
    <row r="1340" spans="1:12" x14ac:dyDescent="0.25">
      <c r="A1340" t="s">
        <v>71</v>
      </c>
      <c r="B1340">
        <v>0</v>
      </c>
      <c r="C1340">
        <v>2041</v>
      </c>
      <c r="D1340" t="s">
        <v>13</v>
      </c>
      <c r="E1340">
        <v>6400.9015029822003</v>
      </c>
      <c r="F1340">
        <v>5</v>
      </c>
      <c r="G1340">
        <v>8</v>
      </c>
      <c r="H1340">
        <v>5</v>
      </c>
      <c r="I1340" t="s">
        <v>14</v>
      </c>
      <c r="J1340" t="s">
        <v>68</v>
      </c>
      <c r="K1340" t="s">
        <v>29</v>
      </c>
      <c r="L1340" t="s">
        <v>24</v>
      </c>
    </row>
    <row r="1341" spans="1:12" x14ac:dyDescent="0.25">
      <c r="A1341" t="s">
        <v>71</v>
      </c>
      <c r="B1341">
        <v>0</v>
      </c>
      <c r="C1341">
        <v>2041</v>
      </c>
      <c r="D1341" t="s">
        <v>18</v>
      </c>
      <c r="E1341">
        <v>6400.9015029822003</v>
      </c>
      <c r="F1341">
        <v>10</v>
      </c>
      <c r="G1341">
        <v>17</v>
      </c>
      <c r="H1341">
        <v>10</v>
      </c>
      <c r="I1341" t="s">
        <v>14</v>
      </c>
      <c r="J1341" t="s">
        <v>68</v>
      </c>
      <c r="K1341" t="s">
        <v>29</v>
      </c>
      <c r="L1341" t="s">
        <v>24</v>
      </c>
    </row>
    <row r="1342" spans="1:12" x14ac:dyDescent="0.25">
      <c r="A1342" t="s">
        <v>72</v>
      </c>
      <c r="B1342">
        <v>0</v>
      </c>
      <c r="C1342">
        <v>2041</v>
      </c>
      <c r="D1342" t="s">
        <v>13</v>
      </c>
      <c r="E1342">
        <v>6400.9145802083704</v>
      </c>
      <c r="F1342">
        <v>5</v>
      </c>
      <c r="G1342">
        <v>16</v>
      </c>
      <c r="H1342">
        <v>5</v>
      </c>
      <c r="I1342" t="s">
        <v>14</v>
      </c>
      <c r="J1342" t="s">
        <v>68</v>
      </c>
      <c r="K1342" t="s">
        <v>29</v>
      </c>
      <c r="L1342" t="s">
        <v>17</v>
      </c>
    </row>
    <row r="1343" spans="1:12" x14ac:dyDescent="0.25">
      <c r="A1343" t="s">
        <v>72</v>
      </c>
      <c r="B1343">
        <v>0</v>
      </c>
      <c r="C1343">
        <v>2041</v>
      </c>
      <c r="D1343" t="s">
        <v>18</v>
      </c>
      <c r="E1343">
        <v>6400.9145802083704</v>
      </c>
      <c r="F1343">
        <v>10</v>
      </c>
      <c r="G1343">
        <v>68</v>
      </c>
      <c r="H1343">
        <v>10</v>
      </c>
      <c r="I1343" t="s">
        <v>14</v>
      </c>
      <c r="J1343" t="s">
        <v>68</v>
      </c>
      <c r="K1343" t="s">
        <v>29</v>
      </c>
      <c r="L1343" t="s">
        <v>17</v>
      </c>
    </row>
    <row r="1344" spans="1:12" x14ac:dyDescent="0.25">
      <c r="A1344" t="s">
        <v>73</v>
      </c>
      <c r="B1344">
        <v>0</v>
      </c>
      <c r="C1344">
        <v>2041</v>
      </c>
      <c r="D1344" t="s">
        <v>13</v>
      </c>
      <c r="E1344">
        <v>77827.910812656701</v>
      </c>
      <c r="F1344">
        <v>5</v>
      </c>
      <c r="G1344">
        <v>1</v>
      </c>
      <c r="H1344">
        <v>1</v>
      </c>
      <c r="I1344" t="s">
        <v>14</v>
      </c>
      <c r="J1344" t="s">
        <v>74</v>
      </c>
      <c r="K1344" t="s">
        <v>27</v>
      </c>
      <c r="L1344" t="s">
        <v>17</v>
      </c>
    </row>
    <row r="1345" spans="1:12" x14ac:dyDescent="0.25">
      <c r="A1345" t="s">
        <v>73</v>
      </c>
      <c r="B1345">
        <v>0</v>
      </c>
      <c r="C1345">
        <v>2041</v>
      </c>
      <c r="D1345" t="s">
        <v>18</v>
      </c>
      <c r="E1345">
        <v>77827.910812656701</v>
      </c>
      <c r="F1345">
        <v>10</v>
      </c>
      <c r="G1345">
        <v>2</v>
      </c>
      <c r="H1345">
        <v>2</v>
      </c>
      <c r="I1345" t="s">
        <v>14</v>
      </c>
      <c r="J1345" t="s">
        <v>74</v>
      </c>
      <c r="K1345" t="s">
        <v>27</v>
      </c>
      <c r="L1345" t="s">
        <v>17</v>
      </c>
    </row>
    <row r="1346" spans="1:12" x14ac:dyDescent="0.25">
      <c r="A1346" t="s">
        <v>75</v>
      </c>
      <c r="B1346">
        <v>0</v>
      </c>
      <c r="C1346">
        <v>2041</v>
      </c>
      <c r="D1346" t="s">
        <v>13</v>
      </c>
      <c r="E1346">
        <v>77827.996907214707</v>
      </c>
      <c r="F1346">
        <v>5</v>
      </c>
      <c r="G1346">
        <v>1</v>
      </c>
      <c r="H1346">
        <v>1</v>
      </c>
      <c r="I1346" t="s">
        <v>14</v>
      </c>
      <c r="J1346" t="s">
        <v>74</v>
      </c>
      <c r="K1346" t="s">
        <v>29</v>
      </c>
      <c r="L1346" t="s">
        <v>17</v>
      </c>
    </row>
    <row r="1347" spans="1:12" x14ac:dyDescent="0.25">
      <c r="A1347" t="s">
        <v>75</v>
      </c>
      <c r="B1347">
        <v>0</v>
      </c>
      <c r="C1347">
        <v>2041</v>
      </c>
      <c r="D1347" t="s">
        <v>18</v>
      </c>
      <c r="E1347">
        <v>77827.996907214707</v>
      </c>
      <c r="F1347">
        <v>10</v>
      </c>
      <c r="G1347">
        <v>6</v>
      </c>
      <c r="H1347">
        <v>6</v>
      </c>
      <c r="I1347" t="s">
        <v>14</v>
      </c>
      <c r="J1347" t="s">
        <v>74</v>
      </c>
      <c r="K1347" t="s">
        <v>29</v>
      </c>
      <c r="L1347" t="s">
        <v>17</v>
      </c>
    </row>
    <row r="1348" spans="1:12" x14ac:dyDescent="0.25">
      <c r="A1348" t="s">
        <v>76</v>
      </c>
      <c r="B1348">
        <v>0</v>
      </c>
      <c r="C1348">
        <v>2041</v>
      </c>
      <c r="D1348" t="s">
        <v>13</v>
      </c>
      <c r="E1348">
        <v>77827.9801284313</v>
      </c>
      <c r="F1348">
        <v>5</v>
      </c>
      <c r="G1348">
        <v>1</v>
      </c>
      <c r="H1348">
        <v>1</v>
      </c>
      <c r="I1348" t="s">
        <v>14</v>
      </c>
      <c r="J1348" t="s">
        <v>74</v>
      </c>
      <c r="K1348" t="s">
        <v>29</v>
      </c>
      <c r="L1348" t="s">
        <v>31</v>
      </c>
    </row>
    <row r="1349" spans="1:12" x14ac:dyDescent="0.25">
      <c r="A1349" t="s">
        <v>76</v>
      </c>
      <c r="B1349">
        <v>0</v>
      </c>
      <c r="C1349">
        <v>2041</v>
      </c>
      <c r="D1349" t="s">
        <v>18</v>
      </c>
      <c r="E1349">
        <v>77827.9801284313</v>
      </c>
      <c r="F1349">
        <v>10</v>
      </c>
      <c r="G1349">
        <v>6</v>
      </c>
      <c r="H1349">
        <v>6</v>
      </c>
      <c r="I1349" t="s">
        <v>14</v>
      </c>
      <c r="J1349" t="s">
        <v>74</v>
      </c>
      <c r="K1349" t="s">
        <v>29</v>
      </c>
      <c r="L1349" t="s">
        <v>31</v>
      </c>
    </row>
    <row r="1350" spans="1:12" x14ac:dyDescent="0.25">
      <c r="A1350" t="s">
        <v>77</v>
      </c>
      <c r="B1350">
        <v>0</v>
      </c>
      <c r="C1350">
        <v>2041</v>
      </c>
      <c r="D1350" t="s">
        <v>13</v>
      </c>
      <c r="E1350">
        <v>150053.75077126001</v>
      </c>
      <c r="F1350">
        <v>5</v>
      </c>
      <c r="G1350">
        <v>1</v>
      </c>
      <c r="H1350">
        <v>1</v>
      </c>
      <c r="I1350" t="s">
        <v>14</v>
      </c>
      <c r="J1350" t="s">
        <v>78</v>
      </c>
      <c r="K1350" t="s">
        <v>29</v>
      </c>
      <c r="L1350" t="s">
        <v>17</v>
      </c>
    </row>
    <row r="1351" spans="1:12" x14ac:dyDescent="0.25">
      <c r="A1351" t="s">
        <v>77</v>
      </c>
      <c r="B1351">
        <v>0</v>
      </c>
      <c r="C1351">
        <v>2041</v>
      </c>
      <c r="D1351" t="s">
        <v>18</v>
      </c>
      <c r="E1351">
        <v>150053.75077126001</v>
      </c>
      <c r="F1351">
        <v>10</v>
      </c>
      <c r="G1351">
        <v>3</v>
      </c>
      <c r="H1351">
        <v>3</v>
      </c>
      <c r="I1351" t="s">
        <v>14</v>
      </c>
      <c r="J1351" t="s">
        <v>78</v>
      </c>
      <c r="K1351" t="s">
        <v>29</v>
      </c>
      <c r="L1351" t="s">
        <v>17</v>
      </c>
    </row>
    <row r="1352" spans="1:12" x14ac:dyDescent="0.25">
      <c r="A1352" t="s">
        <v>12</v>
      </c>
      <c r="B1352">
        <v>0</v>
      </c>
      <c r="C1352">
        <v>2042</v>
      </c>
      <c r="D1352" t="s">
        <v>13</v>
      </c>
      <c r="E1352">
        <v>15019.194314344601</v>
      </c>
      <c r="F1352">
        <v>5</v>
      </c>
      <c r="G1352">
        <v>7</v>
      </c>
      <c r="H1352">
        <v>5</v>
      </c>
      <c r="I1352" t="s">
        <v>14</v>
      </c>
      <c r="J1352" t="s">
        <v>15</v>
      </c>
      <c r="K1352" t="s">
        <v>16</v>
      </c>
      <c r="L1352" t="s">
        <v>17</v>
      </c>
    </row>
    <row r="1353" spans="1:12" x14ac:dyDescent="0.25">
      <c r="A1353" t="s">
        <v>12</v>
      </c>
      <c r="B1353">
        <v>0</v>
      </c>
      <c r="C1353">
        <v>2042</v>
      </c>
      <c r="D1353" t="s">
        <v>18</v>
      </c>
      <c r="E1353">
        <v>15019.194314344601</v>
      </c>
      <c r="F1353">
        <v>10</v>
      </c>
      <c r="G1353">
        <v>7</v>
      </c>
      <c r="H1353">
        <v>7</v>
      </c>
      <c r="I1353" t="s">
        <v>14</v>
      </c>
      <c r="J1353" t="s">
        <v>15</v>
      </c>
      <c r="K1353" t="s">
        <v>16</v>
      </c>
      <c r="L1353" t="s">
        <v>17</v>
      </c>
    </row>
    <row r="1354" spans="1:12" x14ac:dyDescent="0.25">
      <c r="A1354" t="s">
        <v>19</v>
      </c>
      <c r="B1354">
        <v>0</v>
      </c>
      <c r="C1354">
        <v>2042</v>
      </c>
      <c r="D1354" t="s">
        <v>13</v>
      </c>
      <c r="E1354">
        <v>15019.2183726851</v>
      </c>
      <c r="F1354">
        <v>5</v>
      </c>
      <c r="G1354">
        <v>7</v>
      </c>
      <c r="H1354">
        <v>5</v>
      </c>
      <c r="I1354" t="s">
        <v>14</v>
      </c>
      <c r="J1354" t="s">
        <v>20</v>
      </c>
      <c r="K1354" t="s">
        <v>16</v>
      </c>
      <c r="L1354" t="s">
        <v>17</v>
      </c>
    </row>
    <row r="1355" spans="1:12" x14ac:dyDescent="0.25">
      <c r="A1355" t="s">
        <v>19</v>
      </c>
      <c r="B1355">
        <v>0</v>
      </c>
      <c r="C1355">
        <v>2042</v>
      </c>
      <c r="D1355" t="s">
        <v>18</v>
      </c>
      <c r="E1355">
        <v>15019.2183726851</v>
      </c>
      <c r="F1355">
        <v>10</v>
      </c>
      <c r="G1355">
        <v>7</v>
      </c>
      <c r="H1355">
        <v>7</v>
      </c>
      <c r="I1355" t="s">
        <v>14</v>
      </c>
      <c r="J1355" t="s">
        <v>20</v>
      </c>
      <c r="K1355" t="s">
        <v>16</v>
      </c>
      <c r="L1355" t="s">
        <v>17</v>
      </c>
    </row>
    <row r="1356" spans="1:12" x14ac:dyDescent="0.25">
      <c r="A1356" t="s">
        <v>21</v>
      </c>
      <c r="B1356">
        <v>0</v>
      </c>
      <c r="C1356">
        <v>2042</v>
      </c>
      <c r="D1356" t="s">
        <v>13</v>
      </c>
      <c r="E1356">
        <v>38009.881545162098</v>
      </c>
      <c r="F1356">
        <v>5</v>
      </c>
      <c r="G1356">
        <v>1</v>
      </c>
      <c r="H1356">
        <v>1</v>
      </c>
      <c r="I1356" t="s">
        <v>14</v>
      </c>
      <c r="J1356" t="s">
        <v>22</v>
      </c>
      <c r="K1356" t="s">
        <v>23</v>
      </c>
      <c r="L1356" t="s">
        <v>24</v>
      </c>
    </row>
    <row r="1357" spans="1:12" x14ac:dyDescent="0.25">
      <c r="A1357" t="s">
        <v>21</v>
      </c>
      <c r="B1357">
        <v>0</v>
      </c>
      <c r="C1357">
        <v>2042</v>
      </c>
      <c r="D1357" t="s">
        <v>18</v>
      </c>
      <c r="E1357">
        <v>38009.881545162098</v>
      </c>
      <c r="F1357">
        <v>10</v>
      </c>
      <c r="G1357">
        <v>3</v>
      </c>
      <c r="H1357">
        <v>3</v>
      </c>
      <c r="I1357" t="s">
        <v>14</v>
      </c>
      <c r="J1357" t="s">
        <v>22</v>
      </c>
      <c r="K1357" t="s">
        <v>23</v>
      </c>
      <c r="L1357" t="s">
        <v>24</v>
      </c>
    </row>
    <row r="1358" spans="1:12" x14ac:dyDescent="0.25">
      <c r="A1358" t="s">
        <v>25</v>
      </c>
      <c r="B1358">
        <v>0</v>
      </c>
      <c r="C1358">
        <v>2042</v>
      </c>
      <c r="D1358" t="s">
        <v>13</v>
      </c>
      <c r="E1358">
        <v>38009.889657979496</v>
      </c>
      <c r="F1358">
        <v>5</v>
      </c>
      <c r="G1358">
        <v>3</v>
      </c>
      <c r="H1358">
        <v>3</v>
      </c>
      <c r="I1358" t="s">
        <v>14</v>
      </c>
      <c r="J1358" t="s">
        <v>22</v>
      </c>
      <c r="K1358" t="s">
        <v>23</v>
      </c>
      <c r="L1358" t="s">
        <v>17</v>
      </c>
    </row>
    <row r="1359" spans="1:12" x14ac:dyDescent="0.25">
      <c r="A1359" t="s">
        <v>25</v>
      </c>
      <c r="B1359">
        <v>0</v>
      </c>
      <c r="C1359">
        <v>2042</v>
      </c>
      <c r="D1359" t="s">
        <v>18</v>
      </c>
      <c r="E1359">
        <v>38009.889657979496</v>
      </c>
      <c r="F1359">
        <v>10</v>
      </c>
      <c r="G1359">
        <v>3</v>
      </c>
      <c r="H1359">
        <v>3</v>
      </c>
      <c r="I1359" t="s">
        <v>14</v>
      </c>
      <c r="J1359" t="s">
        <v>22</v>
      </c>
      <c r="K1359" t="s">
        <v>23</v>
      </c>
      <c r="L1359" t="s">
        <v>17</v>
      </c>
    </row>
    <row r="1360" spans="1:12" x14ac:dyDescent="0.25">
      <c r="A1360" t="s">
        <v>26</v>
      </c>
      <c r="B1360">
        <v>0</v>
      </c>
      <c r="C1360">
        <v>2042</v>
      </c>
      <c r="D1360" t="s">
        <v>13</v>
      </c>
      <c r="E1360">
        <v>38009.962501967697</v>
      </c>
      <c r="F1360">
        <v>5</v>
      </c>
      <c r="G1360">
        <v>3</v>
      </c>
      <c r="H1360">
        <v>3</v>
      </c>
      <c r="I1360" t="s">
        <v>14</v>
      </c>
      <c r="J1360" t="s">
        <v>22</v>
      </c>
      <c r="K1360" t="s">
        <v>27</v>
      </c>
      <c r="L1360" t="s">
        <v>17</v>
      </c>
    </row>
    <row r="1361" spans="1:12" x14ac:dyDescent="0.25">
      <c r="A1361" t="s">
        <v>26</v>
      </c>
      <c r="B1361">
        <v>0</v>
      </c>
      <c r="C1361">
        <v>2042</v>
      </c>
      <c r="D1361" t="s">
        <v>18</v>
      </c>
      <c r="E1361">
        <v>38009.962501967697</v>
      </c>
      <c r="F1361">
        <v>10</v>
      </c>
      <c r="G1361">
        <v>5</v>
      </c>
      <c r="H1361">
        <v>5</v>
      </c>
      <c r="I1361" t="s">
        <v>14</v>
      </c>
      <c r="J1361" t="s">
        <v>22</v>
      </c>
      <c r="K1361" t="s">
        <v>27</v>
      </c>
      <c r="L1361" t="s">
        <v>17</v>
      </c>
    </row>
    <row r="1362" spans="1:12" x14ac:dyDescent="0.25">
      <c r="A1362" t="s">
        <v>28</v>
      </c>
      <c r="B1362">
        <v>0</v>
      </c>
      <c r="C1362">
        <v>2042</v>
      </c>
      <c r="D1362" t="s">
        <v>13</v>
      </c>
      <c r="E1362">
        <v>38009.969613049398</v>
      </c>
      <c r="F1362">
        <v>5</v>
      </c>
      <c r="G1362">
        <v>3</v>
      </c>
      <c r="H1362">
        <v>3</v>
      </c>
      <c r="I1362" t="s">
        <v>14</v>
      </c>
      <c r="J1362" t="s">
        <v>22</v>
      </c>
      <c r="K1362" t="s">
        <v>29</v>
      </c>
      <c r="L1362" t="s">
        <v>17</v>
      </c>
    </row>
    <row r="1363" spans="1:12" x14ac:dyDescent="0.25">
      <c r="A1363" t="s">
        <v>28</v>
      </c>
      <c r="B1363">
        <v>0</v>
      </c>
      <c r="C1363">
        <v>2042</v>
      </c>
      <c r="D1363" t="s">
        <v>18</v>
      </c>
      <c r="E1363">
        <v>38009.969613049398</v>
      </c>
      <c r="F1363">
        <v>10</v>
      </c>
      <c r="G1363">
        <v>11</v>
      </c>
      <c r="H1363">
        <v>10</v>
      </c>
      <c r="I1363" t="s">
        <v>14</v>
      </c>
      <c r="J1363" t="s">
        <v>22</v>
      </c>
      <c r="K1363" t="s">
        <v>29</v>
      </c>
      <c r="L1363" t="s">
        <v>17</v>
      </c>
    </row>
    <row r="1364" spans="1:12" x14ac:dyDescent="0.25">
      <c r="A1364" t="s">
        <v>30</v>
      </c>
      <c r="B1364">
        <v>0</v>
      </c>
      <c r="C1364">
        <v>2042</v>
      </c>
      <c r="D1364" t="s">
        <v>13</v>
      </c>
      <c r="E1364">
        <v>38009.954816721998</v>
      </c>
      <c r="F1364">
        <v>5</v>
      </c>
      <c r="G1364">
        <v>3</v>
      </c>
      <c r="H1364">
        <v>3</v>
      </c>
      <c r="I1364" t="s">
        <v>14</v>
      </c>
      <c r="J1364" t="s">
        <v>22</v>
      </c>
      <c r="K1364" t="s">
        <v>29</v>
      </c>
      <c r="L1364" t="s">
        <v>31</v>
      </c>
    </row>
    <row r="1365" spans="1:12" x14ac:dyDescent="0.25">
      <c r="A1365" t="s">
        <v>30</v>
      </c>
      <c r="B1365">
        <v>0</v>
      </c>
      <c r="C1365">
        <v>2042</v>
      </c>
      <c r="D1365" t="s">
        <v>18</v>
      </c>
      <c r="E1365">
        <v>38009.954816721998</v>
      </c>
      <c r="F1365">
        <v>10</v>
      </c>
      <c r="G1365">
        <v>11</v>
      </c>
      <c r="H1365">
        <v>10</v>
      </c>
      <c r="I1365" t="s">
        <v>14</v>
      </c>
      <c r="J1365" t="s">
        <v>22</v>
      </c>
      <c r="K1365" t="s">
        <v>29</v>
      </c>
      <c r="L1365" t="s">
        <v>31</v>
      </c>
    </row>
    <row r="1366" spans="1:12" x14ac:dyDescent="0.25">
      <c r="A1366" t="s">
        <v>32</v>
      </c>
      <c r="B1366">
        <v>0</v>
      </c>
      <c r="C1366">
        <v>2042</v>
      </c>
      <c r="D1366" t="s">
        <v>13</v>
      </c>
      <c r="E1366">
        <v>38009.923750097201</v>
      </c>
      <c r="F1366">
        <v>5</v>
      </c>
      <c r="G1366">
        <v>1</v>
      </c>
      <c r="H1366">
        <v>1</v>
      </c>
      <c r="I1366" t="s">
        <v>14</v>
      </c>
      <c r="J1366" t="s">
        <v>33</v>
      </c>
      <c r="K1366" t="s">
        <v>23</v>
      </c>
      <c r="L1366" t="s">
        <v>24</v>
      </c>
    </row>
    <row r="1367" spans="1:12" x14ac:dyDescent="0.25">
      <c r="A1367" t="s">
        <v>32</v>
      </c>
      <c r="B1367">
        <v>0</v>
      </c>
      <c r="C1367">
        <v>2042</v>
      </c>
      <c r="D1367" t="s">
        <v>18</v>
      </c>
      <c r="E1367">
        <v>38009.923750097201</v>
      </c>
      <c r="F1367">
        <v>10</v>
      </c>
      <c r="G1367">
        <v>3</v>
      </c>
      <c r="H1367">
        <v>3</v>
      </c>
      <c r="I1367" t="s">
        <v>14</v>
      </c>
      <c r="J1367" t="s">
        <v>33</v>
      </c>
      <c r="K1367" t="s">
        <v>23</v>
      </c>
      <c r="L1367" t="s">
        <v>24</v>
      </c>
    </row>
    <row r="1368" spans="1:12" x14ac:dyDescent="0.25">
      <c r="A1368" t="s">
        <v>34</v>
      </c>
      <c r="B1368">
        <v>0</v>
      </c>
      <c r="C1368">
        <v>2042</v>
      </c>
      <c r="D1368" t="s">
        <v>13</v>
      </c>
      <c r="E1368">
        <v>38009.913353973803</v>
      </c>
      <c r="F1368">
        <v>5</v>
      </c>
      <c r="G1368">
        <v>3</v>
      </c>
      <c r="H1368">
        <v>3</v>
      </c>
      <c r="I1368" t="s">
        <v>14</v>
      </c>
      <c r="J1368" t="s">
        <v>33</v>
      </c>
      <c r="K1368" t="s">
        <v>23</v>
      </c>
      <c r="L1368" t="s">
        <v>17</v>
      </c>
    </row>
    <row r="1369" spans="1:12" x14ac:dyDescent="0.25">
      <c r="A1369" t="s">
        <v>34</v>
      </c>
      <c r="B1369">
        <v>0</v>
      </c>
      <c r="C1369">
        <v>2042</v>
      </c>
      <c r="D1369" t="s">
        <v>18</v>
      </c>
      <c r="E1369">
        <v>38009.913353973803</v>
      </c>
      <c r="F1369">
        <v>10</v>
      </c>
      <c r="G1369">
        <v>3</v>
      </c>
      <c r="H1369">
        <v>3</v>
      </c>
      <c r="I1369" t="s">
        <v>14</v>
      </c>
      <c r="J1369" t="s">
        <v>33</v>
      </c>
      <c r="K1369" t="s">
        <v>23</v>
      </c>
      <c r="L1369" t="s">
        <v>17</v>
      </c>
    </row>
    <row r="1370" spans="1:12" x14ac:dyDescent="0.25">
      <c r="A1370" t="s">
        <v>35</v>
      </c>
      <c r="B1370">
        <v>0</v>
      </c>
      <c r="C1370">
        <v>2042</v>
      </c>
      <c r="D1370" t="s">
        <v>13</v>
      </c>
      <c r="E1370">
        <v>38009.965531606103</v>
      </c>
      <c r="F1370">
        <v>5</v>
      </c>
      <c r="G1370">
        <v>3</v>
      </c>
      <c r="H1370">
        <v>3</v>
      </c>
      <c r="I1370" t="s">
        <v>14</v>
      </c>
      <c r="J1370" t="s">
        <v>33</v>
      </c>
      <c r="K1370" t="s">
        <v>27</v>
      </c>
      <c r="L1370" t="s">
        <v>17</v>
      </c>
    </row>
    <row r="1371" spans="1:12" x14ac:dyDescent="0.25">
      <c r="A1371" t="s">
        <v>35</v>
      </c>
      <c r="B1371">
        <v>0</v>
      </c>
      <c r="C1371">
        <v>2042</v>
      </c>
      <c r="D1371" t="s">
        <v>18</v>
      </c>
      <c r="E1371">
        <v>38009.965531606103</v>
      </c>
      <c r="F1371">
        <v>10</v>
      </c>
      <c r="G1371">
        <v>5</v>
      </c>
      <c r="H1371">
        <v>5</v>
      </c>
      <c r="I1371" t="s">
        <v>14</v>
      </c>
      <c r="J1371" t="s">
        <v>33</v>
      </c>
      <c r="K1371" t="s">
        <v>27</v>
      </c>
      <c r="L1371" t="s">
        <v>17</v>
      </c>
    </row>
    <row r="1372" spans="1:12" x14ac:dyDescent="0.25">
      <c r="A1372" t="s">
        <v>36</v>
      </c>
      <c r="B1372">
        <v>0</v>
      </c>
      <c r="C1372">
        <v>2042</v>
      </c>
      <c r="D1372" t="s">
        <v>13</v>
      </c>
      <c r="E1372">
        <v>38009.9668172456</v>
      </c>
      <c r="F1372">
        <v>5</v>
      </c>
      <c r="G1372">
        <v>3</v>
      </c>
      <c r="H1372">
        <v>3</v>
      </c>
      <c r="I1372" t="s">
        <v>14</v>
      </c>
      <c r="J1372" t="s">
        <v>33</v>
      </c>
      <c r="K1372" t="s">
        <v>37</v>
      </c>
      <c r="L1372" t="s">
        <v>17</v>
      </c>
    </row>
    <row r="1373" spans="1:12" x14ac:dyDescent="0.25">
      <c r="A1373" t="s">
        <v>36</v>
      </c>
      <c r="B1373">
        <v>0</v>
      </c>
      <c r="C1373">
        <v>2042</v>
      </c>
      <c r="D1373" t="s">
        <v>18</v>
      </c>
      <c r="E1373">
        <v>38009.9668172456</v>
      </c>
      <c r="F1373">
        <v>10</v>
      </c>
      <c r="G1373">
        <v>11</v>
      </c>
      <c r="H1373">
        <v>10</v>
      </c>
      <c r="I1373" t="s">
        <v>14</v>
      </c>
      <c r="J1373" t="s">
        <v>33</v>
      </c>
      <c r="K1373" t="s">
        <v>37</v>
      </c>
      <c r="L1373" t="s">
        <v>17</v>
      </c>
    </row>
    <row r="1374" spans="1:12" x14ac:dyDescent="0.25">
      <c r="A1374" t="s">
        <v>38</v>
      </c>
      <c r="B1374">
        <v>0</v>
      </c>
      <c r="C1374">
        <v>2042</v>
      </c>
      <c r="D1374" t="s">
        <v>13</v>
      </c>
      <c r="E1374">
        <v>38009.893058584399</v>
      </c>
      <c r="F1374">
        <v>5</v>
      </c>
      <c r="G1374">
        <v>3</v>
      </c>
      <c r="H1374">
        <v>3</v>
      </c>
      <c r="I1374" t="s">
        <v>14</v>
      </c>
      <c r="J1374" t="s">
        <v>33</v>
      </c>
      <c r="K1374" t="s">
        <v>37</v>
      </c>
      <c r="L1374" t="s">
        <v>31</v>
      </c>
    </row>
    <row r="1375" spans="1:12" x14ac:dyDescent="0.25">
      <c r="A1375" t="s">
        <v>38</v>
      </c>
      <c r="B1375">
        <v>0</v>
      </c>
      <c r="C1375">
        <v>2042</v>
      </c>
      <c r="D1375" t="s">
        <v>18</v>
      </c>
      <c r="E1375">
        <v>38009.893058584399</v>
      </c>
      <c r="F1375">
        <v>10</v>
      </c>
      <c r="G1375">
        <v>11</v>
      </c>
      <c r="H1375">
        <v>10</v>
      </c>
      <c r="I1375" t="s">
        <v>14</v>
      </c>
      <c r="J1375" t="s">
        <v>33</v>
      </c>
      <c r="K1375" t="s">
        <v>37</v>
      </c>
      <c r="L1375" t="s">
        <v>31</v>
      </c>
    </row>
    <row r="1376" spans="1:12" x14ac:dyDescent="0.25">
      <c r="A1376" t="s">
        <v>39</v>
      </c>
      <c r="B1376">
        <v>0</v>
      </c>
      <c r="C1376">
        <v>2042</v>
      </c>
      <c r="D1376" t="s">
        <v>13</v>
      </c>
      <c r="E1376">
        <v>9214.3094991772105</v>
      </c>
      <c r="F1376">
        <v>5</v>
      </c>
      <c r="G1376">
        <v>5</v>
      </c>
      <c r="H1376">
        <v>5</v>
      </c>
      <c r="I1376" t="s">
        <v>14</v>
      </c>
      <c r="J1376" t="s">
        <v>40</v>
      </c>
      <c r="K1376" t="s">
        <v>23</v>
      </c>
      <c r="L1376" t="s">
        <v>24</v>
      </c>
    </row>
    <row r="1377" spans="1:12" x14ac:dyDescent="0.25">
      <c r="A1377" t="s">
        <v>39</v>
      </c>
      <c r="B1377">
        <v>0</v>
      </c>
      <c r="C1377">
        <v>2042</v>
      </c>
      <c r="D1377" t="s">
        <v>18</v>
      </c>
      <c r="E1377">
        <v>9214.3094991772105</v>
      </c>
      <c r="F1377">
        <v>10</v>
      </c>
      <c r="G1377">
        <v>12</v>
      </c>
      <c r="H1377">
        <v>10</v>
      </c>
      <c r="I1377" t="s">
        <v>14</v>
      </c>
      <c r="J1377" t="s">
        <v>40</v>
      </c>
      <c r="K1377" t="s">
        <v>23</v>
      </c>
      <c r="L1377" t="s">
        <v>24</v>
      </c>
    </row>
    <row r="1378" spans="1:12" x14ac:dyDescent="0.25">
      <c r="A1378" t="s">
        <v>41</v>
      </c>
      <c r="B1378">
        <v>0</v>
      </c>
      <c r="C1378">
        <v>2042</v>
      </c>
      <c r="D1378" t="s">
        <v>13</v>
      </c>
      <c r="E1378">
        <v>9214.3359972841808</v>
      </c>
      <c r="F1378">
        <v>5</v>
      </c>
      <c r="G1378">
        <v>11</v>
      </c>
      <c r="H1378">
        <v>5</v>
      </c>
      <c r="I1378" t="s">
        <v>14</v>
      </c>
      <c r="J1378" t="s">
        <v>40</v>
      </c>
      <c r="K1378" t="s">
        <v>23</v>
      </c>
      <c r="L1378" t="s">
        <v>17</v>
      </c>
    </row>
    <row r="1379" spans="1:12" x14ac:dyDescent="0.25">
      <c r="A1379" t="s">
        <v>41</v>
      </c>
      <c r="B1379">
        <v>0</v>
      </c>
      <c r="C1379">
        <v>2042</v>
      </c>
      <c r="D1379" t="s">
        <v>18</v>
      </c>
      <c r="E1379">
        <v>9214.3359972841808</v>
      </c>
      <c r="F1379">
        <v>10</v>
      </c>
      <c r="G1379">
        <v>12</v>
      </c>
      <c r="H1379">
        <v>10</v>
      </c>
      <c r="I1379" t="s">
        <v>14</v>
      </c>
      <c r="J1379" t="s">
        <v>40</v>
      </c>
      <c r="K1379" t="s">
        <v>23</v>
      </c>
      <c r="L1379" t="s">
        <v>17</v>
      </c>
    </row>
    <row r="1380" spans="1:12" x14ac:dyDescent="0.25">
      <c r="A1380" t="s">
        <v>42</v>
      </c>
      <c r="B1380">
        <v>0</v>
      </c>
      <c r="C1380">
        <v>2042</v>
      </c>
      <c r="D1380" t="s">
        <v>13</v>
      </c>
      <c r="E1380">
        <v>9214.3105099951408</v>
      </c>
      <c r="F1380">
        <v>5</v>
      </c>
      <c r="G1380">
        <v>11</v>
      </c>
      <c r="H1380">
        <v>5</v>
      </c>
      <c r="I1380" t="s">
        <v>14</v>
      </c>
      <c r="J1380" t="s">
        <v>40</v>
      </c>
      <c r="K1380" t="s">
        <v>27</v>
      </c>
      <c r="L1380" t="s">
        <v>17</v>
      </c>
    </row>
    <row r="1381" spans="1:12" x14ac:dyDescent="0.25">
      <c r="A1381" t="s">
        <v>42</v>
      </c>
      <c r="B1381">
        <v>0</v>
      </c>
      <c r="C1381">
        <v>2042</v>
      </c>
      <c r="D1381" t="s">
        <v>18</v>
      </c>
      <c r="E1381">
        <v>9214.3105099951408</v>
      </c>
      <c r="F1381">
        <v>10</v>
      </c>
      <c r="G1381">
        <v>20</v>
      </c>
      <c r="H1381">
        <v>10</v>
      </c>
      <c r="I1381" t="s">
        <v>14</v>
      </c>
      <c r="J1381" t="s">
        <v>40</v>
      </c>
      <c r="K1381" t="s">
        <v>27</v>
      </c>
      <c r="L1381" t="s">
        <v>17</v>
      </c>
    </row>
    <row r="1382" spans="1:12" x14ac:dyDescent="0.25">
      <c r="A1382" t="s">
        <v>43</v>
      </c>
      <c r="B1382">
        <v>0</v>
      </c>
      <c r="C1382">
        <v>2042</v>
      </c>
      <c r="D1382" t="s">
        <v>13</v>
      </c>
      <c r="E1382">
        <v>9214.3027772470305</v>
      </c>
      <c r="F1382">
        <v>5</v>
      </c>
      <c r="G1382">
        <v>11</v>
      </c>
      <c r="H1382">
        <v>5</v>
      </c>
      <c r="I1382" t="s">
        <v>14</v>
      </c>
      <c r="J1382" t="s">
        <v>40</v>
      </c>
      <c r="K1382" t="s">
        <v>29</v>
      </c>
      <c r="L1382" t="s">
        <v>17</v>
      </c>
    </row>
    <row r="1383" spans="1:12" x14ac:dyDescent="0.25">
      <c r="A1383" t="s">
        <v>43</v>
      </c>
      <c r="B1383">
        <v>0</v>
      </c>
      <c r="C1383">
        <v>2042</v>
      </c>
      <c r="D1383" t="s">
        <v>18</v>
      </c>
      <c r="E1383">
        <v>9214.3027772470305</v>
      </c>
      <c r="F1383">
        <v>10</v>
      </c>
      <c r="G1383">
        <v>47</v>
      </c>
      <c r="H1383">
        <v>10</v>
      </c>
      <c r="I1383" t="s">
        <v>14</v>
      </c>
      <c r="J1383" t="s">
        <v>40</v>
      </c>
      <c r="K1383" t="s">
        <v>29</v>
      </c>
      <c r="L1383" t="s">
        <v>17</v>
      </c>
    </row>
    <row r="1384" spans="1:12" x14ac:dyDescent="0.25">
      <c r="A1384" t="s">
        <v>44</v>
      </c>
      <c r="B1384">
        <v>0</v>
      </c>
      <c r="C1384">
        <v>2042</v>
      </c>
      <c r="D1384" t="s">
        <v>13</v>
      </c>
      <c r="E1384">
        <v>9214.3173580984294</v>
      </c>
      <c r="F1384">
        <v>5</v>
      </c>
      <c r="G1384">
        <v>11</v>
      </c>
      <c r="H1384">
        <v>5</v>
      </c>
      <c r="I1384" t="s">
        <v>14</v>
      </c>
      <c r="J1384" t="s">
        <v>40</v>
      </c>
      <c r="K1384" t="s">
        <v>29</v>
      </c>
      <c r="L1384" t="s">
        <v>31</v>
      </c>
    </row>
    <row r="1385" spans="1:12" x14ac:dyDescent="0.25">
      <c r="A1385" t="s">
        <v>44</v>
      </c>
      <c r="B1385">
        <v>0</v>
      </c>
      <c r="C1385">
        <v>2042</v>
      </c>
      <c r="D1385" t="s">
        <v>18</v>
      </c>
      <c r="E1385">
        <v>9214.3173580984294</v>
      </c>
      <c r="F1385">
        <v>10</v>
      </c>
      <c r="G1385">
        <v>47</v>
      </c>
      <c r="H1385">
        <v>10</v>
      </c>
      <c r="I1385" t="s">
        <v>14</v>
      </c>
      <c r="J1385" t="s">
        <v>40</v>
      </c>
      <c r="K1385" t="s">
        <v>29</v>
      </c>
      <c r="L1385" t="s">
        <v>31</v>
      </c>
    </row>
    <row r="1386" spans="1:12" x14ac:dyDescent="0.25">
      <c r="A1386" t="s">
        <v>45</v>
      </c>
      <c r="B1386">
        <v>0</v>
      </c>
      <c r="C1386">
        <v>2042</v>
      </c>
      <c r="D1386" t="s">
        <v>13</v>
      </c>
      <c r="E1386">
        <v>31589.342885225</v>
      </c>
      <c r="F1386">
        <v>5</v>
      </c>
      <c r="G1386">
        <v>3</v>
      </c>
      <c r="H1386">
        <v>3</v>
      </c>
      <c r="I1386" t="s">
        <v>14</v>
      </c>
      <c r="J1386" t="s">
        <v>46</v>
      </c>
      <c r="K1386" t="s">
        <v>27</v>
      </c>
      <c r="L1386" t="s">
        <v>17</v>
      </c>
    </row>
    <row r="1387" spans="1:12" x14ac:dyDescent="0.25">
      <c r="A1387" t="s">
        <v>45</v>
      </c>
      <c r="B1387">
        <v>0</v>
      </c>
      <c r="C1387">
        <v>2042</v>
      </c>
      <c r="D1387" t="s">
        <v>18</v>
      </c>
      <c r="E1387">
        <v>31589.342885225</v>
      </c>
      <c r="F1387">
        <v>10</v>
      </c>
      <c r="G1387">
        <v>6</v>
      </c>
      <c r="H1387">
        <v>6</v>
      </c>
      <c r="I1387" t="s">
        <v>14</v>
      </c>
      <c r="J1387" t="s">
        <v>46</v>
      </c>
      <c r="K1387" t="s">
        <v>27</v>
      </c>
      <c r="L1387" t="s">
        <v>17</v>
      </c>
    </row>
    <row r="1388" spans="1:12" x14ac:dyDescent="0.25">
      <c r="A1388" t="s">
        <v>47</v>
      </c>
      <c r="B1388">
        <v>0</v>
      </c>
      <c r="C1388">
        <v>2042</v>
      </c>
      <c r="D1388" t="s">
        <v>13</v>
      </c>
      <c r="E1388">
        <v>31589.327392090399</v>
      </c>
      <c r="F1388">
        <v>5</v>
      </c>
      <c r="G1388">
        <v>3</v>
      </c>
      <c r="H1388">
        <v>3</v>
      </c>
      <c r="I1388" t="s">
        <v>14</v>
      </c>
      <c r="J1388" t="s">
        <v>46</v>
      </c>
      <c r="K1388" t="s">
        <v>29</v>
      </c>
      <c r="L1388" t="s">
        <v>17</v>
      </c>
    </row>
    <row r="1389" spans="1:12" x14ac:dyDescent="0.25">
      <c r="A1389" t="s">
        <v>47</v>
      </c>
      <c r="B1389">
        <v>0</v>
      </c>
      <c r="C1389">
        <v>2042</v>
      </c>
      <c r="D1389" t="s">
        <v>18</v>
      </c>
      <c r="E1389">
        <v>31589.327392090399</v>
      </c>
      <c r="F1389">
        <v>10</v>
      </c>
      <c r="G1389">
        <v>14</v>
      </c>
      <c r="H1389">
        <v>10</v>
      </c>
      <c r="I1389" t="s">
        <v>14</v>
      </c>
      <c r="J1389" t="s">
        <v>46</v>
      </c>
      <c r="K1389" t="s">
        <v>29</v>
      </c>
      <c r="L1389" t="s">
        <v>17</v>
      </c>
    </row>
    <row r="1390" spans="1:12" x14ac:dyDescent="0.25">
      <c r="A1390" t="s">
        <v>48</v>
      </c>
      <c r="B1390">
        <v>0</v>
      </c>
      <c r="C1390">
        <v>2042</v>
      </c>
      <c r="D1390" t="s">
        <v>13</v>
      </c>
      <c r="E1390">
        <v>31589.3231973726</v>
      </c>
      <c r="F1390">
        <v>5</v>
      </c>
      <c r="G1390">
        <v>3</v>
      </c>
      <c r="H1390">
        <v>3</v>
      </c>
      <c r="I1390" t="s">
        <v>14</v>
      </c>
      <c r="J1390" t="s">
        <v>46</v>
      </c>
      <c r="K1390" t="s">
        <v>29</v>
      </c>
      <c r="L1390" t="s">
        <v>31</v>
      </c>
    </row>
    <row r="1391" spans="1:12" x14ac:dyDescent="0.25">
      <c r="A1391" t="s">
        <v>48</v>
      </c>
      <c r="B1391">
        <v>0</v>
      </c>
      <c r="C1391">
        <v>2042</v>
      </c>
      <c r="D1391" t="s">
        <v>18</v>
      </c>
      <c r="E1391">
        <v>31589.3231973726</v>
      </c>
      <c r="F1391">
        <v>10</v>
      </c>
      <c r="G1391">
        <v>14</v>
      </c>
      <c r="H1391">
        <v>10</v>
      </c>
      <c r="I1391" t="s">
        <v>14</v>
      </c>
      <c r="J1391" t="s">
        <v>46</v>
      </c>
      <c r="K1391" t="s">
        <v>29</v>
      </c>
      <c r="L1391" t="s">
        <v>31</v>
      </c>
    </row>
    <row r="1392" spans="1:12" x14ac:dyDescent="0.25">
      <c r="A1392" t="s">
        <v>49</v>
      </c>
      <c r="B1392">
        <v>0</v>
      </c>
      <c r="C1392">
        <v>2042</v>
      </c>
      <c r="D1392" t="s">
        <v>13</v>
      </c>
      <c r="E1392">
        <v>23827.812859276899</v>
      </c>
      <c r="F1392">
        <v>5</v>
      </c>
      <c r="G1392">
        <v>4</v>
      </c>
      <c r="H1392">
        <v>4</v>
      </c>
      <c r="I1392" t="s">
        <v>14</v>
      </c>
      <c r="J1392" t="s">
        <v>50</v>
      </c>
      <c r="K1392" t="s">
        <v>16</v>
      </c>
      <c r="L1392" t="s">
        <v>17</v>
      </c>
    </row>
    <row r="1393" spans="1:12" x14ac:dyDescent="0.25">
      <c r="A1393" t="s">
        <v>49</v>
      </c>
      <c r="B1393">
        <v>0</v>
      </c>
      <c r="C1393">
        <v>2042</v>
      </c>
      <c r="D1393" t="s">
        <v>18</v>
      </c>
      <c r="E1393">
        <v>23827.812859276899</v>
      </c>
      <c r="F1393">
        <v>10</v>
      </c>
      <c r="G1393">
        <v>5</v>
      </c>
      <c r="H1393">
        <v>5</v>
      </c>
      <c r="I1393" t="s">
        <v>14</v>
      </c>
      <c r="J1393" t="s">
        <v>50</v>
      </c>
      <c r="K1393" t="s">
        <v>16</v>
      </c>
      <c r="L1393" t="s">
        <v>17</v>
      </c>
    </row>
    <row r="1394" spans="1:12" x14ac:dyDescent="0.25">
      <c r="A1394" t="s">
        <v>51</v>
      </c>
      <c r="B1394">
        <v>0</v>
      </c>
      <c r="C1394">
        <v>2042</v>
      </c>
      <c r="D1394" t="s">
        <v>13</v>
      </c>
      <c r="E1394">
        <v>23827.806678159199</v>
      </c>
      <c r="F1394">
        <v>5</v>
      </c>
      <c r="G1394">
        <v>2</v>
      </c>
      <c r="H1394">
        <v>2</v>
      </c>
      <c r="I1394" t="s">
        <v>14</v>
      </c>
      <c r="J1394" t="s">
        <v>50</v>
      </c>
      <c r="K1394" t="s">
        <v>23</v>
      </c>
      <c r="L1394" t="s">
        <v>24</v>
      </c>
    </row>
    <row r="1395" spans="1:12" x14ac:dyDescent="0.25">
      <c r="A1395" t="s">
        <v>51</v>
      </c>
      <c r="B1395">
        <v>0</v>
      </c>
      <c r="C1395">
        <v>2042</v>
      </c>
      <c r="D1395" t="s">
        <v>18</v>
      </c>
      <c r="E1395">
        <v>23827.806678159199</v>
      </c>
      <c r="F1395">
        <v>10</v>
      </c>
      <c r="G1395">
        <v>5</v>
      </c>
      <c r="H1395">
        <v>5</v>
      </c>
      <c r="I1395" t="s">
        <v>14</v>
      </c>
      <c r="J1395" t="s">
        <v>50</v>
      </c>
      <c r="K1395" t="s">
        <v>23</v>
      </c>
      <c r="L1395" t="s">
        <v>24</v>
      </c>
    </row>
    <row r="1396" spans="1:12" x14ac:dyDescent="0.25">
      <c r="A1396" t="s">
        <v>52</v>
      </c>
      <c r="B1396">
        <v>0</v>
      </c>
      <c r="C1396">
        <v>2042</v>
      </c>
      <c r="D1396" t="s">
        <v>13</v>
      </c>
      <c r="E1396">
        <v>23827.8870739267</v>
      </c>
      <c r="F1396">
        <v>5</v>
      </c>
      <c r="G1396">
        <v>4</v>
      </c>
      <c r="H1396">
        <v>4</v>
      </c>
      <c r="I1396" t="s">
        <v>14</v>
      </c>
      <c r="J1396" t="s">
        <v>50</v>
      </c>
      <c r="K1396" t="s">
        <v>23</v>
      </c>
      <c r="L1396" t="s">
        <v>17</v>
      </c>
    </row>
    <row r="1397" spans="1:12" x14ac:dyDescent="0.25">
      <c r="A1397" t="s">
        <v>52</v>
      </c>
      <c r="B1397">
        <v>0</v>
      </c>
      <c r="C1397">
        <v>2042</v>
      </c>
      <c r="D1397" t="s">
        <v>18</v>
      </c>
      <c r="E1397">
        <v>23827.8870739267</v>
      </c>
      <c r="F1397">
        <v>10</v>
      </c>
      <c r="G1397">
        <v>5</v>
      </c>
      <c r="H1397">
        <v>5</v>
      </c>
      <c r="I1397" t="s">
        <v>14</v>
      </c>
      <c r="J1397" t="s">
        <v>50</v>
      </c>
      <c r="K1397" t="s">
        <v>23</v>
      </c>
      <c r="L1397" t="s">
        <v>17</v>
      </c>
    </row>
    <row r="1398" spans="1:12" x14ac:dyDescent="0.25">
      <c r="A1398" t="s">
        <v>53</v>
      </c>
      <c r="B1398">
        <v>0</v>
      </c>
      <c r="C1398">
        <v>2042</v>
      </c>
      <c r="D1398" t="s">
        <v>13</v>
      </c>
      <c r="E1398">
        <v>23827.861792747401</v>
      </c>
      <c r="F1398">
        <v>5</v>
      </c>
      <c r="G1398">
        <v>2</v>
      </c>
      <c r="H1398">
        <v>2</v>
      </c>
      <c r="I1398" t="s">
        <v>14</v>
      </c>
      <c r="J1398" t="s">
        <v>50</v>
      </c>
      <c r="K1398" t="s">
        <v>27</v>
      </c>
      <c r="L1398" t="s">
        <v>24</v>
      </c>
    </row>
    <row r="1399" spans="1:12" x14ac:dyDescent="0.25">
      <c r="A1399" t="s">
        <v>53</v>
      </c>
      <c r="B1399">
        <v>0</v>
      </c>
      <c r="C1399">
        <v>2042</v>
      </c>
      <c r="D1399" t="s">
        <v>18</v>
      </c>
      <c r="E1399">
        <v>23827.861792747401</v>
      </c>
      <c r="F1399">
        <v>10</v>
      </c>
      <c r="G1399">
        <v>5</v>
      </c>
      <c r="H1399">
        <v>5</v>
      </c>
      <c r="I1399" t="s">
        <v>14</v>
      </c>
      <c r="J1399" t="s">
        <v>50</v>
      </c>
      <c r="K1399" t="s">
        <v>27</v>
      </c>
      <c r="L1399" t="s">
        <v>24</v>
      </c>
    </row>
    <row r="1400" spans="1:12" x14ac:dyDescent="0.25">
      <c r="A1400" t="s">
        <v>54</v>
      </c>
      <c r="B1400">
        <v>0</v>
      </c>
      <c r="C1400">
        <v>2042</v>
      </c>
      <c r="D1400" t="s">
        <v>13</v>
      </c>
      <c r="E1400">
        <v>23827.8663938354</v>
      </c>
      <c r="F1400">
        <v>5</v>
      </c>
      <c r="G1400">
        <v>4</v>
      </c>
      <c r="H1400">
        <v>4</v>
      </c>
      <c r="I1400" t="s">
        <v>14</v>
      </c>
      <c r="J1400" t="s">
        <v>50</v>
      </c>
      <c r="K1400" t="s">
        <v>27</v>
      </c>
      <c r="L1400" t="s">
        <v>17</v>
      </c>
    </row>
    <row r="1401" spans="1:12" x14ac:dyDescent="0.25">
      <c r="A1401" t="s">
        <v>54</v>
      </c>
      <c r="B1401">
        <v>0</v>
      </c>
      <c r="C1401">
        <v>2042</v>
      </c>
      <c r="D1401" t="s">
        <v>18</v>
      </c>
      <c r="E1401">
        <v>23827.8663938354</v>
      </c>
      <c r="F1401">
        <v>10</v>
      </c>
      <c r="G1401">
        <v>8</v>
      </c>
      <c r="H1401">
        <v>8</v>
      </c>
      <c r="I1401" t="s">
        <v>14</v>
      </c>
      <c r="J1401" t="s">
        <v>50</v>
      </c>
      <c r="K1401" t="s">
        <v>27</v>
      </c>
      <c r="L1401" t="s">
        <v>17</v>
      </c>
    </row>
    <row r="1402" spans="1:12" x14ac:dyDescent="0.25">
      <c r="A1402" t="s">
        <v>55</v>
      </c>
      <c r="B1402">
        <v>0</v>
      </c>
      <c r="C1402">
        <v>2042</v>
      </c>
      <c r="D1402" t="s">
        <v>13</v>
      </c>
      <c r="E1402">
        <v>23827.823507722202</v>
      </c>
      <c r="F1402">
        <v>5</v>
      </c>
      <c r="G1402">
        <v>2</v>
      </c>
      <c r="H1402">
        <v>2</v>
      </c>
      <c r="I1402" t="s">
        <v>14</v>
      </c>
      <c r="J1402" t="s">
        <v>50</v>
      </c>
      <c r="K1402" t="s">
        <v>29</v>
      </c>
      <c r="L1402" t="s">
        <v>24</v>
      </c>
    </row>
    <row r="1403" spans="1:12" x14ac:dyDescent="0.25">
      <c r="A1403" t="s">
        <v>55</v>
      </c>
      <c r="B1403">
        <v>0</v>
      </c>
      <c r="C1403">
        <v>2042</v>
      </c>
      <c r="D1403" t="s">
        <v>18</v>
      </c>
      <c r="E1403">
        <v>23827.823507722202</v>
      </c>
      <c r="F1403">
        <v>10</v>
      </c>
      <c r="G1403">
        <v>5</v>
      </c>
      <c r="H1403">
        <v>5</v>
      </c>
      <c r="I1403" t="s">
        <v>14</v>
      </c>
      <c r="J1403" t="s">
        <v>50</v>
      </c>
      <c r="K1403" t="s">
        <v>29</v>
      </c>
      <c r="L1403" t="s">
        <v>24</v>
      </c>
    </row>
    <row r="1404" spans="1:12" x14ac:dyDescent="0.25">
      <c r="A1404" t="s">
        <v>56</v>
      </c>
      <c r="B1404">
        <v>0</v>
      </c>
      <c r="C1404">
        <v>2042</v>
      </c>
      <c r="D1404" t="s">
        <v>13</v>
      </c>
      <c r="E1404">
        <v>23827.8257464175</v>
      </c>
      <c r="F1404">
        <v>5</v>
      </c>
      <c r="G1404">
        <v>4</v>
      </c>
      <c r="H1404">
        <v>4</v>
      </c>
      <c r="I1404" t="s">
        <v>14</v>
      </c>
      <c r="J1404" t="s">
        <v>50</v>
      </c>
      <c r="K1404" t="s">
        <v>29</v>
      </c>
      <c r="L1404" t="s">
        <v>17</v>
      </c>
    </row>
    <row r="1405" spans="1:12" x14ac:dyDescent="0.25">
      <c r="A1405" t="s">
        <v>56</v>
      </c>
      <c r="B1405">
        <v>0</v>
      </c>
      <c r="C1405">
        <v>2042</v>
      </c>
      <c r="D1405" t="s">
        <v>18</v>
      </c>
      <c r="E1405">
        <v>23827.8257464175</v>
      </c>
      <c r="F1405">
        <v>10</v>
      </c>
      <c r="G1405">
        <v>18</v>
      </c>
      <c r="H1405">
        <v>10</v>
      </c>
      <c r="I1405" t="s">
        <v>14</v>
      </c>
      <c r="J1405" t="s">
        <v>50</v>
      </c>
      <c r="K1405" t="s">
        <v>29</v>
      </c>
      <c r="L1405" t="s">
        <v>17</v>
      </c>
    </row>
    <row r="1406" spans="1:12" x14ac:dyDescent="0.25">
      <c r="A1406" t="s">
        <v>57</v>
      </c>
      <c r="B1406">
        <v>0</v>
      </c>
      <c r="C1406">
        <v>2042</v>
      </c>
      <c r="D1406" t="s">
        <v>13</v>
      </c>
      <c r="E1406">
        <v>23827.796835913701</v>
      </c>
      <c r="F1406">
        <v>5</v>
      </c>
      <c r="G1406">
        <v>4</v>
      </c>
      <c r="H1406">
        <v>4</v>
      </c>
      <c r="I1406" t="s">
        <v>14</v>
      </c>
      <c r="J1406" t="s">
        <v>50</v>
      </c>
      <c r="K1406" t="s">
        <v>29</v>
      </c>
      <c r="L1406" t="s">
        <v>31</v>
      </c>
    </row>
    <row r="1407" spans="1:12" x14ac:dyDescent="0.25">
      <c r="A1407" t="s">
        <v>57</v>
      </c>
      <c r="B1407">
        <v>0</v>
      </c>
      <c r="C1407">
        <v>2042</v>
      </c>
      <c r="D1407" t="s">
        <v>18</v>
      </c>
      <c r="E1407">
        <v>23827.796835913701</v>
      </c>
      <c r="F1407">
        <v>10</v>
      </c>
      <c r="G1407">
        <v>18</v>
      </c>
      <c r="H1407">
        <v>10</v>
      </c>
      <c r="I1407" t="s">
        <v>14</v>
      </c>
      <c r="J1407" t="s">
        <v>50</v>
      </c>
      <c r="K1407" t="s">
        <v>29</v>
      </c>
      <c r="L1407" t="s">
        <v>31</v>
      </c>
    </row>
    <row r="1408" spans="1:12" x14ac:dyDescent="0.25">
      <c r="A1408" t="s">
        <v>58</v>
      </c>
      <c r="B1408">
        <v>0</v>
      </c>
      <c r="C1408">
        <v>2042</v>
      </c>
      <c r="D1408" t="s">
        <v>13</v>
      </c>
      <c r="E1408">
        <v>37718.126724996298</v>
      </c>
      <c r="F1408">
        <v>5</v>
      </c>
      <c r="G1408">
        <v>3</v>
      </c>
      <c r="H1408">
        <v>3</v>
      </c>
      <c r="I1408" t="s">
        <v>14</v>
      </c>
      <c r="J1408" t="s">
        <v>59</v>
      </c>
      <c r="K1408" t="s">
        <v>16</v>
      </c>
      <c r="L1408" t="s">
        <v>17</v>
      </c>
    </row>
    <row r="1409" spans="1:12" x14ac:dyDescent="0.25">
      <c r="A1409" t="s">
        <v>58</v>
      </c>
      <c r="B1409">
        <v>0</v>
      </c>
      <c r="C1409">
        <v>2042</v>
      </c>
      <c r="D1409" t="s">
        <v>18</v>
      </c>
      <c r="E1409">
        <v>37718.126724996298</v>
      </c>
      <c r="F1409">
        <v>10</v>
      </c>
      <c r="G1409">
        <v>3</v>
      </c>
      <c r="H1409">
        <v>3</v>
      </c>
      <c r="I1409" t="s">
        <v>14</v>
      </c>
      <c r="J1409" t="s">
        <v>59</v>
      </c>
      <c r="K1409" t="s">
        <v>16</v>
      </c>
      <c r="L1409" t="s">
        <v>17</v>
      </c>
    </row>
    <row r="1410" spans="1:12" x14ac:dyDescent="0.25">
      <c r="A1410" t="s">
        <v>60</v>
      </c>
      <c r="B1410">
        <v>0</v>
      </c>
      <c r="C1410">
        <v>2042</v>
      </c>
      <c r="D1410" t="s">
        <v>13</v>
      </c>
      <c r="E1410">
        <v>37718.106935658303</v>
      </c>
      <c r="F1410">
        <v>5</v>
      </c>
      <c r="G1410">
        <v>1</v>
      </c>
      <c r="H1410">
        <v>1</v>
      </c>
      <c r="I1410" t="s">
        <v>14</v>
      </c>
      <c r="J1410" t="s">
        <v>59</v>
      </c>
      <c r="K1410" t="s">
        <v>23</v>
      </c>
      <c r="L1410" t="s">
        <v>24</v>
      </c>
    </row>
    <row r="1411" spans="1:12" x14ac:dyDescent="0.25">
      <c r="A1411" t="s">
        <v>60</v>
      </c>
      <c r="B1411">
        <v>0</v>
      </c>
      <c r="C1411">
        <v>2042</v>
      </c>
      <c r="D1411" t="s">
        <v>18</v>
      </c>
      <c r="E1411">
        <v>37718.106935658303</v>
      </c>
      <c r="F1411">
        <v>10</v>
      </c>
      <c r="G1411">
        <v>3</v>
      </c>
      <c r="H1411">
        <v>3</v>
      </c>
      <c r="I1411" t="s">
        <v>14</v>
      </c>
      <c r="J1411" t="s">
        <v>59</v>
      </c>
      <c r="K1411" t="s">
        <v>23</v>
      </c>
      <c r="L1411" t="s">
        <v>24</v>
      </c>
    </row>
    <row r="1412" spans="1:12" x14ac:dyDescent="0.25">
      <c r="A1412" t="s">
        <v>61</v>
      </c>
      <c r="B1412">
        <v>0</v>
      </c>
      <c r="C1412">
        <v>2042</v>
      </c>
      <c r="D1412" t="s">
        <v>13</v>
      </c>
      <c r="E1412">
        <v>37718.218461373101</v>
      </c>
      <c r="F1412">
        <v>5</v>
      </c>
      <c r="G1412">
        <v>3</v>
      </c>
      <c r="H1412">
        <v>3</v>
      </c>
      <c r="I1412" t="s">
        <v>14</v>
      </c>
      <c r="J1412" t="s">
        <v>59</v>
      </c>
      <c r="K1412" t="s">
        <v>23</v>
      </c>
      <c r="L1412" t="s">
        <v>17</v>
      </c>
    </row>
    <row r="1413" spans="1:12" x14ac:dyDescent="0.25">
      <c r="A1413" t="s">
        <v>61</v>
      </c>
      <c r="B1413">
        <v>0</v>
      </c>
      <c r="C1413">
        <v>2042</v>
      </c>
      <c r="D1413" t="s">
        <v>18</v>
      </c>
      <c r="E1413">
        <v>37718.218461373101</v>
      </c>
      <c r="F1413">
        <v>10</v>
      </c>
      <c r="G1413">
        <v>3</v>
      </c>
      <c r="H1413">
        <v>3</v>
      </c>
      <c r="I1413" t="s">
        <v>14</v>
      </c>
      <c r="J1413" t="s">
        <v>59</v>
      </c>
      <c r="K1413" t="s">
        <v>23</v>
      </c>
      <c r="L1413" t="s">
        <v>17</v>
      </c>
    </row>
    <row r="1414" spans="1:12" x14ac:dyDescent="0.25">
      <c r="A1414" t="s">
        <v>62</v>
      </c>
      <c r="B1414">
        <v>0</v>
      </c>
      <c r="C1414">
        <v>2042</v>
      </c>
      <c r="D1414" t="s">
        <v>13</v>
      </c>
      <c r="E1414">
        <v>37718.200229695503</v>
      </c>
      <c r="F1414">
        <v>5</v>
      </c>
      <c r="G1414">
        <v>1</v>
      </c>
      <c r="H1414">
        <v>1</v>
      </c>
      <c r="I1414" t="s">
        <v>14</v>
      </c>
      <c r="J1414" t="s">
        <v>59</v>
      </c>
      <c r="K1414" t="s">
        <v>27</v>
      </c>
      <c r="L1414" t="s">
        <v>24</v>
      </c>
    </row>
    <row r="1415" spans="1:12" x14ac:dyDescent="0.25">
      <c r="A1415" t="s">
        <v>62</v>
      </c>
      <c r="B1415">
        <v>0</v>
      </c>
      <c r="C1415">
        <v>2042</v>
      </c>
      <c r="D1415" t="s">
        <v>18</v>
      </c>
      <c r="E1415">
        <v>37718.200229695503</v>
      </c>
      <c r="F1415">
        <v>10</v>
      </c>
      <c r="G1415">
        <v>3</v>
      </c>
      <c r="H1415">
        <v>3</v>
      </c>
      <c r="I1415" t="s">
        <v>14</v>
      </c>
      <c r="J1415" t="s">
        <v>59</v>
      </c>
      <c r="K1415" t="s">
        <v>27</v>
      </c>
      <c r="L1415" t="s">
        <v>24</v>
      </c>
    </row>
    <row r="1416" spans="1:12" x14ac:dyDescent="0.25">
      <c r="A1416" t="s">
        <v>63</v>
      </c>
      <c r="B1416">
        <v>0</v>
      </c>
      <c r="C1416">
        <v>2042</v>
      </c>
      <c r="D1416" t="s">
        <v>13</v>
      </c>
      <c r="E1416">
        <v>37718.219291389003</v>
      </c>
      <c r="F1416">
        <v>5</v>
      </c>
      <c r="G1416">
        <v>3</v>
      </c>
      <c r="H1416">
        <v>3</v>
      </c>
      <c r="I1416" t="s">
        <v>14</v>
      </c>
      <c r="J1416" t="s">
        <v>59</v>
      </c>
      <c r="K1416" t="s">
        <v>27</v>
      </c>
      <c r="L1416" t="s">
        <v>17</v>
      </c>
    </row>
    <row r="1417" spans="1:12" x14ac:dyDescent="0.25">
      <c r="A1417" t="s">
        <v>63</v>
      </c>
      <c r="B1417">
        <v>0</v>
      </c>
      <c r="C1417">
        <v>2042</v>
      </c>
      <c r="D1417" t="s">
        <v>18</v>
      </c>
      <c r="E1417">
        <v>37718.219291389003</v>
      </c>
      <c r="F1417">
        <v>10</v>
      </c>
      <c r="G1417">
        <v>5</v>
      </c>
      <c r="H1417">
        <v>5</v>
      </c>
      <c r="I1417" t="s">
        <v>14</v>
      </c>
      <c r="J1417" t="s">
        <v>59</v>
      </c>
      <c r="K1417" t="s">
        <v>27</v>
      </c>
      <c r="L1417" t="s">
        <v>17</v>
      </c>
    </row>
    <row r="1418" spans="1:12" x14ac:dyDescent="0.25">
      <c r="A1418" t="s">
        <v>64</v>
      </c>
      <c r="B1418">
        <v>0</v>
      </c>
      <c r="C1418">
        <v>2042</v>
      </c>
      <c r="D1418" t="s">
        <v>13</v>
      </c>
      <c r="E1418">
        <v>37718.121508145799</v>
      </c>
      <c r="F1418">
        <v>5</v>
      </c>
      <c r="G1418">
        <v>1</v>
      </c>
      <c r="H1418">
        <v>1</v>
      </c>
      <c r="I1418" t="s">
        <v>14</v>
      </c>
      <c r="J1418" t="s">
        <v>59</v>
      </c>
      <c r="K1418" t="s">
        <v>29</v>
      </c>
      <c r="L1418" t="s">
        <v>24</v>
      </c>
    </row>
    <row r="1419" spans="1:12" x14ac:dyDescent="0.25">
      <c r="A1419" t="s">
        <v>64</v>
      </c>
      <c r="B1419">
        <v>0</v>
      </c>
      <c r="C1419">
        <v>2042</v>
      </c>
      <c r="D1419" t="s">
        <v>18</v>
      </c>
      <c r="E1419">
        <v>37718.121508145799</v>
      </c>
      <c r="F1419">
        <v>10</v>
      </c>
      <c r="G1419">
        <v>3</v>
      </c>
      <c r="H1419">
        <v>3</v>
      </c>
      <c r="I1419" t="s">
        <v>14</v>
      </c>
      <c r="J1419" t="s">
        <v>59</v>
      </c>
      <c r="K1419" t="s">
        <v>29</v>
      </c>
      <c r="L1419" t="s">
        <v>24</v>
      </c>
    </row>
    <row r="1420" spans="1:12" x14ac:dyDescent="0.25">
      <c r="A1420" t="s">
        <v>65</v>
      </c>
      <c r="B1420">
        <v>0</v>
      </c>
      <c r="C1420">
        <v>2042</v>
      </c>
      <c r="D1420" t="s">
        <v>13</v>
      </c>
      <c r="E1420">
        <v>37718.138631416201</v>
      </c>
      <c r="F1420">
        <v>5</v>
      </c>
      <c r="G1420">
        <v>3</v>
      </c>
      <c r="H1420">
        <v>3</v>
      </c>
      <c r="I1420" t="s">
        <v>14</v>
      </c>
      <c r="J1420" t="s">
        <v>59</v>
      </c>
      <c r="K1420" t="s">
        <v>29</v>
      </c>
      <c r="L1420" t="s">
        <v>17</v>
      </c>
    </row>
    <row r="1421" spans="1:12" x14ac:dyDescent="0.25">
      <c r="A1421" t="s">
        <v>65</v>
      </c>
      <c r="B1421">
        <v>0</v>
      </c>
      <c r="C1421">
        <v>2042</v>
      </c>
      <c r="D1421" t="s">
        <v>18</v>
      </c>
      <c r="E1421">
        <v>37718.138631416201</v>
      </c>
      <c r="F1421">
        <v>10</v>
      </c>
      <c r="G1421">
        <v>12</v>
      </c>
      <c r="H1421">
        <v>10</v>
      </c>
      <c r="I1421" t="s">
        <v>14</v>
      </c>
      <c r="J1421" t="s">
        <v>59</v>
      </c>
      <c r="K1421" t="s">
        <v>29</v>
      </c>
      <c r="L1421" t="s">
        <v>17</v>
      </c>
    </row>
    <row r="1422" spans="1:12" x14ac:dyDescent="0.25">
      <c r="A1422" t="s">
        <v>66</v>
      </c>
      <c r="B1422">
        <v>0</v>
      </c>
      <c r="C1422">
        <v>2042</v>
      </c>
      <c r="D1422" t="s">
        <v>13</v>
      </c>
      <c r="E1422">
        <v>37718.093957458397</v>
      </c>
      <c r="F1422">
        <v>5</v>
      </c>
      <c r="G1422">
        <v>3</v>
      </c>
      <c r="H1422">
        <v>3</v>
      </c>
      <c r="I1422" t="s">
        <v>14</v>
      </c>
      <c r="J1422" t="s">
        <v>59</v>
      </c>
      <c r="K1422" t="s">
        <v>29</v>
      </c>
      <c r="L1422" t="s">
        <v>31</v>
      </c>
    </row>
    <row r="1423" spans="1:12" x14ac:dyDescent="0.25">
      <c r="A1423" t="s">
        <v>66</v>
      </c>
      <c r="B1423">
        <v>0</v>
      </c>
      <c r="C1423">
        <v>2042</v>
      </c>
      <c r="D1423" t="s">
        <v>18</v>
      </c>
      <c r="E1423">
        <v>37718.093957458397</v>
      </c>
      <c r="F1423">
        <v>10</v>
      </c>
      <c r="G1423">
        <v>12</v>
      </c>
      <c r="H1423">
        <v>10</v>
      </c>
      <c r="I1423" t="s">
        <v>14</v>
      </c>
      <c r="J1423" t="s">
        <v>59</v>
      </c>
      <c r="K1423" t="s">
        <v>29</v>
      </c>
      <c r="L1423" t="s">
        <v>31</v>
      </c>
    </row>
    <row r="1424" spans="1:12" x14ac:dyDescent="0.25">
      <c r="A1424" t="s">
        <v>67</v>
      </c>
      <c r="B1424">
        <v>0</v>
      </c>
      <c r="C1424">
        <v>2042</v>
      </c>
      <c r="D1424" t="s">
        <v>13</v>
      </c>
      <c r="E1424">
        <v>6400.8995780451496</v>
      </c>
      <c r="F1424">
        <v>5</v>
      </c>
      <c r="G1424">
        <v>8</v>
      </c>
      <c r="H1424">
        <v>5</v>
      </c>
      <c r="I1424" t="s">
        <v>14</v>
      </c>
      <c r="J1424" t="s">
        <v>68</v>
      </c>
      <c r="K1424" t="s">
        <v>23</v>
      </c>
      <c r="L1424" t="s">
        <v>24</v>
      </c>
    </row>
    <row r="1425" spans="1:12" x14ac:dyDescent="0.25">
      <c r="A1425" t="s">
        <v>67</v>
      </c>
      <c r="B1425">
        <v>0</v>
      </c>
      <c r="C1425">
        <v>2042</v>
      </c>
      <c r="D1425" t="s">
        <v>18</v>
      </c>
      <c r="E1425">
        <v>6400.8995780451496</v>
      </c>
      <c r="F1425">
        <v>10</v>
      </c>
      <c r="G1425">
        <v>17</v>
      </c>
      <c r="H1425">
        <v>10</v>
      </c>
      <c r="I1425" t="s">
        <v>14</v>
      </c>
      <c r="J1425" t="s">
        <v>68</v>
      </c>
      <c r="K1425" t="s">
        <v>23</v>
      </c>
      <c r="L1425" t="s">
        <v>24</v>
      </c>
    </row>
    <row r="1426" spans="1:12" x14ac:dyDescent="0.25">
      <c r="A1426" t="s">
        <v>69</v>
      </c>
      <c r="B1426">
        <v>0</v>
      </c>
      <c r="C1426">
        <v>2042</v>
      </c>
      <c r="D1426" t="s">
        <v>13</v>
      </c>
      <c r="E1426">
        <v>6400.9063346288704</v>
      </c>
      <c r="F1426">
        <v>5</v>
      </c>
      <c r="G1426">
        <v>8</v>
      </c>
      <c r="H1426">
        <v>5</v>
      </c>
      <c r="I1426" t="s">
        <v>14</v>
      </c>
      <c r="J1426" t="s">
        <v>68</v>
      </c>
      <c r="K1426" t="s">
        <v>27</v>
      </c>
      <c r="L1426" t="s">
        <v>24</v>
      </c>
    </row>
    <row r="1427" spans="1:12" x14ac:dyDescent="0.25">
      <c r="A1427" t="s">
        <v>69</v>
      </c>
      <c r="B1427">
        <v>0</v>
      </c>
      <c r="C1427">
        <v>2042</v>
      </c>
      <c r="D1427" t="s">
        <v>18</v>
      </c>
      <c r="E1427">
        <v>6400.9063346288704</v>
      </c>
      <c r="F1427">
        <v>10</v>
      </c>
      <c r="G1427">
        <v>17</v>
      </c>
      <c r="H1427">
        <v>10</v>
      </c>
      <c r="I1427" t="s">
        <v>14</v>
      </c>
      <c r="J1427" t="s">
        <v>68</v>
      </c>
      <c r="K1427" t="s">
        <v>27</v>
      </c>
      <c r="L1427" t="s">
        <v>24</v>
      </c>
    </row>
    <row r="1428" spans="1:12" x14ac:dyDescent="0.25">
      <c r="A1428" t="s">
        <v>70</v>
      </c>
      <c r="B1428">
        <v>0</v>
      </c>
      <c r="C1428">
        <v>2042</v>
      </c>
      <c r="D1428" t="s">
        <v>13</v>
      </c>
      <c r="E1428">
        <v>6400.8959924474402</v>
      </c>
      <c r="F1428">
        <v>5</v>
      </c>
      <c r="G1428">
        <v>16</v>
      </c>
      <c r="H1428">
        <v>5</v>
      </c>
      <c r="I1428" t="s">
        <v>14</v>
      </c>
      <c r="J1428" t="s">
        <v>68</v>
      </c>
      <c r="K1428" t="s">
        <v>27</v>
      </c>
      <c r="L1428" t="s">
        <v>17</v>
      </c>
    </row>
    <row r="1429" spans="1:12" x14ac:dyDescent="0.25">
      <c r="A1429" t="s">
        <v>70</v>
      </c>
      <c r="B1429">
        <v>0</v>
      </c>
      <c r="C1429">
        <v>2042</v>
      </c>
      <c r="D1429" t="s">
        <v>18</v>
      </c>
      <c r="E1429">
        <v>6400.8959924474402</v>
      </c>
      <c r="F1429">
        <v>10</v>
      </c>
      <c r="G1429">
        <v>29</v>
      </c>
      <c r="H1429">
        <v>10</v>
      </c>
      <c r="I1429" t="s">
        <v>14</v>
      </c>
      <c r="J1429" t="s">
        <v>68</v>
      </c>
      <c r="K1429" t="s">
        <v>27</v>
      </c>
      <c r="L1429" t="s">
        <v>17</v>
      </c>
    </row>
    <row r="1430" spans="1:12" x14ac:dyDescent="0.25">
      <c r="A1430" t="s">
        <v>71</v>
      </c>
      <c r="B1430">
        <v>0</v>
      </c>
      <c r="C1430">
        <v>2042</v>
      </c>
      <c r="D1430" t="s">
        <v>13</v>
      </c>
      <c r="E1430">
        <v>6400.9015029822003</v>
      </c>
      <c r="F1430">
        <v>5</v>
      </c>
      <c r="G1430">
        <v>8</v>
      </c>
      <c r="H1430">
        <v>5</v>
      </c>
      <c r="I1430" t="s">
        <v>14</v>
      </c>
      <c r="J1430" t="s">
        <v>68</v>
      </c>
      <c r="K1430" t="s">
        <v>29</v>
      </c>
      <c r="L1430" t="s">
        <v>24</v>
      </c>
    </row>
    <row r="1431" spans="1:12" x14ac:dyDescent="0.25">
      <c r="A1431" t="s">
        <v>71</v>
      </c>
      <c r="B1431">
        <v>0</v>
      </c>
      <c r="C1431">
        <v>2042</v>
      </c>
      <c r="D1431" t="s">
        <v>18</v>
      </c>
      <c r="E1431">
        <v>6400.9015029822003</v>
      </c>
      <c r="F1431">
        <v>10</v>
      </c>
      <c r="G1431">
        <v>17</v>
      </c>
      <c r="H1431">
        <v>10</v>
      </c>
      <c r="I1431" t="s">
        <v>14</v>
      </c>
      <c r="J1431" t="s">
        <v>68</v>
      </c>
      <c r="K1431" t="s">
        <v>29</v>
      </c>
      <c r="L1431" t="s">
        <v>24</v>
      </c>
    </row>
    <row r="1432" spans="1:12" x14ac:dyDescent="0.25">
      <c r="A1432" t="s">
        <v>72</v>
      </c>
      <c r="B1432">
        <v>0</v>
      </c>
      <c r="C1432">
        <v>2042</v>
      </c>
      <c r="D1432" t="s">
        <v>13</v>
      </c>
      <c r="E1432">
        <v>6400.9145802083704</v>
      </c>
      <c r="F1432">
        <v>5</v>
      </c>
      <c r="G1432">
        <v>16</v>
      </c>
      <c r="H1432">
        <v>5</v>
      </c>
      <c r="I1432" t="s">
        <v>14</v>
      </c>
      <c r="J1432" t="s">
        <v>68</v>
      </c>
      <c r="K1432" t="s">
        <v>29</v>
      </c>
      <c r="L1432" t="s">
        <v>17</v>
      </c>
    </row>
    <row r="1433" spans="1:12" x14ac:dyDescent="0.25">
      <c r="A1433" t="s">
        <v>72</v>
      </c>
      <c r="B1433">
        <v>0</v>
      </c>
      <c r="C1433">
        <v>2042</v>
      </c>
      <c r="D1433" t="s">
        <v>18</v>
      </c>
      <c r="E1433">
        <v>6400.9145802083704</v>
      </c>
      <c r="F1433">
        <v>10</v>
      </c>
      <c r="G1433">
        <v>68</v>
      </c>
      <c r="H1433">
        <v>10</v>
      </c>
      <c r="I1433" t="s">
        <v>14</v>
      </c>
      <c r="J1433" t="s">
        <v>68</v>
      </c>
      <c r="K1433" t="s">
        <v>29</v>
      </c>
      <c r="L1433" t="s">
        <v>17</v>
      </c>
    </row>
    <row r="1434" spans="1:12" x14ac:dyDescent="0.25">
      <c r="A1434" t="s">
        <v>73</v>
      </c>
      <c r="B1434">
        <v>0</v>
      </c>
      <c r="C1434">
        <v>2042</v>
      </c>
      <c r="D1434" t="s">
        <v>13</v>
      </c>
      <c r="E1434">
        <v>77827.910812656701</v>
      </c>
      <c r="F1434">
        <v>5</v>
      </c>
      <c r="G1434">
        <v>1</v>
      </c>
      <c r="H1434">
        <v>1</v>
      </c>
      <c r="I1434" t="s">
        <v>14</v>
      </c>
      <c r="J1434" t="s">
        <v>74</v>
      </c>
      <c r="K1434" t="s">
        <v>27</v>
      </c>
      <c r="L1434" t="s">
        <v>17</v>
      </c>
    </row>
    <row r="1435" spans="1:12" x14ac:dyDescent="0.25">
      <c r="A1435" t="s">
        <v>73</v>
      </c>
      <c r="B1435">
        <v>0</v>
      </c>
      <c r="C1435">
        <v>2042</v>
      </c>
      <c r="D1435" t="s">
        <v>18</v>
      </c>
      <c r="E1435">
        <v>77827.910812656701</v>
      </c>
      <c r="F1435">
        <v>10</v>
      </c>
      <c r="G1435">
        <v>2</v>
      </c>
      <c r="H1435">
        <v>2</v>
      </c>
      <c r="I1435" t="s">
        <v>14</v>
      </c>
      <c r="J1435" t="s">
        <v>74</v>
      </c>
      <c r="K1435" t="s">
        <v>27</v>
      </c>
      <c r="L1435" t="s">
        <v>17</v>
      </c>
    </row>
    <row r="1436" spans="1:12" x14ac:dyDescent="0.25">
      <c r="A1436" t="s">
        <v>75</v>
      </c>
      <c r="B1436">
        <v>0</v>
      </c>
      <c r="C1436">
        <v>2042</v>
      </c>
      <c r="D1436" t="s">
        <v>13</v>
      </c>
      <c r="E1436">
        <v>77827.996907214707</v>
      </c>
      <c r="F1436">
        <v>5</v>
      </c>
      <c r="G1436">
        <v>1</v>
      </c>
      <c r="H1436">
        <v>1</v>
      </c>
      <c r="I1436" t="s">
        <v>14</v>
      </c>
      <c r="J1436" t="s">
        <v>74</v>
      </c>
      <c r="K1436" t="s">
        <v>29</v>
      </c>
      <c r="L1436" t="s">
        <v>17</v>
      </c>
    </row>
    <row r="1437" spans="1:12" x14ac:dyDescent="0.25">
      <c r="A1437" t="s">
        <v>75</v>
      </c>
      <c r="B1437">
        <v>0</v>
      </c>
      <c r="C1437">
        <v>2042</v>
      </c>
      <c r="D1437" t="s">
        <v>18</v>
      </c>
      <c r="E1437">
        <v>77827.996907214707</v>
      </c>
      <c r="F1437">
        <v>10</v>
      </c>
      <c r="G1437">
        <v>6</v>
      </c>
      <c r="H1437">
        <v>6</v>
      </c>
      <c r="I1437" t="s">
        <v>14</v>
      </c>
      <c r="J1437" t="s">
        <v>74</v>
      </c>
      <c r="K1437" t="s">
        <v>29</v>
      </c>
      <c r="L1437" t="s">
        <v>17</v>
      </c>
    </row>
    <row r="1438" spans="1:12" x14ac:dyDescent="0.25">
      <c r="A1438" t="s">
        <v>76</v>
      </c>
      <c r="B1438">
        <v>0</v>
      </c>
      <c r="C1438">
        <v>2042</v>
      </c>
      <c r="D1438" t="s">
        <v>13</v>
      </c>
      <c r="E1438">
        <v>77827.9801284313</v>
      </c>
      <c r="F1438">
        <v>5</v>
      </c>
      <c r="G1438">
        <v>1</v>
      </c>
      <c r="H1438">
        <v>1</v>
      </c>
      <c r="I1438" t="s">
        <v>14</v>
      </c>
      <c r="J1438" t="s">
        <v>74</v>
      </c>
      <c r="K1438" t="s">
        <v>29</v>
      </c>
      <c r="L1438" t="s">
        <v>31</v>
      </c>
    </row>
    <row r="1439" spans="1:12" x14ac:dyDescent="0.25">
      <c r="A1439" t="s">
        <v>76</v>
      </c>
      <c r="B1439">
        <v>0</v>
      </c>
      <c r="C1439">
        <v>2042</v>
      </c>
      <c r="D1439" t="s">
        <v>18</v>
      </c>
      <c r="E1439">
        <v>77827.9801284313</v>
      </c>
      <c r="F1439">
        <v>10</v>
      </c>
      <c r="G1439">
        <v>6</v>
      </c>
      <c r="H1439">
        <v>6</v>
      </c>
      <c r="I1439" t="s">
        <v>14</v>
      </c>
      <c r="J1439" t="s">
        <v>74</v>
      </c>
      <c r="K1439" t="s">
        <v>29</v>
      </c>
      <c r="L1439" t="s">
        <v>31</v>
      </c>
    </row>
    <row r="1440" spans="1:12" x14ac:dyDescent="0.25">
      <c r="A1440" t="s">
        <v>77</v>
      </c>
      <c r="B1440">
        <v>0</v>
      </c>
      <c r="C1440">
        <v>2042</v>
      </c>
      <c r="D1440" t="s">
        <v>13</v>
      </c>
      <c r="E1440">
        <v>150053.75077126001</v>
      </c>
      <c r="F1440">
        <v>5</v>
      </c>
      <c r="G1440">
        <v>1</v>
      </c>
      <c r="H1440">
        <v>1</v>
      </c>
      <c r="I1440" t="s">
        <v>14</v>
      </c>
      <c r="J1440" t="s">
        <v>78</v>
      </c>
      <c r="K1440" t="s">
        <v>29</v>
      </c>
      <c r="L1440" t="s">
        <v>17</v>
      </c>
    </row>
    <row r="1441" spans="1:12" x14ac:dyDescent="0.25">
      <c r="A1441" t="s">
        <v>77</v>
      </c>
      <c r="B1441">
        <v>0</v>
      </c>
      <c r="C1441">
        <v>2042</v>
      </c>
      <c r="D1441" t="s">
        <v>18</v>
      </c>
      <c r="E1441">
        <v>150053.75077126001</v>
      </c>
      <c r="F1441">
        <v>10</v>
      </c>
      <c r="G1441">
        <v>3</v>
      </c>
      <c r="H1441">
        <v>3</v>
      </c>
      <c r="I1441" t="s">
        <v>14</v>
      </c>
      <c r="J1441" t="s">
        <v>78</v>
      </c>
      <c r="K1441" t="s">
        <v>29</v>
      </c>
      <c r="L1441" t="s">
        <v>17</v>
      </c>
    </row>
    <row r="1442" spans="1:12" x14ac:dyDescent="0.25">
      <c r="A1442" t="s">
        <v>12</v>
      </c>
      <c r="B1442">
        <v>0</v>
      </c>
      <c r="C1442">
        <v>2043</v>
      </c>
      <c r="D1442" t="s">
        <v>13</v>
      </c>
      <c r="E1442">
        <v>15019.194314344601</v>
      </c>
      <c r="F1442">
        <v>5</v>
      </c>
      <c r="G1442">
        <v>7</v>
      </c>
      <c r="H1442">
        <v>5</v>
      </c>
      <c r="I1442" t="s">
        <v>14</v>
      </c>
      <c r="J1442" t="s">
        <v>15</v>
      </c>
      <c r="K1442" t="s">
        <v>16</v>
      </c>
      <c r="L1442" t="s">
        <v>17</v>
      </c>
    </row>
    <row r="1443" spans="1:12" x14ac:dyDescent="0.25">
      <c r="A1443" t="s">
        <v>12</v>
      </c>
      <c r="B1443">
        <v>0</v>
      </c>
      <c r="C1443">
        <v>2043</v>
      </c>
      <c r="D1443" t="s">
        <v>18</v>
      </c>
      <c r="E1443">
        <v>15019.194314344601</v>
      </c>
      <c r="F1443">
        <v>10</v>
      </c>
      <c r="G1443">
        <v>7</v>
      </c>
      <c r="H1443">
        <v>7</v>
      </c>
      <c r="I1443" t="s">
        <v>14</v>
      </c>
      <c r="J1443" t="s">
        <v>15</v>
      </c>
      <c r="K1443" t="s">
        <v>16</v>
      </c>
      <c r="L1443" t="s">
        <v>17</v>
      </c>
    </row>
    <row r="1444" spans="1:12" x14ac:dyDescent="0.25">
      <c r="A1444" t="s">
        <v>19</v>
      </c>
      <c r="B1444">
        <v>0</v>
      </c>
      <c r="C1444">
        <v>2043</v>
      </c>
      <c r="D1444" t="s">
        <v>13</v>
      </c>
      <c r="E1444">
        <v>15019.2183726851</v>
      </c>
      <c r="F1444">
        <v>5</v>
      </c>
      <c r="G1444">
        <v>7</v>
      </c>
      <c r="H1444">
        <v>5</v>
      </c>
      <c r="I1444" t="s">
        <v>14</v>
      </c>
      <c r="J1444" t="s">
        <v>20</v>
      </c>
      <c r="K1444" t="s">
        <v>16</v>
      </c>
      <c r="L1444" t="s">
        <v>17</v>
      </c>
    </row>
    <row r="1445" spans="1:12" x14ac:dyDescent="0.25">
      <c r="A1445" t="s">
        <v>19</v>
      </c>
      <c r="B1445">
        <v>0</v>
      </c>
      <c r="C1445">
        <v>2043</v>
      </c>
      <c r="D1445" t="s">
        <v>18</v>
      </c>
      <c r="E1445">
        <v>15019.2183726851</v>
      </c>
      <c r="F1445">
        <v>10</v>
      </c>
      <c r="G1445">
        <v>7</v>
      </c>
      <c r="H1445">
        <v>7</v>
      </c>
      <c r="I1445" t="s">
        <v>14</v>
      </c>
      <c r="J1445" t="s">
        <v>20</v>
      </c>
      <c r="K1445" t="s">
        <v>16</v>
      </c>
      <c r="L1445" t="s">
        <v>17</v>
      </c>
    </row>
    <row r="1446" spans="1:12" x14ac:dyDescent="0.25">
      <c r="A1446" t="s">
        <v>21</v>
      </c>
      <c r="B1446">
        <v>0</v>
      </c>
      <c r="C1446">
        <v>2043</v>
      </c>
      <c r="D1446" t="s">
        <v>13</v>
      </c>
      <c r="E1446">
        <v>38009.881545162098</v>
      </c>
      <c r="F1446">
        <v>5</v>
      </c>
      <c r="G1446">
        <v>1</v>
      </c>
      <c r="H1446">
        <v>1</v>
      </c>
      <c r="I1446" t="s">
        <v>14</v>
      </c>
      <c r="J1446" t="s">
        <v>22</v>
      </c>
      <c r="K1446" t="s">
        <v>23</v>
      </c>
      <c r="L1446" t="s">
        <v>24</v>
      </c>
    </row>
    <row r="1447" spans="1:12" x14ac:dyDescent="0.25">
      <c r="A1447" t="s">
        <v>21</v>
      </c>
      <c r="B1447">
        <v>0</v>
      </c>
      <c r="C1447">
        <v>2043</v>
      </c>
      <c r="D1447" t="s">
        <v>18</v>
      </c>
      <c r="E1447">
        <v>38009.881545162098</v>
      </c>
      <c r="F1447">
        <v>10</v>
      </c>
      <c r="G1447">
        <v>3</v>
      </c>
      <c r="H1447">
        <v>3</v>
      </c>
      <c r="I1447" t="s">
        <v>14</v>
      </c>
      <c r="J1447" t="s">
        <v>22</v>
      </c>
      <c r="K1447" t="s">
        <v>23</v>
      </c>
      <c r="L1447" t="s">
        <v>24</v>
      </c>
    </row>
    <row r="1448" spans="1:12" x14ac:dyDescent="0.25">
      <c r="A1448" t="s">
        <v>25</v>
      </c>
      <c r="B1448">
        <v>0</v>
      </c>
      <c r="C1448">
        <v>2043</v>
      </c>
      <c r="D1448" t="s">
        <v>13</v>
      </c>
      <c r="E1448">
        <v>38009.889657979496</v>
      </c>
      <c r="F1448">
        <v>5</v>
      </c>
      <c r="G1448">
        <v>3</v>
      </c>
      <c r="H1448">
        <v>3</v>
      </c>
      <c r="I1448" t="s">
        <v>14</v>
      </c>
      <c r="J1448" t="s">
        <v>22</v>
      </c>
      <c r="K1448" t="s">
        <v>23</v>
      </c>
      <c r="L1448" t="s">
        <v>17</v>
      </c>
    </row>
    <row r="1449" spans="1:12" x14ac:dyDescent="0.25">
      <c r="A1449" t="s">
        <v>25</v>
      </c>
      <c r="B1449">
        <v>0</v>
      </c>
      <c r="C1449">
        <v>2043</v>
      </c>
      <c r="D1449" t="s">
        <v>18</v>
      </c>
      <c r="E1449">
        <v>38009.889657979496</v>
      </c>
      <c r="F1449">
        <v>10</v>
      </c>
      <c r="G1449">
        <v>3</v>
      </c>
      <c r="H1449">
        <v>3</v>
      </c>
      <c r="I1449" t="s">
        <v>14</v>
      </c>
      <c r="J1449" t="s">
        <v>22</v>
      </c>
      <c r="K1449" t="s">
        <v>23</v>
      </c>
      <c r="L1449" t="s">
        <v>17</v>
      </c>
    </row>
    <row r="1450" spans="1:12" x14ac:dyDescent="0.25">
      <c r="A1450" t="s">
        <v>26</v>
      </c>
      <c r="B1450">
        <v>0</v>
      </c>
      <c r="C1450">
        <v>2043</v>
      </c>
      <c r="D1450" t="s">
        <v>13</v>
      </c>
      <c r="E1450">
        <v>38009.962501967697</v>
      </c>
      <c r="F1450">
        <v>5</v>
      </c>
      <c r="G1450">
        <v>3</v>
      </c>
      <c r="H1450">
        <v>3</v>
      </c>
      <c r="I1450" t="s">
        <v>14</v>
      </c>
      <c r="J1450" t="s">
        <v>22</v>
      </c>
      <c r="K1450" t="s">
        <v>27</v>
      </c>
      <c r="L1450" t="s">
        <v>17</v>
      </c>
    </row>
    <row r="1451" spans="1:12" x14ac:dyDescent="0.25">
      <c r="A1451" t="s">
        <v>26</v>
      </c>
      <c r="B1451">
        <v>0</v>
      </c>
      <c r="C1451">
        <v>2043</v>
      </c>
      <c r="D1451" t="s">
        <v>18</v>
      </c>
      <c r="E1451">
        <v>38009.962501967697</v>
      </c>
      <c r="F1451">
        <v>10</v>
      </c>
      <c r="G1451">
        <v>5</v>
      </c>
      <c r="H1451">
        <v>5</v>
      </c>
      <c r="I1451" t="s">
        <v>14</v>
      </c>
      <c r="J1451" t="s">
        <v>22</v>
      </c>
      <c r="K1451" t="s">
        <v>27</v>
      </c>
      <c r="L1451" t="s">
        <v>17</v>
      </c>
    </row>
    <row r="1452" spans="1:12" x14ac:dyDescent="0.25">
      <c r="A1452" t="s">
        <v>28</v>
      </c>
      <c r="B1452">
        <v>0</v>
      </c>
      <c r="C1452">
        <v>2043</v>
      </c>
      <c r="D1452" t="s">
        <v>13</v>
      </c>
      <c r="E1452">
        <v>38009.969613049398</v>
      </c>
      <c r="F1452">
        <v>5</v>
      </c>
      <c r="G1452">
        <v>3</v>
      </c>
      <c r="H1452">
        <v>3</v>
      </c>
      <c r="I1452" t="s">
        <v>14</v>
      </c>
      <c r="J1452" t="s">
        <v>22</v>
      </c>
      <c r="K1452" t="s">
        <v>29</v>
      </c>
      <c r="L1452" t="s">
        <v>17</v>
      </c>
    </row>
    <row r="1453" spans="1:12" x14ac:dyDescent="0.25">
      <c r="A1453" t="s">
        <v>28</v>
      </c>
      <c r="B1453">
        <v>0</v>
      </c>
      <c r="C1453">
        <v>2043</v>
      </c>
      <c r="D1453" t="s">
        <v>18</v>
      </c>
      <c r="E1453">
        <v>38009.969613049398</v>
      </c>
      <c r="F1453">
        <v>10</v>
      </c>
      <c r="G1453">
        <v>11</v>
      </c>
      <c r="H1453">
        <v>10</v>
      </c>
      <c r="I1453" t="s">
        <v>14</v>
      </c>
      <c r="J1453" t="s">
        <v>22</v>
      </c>
      <c r="K1453" t="s">
        <v>29</v>
      </c>
      <c r="L1453" t="s">
        <v>17</v>
      </c>
    </row>
    <row r="1454" spans="1:12" x14ac:dyDescent="0.25">
      <c r="A1454" t="s">
        <v>30</v>
      </c>
      <c r="B1454">
        <v>0</v>
      </c>
      <c r="C1454">
        <v>2043</v>
      </c>
      <c r="D1454" t="s">
        <v>13</v>
      </c>
      <c r="E1454">
        <v>38009.954816721998</v>
      </c>
      <c r="F1454">
        <v>5</v>
      </c>
      <c r="G1454">
        <v>3</v>
      </c>
      <c r="H1454">
        <v>3</v>
      </c>
      <c r="I1454" t="s">
        <v>14</v>
      </c>
      <c r="J1454" t="s">
        <v>22</v>
      </c>
      <c r="K1454" t="s">
        <v>29</v>
      </c>
      <c r="L1454" t="s">
        <v>31</v>
      </c>
    </row>
    <row r="1455" spans="1:12" x14ac:dyDescent="0.25">
      <c r="A1455" t="s">
        <v>30</v>
      </c>
      <c r="B1455">
        <v>0</v>
      </c>
      <c r="C1455">
        <v>2043</v>
      </c>
      <c r="D1455" t="s">
        <v>18</v>
      </c>
      <c r="E1455">
        <v>38009.954816721998</v>
      </c>
      <c r="F1455">
        <v>10</v>
      </c>
      <c r="G1455">
        <v>11</v>
      </c>
      <c r="H1455">
        <v>10</v>
      </c>
      <c r="I1455" t="s">
        <v>14</v>
      </c>
      <c r="J1455" t="s">
        <v>22</v>
      </c>
      <c r="K1455" t="s">
        <v>29</v>
      </c>
      <c r="L1455" t="s">
        <v>31</v>
      </c>
    </row>
    <row r="1456" spans="1:12" x14ac:dyDescent="0.25">
      <c r="A1456" t="s">
        <v>32</v>
      </c>
      <c r="B1456">
        <v>0</v>
      </c>
      <c r="C1456">
        <v>2043</v>
      </c>
      <c r="D1456" t="s">
        <v>13</v>
      </c>
      <c r="E1456">
        <v>38009.923750097201</v>
      </c>
      <c r="F1456">
        <v>5</v>
      </c>
      <c r="G1456">
        <v>1</v>
      </c>
      <c r="H1456">
        <v>1</v>
      </c>
      <c r="I1456" t="s">
        <v>14</v>
      </c>
      <c r="J1456" t="s">
        <v>33</v>
      </c>
      <c r="K1456" t="s">
        <v>23</v>
      </c>
      <c r="L1456" t="s">
        <v>24</v>
      </c>
    </row>
    <row r="1457" spans="1:12" x14ac:dyDescent="0.25">
      <c r="A1457" t="s">
        <v>32</v>
      </c>
      <c r="B1457">
        <v>0</v>
      </c>
      <c r="C1457">
        <v>2043</v>
      </c>
      <c r="D1457" t="s">
        <v>18</v>
      </c>
      <c r="E1457">
        <v>38009.923750097201</v>
      </c>
      <c r="F1457">
        <v>10</v>
      </c>
      <c r="G1457">
        <v>3</v>
      </c>
      <c r="H1457">
        <v>3</v>
      </c>
      <c r="I1457" t="s">
        <v>14</v>
      </c>
      <c r="J1457" t="s">
        <v>33</v>
      </c>
      <c r="K1457" t="s">
        <v>23</v>
      </c>
      <c r="L1457" t="s">
        <v>24</v>
      </c>
    </row>
    <row r="1458" spans="1:12" x14ac:dyDescent="0.25">
      <c r="A1458" t="s">
        <v>34</v>
      </c>
      <c r="B1458">
        <v>0</v>
      </c>
      <c r="C1458">
        <v>2043</v>
      </c>
      <c r="D1458" t="s">
        <v>13</v>
      </c>
      <c r="E1458">
        <v>38009.913353973803</v>
      </c>
      <c r="F1458">
        <v>5</v>
      </c>
      <c r="G1458">
        <v>3</v>
      </c>
      <c r="H1458">
        <v>3</v>
      </c>
      <c r="I1458" t="s">
        <v>14</v>
      </c>
      <c r="J1458" t="s">
        <v>33</v>
      </c>
      <c r="K1458" t="s">
        <v>23</v>
      </c>
      <c r="L1458" t="s">
        <v>17</v>
      </c>
    </row>
    <row r="1459" spans="1:12" x14ac:dyDescent="0.25">
      <c r="A1459" t="s">
        <v>34</v>
      </c>
      <c r="B1459">
        <v>0</v>
      </c>
      <c r="C1459">
        <v>2043</v>
      </c>
      <c r="D1459" t="s">
        <v>18</v>
      </c>
      <c r="E1459">
        <v>38009.913353973803</v>
      </c>
      <c r="F1459">
        <v>10</v>
      </c>
      <c r="G1459">
        <v>3</v>
      </c>
      <c r="H1459">
        <v>3</v>
      </c>
      <c r="I1459" t="s">
        <v>14</v>
      </c>
      <c r="J1459" t="s">
        <v>33</v>
      </c>
      <c r="K1459" t="s">
        <v>23</v>
      </c>
      <c r="L1459" t="s">
        <v>17</v>
      </c>
    </row>
    <row r="1460" spans="1:12" x14ac:dyDescent="0.25">
      <c r="A1460" t="s">
        <v>35</v>
      </c>
      <c r="B1460">
        <v>0</v>
      </c>
      <c r="C1460">
        <v>2043</v>
      </c>
      <c r="D1460" t="s">
        <v>13</v>
      </c>
      <c r="E1460">
        <v>38009.965531606103</v>
      </c>
      <c r="F1460">
        <v>5</v>
      </c>
      <c r="G1460">
        <v>3</v>
      </c>
      <c r="H1460">
        <v>3</v>
      </c>
      <c r="I1460" t="s">
        <v>14</v>
      </c>
      <c r="J1460" t="s">
        <v>33</v>
      </c>
      <c r="K1460" t="s">
        <v>27</v>
      </c>
      <c r="L1460" t="s">
        <v>17</v>
      </c>
    </row>
    <row r="1461" spans="1:12" x14ac:dyDescent="0.25">
      <c r="A1461" t="s">
        <v>35</v>
      </c>
      <c r="B1461">
        <v>0</v>
      </c>
      <c r="C1461">
        <v>2043</v>
      </c>
      <c r="D1461" t="s">
        <v>18</v>
      </c>
      <c r="E1461">
        <v>38009.965531606103</v>
      </c>
      <c r="F1461">
        <v>10</v>
      </c>
      <c r="G1461">
        <v>5</v>
      </c>
      <c r="H1461">
        <v>5</v>
      </c>
      <c r="I1461" t="s">
        <v>14</v>
      </c>
      <c r="J1461" t="s">
        <v>33</v>
      </c>
      <c r="K1461" t="s">
        <v>27</v>
      </c>
      <c r="L1461" t="s">
        <v>17</v>
      </c>
    </row>
    <row r="1462" spans="1:12" x14ac:dyDescent="0.25">
      <c r="A1462" t="s">
        <v>36</v>
      </c>
      <c r="B1462">
        <v>0</v>
      </c>
      <c r="C1462">
        <v>2043</v>
      </c>
      <c r="D1462" t="s">
        <v>13</v>
      </c>
      <c r="E1462">
        <v>38009.9668172456</v>
      </c>
      <c r="F1462">
        <v>5</v>
      </c>
      <c r="G1462">
        <v>3</v>
      </c>
      <c r="H1462">
        <v>3</v>
      </c>
      <c r="I1462" t="s">
        <v>14</v>
      </c>
      <c r="J1462" t="s">
        <v>33</v>
      </c>
      <c r="K1462" t="s">
        <v>37</v>
      </c>
      <c r="L1462" t="s">
        <v>17</v>
      </c>
    </row>
    <row r="1463" spans="1:12" x14ac:dyDescent="0.25">
      <c r="A1463" t="s">
        <v>36</v>
      </c>
      <c r="B1463">
        <v>0</v>
      </c>
      <c r="C1463">
        <v>2043</v>
      </c>
      <c r="D1463" t="s">
        <v>18</v>
      </c>
      <c r="E1463">
        <v>38009.9668172456</v>
      </c>
      <c r="F1463">
        <v>10</v>
      </c>
      <c r="G1463">
        <v>11</v>
      </c>
      <c r="H1463">
        <v>10</v>
      </c>
      <c r="I1463" t="s">
        <v>14</v>
      </c>
      <c r="J1463" t="s">
        <v>33</v>
      </c>
      <c r="K1463" t="s">
        <v>37</v>
      </c>
      <c r="L1463" t="s">
        <v>17</v>
      </c>
    </row>
    <row r="1464" spans="1:12" x14ac:dyDescent="0.25">
      <c r="A1464" t="s">
        <v>38</v>
      </c>
      <c r="B1464">
        <v>0</v>
      </c>
      <c r="C1464">
        <v>2043</v>
      </c>
      <c r="D1464" t="s">
        <v>13</v>
      </c>
      <c r="E1464">
        <v>38009.893058584399</v>
      </c>
      <c r="F1464">
        <v>5</v>
      </c>
      <c r="G1464">
        <v>3</v>
      </c>
      <c r="H1464">
        <v>3</v>
      </c>
      <c r="I1464" t="s">
        <v>14</v>
      </c>
      <c r="J1464" t="s">
        <v>33</v>
      </c>
      <c r="K1464" t="s">
        <v>37</v>
      </c>
      <c r="L1464" t="s">
        <v>31</v>
      </c>
    </row>
    <row r="1465" spans="1:12" x14ac:dyDescent="0.25">
      <c r="A1465" t="s">
        <v>38</v>
      </c>
      <c r="B1465">
        <v>0</v>
      </c>
      <c r="C1465">
        <v>2043</v>
      </c>
      <c r="D1465" t="s">
        <v>18</v>
      </c>
      <c r="E1465">
        <v>38009.893058584399</v>
      </c>
      <c r="F1465">
        <v>10</v>
      </c>
      <c r="G1465">
        <v>11</v>
      </c>
      <c r="H1465">
        <v>10</v>
      </c>
      <c r="I1465" t="s">
        <v>14</v>
      </c>
      <c r="J1465" t="s">
        <v>33</v>
      </c>
      <c r="K1465" t="s">
        <v>37</v>
      </c>
      <c r="L1465" t="s">
        <v>31</v>
      </c>
    </row>
    <row r="1466" spans="1:12" x14ac:dyDescent="0.25">
      <c r="A1466" t="s">
        <v>39</v>
      </c>
      <c r="B1466">
        <v>0</v>
      </c>
      <c r="C1466">
        <v>2043</v>
      </c>
      <c r="D1466" t="s">
        <v>13</v>
      </c>
      <c r="E1466">
        <v>9214.3094991772105</v>
      </c>
      <c r="F1466">
        <v>5</v>
      </c>
      <c r="G1466">
        <v>5</v>
      </c>
      <c r="H1466">
        <v>5</v>
      </c>
      <c r="I1466" t="s">
        <v>14</v>
      </c>
      <c r="J1466" t="s">
        <v>40</v>
      </c>
      <c r="K1466" t="s">
        <v>23</v>
      </c>
      <c r="L1466" t="s">
        <v>24</v>
      </c>
    </row>
    <row r="1467" spans="1:12" x14ac:dyDescent="0.25">
      <c r="A1467" t="s">
        <v>39</v>
      </c>
      <c r="B1467">
        <v>0</v>
      </c>
      <c r="C1467">
        <v>2043</v>
      </c>
      <c r="D1467" t="s">
        <v>18</v>
      </c>
      <c r="E1467">
        <v>9214.3094991772105</v>
      </c>
      <c r="F1467">
        <v>10</v>
      </c>
      <c r="G1467">
        <v>12</v>
      </c>
      <c r="H1467">
        <v>10</v>
      </c>
      <c r="I1467" t="s">
        <v>14</v>
      </c>
      <c r="J1467" t="s">
        <v>40</v>
      </c>
      <c r="K1467" t="s">
        <v>23</v>
      </c>
      <c r="L1467" t="s">
        <v>24</v>
      </c>
    </row>
    <row r="1468" spans="1:12" x14ac:dyDescent="0.25">
      <c r="A1468" t="s">
        <v>41</v>
      </c>
      <c r="B1468">
        <v>0</v>
      </c>
      <c r="C1468">
        <v>2043</v>
      </c>
      <c r="D1468" t="s">
        <v>13</v>
      </c>
      <c r="E1468">
        <v>9214.3359972841808</v>
      </c>
      <c r="F1468">
        <v>5</v>
      </c>
      <c r="G1468">
        <v>11</v>
      </c>
      <c r="H1468">
        <v>5</v>
      </c>
      <c r="I1468" t="s">
        <v>14</v>
      </c>
      <c r="J1468" t="s">
        <v>40</v>
      </c>
      <c r="K1468" t="s">
        <v>23</v>
      </c>
      <c r="L1468" t="s">
        <v>17</v>
      </c>
    </row>
    <row r="1469" spans="1:12" x14ac:dyDescent="0.25">
      <c r="A1469" t="s">
        <v>41</v>
      </c>
      <c r="B1469">
        <v>0</v>
      </c>
      <c r="C1469">
        <v>2043</v>
      </c>
      <c r="D1469" t="s">
        <v>18</v>
      </c>
      <c r="E1469">
        <v>9214.3359972841808</v>
      </c>
      <c r="F1469">
        <v>10</v>
      </c>
      <c r="G1469">
        <v>12</v>
      </c>
      <c r="H1469">
        <v>10</v>
      </c>
      <c r="I1469" t="s">
        <v>14</v>
      </c>
      <c r="J1469" t="s">
        <v>40</v>
      </c>
      <c r="K1469" t="s">
        <v>23</v>
      </c>
      <c r="L1469" t="s">
        <v>17</v>
      </c>
    </row>
    <row r="1470" spans="1:12" x14ac:dyDescent="0.25">
      <c r="A1470" t="s">
        <v>42</v>
      </c>
      <c r="B1470">
        <v>0</v>
      </c>
      <c r="C1470">
        <v>2043</v>
      </c>
      <c r="D1470" t="s">
        <v>13</v>
      </c>
      <c r="E1470">
        <v>9214.3105099951408</v>
      </c>
      <c r="F1470">
        <v>5</v>
      </c>
      <c r="G1470">
        <v>11</v>
      </c>
      <c r="H1470">
        <v>5</v>
      </c>
      <c r="I1470" t="s">
        <v>14</v>
      </c>
      <c r="J1470" t="s">
        <v>40</v>
      </c>
      <c r="K1470" t="s">
        <v>27</v>
      </c>
      <c r="L1470" t="s">
        <v>17</v>
      </c>
    </row>
    <row r="1471" spans="1:12" x14ac:dyDescent="0.25">
      <c r="A1471" t="s">
        <v>42</v>
      </c>
      <c r="B1471">
        <v>0</v>
      </c>
      <c r="C1471">
        <v>2043</v>
      </c>
      <c r="D1471" t="s">
        <v>18</v>
      </c>
      <c r="E1471">
        <v>9214.3105099951408</v>
      </c>
      <c r="F1471">
        <v>10</v>
      </c>
      <c r="G1471">
        <v>20</v>
      </c>
      <c r="H1471">
        <v>10</v>
      </c>
      <c r="I1471" t="s">
        <v>14</v>
      </c>
      <c r="J1471" t="s">
        <v>40</v>
      </c>
      <c r="K1471" t="s">
        <v>27</v>
      </c>
      <c r="L1471" t="s">
        <v>17</v>
      </c>
    </row>
    <row r="1472" spans="1:12" x14ac:dyDescent="0.25">
      <c r="A1472" t="s">
        <v>43</v>
      </c>
      <c r="B1472">
        <v>0</v>
      </c>
      <c r="C1472">
        <v>2043</v>
      </c>
      <c r="D1472" t="s">
        <v>13</v>
      </c>
      <c r="E1472">
        <v>9214.3027772470305</v>
      </c>
      <c r="F1472">
        <v>5</v>
      </c>
      <c r="G1472">
        <v>11</v>
      </c>
      <c r="H1472">
        <v>5</v>
      </c>
      <c r="I1472" t="s">
        <v>14</v>
      </c>
      <c r="J1472" t="s">
        <v>40</v>
      </c>
      <c r="K1472" t="s">
        <v>29</v>
      </c>
      <c r="L1472" t="s">
        <v>17</v>
      </c>
    </row>
    <row r="1473" spans="1:12" x14ac:dyDescent="0.25">
      <c r="A1473" t="s">
        <v>43</v>
      </c>
      <c r="B1473">
        <v>0</v>
      </c>
      <c r="C1473">
        <v>2043</v>
      </c>
      <c r="D1473" t="s">
        <v>18</v>
      </c>
      <c r="E1473">
        <v>9214.3027772470305</v>
      </c>
      <c r="F1473">
        <v>10</v>
      </c>
      <c r="G1473">
        <v>47</v>
      </c>
      <c r="H1473">
        <v>10</v>
      </c>
      <c r="I1473" t="s">
        <v>14</v>
      </c>
      <c r="J1473" t="s">
        <v>40</v>
      </c>
      <c r="K1473" t="s">
        <v>29</v>
      </c>
      <c r="L1473" t="s">
        <v>17</v>
      </c>
    </row>
    <row r="1474" spans="1:12" x14ac:dyDescent="0.25">
      <c r="A1474" t="s">
        <v>44</v>
      </c>
      <c r="B1474">
        <v>0</v>
      </c>
      <c r="C1474">
        <v>2043</v>
      </c>
      <c r="D1474" t="s">
        <v>13</v>
      </c>
      <c r="E1474">
        <v>9214.3173580984294</v>
      </c>
      <c r="F1474">
        <v>5</v>
      </c>
      <c r="G1474">
        <v>11</v>
      </c>
      <c r="H1474">
        <v>5</v>
      </c>
      <c r="I1474" t="s">
        <v>14</v>
      </c>
      <c r="J1474" t="s">
        <v>40</v>
      </c>
      <c r="K1474" t="s">
        <v>29</v>
      </c>
      <c r="L1474" t="s">
        <v>31</v>
      </c>
    </row>
    <row r="1475" spans="1:12" x14ac:dyDescent="0.25">
      <c r="A1475" t="s">
        <v>44</v>
      </c>
      <c r="B1475">
        <v>0</v>
      </c>
      <c r="C1475">
        <v>2043</v>
      </c>
      <c r="D1475" t="s">
        <v>18</v>
      </c>
      <c r="E1475">
        <v>9214.3173580984294</v>
      </c>
      <c r="F1475">
        <v>10</v>
      </c>
      <c r="G1475">
        <v>47</v>
      </c>
      <c r="H1475">
        <v>10</v>
      </c>
      <c r="I1475" t="s">
        <v>14</v>
      </c>
      <c r="J1475" t="s">
        <v>40</v>
      </c>
      <c r="K1475" t="s">
        <v>29</v>
      </c>
      <c r="L1475" t="s">
        <v>31</v>
      </c>
    </row>
    <row r="1476" spans="1:12" x14ac:dyDescent="0.25">
      <c r="A1476" t="s">
        <v>45</v>
      </c>
      <c r="B1476">
        <v>0</v>
      </c>
      <c r="C1476">
        <v>2043</v>
      </c>
      <c r="D1476" t="s">
        <v>13</v>
      </c>
      <c r="E1476">
        <v>31589.342885225</v>
      </c>
      <c r="F1476">
        <v>5</v>
      </c>
      <c r="G1476">
        <v>3</v>
      </c>
      <c r="H1476">
        <v>3</v>
      </c>
      <c r="I1476" t="s">
        <v>14</v>
      </c>
      <c r="J1476" t="s">
        <v>46</v>
      </c>
      <c r="K1476" t="s">
        <v>27</v>
      </c>
      <c r="L1476" t="s">
        <v>17</v>
      </c>
    </row>
    <row r="1477" spans="1:12" x14ac:dyDescent="0.25">
      <c r="A1477" t="s">
        <v>45</v>
      </c>
      <c r="B1477">
        <v>0</v>
      </c>
      <c r="C1477">
        <v>2043</v>
      </c>
      <c r="D1477" t="s">
        <v>18</v>
      </c>
      <c r="E1477">
        <v>31589.342885225</v>
      </c>
      <c r="F1477">
        <v>10</v>
      </c>
      <c r="G1477">
        <v>6</v>
      </c>
      <c r="H1477">
        <v>6</v>
      </c>
      <c r="I1477" t="s">
        <v>14</v>
      </c>
      <c r="J1477" t="s">
        <v>46</v>
      </c>
      <c r="K1477" t="s">
        <v>27</v>
      </c>
      <c r="L1477" t="s">
        <v>17</v>
      </c>
    </row>
    <row r="1478" spans="1:12" x14ac:dyDescent="0.25">
      <c r="A1478" t="s">
        <v>47</v>
      </c>
      <c r="B1478">
        <v>0</v>
      </c>
      <c r="C1478">
        <v>2043</v>
      </c>
      <c r="D1478" t="s">
        <v>13</v>
      </c>
      <c r="E1478">
        <v>31589.327392090399</v>
      </c>
      <c r="F1478">
        <v>5</v>
      </c>
      <c r="G1478">
        <v>3</v>
      </c>
      <c r="H1478">
        <v>3</v>
      </c>
      <c r="I1478" t="s">
        <v>14</v>
      </c>
      <c r="J1478" t="s">
        <v>46</v>
      </c>
      <c r="K1478" t="s">
        <v>29</v>
      </c>
      <c r="L1478" t="s">
        <v>17</v>
      </c>
    </row>
    <row r="1479" spans="1:12" x14ac:dyDescent="0.25">
      <c r="A1479" t="s">
        <v>47</v>
      </c>
      <c r="B1479">
        <v>0</v>
      </c>
      <c r="C1479">
        <v>2043</v>
      </c>
      <c r="D1479" t="s">
        <v>18</v>
      </c>
      <c r="E1479">
        <v>31589.327392090399</v>
      </c>
      <c r="F1479">
        <v>10</v>
      </c>
      <c r="G1479">
        <v>14</v>
      </c>
      <c r="H1479">
        <v>10</v>
      </c>
      <c r="I1479" t="s">
        <v>14</v>
      </c>
      <c r="J1479" t="s">
        <v>46</v>
      </c>
      <c r="K1479" t="s">
        <v>29</v>
      </c>
      <c r="L1479" t="s">
        <v>17</v>
      </c>
    </row>
    <row r="1480" spans="1:12" x14ac:dyDescent="0.25">
      <c r="A1480" t="s">
        <v>48</v>
      </c>
      <c r="B1480">
        <v>0</v>
      </c>
      <c r="C1480">
        <v>2043</v>
      </c>
      <c r="D1480" t="s">
        <v>13</v>
      </c>
      <c r="E1480">
        <v>31589.3231973726</v>
      </c>
      <c r="F1480">
        <v>5</v>
      </c>
      <c r="G1480">
        <v>3</v>
      </c>
      <c r="H1480">
        <v>3</v>
      </c>
      <c r="I1480" t="s">
        <v>14</v>
      </c>
      <c r="J1480" t="s">
        <v>46</v>
      </c>
      <c r="K1480" t="s">
        <v>29</v>
      </c>
      <c r="L1480" t="s">
        <v>31</v>
      </c>
    </row>
    <row r="1481" spans="1:12" x14ac:dyDescent="0.25">
      <c r="A1481" t="s">
        <v>48</v>
      </c>
      <c r="B1481">
        <v>0</v>
      </c>
      <c r="C1481">
        <v>2043</v>
      </c>
      <c r="D1481" t="s">
        <v>18</v>
      </c>
      <c r="E1481">
        <v>31589.3231973726</v>
      </c>
      <c r="F1481">
        <v>10</v>
      </c>
      <c r="G1481">
        <v>14</v>
      </c>
      <c r="H1481">
        <v>10</v>
      </c>
      <c r="I1481" t="s">
        <v>14</v>
      </c>
      <c r="J1481" t="s">
        <v>46</v>
      </c>
      <c r="K1481" t="s">
        <v>29</v>
      </c>
      <c r="L1481" t="s">
        <v>31</v>
      </c>
    </row>
    <row r="1482" spans="1:12" x14ac:dyDescent="0.25">
      <c r="A1482" t="s">
        <v>49</v>
      </c>
      <c r="B1482">
        <v>0</v>
      </c>
      <c r="C1482">
        <v>2043</v>
      </c>
      <c r="D1482" t="s">
        <v>13</v>
      </c>
      <c r="E1482">
        <v>23827.812859276899</v>
      </c>
      <c r="F1482">
        <v>5</v>
      </c>
      <c r="G1482">
        <v>4</v>
      </c>
      <c r="H1482">
        <v>4</v>
      </c>
      <c r="I1482" t="s">
        <v>14</v>
      </c>
      <c r="J1482" t="s">
        <v>50</v>
      </c>
      <c r="K1482" t="s">
        <v>16</v>
      </c>
      <c r="L1482" t="s">
        <v>17</v>
      </c>
    </row>
    <row r="1483" spans="1:12" x14ac:dyDescent="0.25">
      <c r="A1483" t="s">
        <v>49</v>
      </c>
      <c r="B1483">
        <v>0</v>
      </c>
      <c r="C1483">
        <v>2043</v>
      </c>
      <c r="D1483" t="s">
        <v>18</v>
      </c>
      <c r="E1483">
        <v>23827.812859276899</v>
      </c>
      <c r="F1483">
        <v>10</v>
      </c>
      <c r="G1483">
        <v>5</v>
      </c>
      <c r="H1483">
        <v>5</v>
      </c>
      <c r="I1483" t="s">
        <v>14</v>
      </c>
      <c r="J1483" t="s">
        <v>50</v>
      </c>
      <c r="K1483" t="s">
        <v>16</v>
      </c>
      <c r="L1483" t="s">
        <v>17</v>
      </c>
    </row>
    <row r="1484" spans="1:12" x14ac:dyDescent="0.25">
      <c r="A1484" t="s">
        <v>51</v>
      </c>
      <c r="B1484">
        <v>0</v>
      </c>
      <c r="C1484">
        <v>2043</v>
      </c>
      <c r="D1484" t="s">
        <v>13</v>
      </c>
      <c r="E1484">
        <v>23827.806678159199</v>
      </c>
      <c r="F1484">
        <v>5</v>
      </c>
      <c r="G1484">
        <v>2</v>
      </c>
      <c r="H1484">
        <v>2</v>
      </c>
      <c r="I1484" t="s">
        <v>14</v>
      </c>
      <c r="J1484" t="s">
        <v>50</v>
      </c>
      <c r="K1484" t="s">
        <v>23</v>
      </c>
      <c r="L1484" t="s">
        <v>24</v>
      </c>
    </row>
    <row r="1485" spans="1:12" x14ac:dyDescent="0.25">
      <c r="A1485" t="s">
        <v>51</v>
      </c>
      <c r="B1485">
        <v>0</v>
      </c>
      <c r="C1485">
        <v>2043</v>
      </c>
      <c r="D1485" t="s">
        <v>18</v>
      </c>
      <c r="E1485">
        <v>23827.806678159199</v>
      </c>
      <c r="F1485">
        <v>10</v>
      </c>
      <c r="G1485">
        <v>5</v>
      </c>
      <c r="H1485">
        <v>5</v>
      </c>
      <c r="I1485" t="s">
        <v>14</v>
      </c>
      <c r="J1485" t="s">
        <v>50</v>
      </c>
      <c r="K1485" t="s">
        <v>23</v>
      </c>
      <c r="L1485" t="s">
        <v>24</v>
      </c>
    </row>
    <row r="1486" spans="1:12" x14ac:dyDescent="0.25">
      <c r="A1486" t="s">
        <v>52</v>
      </c>
      <c r="B1486">
        <v>0</v>
      </c>
      <c r="C1486">
        <v>2043</v>
      </c>
      <c r="D1486" t="s">
        <v>13</v>
      </c>
      <c r="E1486">
        <v>23827.8870739267</v>
      </c>
      <c r="F1486">
        <v>5</v>
      </c>
      <c r="G1486">
        <v>4</v>
      </c>
      <c r="H1486">
        <v>4</v>
      </c>
      <c r="I1486" t="s">
        <v>14</v>
      </c>
      <c r="J1486" t="s">
        <v>50</v>
      </c>
      <c r="K1486" t="s">
        <v>23</v>
      </c>
      <c r="L1486" t="s">
        <v>17</v>
      </c>
    </row>
    <row r="1487" spans="1:12" x14ac:dyDescent="0.25">
      <c r="A1487" t="s">
        <v>52</v>
      </c>
      <c r="B1487">
        <v>0</v>
      </c>
      <c r="C1487">
        <v>2043</v>
      </c>
      <c r="D1487" t="s">
        <v>18</v>
      </c>
      <c r="E1487">
        <v>23827.8870739267</v>
      </c>
      <c r="F1487">
        <v>10</v>
      </c>
      <c r="G1487">
        <v>5</v>
      </c>
      <c r="H1487">
        <v>5</v>
      </c>
      <c r="I1487" t="s">
        <v>14</v>
      </c>
      <c r="J1487" t="s">
        <v>50</v>
      </c>
      <c r="K1487" t="s">
        <v>23</v>
      </c>
      <c r="L1487" t="s">
        <v>17</v>
      </c>
    </row>
    <row r="1488" spans="1:12" x14ac:dyDescent="0.25">
      <c r="A1488" t="s">
        <v>53</v>
      </c>
      <c r="B1488">
        <v>0</v>
      </c>
      <c r="C1488">
        <v>2043</v>
      </c>
      <c r="D1488" t="s">
        <v>13</v>
      </c>
      <c r="E1488">
        <v>23827.861792747401</v>
      </c>
      <c r="F1488">
        <v>5</v>
      </c>
      <c r="G1488">
        <v>2</v>
      </c>
      <c r="H1488">
        <v>2</v>
      </c>
      <c r="I1488" t="s">
        <v>14</v>
      </c>
      <c r="J1488" t="s">
        <v>50</v>
      </c>
      <c r="K1488" t="s">
        <v>27</v>
      </c>
      <c r="L1488" t="s">
        <v>24</v>
      </c>
    </row>
    <row r="1489" spans="1:12" x14ac:dyDescent="0.25">
      <c r="A1489" t="s">
        <v>53</v>
      </c>
      <c r="B1489">
        <v>0</v>
      </c>
      <c r="C1489">
        <v>2043</v>
      </c>
      <c r="D1489" t="s">
        <v>18</v>
      </c>
      <c r="E1489">
        <v>23827.861792747401</v>
      </c>
      <c r="F1489">
        <v>10</v>
      </c>
      <c r="G1489">
        <v>5</v>
      </c>
      <c r="H1489">
        <v>5</v>
      </c>
      <c r="I1489" t="s">
        <v>14</v>
      </c>
      <c r="J1489" t="s">
        <v>50</v>
      </c>
      <c r="K1489" t="s">
        <v>27</v>
      </c>
      <c r="L1489" t="s">
        <v>24</v>
      </c>
    </row>
    <row r="1490" spans="1:12" x14ac:dyDescent="0.25">
      <c r="A1490" t="s">
        <v>54</v>
      </c>
      <c r="B1490">
        <v>0</v>
      </c>
      <c r="C1490">
        <v>2043</v>
      </c>
      <c r="D1490" t="s">
        <v>13</v>
      </c>
      <c r="E1490">
        <v>23827.8663938354</v>
      </c>
      <c r="F1490">
        <v>5</v>
      </c>
      <c r="G1490">
        <v>4</v>
      </c>
      <c r="H1490">
        <v>4</v>
      </c>
      <c r="I1490" t="s">
        <v>14</v>
      </c>
      <c r="J1490" t="s">
        <v>50</v>
      </c>
      <c r="K1490" t="s">
        <v>27</v>
      </c>
      <c r="L1490" t="s">
        <v>17</v>
      </c>
    </row>
    <row r="1491" spans="1:12" x14ac:dyDescent="0.25">
      <c r="A1491" t="s">
        <v>54</v>
      </c>
      <c r="B1491">
        <v>0</v>
      </c>
      <c r="C1491">
        <v>2043</v>
      </c>
      <c r="D1491" t="s">
        <v>18</v>
      </c>
      <c r="E1491">
        <v>23827.8663938354</v>
      </c>
      <c r="F1491">
        <v>10</v>
      </c>
      <c r="G1491">
        <v>8</v>
      </c>
      <c r="H1491">
        <v>8</v>
      </c>
      <c r="I1491" t="s">
        <v>14</v>
      </c>
      <c r="J1491" t="s">
        <v>50</v>
      </c>
      <c r="K1491" t="s">
        <v>27</v>
      </c>
      <c r="L1491" t="s">
        <v>17</v>
      </c>
    </row>
    <row r="1492" spans="1:12" x14ac:dyDescent="0.25">
      <c r="A1492" t="s">
        <v>55</v>
      </c>
      <c r="B1492">
        <v>0</v>
      </c>
      <c r="C1492">
        <v>2043</v>
      </c>
      <c r="D1492" t="s">
        <v>13</v>
      </c>
      <c r="E1492">
        <v>23827.823507722202</v>
      </c>
      <c r="F1492">
        <v>5</v>
      </c>
      <c r="G1492">
        <v>2</v>
      </c>
      <c r="H1492">
        <v>2</v>
      </c>
      <c r="I1492" t="s">
        <v>14</v>
      </c>
      <c r="J1492" t="s">
        <v>50</v>
      </c>
      <c r="K1492" t="s">
        <v>29</v>
      </c>
      <c r="L1492" t="s">
        <v>24</v>
      </c>
    </row>
    <row r="1493" spans="1:12" x14ac:dyDescent="0.25">
      <c r="A1493" t="s">
        <v>55</v>
      </c>
      <c r="B1493">
        <v>0</v>
      </c>
      <c r="C1493">
        <v>2043</v>
      </c>
      <c r="D1493" t="s">
        <v>18</v>
      </c>
      <c r="E1493">
        <v>23827.823507722202</v>
      </c>
      <c r="F1493">
        <v>10</v>
      </c>
      <c r="G1493">
        <v>5</v>
      </c>
      <c r="H1493">
        <v>5</v>
      </c>
      <c r="I1493" t="s">
        <v>14</v>
      </c>
      <c r="J1493" t="s">
        <v>50</v>
      </c>
      <c r="K1493" t="s">
        <v>29</v>
      </c>
      <c r="L1493" t="s">
        <v>24</v>
      </c>
    </row>
    <row r="1494" spans="1:12" x14ac:dyDescent="0.25">
      <c r="A1494" t="s">
        <v>56</v>
      </c>
      <c r="B1494">
        <v>0</v>
      </c>
      <c r="C1494">
        <v>2043</v>
      </c>
      <c r="D1494" t="s">
        <v>13</v>
      </c>
      <c r="E1494">
        <v>23827.8257464175</v>
      </c>
      <c r="F1494">
        <v>5</v>
      </c>
      <c r="G1494">
        <v>4</v>
      </c>
      <c r="H1494">
        <v>4</v>
      </c>
      <c r="I1494" t="s">
        <v>14</v>
      </c>
      <c r="J1494" t="s">
        <v>50</v>
      </c>
      <c r="K1494" t="s">
        <v>29</v>
      </c>
      <c r="L1494" t="s">
        <v>17</v>
      </c>
    </row>
    <row r="1495" spans="1:12" x14ac:dyDescent="0.25">
      <c r="A1495" t="s">
        <v>56</v>
      </c>
      <c r="B1495">
        <v>0</v>
      </c>
      <c r="C1495">
        <v>2043</v>
      </c>
      <c r="D1495" t="s">
        <v>18</v>
      </c>
      <c r="E1495">
        <v>23827.8257464175</v>
      </c>
      <c r="F1495">
        <v>10</v>
      </c>
      <c r="G1495">
        <v>18</v>
      </c>
      <c r="H1495">
        <v>10</v>
      </c>
      <c r="I1495" t="s">
        <v>14</v>
      </c>
      <c r="J1495" t="s">
        <v>50</v>
      </c>
      <c r="K1495" t="s">
        <v>29</v>
      </c>
      <c r="L1495" t="s">
        <v>17</v>
      </c>
    </row>
    <row r="1496" spans="1:12" x14ac:dyDescent="0.25">
      <c r="A1496" t="s">
        <v>57</v>
      </c>
      <c r="B1496">
        <v>0</v>
      </c>
      <c r="C1496">
        <v>2043</v>
      </c>
      <c r="D1496" t="s">
        <v>13</v>
      </c>
      <c r="E1496">
        <v>23827.796835913701</v>
      </c>
      <c r="F1496">
        <v>5</v>
      </c>
      <c r="G1496">
        <v>4</v>
      </c>
      <c r="H1496">
        <v>4</v>
      </c>
      <c r="I1496" t="s">
        <v>14</v>
      </c>
      <c r="J1496" t="s">
        <v>50</v>
      </c>
      <c r="K1496" t="s">
        <v>29</v>
      </c>
      <c r="L1496" t="s">
        <v>31</v>
      </c>
    </row>
    <row r="1497" spans="1:12" x14ac:dyDescent="0.25">
      <c r="A1497" t="s">
        <v>57</v>
      </c>
      <c r="B1497">
        <v>0</v>
      </c>
      <c r="C1497">
        <v>2043</v>
      </c>
      <c r="D1497" t="s">
        <v>18</v>
      </c>
      <c r="E1497">
        <v>23827.796835913701</v>
      </c>
      <c r="F1497">
        <v>10</v>
      </c>
      <c r="G1497">
        <v>18</v>
      </c>
      <c r="H1497">
        <v>10</v>
      </c>
      <c r="I1497" t="s">
        <v>14</v>
      </c>
      <c r="J1497" t="s">
        <v>50</v>
      </c>
      <c r="K1497" t="s">
        <v>29</v>
      </c>
      <c r="L1497" t="s">
        <v>31</v>
      </c>
    </row>
    <row r="1498" spans="1:12" x14ac:dyDescent="0.25">
      <c r="A1498" t="s">
        <v>58</v>
      </c>
      <c r="B1498">
        <v>0</v>
      </c>
      <c r="C1498">
        <v>2043</v>
      </c>
      <c r="D1498" t="s">
        <v>13</v>
      </c>
      <c r="E1498">
        <v>37718.126724996298</v>
      </c>
      <c r="F1498">
        <v>5</v>
      </c>
      <c r="G1498">
        <v>3</v>
      </c>
      <c r="H1498">
        <v>3</v>
      </c>
      <c r="I1498" t="s">
        <v>14</v>
      </c>
      <c r="J1498" t="s">
        <v>59</v>
      </c>
      <c r="K1498" t="s">
        <v>16</v>
      </c>
      <c r="L1498" t="s">
        <v>17</v>
      </c>
    </row>
    <row r="1499" spans="1:12" x14ac:dyDescent="0.25">
      <c r="A1499" t="s">
        <v>58</v>
      </c>
      <c r="B1499">
        <v>0</v>
      </c>
      <c r="C1499">
        <v>2043</v>
      </c>
      <c r="D1499" t="s">
        <v>18</v>
      </c>
      <c r="E1499">
        <v>37718.126724996298</v>
      </c>
      <c r="F1499">
        <v>10</v>
      </c>
      <c r="G1499">
        <v>3</v>
      </c>
      <c r="H1499">
        <v>3</v>
      </c>
      <c r="I1499" t="s">
        <v>14</v>
      </c>
      <c r="J1499" t="s">
        <v>59</v>
      </c>
      <c r="K1499" t="s">
        <v>16</v>
      </c>
      <c r="L1499" t="s">
        <v>17</v>
      </c>
    </row>
    <row r="1500" spans="1:12" x14ac:dyDescent="0.25">
      <c r="A1500" t="s">
        <v>60</v>
      </c>
      <c r="B1500">
        <v>0</v>
      </c>
      <c r="C1500">
        <v>2043</v>
      </c>
      <c r="D1500" t="s">
        <v>13</v>
      </c>
      <c r="E1500">
        <v>37718.106935658303</v>
      </c>
      <c r="F1500">
        <v>5</v>
      </c>
      <c r="G1500">
        <v>1</v>
      </c>
      <c r="H1500">
        <v>1</v>
      </c>
      <c r="I1500" t="s">
        <v>14</v>
      </c>
      <c r="J1500" t="s">
        <v>59</v>
      </c>
      <c r="K1500" t="s">
        <v>23</v>
      </c>
      <c r="L1500" t="s">
        <v>24</v>
      </c>
    </row>
    <row r="1501" spans="1:12" x14ac:dyDescent="0.25">
      <c r="A1501" t="s">
        <v>60</v>
      </c>
      <c r="B1501">
        <v>0</v>
      </c>
      <c r="C1501">
        <v>2043</v>
      </c>
      <c r="D1501" t="s">
        <v>18</v>
      </c>
      <c r="E1501">
        <v>37718.106935658303</v>
      </c>
      <c r="F1501">
        <v>10</v>
      </c>
      <c r="G1501">
        <v>3</v>
      </c>
      <c r="H1501">
        <v>3</v>
      </c>
      <c r="I1501" t="s">
        <v>14</v>
      </c>
      <c r="J1501" t="s">
        <v>59</v>
      </c>
      <c r="K1501" t="s">
        <v>23</v>
      </c>
      <c r="L1501" t="s">
        <v>24</v>
      </c>
    </row>
    <row r="1502" spans="1:12" x14ac:dyDescent="0.25">
      <c r="A1502" t="s">
        <v>61</v>
      </c>
      <c r="B1502">
        <v>0</v>
      </c>
      <c r="C1502">
        <v>2043</v>
      </c>
      <c r="D1502" t="s">
        <v>13</v>
      </c>
      <c r="E1502">
        <v>37718.218461373101</v>
      </c>
      <c r="F1502">
        <v>5</v>
      </c>
      <c r="G1502">
        <v>3</v>
      </c>
      <c r="H1502">
        <v>3</v>
      </c>
      <c r="I1502" t="s">
        <v>14</v>
      </c>
      <c r="J1502" t="s">
        <v>59</v>
      </c>
      <c r="K1502" t="s">
        <v>23</v>
      </c>
      <c r="L1502" t="s">
        <v>17</v>
      </c>
    </row>
    <row r="1503" spans="1:12" x14ac:dyDescent="0.25">
      <c r="A1503" t="s">
        <v>61</v>
      </c>
      <c r="B1503">
        <v>0</v>
      </c>
      <c r="C1503">
        <v>2043</v>
      </c>
      <c r="D1503" t="s">
        <v>18</v>
      </c>
      <c r="E1503">
        <v>37718.218461373101</v>
      </c>
      <c r="F1503">
        <v>10</v>
      </c>
      <c r="G1503">
        <v>3</v>
      </c>
      <c r="H1503">
        <v>3</v>
      </c>
      <c r="I1503" t="s">
        <v>14</v>
      </c>
      <c r="J1503" t="s">
        <v>59</v>
      </c>
      <c r="K1503" t="s">
        <v>23</v>
      </c>
      <c r="L1503" t="s">
        <v>17</v>
      </c>
    </row>
    <row r="1504" spans="1:12" x14ac:dyDescent="0.25">
      <c r="A1504" t="s">
        <v>62</v>
      </c>
      <c r="B1504">
        <v>0</v>
      </c>
      <c r="C1504">
        <v>2043</v>
      </c>
      <c r="D1504" t="s">
        <v>13</v>
      </c>
      <c r="E1504">
        <v>37718.200229695503</v>
      </c>
      <c r="F1504">
        <v>5</v>
      </c>
      <c r="G1504">
        <v>1</v>
      </c>
      <c r="H1504">
        <v>1</v>
      </c>
      <c r="I1504" t="s">
        <v>14</v>
      </c>
      <c r="J1504" t="s">
        <v>59</v>
      </c>
      <c r="K1504" t="s">
        <v>27</v>
      </c>
      <c r="L1504" t="s">
        <v>24</v>
      </c>
    </row>
    <row r="1505" spans="1:12" x14ac:dyDescent="0.25">
      <c r="A1505" t="s">
        <v>62</v>
      </c>
      <c r="B1505">
        <v>0</v>
      </c>
      <c r="C1505">
        <v>2043</v>
      </c>
      <c r="D1505" t="s">
        <v>18</v>
      </c>
      <c r="E1505">
        <v>37718.200229695503</v>
      </c>
      <c r="F1505">
        <v>10</v>
      </c>
      <c r="G1505">
        <v>3</v>
      </c>
      <c r="H1505">
        <v>3</v>
      </c>
      <c r="I1505" t="s">
        <v>14</v>
      </c>
      <c r="J1505" t="s">
        <v>59</v>
      </c>
      <c r="K1505" t="s">
        <v>27</v>
      </c>
      <c r="L1505" t="s">
        <v>24</v>
      </c>
    </row>
    <row r="1506" spans="1:12" x14ac:dyDescent="0.25">
      <c r="A1506" t="s">
        <v>63</v>
      </c>
      <c r="B1506">
        <v>0</v>
      </c>
      <c r="C1506">
        <v>2043</v>
      </c>
      <c r="D1506" t="s">
        <v>13</v>
      </c>
      <c r="E1506">
        <v>37718.219291389003</v>
      </c>
      <c r="F1506">
        <v>5</v>
      </c>
      <c r="G1506">
        <v>3</v>
      </c>
      <c r="H1506">
        <v>3</v>
      </c>
      <c r="I1506" t="s">
        <v>14</v>
      </c>
      <c r="J1506" t="s">
        <v>59</v>
      </c>
      <c r="K1506" t="s">
        <v>27</v>
      </c>
      <c r="L1506" t="s">
        <v>17</v>
      </c>
    </row>
    <row r="1507" spans="1:12" x14ac:dyDescent="0.25">
      <c r="A1507" t="s">
        <v>63</v>
      </c>
      <c r="B1507">
        <v>0</v>
      </c>
      <c r="C1507">
        <v>2043</v>
      </c>
      <c r="D1507" t="s">
        <v>18</v>
      </c>
      <c r="E1507">
        <v>37718.219291389003</v>
      </c>
      <c r="F1507">
        <v>10</v>
      </c>
      <c r="G1507">
        <v>5</v>
      </c>
      <c r="H1507">
        <v>5</v>
      </c>
      <c r="I1507" t="s">
        <v>14</v>
      </c>
      <c r="J1507" t="s">
        <v>59</v>
      </c>
      <c r="K1507" t="s">
        <v>27</v>
      </c>
      <c r="L1507" t="s">
        <v>17</v>
      </c>
    </row>
    <row r="1508" spans="1:12" x14ac:dyDescent="0.25">
      <c r="A1508" t="s">
        <v>64</v>
      </c>
      <c r="B1508">
        <v>0</v>
      </c>
      <c r="C1508">
        <v>2043</v>
      </c>
      <c r="D1508" t="s">
        <v>13</v>
      </c>
      <c r="E1508">
        <v>37718.121508145799</v>
      </c>
      <c r="F1508">
        <v>5</v>
      </c>
      <c r="G1508">
        <v>1</v>
      </c>
      <c r="H1508">
        <v>1</v>
      </c>
      <c r="I1508" t="s">
        <v>14</v>
      </c>
      <c r="J1508" t="s">
        <v>59</v>
      </c>
      <c r="K1508" t="s">
        <v>29</v>
      </c>
      <c r="L1508" t="s">
        <v>24</v>
      </c>
    </row>
    <row r="1509" spans="1:12" x14ac:dyDescent="0.25">
      <c r="A1509" t="s">
        <v>64</v>
      </c>
      <c r="B1509">
        <v>0</v>
      </c>
      <c r="C1509">
        <v>2043</v>
      </c>
      <c r="D1509" t="s">
        <v>18</v>
      </c>
      <c r="E1509">
        <v>37718.121508145799</v>
      </c>
      <c r="F1509">
        <v>10</v>
      </c>
      <c r="G1509">
        <v>3</v>
      </c>
      <c r="H1509">
        <v>3</v>
      </c>
      <c r="I1509" t="s">
        <v>14</v>
      </c>
      <c r="J1509" t="s">
        <v>59</v>
      </c>
      <c r="K1509" t="s">
        <v>29</v>
      </c>
      <c r="L1509" t="s">
        <v>24</v>
      </c>
    </row>
    <row r="1510" spans="1:12" x14ac:dyDescent="0.25">
      <c r="A1510" t="s">
        <v>65</v>
      </c>
      <c r="B1510">
        <v>0</v>
      </c>
      <c r="C1510">
        <v>2043</v>
      </c>
      <c r="D1510" t="s">
        <v>13</v>
      </c>
      <c r="E1510">
        <v>37718.138631416201</v>
      </c>
      <c r="F1510">
        <v>5</v>
      </c>
      <c r="G1510">
        <v>3</v>
      </c>
      <c r="H1510">
        <v>3</v>
      </c>
      <c r="I1510" t="s">
        <v>14</v>
      </c>
      <c r="J1510" t="s">
        <v>59</v>
      </c>
      <c r="K1510" t="s">
        <v>29</v>
      </c>
      <c r="L1510" t="s">
        <v>17</v>
      </c>
    </row>
    <row r="1511" spans="1:12" x14ac:dyDescent="0.25">
      <c r="A1511" t="s">
        <v>65</v>
      </c>
      <c r="B1511">
        <v>0</v>
      </c>
      <c r="C1511">
        <v>2043</v>
      </c>
      <c r="D1511" t="s">
        <v>18</v>
      </c>
      <c r="E1511">
        <v>37718.138631416201</v>
      </c>
      <c r="F1511">
        <v>10</v>
      </c>
      <c r="G1511">
        <v>12</v>
      </c>
      <c r="H1511">
        <v>10</v>
      </c>
      <c r="I1511" t="s">
        <v>14</v>
      </c>
      <c r="J1511" t="s">
        <v>59</v>
      </c>
      <c r="K1511" t="s">
        <v>29</v>
      </c>
      <c r="L1511" t="s">
        <v>17</v>
      </c>
    </row>
    <row r="1512" spans="1:12" x14ac:dyDescent="0.25">
      <c r="A1512" t="s">
        <v>66</v>
      </c>
      <c r="B1512">
        <v>0</v>
      </c>
      <c r="C1512">
        <v>2043</v>
      </c>
      <c r="D1512" t="s">
        <v>13</v>
      </c>
      <c r="E1512">
        <v>37718.093957458397</v>
      </c>
      <c r="F1512">
        <v>5</v>
      </c>
      <c r="G1512">
        <v>3</v>
      </c>
      <c r="H1512">
        <v>3</v>
      </c>
      <c r="I1512" t="s">
        <v>14</v>
      </c>
      <c r="J1512" t="s">
        <v>59</v>
      </c>
      <c r="K1512" t="s">
        <v>29</v>
      </c>
      <c r="L1512" t="s">
        <v>31</v>
      </c>
    </row>
    <row r="1513" spans="1:12" x14ac:dyDescent="0.25">
      <c r="A1513" t="s">
        <v>66</v>
      </c>
      <c r="B1513">
        <v>0</v>
      </c>
      <c r="C1513">
        <v>2043</v>
      </c>
      <c r="D1513" t="s">
        <v>18</v>
      </c>
      <c r="E1513">
        <v>37718.093957458397</v>
      </c>
      <c r="F1513">
        <v>10</v>
      </c>
      <c r="G1513">
        <v>12</v>
      </c>
      <c r="H1513">
        <v>10</v>
      </c>
      <c r="I1513" t="s">
        <v>14</v>
      </c>
      <c r="J1513" t="s">
        <v>59</v>
      </c>
      <c r="K1513" t="s">
        <v>29</v>
      </c>
      <c r="L1513" t="s">
        <v>31</v>
      </c>
    </row>
    <row r="1514" spans="1:12" x14ac:dyDescent="0.25">
      <c r="A1514" t="s">
        <v>67</v>
      </c>
      <c r="B1514">
        <v>0</v>
      </c>
      <c r="C1514">
        <v>2043</v>
      </c>
      <c r="D1514" t="s">
        <v>13</v>
      </c>
      <c r="E1514">
        <v>6400.8995780451496</v>
      </c>
      <c r="F1514">
        <v>5</v>
      </c>
      <c r="G1514">
        <v>8</v>
      </c>
      <c r="H1514">
        <v>5</v>
      </c>
      <c r="I1514" t="s">
        <v>14</v>
      </c>
      <c r="J1514" t="s">
        <v>68</v>
      </c>
      <c r="K1514" t="s">
        <v>23</v>
      </c>
      <c r="L1514" t="s">
        <v>24</v>
      </c>
    </row>
    <row r="1515" spans="1:12" x14ac:dyDescent="0.25">
      <c r="A1515" t="s">
        <v>67</v>
      </c>
      <c r="B1515">
        <v>0</v>
      </c>
      <c r="C1515">
        <v>2043</v>
      </c>
      <c r="D1515" t="s">
        <v>18</v>
      </c>
      <c r="E1515">
        <v>6400.8995780451496</v>
      </c>
      <c r="F1515">
        <v>10</v>
      </c>
      <c r="G1515">
        <v>17</v>
      </c>
      <c r="H1515">
        <v>10</v>
      </c>
      <c r="I1515" t="s">
        <v>14</v>
      </c>
      <c r="J1515" t="s">
        <v>68</v>
      </c>
      <c r="K1515" t="s">
        <v>23</v>
      </c>
      <c r="L1515" t="s">
        <v>24</v>
      </c>
    </row>
    <row r="1516" spans="1:12" x14ac:dyDescent="0.25">
      <c r="A1516" t="s">
        <v>69</v>
      </c>
      <c r="B1516">
        <v>0</v>
      </c>
      <c r="C1516">
        <v>2043</v>
      </c>
      <c r="D1516" t="s">
        <v>13</v>
      </c>
      <c r="E1516">
        <v>6400.9063346288704</v>
      </c>
      <c r="F1516">
        <v>5</v>
      </c>
      <c r="G1516">
        <v>8</v>
      </c>
      <c r="H1516">
        <v>5</v>
      </c>
      <c r="I1516" t="s">
        <v>14</v>
      </c>
      <c r="J1516" t="s">
        <v>68</v>
      </c>
      <c r="K1516" t="s">
        <v>27</v>
      </c>
      <c r="L1516" t="s">
        <v>24</v>
      </c>
    </row>
    <row r="1517" spans="1:12" x14ac:dyDescent="0.25">
      <c r="A1517" t="s">
        <v>69</v>
      </c>
      <c r="B1517">
        <v>0</v>
      </c>
      <c r="C1517">
        <v>2043</v>
      </c>
      <c r="D1517" t="s">
        <v>18</v>
      </c>
      <c r="E1517">
        <v>6400.9063346288704</v>
      </c>
      <c r="F1517">
        <v>10</v>
      </c>
      <c r="G1517">
        <v>17</v>
      </c>
      <c r="H1517">
        <v>10</v>
      </c>
      <c r="I1517" t="s">
        <v>14</v>
      </c>
      <c r="J1517" t="s">
        <v>68</v>
      </c>
      <c r="K1517" t="s">
        <v>27</v>
      </c>
      <c r="L1517" t="s">
        <v>24</v>
      </c>
    </row>
    <row r="1518" spans="1:12" x14ac:dyDescent="0.25">
      <c r="A1518" t="s">
        <v>70</v>
      </c>
      <c r="B1518">
        <v>0</v>
      </c>
      <c r="C1518">
        <v>2043</v>
      </c>
      <c r="D1518" t="s">
        <v>13</v>
      </c>
      <c r="E1518">
        <v>6400.8959924474402</v>
      </c>
      <c r="F1518">
        <v>5</v>
      </c>
      <c r="G1518">
        <v>16</v>
      </c>
      <c r="H1518">
        <v>5</v>
      </c>
      <c r="I1518" t="s">
        <v>14</v>
      </c>
      <c r="J1518" t="s">
        <v>68</v>
      </c>
      <c r="K1518" t="s">
        <v>27</v>
      </c>
      <c r="L1518" t="s">
        <v>17</v>
      </c>
    </row>
    <row r="1519" spans="1:12" x14ac:dyDescent="0.25">
      <c r="A1519" t="s">
        <v>70</v>
      </c>
      <c r="B1519">
        <v>0</v>
      </c>
      <c r="C1519">
        <v>2043</v>
      </c>
      <c r="D1519" t="s">
        <v>18</v>
      </c>
      <c r="E1519">
        <v>6400.8959924474402</v>
      </c>
      <c r="F1519">
        <v>10</v>
      </c>
      <c r="G1519">
        <v>29</v>
      </c>
      <c r="H1519">
        <v>10</v>
      </c>
      <c r="I1519" t="s">
        <v>14</v>
      </c>
      <c r="J1519" t="s">
        <v>68</v>
      </c>
      <c r="K1519" t="s">
        <v>27</v>
      </c>
      <c r="L1519" t="s">
        <v>17</v>
      </c>
    </row>
    <row r="1520" spans="1:12" x14ac:dyDescent="0.25">
      <c r="A1520" t="s">
        <v>71</v>
      </c>
      <c r="B1520">
        <v>0</v>
      </c>
      <c r="C1520">
        <v>2043</v>
      </c>
      <c r="D1520" t="s">
        <v>13</v>
      </c>
      <c r="E1520">
        <v>6400.9015029822003</v>
      </c>
      <c r="F1520">
        <v>5</v>
      </c>
      <c r="G1520">
        <v>8</v>
      </c>
      <c r="H1520">
        <v>5</v>
      </c>
      <c r="I1520" t="s">
        <v>14</v>
      </c>
      <c r="J1520" t="s">
        <v>68</v>
      </c>
      <c r="K1520" t="s">
        <v>29</v>
      </c>
      <c r="L1520" t="s">
        <v>24</v>
      </c>
    </row>
    <row r="1521" spans="1:12" x14ac:dyDescent="0.25">
      <c r="A1521" t="s">
        <v>71</v>
      </c>
      <c r="B1521">
        <v>0</v>
      </c>
      <c r="C1521">
        <v>2043</v>
      </c>
      <c r="D1521" t="s">
        <v>18</v>
      </c>
      <c r="E1521">
        <v>6400.9015029822003</v>
      </c>
      <c r="F1521">
        <v>10</v>
      </c>
      <c r="G1521">
        <v>17</v>
      </c>
      <c r="H1521">
        <v>10</v>
      </c>
      <c r="I1521" t="s">
        <v>14</v>
      </c>
      <c r="J1521" t="s">
        <v>68</v>
      </c>
      <c r="K1521" t="s">
        <v>29</v>
      </c>
      <c r="L1521" t="s">
        <v>24</v>
      </c>
    </row>
    <row r="1522" spans="1:12" x14ac:dyDescent="0.25">
      <c r="A1522" t="s">
        <v>72</v>
      </c>
      <c r="B1522">
        <v>0</v>
      </c>
      <c r="C1522">
        <v>2043</v>
      </c>
      <c r="D1522" t="s">
        <v>13</v>
      </c>
      <c r="E1522">
        <v>6400.9145802083704</v>
      </c>
      <c r="F1522">
        <v>5</v>
      </c>
      <c r="G1522">
        <v>16</v>
      </c>
      <c r="H1522">
        <v>5</v>
      </c>
      <c r="I1522" t="s">
        <v>14</v>
      </c>
      <c r="J1522" t="s">
        <v>68</v>
      </c>
      <c r="K1522" t="s">
        <v>29</v>
      </c>
      <c r="L1522" t="s">
        <v>17</v>
      </c>
    </row>
    <row r="1523" spans="1:12" x14ac:dyDescent="0.25">
      <c r="A1523" t="s">
        <v>72</v>
      </c>
      <c r="B1523">
        <v>0</v>
      </c>
      <c r="C1523">
        <v>2043</v>
      </c>
      <c r="D1523" t="s">
        <v>18</v>
      </c>
      <c r="E1523">
        <v>6400.9145802083704</v>
      </c>
      <c r="F1523">
        <v>10</v>
      </c>
      <c r="G1523">
        <v>68</v>
      </c>
      <c r="H1523">
        <v>10</v>
      </c>
      <c r="I1523" t="s">
        <v>14</v>
      </c>
      <c r="J1523" t="s">
        <v>68</v>
      </c>
      <c r="K1523" t="s">
        <v>29</v>
      </c>
      <c r="L1523" t="s">
        <v>17</v>
      </c>
    </row>
    <row r="1524" spans="1:12" x14ac:dyDescent="0.25">
      <c r="A1524" t="s">
        <v>73</v>
      </c>
      <c r="B1524">
        <v>0</v>
      </c>
      <c r="C1524">
        <v>2043</v>
      </c>
      <c r="D1524" t="s">
        <v>13</v>
      </c>
      <c r="E1524">
        <v>77827.910812656701</v>
      </c>
      <c r="F1524">
        <v>5</v>
      </c>
      <c r="G1524">
        <v>1</v>
      </c>
      <c r="H1524">
        <v>1</v>
      </c>
      <c r="I1524" t="s">
        <v>14</v>
      </c>
      <c r="J1524" t="s">
        <v>74</v>
      </c>
      <c r="K1524" t="s">
        <v>27</v>
      </c>
      <c r="L1524" t="s">
        <v>17</v>
      </c>
    </row>
    <row r="1525" spans="1:12" x14ac:dyDescent="0.25">
      <c r="A1525" t="s">
        <v>73</v>
      </c>
      <c r="B1525">
        <v>0</v>
      </c>
      <c r="C1525">
        <v>2043</v>
      </c>
      <c r="D1525" t="s">
        <v>18</v>
      </c>
      <c r="E1525">
        <v>77827.910812656701</v>
      </c>
      <c r="F1525">
        <v>10</v>
      </c>
      <c r="G1525">
        <v>2</v>
      </c>
      <c r="H1525">
        <v>2</v>
      </c>
      <c r="I1525" t="s">
        <v>14</v>
      </c>
      <c r="J1525" t="s">
        <v>74</v>
      </c>
      <c r="K1525" t="s">
        <v>27</v>
      </c>
      <c r="L1525" t="s">
        <v>17</v>
      </c>
    </row>
    <row r="1526" spans="1:12" x14ac:dyDescent="0.25">
      <c r="A1526" t="s">
        <v>75</v>
      </c>
      <c r="B1526">
        <v>0</v>
      </c>
      <c r="C1526">
        <v>2043</v>
      </c>
      <c r="D1526" t="s">
        <v>13</v>
      </c>
      <c r="E1526">
        <v>77827.996907214707</v>
      </c>
      <c r="F1526">
        <v>5</v>
      </c>
      <c r="G1526">
        <v>1</v>
      </c>
      <c r="H1526">
        <v>1</v>
      </c>
      <c r="I1526" t="s">
        <v>14</v>
      </c>
      <c r="J1526" t="s">
        <v>74</v>
      </c>
      <c r="K1526" t="s">
        <v>29</v>
      </c>
      <c r="L1526" t="s">
        <v>17</v>
      </c>
    </row>
    <row r="1527" spans="1:12" x14ac:dyDescent="0.25">
      <c r="A1527" t="s">
        <v>75</v>
      </c>
      <c r="B1527">
        <v>0</v>
      </c>
      <c r="C1527">
        <v>2043</v>
      </c>
      <c r="D1527" t="s">
        <v>18</v>
      </c>
      <c r="E1527">
        <v>77827.996907214707</v>
      </c>
      <c r="F1527">
        <v>10</v>
      </c>
      <c r="G1527">
        <v>6</v>
      </c>
      <c r="H1527">
        <v>6</v>
      </c>
      <c r="I1527" t="s">
        <v>14</v>
      </c>
      <c r="J1527" t="s">
        <v>74</v>
      </c>
      <c r="K1527" t="s">
        <v>29</v>
      </c>
      <c r="L1527" t="s">
        <v>17</v>
      </c>
    </row>
    <row r="1528" spans="1:12" x14ac:dyDescent="0.25">
      <c r="A1528" t="s">
        <v>76</v>
      </c>
      <c r="B1528">
        <v>0</v>
      </c>
      <c r="C1528">
        <v>2043</v>
      </c>
      <c r="D1528" t="s">
        <v>13</v>
      </c>
      <c r="E1528">
        <v>77827.9801284313</v>
      </c>
      <c r="F1528">
        <v>5</v>
      </c>
      <c r="G1528">
        <v>1</v>
      </c>
      <c r="H1528">
        <v>1</v>
      </c>
      <c r="I1528" t="s">
        <v>14</v>
      </c>
      <c r="J1528" t="s">
        <v>74</v>
      </c>
      <c r="K1528" t="s">
        <v>29</v>
      </c>
      <c r="L1528" t="s">
        <v>31</v>
      </c>
    </row>
    <row r="1529" spans="1:12" x14ac:dyDescent="0.25">
      <c r="A1529" t="s">
        <v>76</v>
      </c>
      <c r="B1529">
        <v>0</v>
      </c>
      <c r="C1529">
        <v>2043</v>
      </c>
      <c r="D1529" t="s">
        <v>18</v>
      </c>
      <c r="E1529">
        <v>77827.9801284313</v>
      </c>
      <c r="F1529">
        <v>10</v>
      </c>
      <c r="G1529">
        <v>6</v>
      </c>
      <c r="H1529">
        <v>6</v>
      </c>
      <c r="I1529" t="s">
        <v>14</v>
      </c>
      <c r="J1529" t="s">
        <v>74</v>
      </c>
      <c r="K1529" t="s">
        <v>29</v>
      </c>
      <c r="L1529" t="s">
        <v>31</v>
      </c>
    </row>
    <row r="1530" spans="1:12" x14ac:dyDescent="0.25">
      <c r="A1530" t="s">
        <v>77</v>
      </c>
      <c r="B1530">
        <v>0</v>
      </c>
      <c r="C1530">
        <v>2043</v>
      </c>
      <c r="D1530" t="s">
        <v>13</v>
      </c>
      <c r="E1530">
        <v>150053.75077126001</v>
      </c>
      <c r="F1530">
        <v>5</v>
      </c>
      <c r="G1530">
        <v>1</v>
      </c>
      <c r="H1530">
        <v>1</v>
      </c>
      <c r="I1530" t="s">
        <v>14</v>
      </c>
      <c r="J1530" t="s">
        <v>78</v>
      </c>
      <c r="K1530" t="s">
        <v>29</v>
      </c>
      <c r="L1530" t="s">
        <v>17</v>
      </c>
    </row>
    <row r="1531" spans="1:12" x14ac:dyDescent="0.25">
      <c r="A1531" t="s">
        <v>77</v>
      </c>
      <c r="B1531">
        <v>0</v>
      </c>
      <c r="C1531">
        <v>2043</v>
      </c>
      <c r="D1531" t="s">
        <v>18</v>
      </c>
      <c r="E1531">
        <v>150053.75077126001</v>
      </c>
      <c r="F1531">
        <v>10</v>
      </c>
      <c r="G1531">
        <v>3</v>
      </c>
      <c r="H1531">
        <v>3</v>
      </c>
      <c r="I1531" t="s">
        <v>14</v>
      </c>
      <c r="J1531" t="s">
        <v>78</v>
      </c>
      <c r="K1531" t="s">
        <v>29</v>
      </c>
      <c r="L1531" t="s">
        <v>17</v>
      </c>
    </row>
    <row r="1532" spans="1:12" x14ac:dyDescent="0.25">
      <c r="A1532" t="s">
        <v>12</v>
      </c>
      <c r="B1532">
        <v>0</v>
      </c>
      <c r="C1532">
        <v>2044</v>
      </c>
      <c r="D1532" t="s">
        <v>13</v>
      </c>
      <c r="E1532">
        <v>15019.194314344601</v>
      </c>
      <c r="F1532">
        <v>5</v>
      </c>
      <c r="G1532">
        <v>7</v>
      </c>
      <c r="H1532">
        <v>5</v>
      </c>
      <c r="I1532" t="s">
        <v>14</v>
      </c>
      <c r="J1532" t="s">
        <v>15</v>
      </c>
      <c r="K1532" t="s">
        <v>16</v>
      </c>
      <c r="L1532" t="s">
        <v>17</v>
      </c>
    </row>
    <row r="1533" spans="1:12" x14ac:dyDescent="0.25">
      <c r="A1533" t="s">
        <v>12</v>
      </c>
      <c r="B1533">
        <v>0</v>
      </c>
      <c r="C1533">
        <v>2044</v>
      </c>
      <c r="D1533" t="s">
        <v>18</v>
      </c>
      <c r="E1533">
        <v>15019.194314344601</v>
      </c>
      <c r="F1533">
        <v>10</v>
      </c>
      <c r="G1533">
        <v>7</v>
      </c>
      <c r="H1533">
        <v>7</v>
      </c>
      <c r="I1533" t="s">
        <v>14</v>
      </c>
      <c r="J1533" t="s">
        <v>15</v>
      </c>
      <c r="K1533" t="s">
        <v>16</v>
      </c>
      <c r="L1533" t="s">
        <v>17</v>
      </c>
    </row>
    <row r="1534" spans="1:12" x14ac:dyDescent="0.25">
      <c r="A1534" t="s">
        <v>19</v>
      </c>
      <c r="B1534">
        <v>0</v>
      </c>
      <c r="C1534">
        <v>2044</v>
      </c>
      <c r="D1534" t="s">
        <v>13</v>
      </c>
      <c r="E1534">
        <v>15019.2183726851</v>
      </c>
      <c r="F1534">
        <v>5</v>
      </c>
      <c r="G1534">
        <v>7</v>
      </c>
      <c r="H1534">
        <v>5</v>
      </c>
      <c r="I1534" t="s">
        <v>14</v>
      </c>
      <c r="J1534" t="s">
        <v>20</v>
      </c>
      <c r="K1534" t="s">
        <v>16</v>
      </c>
      <c r="L1534" t="s">
        <v>17</v>
      </c>
    </row>
    <row r="1535" spans="1:12" x14ac:dyDescent="0.25">
      <c r="A1535" t="s">
        <v>19</v>
      </c>
      <c r="B1535">
        <v>0</v>
      </c>
      <c r="C1535">
        <v>2044</v>
      </c>
      <c r="D1535" t="s">
        <v>18</v>
      </c>
      <c r="E1535">
        <v>15019.2183726851</v>
      </c>
      <c r="F1535">
        <v>10</v>
      </c>
      <c r="G1535">
        <v>7</v>
      </c>
      <c r="H1535">
        <v>7</v>
      </c>
      <c r="I1535" t="s">
        <v>14</v>
      </c>
      <c r="J1535" t="s">
        <v>20</v>
      </c>
      <c r="K1535" t="s">
        <v>16</v>
      </c>
      <c r="L1535" t="s">
        <v>17</v>
      </c>
    </row>
    <row r="1536" spans="1:12" x14ac:dyDescent="0.25">
      <c r="A1536" t="s">
        <v>21</v>
      </c>
      <c r="B1536">
        <v>0</v>
      </c>
      <c r="C1536">
        <v>2044</v>
      </c>
      <c r="D1536" t="s">
        <v>13</v>
      </c>
      <c r="E1536">
        <v>38009.881545162098</v>
      </c>
      <c r="F1536">
        <v>5</v>
      </c>
      <c r="G1536">
        <v>1</v>
      </c>
      <c r="H1536">
        <v>1</v>
      </c>
      <c r="I1536" t="s">
        <v>14</v>
      </c>
      <c r="J1536" t="s">
        <v>22</v>
      </c>
      <c r="K1536" t="s">
        <v>23</v>
      </c>
      <c r="L1536" t="s">
        <v>24</v>
      </c>
    </row>
    <row r="1537" spans="1:12" x14ac:dyDescent="0.25">
      <c r="A1537" t="s">
        <v>21</v>
      </c>
      <c r="B1537">
        <v>0</v>
      </c>
      <c r="C1537">
        <v>2044</v>
      </c>
      <c r="D1537" t="s">
        <v>18</v>
      </c>
      <c r="E1537">
        <v>38009.881545162098</v>
      </c>
      <c r="F1537">
        <v>10</v>
      </c>
      <c r="G1537">
        <v>3</v>
      </c>
      <c r="H1537">
        <v>3</v>
      </c>
      <c r="I1537" t="s">
        <v>14</v>
      </c>
      <c r="J1537" t="s">
        <v>22</v>
      </c>
      <c r="K1537" t="s">
        <v>23</v>
      </c>
      <c r="L1537" t="s">
        <v>24</v>
      </c>
    </row>
    <row r="1538" spans="1:12" x14ac:dyDescent="0.25">
      <c r="A1538" t="s">
        <v>25</v>
      </c>
      <c r="B1538">
        <v>0</v>
      </c>
      <c r="C1538">
        <v>2044</v>
      </c>
      <c r="D1538" t="s">
        <v>13</v>
      </c>
      <c r="E1538">
        <v>38009.889657979496</v>
      </c>
      <c r="F1538">
        <v>5</v>
      </c>
      <c r="G1538">
        <v>3</v>
      </c>
      <c r="H1538">
        <v>3</v>
      </c>
      <c r="I1538" t="s">
        <v>14</v>
      </c>
      <c r="J1538" t="s">
        <v>22</v>
      </c>
      <c r="K1538" t="s">
        <v>23</v>
      </c>
      <c r="L1538" t="s">
        <v>17</v>
      </c>
    </row>
    <row r="1539" spans="1:12" x14ac:dyDescent="0.25">
      <c r="A1539" t="s">
        <v>25</v>
      </c>
      <c r="B1539">
        <v>0</v>
      </c>
      <c r="C1539">
        <v>2044</v>
      </c>
      <c r="D1539" t="s">
        <v>18</v>
      </c>
      <c r="E1539">
        <v>38009.889657979496</v>
      </c>
      <c r="F1539">
        <v>10</v>
      </c>
      <c r="G1539">
        <v>3</v>
      </c>
      <c r="H1539">
        <v>3</v>
      </c>
      <c r="I1539" t="s">
        <v>14</v>
      </c>
      <c r="J1539" t="s">
        <v>22</v>
      </c>
      <c r="K1539" t="s">
        <v>23</v>
      </c>
      <c r="L1539" t="s">
        <v>17</v>
      </c>
    </row>
    <row r="1540" spans="1:12" x14ac:dyDescent="0.25">
      <c r="A1540" t="s">
        <v>26</v>
      </c>
      <c r="B1540">
        <v>0</v>
      </c>
      <c r="C1540">
        <v>2044</v>
      </c>
      <c r="D1540" t="s">
        <v>13</v>
      </c>
      <c r="E1540">
        <v>38009.962501967697</v>
      </c>
      <c r="F1540">
        <v>5</v>
      </c>
      <c r="G1540">
        <v>3</v>
      </c>
      <c r="H1540">
        <v>3</v>
      </c>
      <c r="I1540" t="s">
        <v>14</v>
      </c>
      <c r="J1540" t="s">
        <v>22</v>
      </c>
      <c r="K1540" t="s">
        <v>27</v>
      </c>
      <c r="L1540" t="s">
        <v>17</v>
      </c>
    </row>
    <row r="1541" spans="1:12" x14ac:dyDescent="0.25">
      <c r="A1541" t="s">
        <v>26</v>
      </c>
      <c r="B1541">
        <v>0</v>
      </c>
      <c r="C1541">
        <v>2044</v>
      </c>
      <c r="D1541" t="s">
        <v>18</v>
      </c>
      <c r="E1541">
        <v>38009.962501967697</v>
      </c>
      <c r="F1541">
        <v>10</v>
      </c>
      <c r="G1541">
        <v>5</v>
      </c>
      <c r="H1541">
        <v>5</v>
      </c>
      <c r="I1541" t="s">
        <v>14</v>
      </c>
      <c r="J1541" t="s">
        <v>22</v>
      </c>
      <c r="K1541" t="s">
        <v>27</v>
      </c>
      <c r="L1541" t="s">
        <v>17</v>
      </c>
    </row>
    <row r="1542" spans="1:12" x14ac:dyDescent="0.25">
      <c r="A1542" t="s">
        <v>28</v>
      </c>
      <c r="B1542">
        <v>0</v>
      </c>
      <c r="C1542">
        <v>2044</v>
      </c>
      <c r="D1542" t="s">
        <v>13</v>
      </c>
      <c r="E1542">
        <v>38009.969613049398</v>
      </c>
      <c r="F1542">
        <v>5</v>
      </c>
      <c r="G1542">
        <v>3</v>
      </c>
      <c r="H1542">
        <v>3</v>
      </c>
      <c r="I1542" t="s">
        <v>14</v>
      </c>
      <c r="J1542" t="s">
        <v>22</v>
      </c>
      <c r="K1542" t="s">
        <v>29</v>
      </c>
      <c r="L1542" t="s">
        <v>17</v>
      </c>
    </row>
    <row r="1543" spans="1:12" x14ac:dyDescent="0.25">
      <c r="A1543" t="s">
        <v>28</v>
      </c>
      <c r="B1543">
        <v>0</v>
      </c>
      <c r="C1543">
        <v>2044</v>
      </c>
      <c r="D1543" t="s">
        <v>18</v>
      </c>
      <c r="E1543">
        <v>38009.969613049398</v>
      </c>
      <c r="F1543">
        <v>10</v>
      </c>
      <c r="G1543">
        <v>11</v>
      </c>
      <c r="H1543">
        <v>10</v>
      </c>
      <c r="I1543" t="s">
        <v>14</v>
      </c>
      <c r="J1543" t="s">
        <v>22</v>
      </c>
      <c r="K1543" t="s">
        <v>29</v>
      </c>
      <c r="L1543" t="s">
        <v>17</v>
      </c>
    </row>
    <row r="1544" spans="1:12" x14ac:dyDescent="0.25">
      <c r="A1544" t="s">
        <v>30</v>
      </c>
      <c r="B1544">
        <v>0</v>
      </c>
      <c r="C1544">
        <v>2044</v>
      </c>
      <c r="D1544" t="s">
        <v>13</v>
      </c>
      <c r="E1544">
        <v>38009.954816721998</v>
      </c>
      <c r="F1544">
        <v>5</v>
      </c>
      <c r="G1544">
        <v>3</v>
      </c>
      <c r="H1544">
        <v>3</v>
      </c>
      <c r="I1544" t="s">
        <v>14</v>
      </c>
      <c r="J1544" t="s">
        <v>22</v>
      </c>
      <c r="K1544" t="s">
        <v>29</v>
      </c>
      <c r="L1544" t="s">
        <v>31</v>
      </c>
    </row>
    <row r="1545" spans="1:12" x14ac:dyDescent="0.25">
      <c r="A1545" t="s">
        <v>30</v>
      </c>
      <c r="B1545">
        <v>0</v>
      </c>
      <c r="C1545">
        <v>2044</v>
      </c>
      <c r="D1545" t="s">
        <v>18</v>
      </c>
      <c r="E1545">
        <v>38009.954816721998</v>
      </c>
      <c r="F1545">
        <v>10</v>
      </c>
      <c r="G1545">
        <v>11</v>
      </c>
      <c r="H1545">
        <v>10</v>
      </c>
      <c r="I1545" t="s">
        <v>14</v>
      </c>
      <c r="J1545" t="s">
        <v>22</v>
      </c>
      <c r="K1545" t="s">
        <v>29</v>
      </c>
      <c r="L1545" t="s">
        <v>31</v>
      </c>
    </row>
    <row r="1546" spans="1:12" x14ac:dyDescent="0.25">
      <c r="A1546" t="s">
        <v>32</v>
      </c>
      <c r="B1546">
        <v>0</v>
      </c>
      <c r="C1546">
        <v>2044</v>
      </c>
      <c r="D1546" t="s">
        <v>13</v>
      </c>
      <c r="E1546">
        <v>38009.923750097201</v>
      </c>
      <c r="F1546">
        <v>5</v>
      </c>
      <c r="G1546">
        <v>1</v>
      </c>
      <c r="H1546">
        <v>1</v>
      </c>
      <c r="I1546" t="s">
        <v>14</v>
      </c>
      <c r="J1546" t="s">
        <v>33</v>
      </c>
      <c r="K1546" t="s">
        <v>23</v>
      </c>
      <c r="L1546" t="s">
        <v>24</v>
      </c>
    </row>
    <row r="1547" spans="1:12" x14ac:dyDescent="0.25">
      <c r="A1547" t="s">
        <v>32</v>
      </c>
      <c r="B1547">
        <v>0</v>
      </c>
      <c r="C1547">
        <v>2044</v>
      </c>
      <c r="D1547" t="s">
        <v>18</v>
      </c>
      <c r="E1547">
        <v>38009.923750097201</v>
      </c>
      <c r="F1547">
        <v>10</v>
      </c>
      <c r="G1547">
        <v>3</v>
      </c>
      <c r="H1547">
        <v>3</v>
      </c>
      <c r="I1547" t="s">
        <v>14</v>
      </c>
      <c r="J1547" t="s">
        <v>33</v>
      </c>
      <c r="K1547" t="s">
        <v>23</v>
      </c>
      <c r="L1547" t="s">
        <v>24</v>
      </c>
    </row>
    <row r="1548" spans="1:12" x14ac:dyDescent="0.25">
      <c r="A1548" t="s">
        <v>34</v>
      </c>
      <c r="B1548">
        <v>0</v>
      </c>
      <c r="C1548">
        <v>2044</v>
      </c>
      <c r="D1548" t="s">
        <v>13</v>
      </c>
      <c r="E1548">
        <v>38009.913353973803</v>
      </c>
      <c r="F1548">
        <v>5</v>
      </c>
      <c r="G1548">
        <v>3</v>
      </c>
      <c r="H1548">
        <v>3</v>
      </c>
      <c r="I1548" t="s">
        <v>14</v>
      </c>
      <c r="J1548" t="s">
        <v>33</v>
      </c>
      <c r="K1548" t="s">
        <v>23</v>
      </c>
      <c r="L1548" t="s">
        <v>17</v>
      </c>
    </row>
    <row r="1549" spans="1:12" x14ac:dyDescent="0.25">
      <c r="A1549" t="s">
        <v>34</v>
      </c>
      <c r="B1549">
        <v>0</v>
      </c>
      <c r="C1549">
        <v>2044</v>
      </c>
      <c r="D1549" t="s">
        <v>18</v>
      </c>
      <c r="E1549">
        <v>38009.913353973803</v>
      </c>
      <c r="F1549">
        <v>10</v>
      </c>
      <c r="G1549">
        <v>3</v>
      </c>
      <c r="H1549">
        <v>3</v>
      </c>
      <c r="I1549" t="s">
        <v>14</v>
      </c>
      <c r="J1549" t="s">
        <v>33</v>
      </c>
      <c r="K1549" t="s">
        <v>23</v>
      </c>
      <c r="L1549" t="s">
        <v>17</v>
      </c>
    </row>
    <row r="1550" spans="1:12" x14ac:dyDescent="0.25">
      <c r="A1550" t="s">
        <v>35</v>
      </c>
      <c r="B1550">
        <v>0</v>
      </c>
      <c r="C1550">
        <v>2044</v>
      </c>
      <c r="D1550" t="s">
        <v>13</v>
      </c>
      <c r="E1550">
        <v>38009.965531606103</v>
      </c>
      <c r="F1550">
        <v>5</v>
      </c>
      <c r="G1550">
        <v>3</v>
      </c>
      <c r="H1550">
        <v>3</v>
      </c>
      <c r="I1550" t="s">
        <v>14</v>
      </c>
      <c r="J1550" t="s">
        <v>33</v>
      </c>
      <c r="K1550" t="s">
        <v>27</v>
      </c>
      <c r="L1550" t="s">
        <v>17</v>
      </c>
    </row>
    <row r="1551" spans="1:12" x14ac:dyDescent="0.25">
      <c r="A1551" t="s">
        <v>35</v>
      </c>
      <c r="B1551">
        <v>0</v>
      </c>
      <c r="C1551">
        <v>2044</v>
      </c>
      <c r="D1551" t="s">
        <v>18</v>
      </c>
      <c r="E1551">
        <v>38009.965531606103</v>
      </c>
      <c r="F1551">
        <v>10</v>
      </c>
      <c r="G1551">
        <v>5</v>
      </c>
      <c r="H1551">
        <v>5</v>
      </c>
      <c r="I1551" t="s">
        <v>14</v>
      </c>
      <c r="J1551" t="s">
        <v>33</v>
      </c>
      <c r="K1551" t="s">
        <v>27</v>
      </c>
      <c r="L1551" t="s">
        <v>17</v>
      </c>
    </row>
    <row r="1552" spans="1:12" x14ac:dyDescent="0.25">
      <c r="A1552" t="s">
        <v>36</v>
      </c>
      <c r="B1552">
        <v>0</v>
      </c>
      <c r="C1552">
        <v>2044</v>
      </c>
      <c r="D1552" t="s">
        <v>13</v>
      </c>
      <c r="E1552">
        <v>38009.9668172456</v>
      </c>
      <c r="F1552">
        <v>5</v>
      </c>
      <c r="G1552">
        <v>3</v>
      </c>
      <c r="H1552">
        <v>3</v>
      </c>
      <c r="I1552" t="s">
        <v>14</v>
      </c>
      <c r="J1552" t="s">
        <v>33</v>
      </c>
      <c r="K1552" t="s">
        <v>37</v>
      </c>
      <c r="L1552" t="s">
        <v>17</v>
      </c>
    </row>
    <row r="1553" spans="1:12" x14ac:dyDescent="0.25">
      <c r="A1553" t="s">
        <v>36</v>
      </c>
      <c r="B1553">
        <v>0</v>
      </c>
      <c r="C1553">
        <v>2044</v>
      </c>
      <c r="D1553" t="s">
        <v>18</v>
      </c>
      <c r="E1553">
        <v>38009.9668172456</v>
      </c>
      <c r="F1553">
        <v>10</v>
      </c>
      <c r="G1553">
        <v>11</v>
      </c>
      <c r="H1553">
        <v>10</v>
      </c>
      <c r="I1553" t="s">
        <v>14</v>
      </c>
      <c r="J1553" t="s">
        <v>33</v>
      </c>
      <c r="K1553" t="s">
        <v>37</v>
      </c>
      <c r="L1553" t="s">
        <v>17</v>
      </c>
    </row>
    <row r="1554" spans="1:12" x14ac:dyDescent="0.25">
      <c r="A1554" t="s">
        <v>38</v>
      </c>
      <c r="B1554">
        <v>0</v>
      </c>
      <c r="C1554">
        <v>2044</v>
      </c>
      <c r="D1554" t="s">
        <v>13</v>
      </c>
      <c r="E1554">
        <v>38009.893058584399</v>
      </c>
      <c r="F1554">
        <v>5</v>
      </c>
      <c r="G1554">
        <v>3</v>
      </c>
      <c r="H1554">
        <v>3</v>
      </c>
      <c r="I1554" t="s">
        <v>14</v>
      </c>
      <c r="J1554" t="s">
        <v>33</v>
      </c>
      <c r="K1554" t="s">
        <v>37</v>
      </c>
      <c r="L1554" t="s">
        <v>31</v>
      </c>
    </row>
    <row r="1555" spans="1:12" x14ac:dyDescent="0.25">
      <c r="A1555" t="s">
        <v>38</v>
      </c>
      <c r="B1555">
        <v>0</v>
      </c>
      <c r="C1555">
        <v>2044</v>
      </c>
      <c r="D1555" t="s">
        <v>18</v>
      </c>
      <c r="E1555">
        <v>38009.893058584399</v>
      </c>
      <c r="F1555">
        <v>10</v>
      </c>
      <c r="G1555">
        <v>11</v>
      </c>
      <c r="H1555">
        <v>10</v>
      </c>
      <c r="I1555" t="s">
        <v>14</v>
      </c>
      <c r="J1555" t="s">
        <v>33</v>
      </c>
      <c r="K1555" t="s">
        <v>37</v>
      </c>
      <c r="L1555" t="s">
        <v>31</v>
      </c>
    </row>
    <row r="1556" spans="1:12" x14ac:dyDescent="0.25">
      <c r="A1556" t="s">
        <v>39</v>
      </c>
      <c r="B1556">
        <v>0</v>
      </c>
      <c r="C1556">
        <v>2044</v>
      </c>
      <c r="D1556" t="s">
        <v>13</v>
      </c>
      <c r="E1556">
        <v>9214.3094991772105</v>
      </c>
      <c r="F1556">
        <v>5</v>
      </c>
      <c r="G1556">
        <v>5</v>
      </c>
      <c r="H1556">
        <v>5</v>
      </c>
      <c r="I1556" t="s">
        <v>14</v>
      </c>
      <c r="J1556" t="s">
        <v>40</v>
      </c>
      <c r="K1556" t="s">
        <v>23</v>
      </c>
      <c r="L1556" t="s">
        <v>24</v>
      </c>
    </row>
    <row r="1557" spans="1:12" x14ac:dyDescent="0.25">
      <c r="A1557" t="s">
        <v>39</v>
      </c>
      <c r="B1557">
        <v>0</v>
      </c>
      <c r="C1557">
        <v>2044</v>
      </c>
      <c r="D1557" t="s">
        <v>18</v>
      </c>
      <c r="E1557">
        <v>9214.3094991772105</v>
      </c>
      <c r="F1557">
        <v>10</v>
      </c>
      <c r="G1557">
        <v>12</v>
      </c>
      <c r="H1557">
        <v>10</v>
      </c>
      <c r="I1557" t="s">
        <v>14</v>
      </c>
      <c r="J1557" t="s">
        <v>40</v>
      </c>
      <c r="K1557" t="s">
        <v>23</v>
      </c>
      <c r="L1557" t="s">
        <v>24</v>
      </c>
    </row>
    <row r="1558" spans="1:12" x14ac:dyDescent="0.25">
      <c r="A1558" t="s">
        <v>41</v>
      </c>
      <c r="B1558">
        <v>0</v>
      </c>
      <c r="C1558">
        <v>2044</v>
      </c>
      <c r="D1558" t="s">
        <v>13</v>
      </c>
      <c r="E1558">
        <v>9214.3359972841808</v>
      </c>
      <c r="F1558">
        <v>5</v>
      </c>
      <c r="G1558">
        <v>11</v>
      </c>
      <c r="H1558">
        <v>5</v>
      </c>
      <c r="I1558" t="s">
        <v>14</v>
      </c>
      <c r="J1558" t="s">
        <v>40</v>
      </c>
      <c r="K1558" t="s">
        <v>23</v>
      </c>
      <c r="L1558" t="s">
        <v>17</v>
      </c>
    </row>
    <row r="1559" spans="1:12" x14ac:dyDescent="0.25">
      <c r="A1559" t="s">
        <v>41</v>
      </c>
      <c r="B1559">
        <v>0</v>
      </c>
      <c r="C1559">
        <v>2044</v>
      </c>
      <c r="D1559" t="s">
        <v>18</v>
      </c>
      <c r="E1559">
        <v>9214.3359972841808</v>
      </c>
      <c r="F1559">
        <v>10</v>
      </c>
      <c r="G1559">
        <v>12</v>
      </c>
      <c r="H1559">
        <v>10</v>
      </c>
      <c r="I1559" t="s">
        <v>14</v>
      </c>
      <c r="J1559" t="s">
        <v>40</v>
      </c>
      <c r="K1559" t="s">
        <v>23</v>
      </c>
      <c r="L1559" t="s">
        <v>17</v>
      </c>
    </row>
    <row r="1560" spans="1:12" x14ac:dyDescent="0.25">
      <c r="A1560" t="s">
        <v>42</v>
      </c>
      <c r="B1560">
        <v>0</v>
      </c>
      <c r="C1560">
        <v>2044</v>
      </c>
      <c r="D1560" t="s">
        <v>13</v>
      </c>
      <c r="E1560">
        <v>9214.3105099951408</v>
      </c>
      <c r="F1560">
        <v>5</v>
      </c>
      <c r="G1560">
        <v>11</v>
      </c>
      <c r="H1560">
        <v>5</v>
      </c>
      <c r="I1560" t="s">
        <v>14</v>
      </c>
      <c r="J1560" t="s">
        <v>40</v>
      </c>
      <c r="K1560" t="s">
        <v>27</v>
      </c>
      <c r="L1560" t="s">
        <v>17</v>
      </c>
    </row>
    <row r="1561" spans="1:12" x14ac:dyDescent="0.25">
      <c r="A1561" t="s">
        <v>42</v>
      </c>
      <c r="B1561">
        <v>0</v>
      </c>
      <c r="C1561">
        <v>2044</v>
      </c>
      <c r="D1561" t="s">
        <v>18</v>
      </c>
      <c r="E1561">
        <v>9214.3105099951408</v>
      </c>
      <c r="F1561">
        <v>10</v>
      </c>
      <c r="G1561">
        <v>20</v>
      </c>
      <c r="H1561">
        <v>10</v>
      </c>
      <c r="I1561" t="s">
        <v>14</v>
      </c>
      <c r="J1561" t="s">
        <v>40</v>
      </c>
      <c r="K1561" t="s">
        <v>27</v>
      </c>
      <c r="L1561" t="s">
        <v>17</v>
      </c>
    </row>
    <row r="1562" spans="1:12" x14ac:dyDescent="0.25">
      <c r="A1562" t="s">
        <v>43</v>
      </c>
      <c r="B1562">
        <v>0</v>
      </c>
      <c r="C1562">
        <v>2044</v>
      </c>
      <c r="D1562" t="s">
        <v>13</v>
      </c>
      <c r="E1562">
        <v>9214.3027772470305</v>
      </c>
      <c r="F1562">
        <v>5</v>
      </c>
      <c r="G1562">
        <v>11</v>
      </c>
      <c r="H1562">
        <v>5</v>
      </c>
      <c r="I1562" t="s">
        <v>14</v>
      </c>
      <c r="J1562" t="s">
        <v>40</v>
      </c>
      <c r="K1562" t="s">
        <v>29</v>
      </c>
      <c r="L1562" t="s">
        <v>17</v>
      </c>
    </row>
    <row r="1563" spans="1:12" x14ac:dyDescent="0.25">
      <c r="A1563" t="s">
        <v>43</v>
      </c>
      <c r="B1563">
        <v>0</v>
      </c>
      <c r="C1563">
        <v>2044</v>
      </c>
      <c r="D1563" t="s">
        <v>18</v>
      </c>
      <c r="E1563">
        <v>9214.3027772470305</v>
      </c>
      <c r="F1563">
        <v>10</v>
      </c>
      <c r="G1563">
        <v>47</v>
      </c>
      <c r="H1563">
        <v>10</v>
      </c>
      <c r="I1563" t="s">
        <v>14</v>
      </c>
      <c r="J1563" t="s">
        <v>40</v>
      </c>
      <c r="K1563" t="s">
        <v>29</v>
      </c>
      <c r="L1563" t="s">
        <v>17</v>
      </c>
    </row>
    <row r="1564" spans="1:12" x14ac:dyDescent="0.25">
      <c r="A1564" t="s">
        <v>44</v>
      </c>
      <c r="B1564">
        <v>0</v>
      </c>
      <c r="C1564">
        <v>2044</v>
      </c>
      <c r="D1564" t="s">
        <v>13</v>
      </c>
      <c r="E1564">
        <v>9214.3173580984294</v>
      </c>
      <c r="F1564">
        <v>5</v>
      </c>
      <c r="G1564">
        <v>11</v>
      </c>
      <c r="H1564">
        <v>5</v>
      </c>
      <c r="I1564" t="s">
        <v>14</v>
      </c>
      <c r="J1564" t="s">
        <v>40</v>
      </c>
      <c r="K1564" t="s">
        <v>29</v>
      </c>
      <c r="L1564" t="s">
        <v>31</v>
      </c>
    </row>
    <row r="1565" spans="1:12" x14ac:dyDescent="0.25">
      <c r="A1565" t="s">
        <v>44</v>
      </c>
      <c r="B1565">
        <v>0</v>
      </c>
      <c r="C1565">
        <v>2044</v>
      </c>
      <c r="D1565" t="s">
        <v>18</v>
      </c>
      <c r="E1565">
        <v>9214.3173580984294</v>
      </c>
      <c r="F1565">
        <v>10</v>
      </c>
      <c r="G1565">
        <v>47</v>
      </c>
      <c r="H1565">
        <v>10</v>
      </c>
      <c r="I1565" t="s">
        <v>14</v>
      </c>
      <c r="J1565" t="s">
        <v>40</v>
      </c>
      <c r="K1565" t="s">
        <v>29</v>
      </c>
      <c r="L1565" t="s">
        <v>31</v>
      </c>
    </row>
    <row r="1566" spans="1:12" x14ac:dyDescent="0.25">
      <c r="A1566" t="s">
        <v>45</v>
      </c>
      <c r="B1566">
        <v>0</v>
      </c>
      <c r="C1566">
        <v>2044</v>
      </c>
      <c r="D1566" t="s">
        <v>13</v>
      </c>
      <c r="E1566">
        <v>31589.342885225</v>
      </c>
      <c r="F1566">
        <v>5</v>
      </c>
      <c r="G1566">
        <v>3</v>
      </c>
      <c r="H1566">
        <v>3</v>
      </c>
      <c r="I1566" t="s">
        <v>14</v>
      </c>
      <c r="J1566" t="s">
        <v>46</v>
      </c>
      <c r="K1566" t="s">
        <v>27</v>
      </c>
      <c r="L1566" t="s">
        <v>17</v>
      </c>
    </row>
    <row r="1567" spans="1:12" x14ac:dyDescent="0.25">
      <c r="A1567" t="s">
        <v>45</v>
      </c>
      <c r="B1567">
        <v>0</v>
      </c>
      <c r="C1567">
        <v>2044</v>
      </c>
      <c r="D1567" t="s">
        <v>18</v>
      </c>
      <c r="E1567">
        <v>31589.342885225</v>
      </c>
      <c r="F1567">
        <v>10</v>
      </c>
      <c r="G1567">
        <v>6</v>
      </c>
      <c r="H1567">
        <v>6</v>
      </c>
      <c r="I1567" t="s">
        <v>14</v>
      </c>
      <c r="J1567" t="s">
        <v>46</v>
      </c>
      <c r="K1567" t="s">
        <v>27</v>
      </c>
      <c r="L1567" t="s">
        <v>17</v>
      </c>
    </row>
    <row r="1568" spans="1:12" x14ac:dyDescent="0.25">
      <c r="A1568" t="s">
        <v>47</v>
      </c>
      <c r="B1568">
        <v>0</v>
      </c>
      <c r="C1568">
        <v>2044</v>
      </c>
      <c r="D1568" t="s">
        <v>13</v>
      </c>
      <c r="E1568">
        <v>31589.327392090399</v>
      </c>
      <c r="F1568">
        <v>5</v>
      </c>
      <c r="G1568">
        <v>3</v>
      </c>
      <c r="H1568">
        <v>3</v>
      </c>
      <c r="I1568" t="s">
        <v>14</v>
      </c>
      <c r="J1568" t="s">
        <v>46</v>
      </c>
      <c r="K1568" t="s">
        <v>29</v>
      </c>
      <c r="L1568" t="s">
        <v>17</v>
      </c>
    </row>
    <row r="1569" spans="1:12" x14ac:dyDescent="0.25">
      <c r="A1569" t="s">
        <v>47</v>
      </c>
      <c r="B1569">
        <v>0</v>
      </c>
      <c r="C1569">
        <v>2044</v>
      </c>
      <c r="D1569" t="s">
        <v>18</v>
      </c>
      <c r="E1569">
        <v>31589.327392090399</v>
      </c>
      <c r="F1569">
        <v>10</v>
      </c>
      <c r="G1569">
        <v>14</v>
      </c>
      <c r="H1569">
        <v>10</v>
      </c>
      <c r="I1569" t="s">
        <v>14</v>
      </c>
      <c r="J1569" t="s">
        <v>46</v>
      </c>
      <c r="K1569" t="s">
        <v>29</v>
      </c>
      <c r="L1569" t="s">
        <v>17</v>
      </c>
    </row>
    <row r="1570" spans="1:12" x14ac:dyDescent="0.25">
      <c r="A1570" t="s">
        <v>48</v>
      </c>
      <c r="B1570">
        <v>0</v>
      </c>
      <c r="C1570">
        <v>2044</v>
      </c>
      <c r="D1570" t="s">
        <v>13</v>
      </c>
      <c r="E1570">
        <v>31589.3231973726</v>
      </c>
      <c r="F1570">
        <v>5</v>
      </c>
      <c r="G1570">
        <v>3</v>
      </c>
      <c r="H1570">
        <v>3</v>
      </c>
      <c r="I1570" t="s">
        <v>14</v>
      </c>
      <c r="J1570" t="s">
        <v>46</v>
      </c>
      <c r="K1570" t="s">
        <v>29</v>
      </c>
      <c r="L1570" t="s">
        <v>31</v>
      </c>
    </row>
    <row r="1571" spans="1:12" x14ac:dyDescent="0.25">
      <c r="A1571" t="s">
        <v>48</v>
      </c>
      <c r="B1571">
        <v>0</v>
      </c>
      <c r="C1571">
        <v>2044</v>
      </c>
      <c r="D1571" t="s">
        <v>18</v>
      </c>
      <c r="E1571">
        <v>31589.3231973726</v>
      </c>
      <c r="F1571">
        <v>10</v>
      </c>
      <c r="G1571">
        <v>14</v>
      </c>
      <c r="H1571">
        <v>10</v>
      </c>
      <c r="I1571" t="s">
        <v>14</v>
      </c>
      <c r="J1571" t="s">
        <v>46</v>
      </c>
      <c r="K1571" t="s">
        <v>29</v>
      </c>
      <c r="L1571" t="s">
        <v>31</v>
      </c>
    </row>
    <row r="1572" spans="1:12" x14ac:dyDescent="0.25">
      <c r="A1572" t="s">
        <v>49</v>
      </c>
      <c r="B1572">
        <v>0</v>
      </c>
      <c r="C1572">
        <v>2044</v>
      </c>
      <c r="D1572" t="s">
        <v>13</v>
      </c>
      <c r="E1572">
        <v>23827.812859276899</v>
      </c>
      <c r="F1572">
        <v>5</v>
      </c>
      <c r="G1572">
        <v>4</v>
      </c>
      <c r="H1572">
        <v>4</v>
      </c>
      <c r="I1572" t="s">
        <v>14</v>
      </c>
      <c r="J1572" t="s">
        <v>50</v>
      </c>
      <c r="K1572" t="s">
        <v>16</v>
      </c>
      <c r="L1572" t="s">
        <v>17</v>
      </c>
    </row>
    <row r="1573" spans="1:12" x14ac:dyDescent="0.25">
      <c r="A1573" t="s">
        <v>49</v>
      </c>
      <c r="B1573">
        <v>0</v>
      </c>
      <c r="C1573">
        <v>2044</v>
      </c>
      <c r="D1573" t="s">
        <v>18</v>
      </c>
      <c r="E1573">
        <v>23827.812859276899</v>
      </c>
      <c r="F1573">
        <v>10</v>
      </c>
      <c r="G1573">
        <v>5</v>
      </c>
      <c r="H1573">
        <v>5</v>
      </c>
      <c r="I1573" t="s">
        <v>14</v>
      </c>
      <c r="J1573" t="s">
        <v>50</v>
      </c>
      <c r="K1573" t="s">
        <v>16</v>
      </c>
      <c r="L1573" t="s">
        <v>17</v>
      </c>
    </row>
    <row r="1574" spans="1:12" x14ac:dyDescent="0.25">
      <c r="A1574" t="s">
        <v>51</v>
      </c>
      <c r="B1574">
        <v>0</v>
      </c>
      <c r="C1574">
        <v>2044</v>
      </c>
      <c r="D1574" t="s">
        <v>13</v>
      </c>
      <c r="E1574">
        <v>23827.806678159199</v>
      </c>
      <c r="F1574">
        <v>5</v>
      </c>
      <c r="G1574">
        <v>2</v>
      </c>
      <c r="H1574">
        <v>2</v>
      </c>
      <c r="I1574" t="s">
        <v>14</v>
      </c>
      <c r="J1574" t="s">
        <v>50</v>
      </c>
      <c r="K1574" t="s">
        <v>23</v>
      </c>
      <c r="L1574" t="s">
        <v>24</v>
      </c>
    </row>
    <row r="1575" spans="1:12" x14ac:dyDescent="0.25">
      <c r="A1575" t="s">
        <v>51</v>
      </c>
      <c r="B1575">
        <v>0</v>
      </c>
      <c r="C1575">
        <v>2044</v>
      </c>
      <c r="D1575" t="s">
        <v>18</v>
      </c>
      <c r="E1575">
        <v>23827.806678159199</v>
      </c>
      <c r="F1575">
        <v>10</v>
      </c>
      <c r="G1575">
        <v>5</v>
      </c>
      <c r="H1575">
        <v>5</v>
      </c>
      <c r="I1575" t="s">
        <v>14</v>
      </c>
      <c r="J1575" t="s">
        <v>50</v>
      </c>
      <c r="K1575" t="s">
        <v>23</v>
      </c>
      <c r="L1575" t="s">
        <v>24</v>
      </c>
    </row>
    <row r="1576" spans="1:12" x14ac:dyDescent="0.25">
      <c r="A1576" t="s">
        <v>52</v>
      </c>
      <c r="B1576">
        <v>0</v>
      </c>
      <c r="C1576">
        <v>2044</v>
      </c>
      <c r="D1576" t="s">
        <v>13</v>
      </c>
      <c r="E1576">
        <v>23827.8870739267</v>
      </c>
      <c r="F1576">
        <v>5</v>
      </c>
      <c r="G1576">
        <v>4</v>
      </c>
      <c r="H1576">
        <v>4</v>
      </c>
      <c r="I1576" t="s">
        <v>14</v>
      </c>
      <c r="J1576" t="s">
        <v>50</v>
      </c>
      <c r="K1576" t="s">
        <v>23</v>
      </c>
      <c r="L1576" t="s">
        <v>17</v>
      </c>
    </row>
    <row r="1577" spans="1:12" x14ac:dyDescent="0.25">
      <c r="A1577" t="s">
        <v>52</v>
      </c>
      <c r="B1577">
        <v>0</v>
      </c>
      <c r="C1577">
        <v>2044</v>
      </c>
      <c r="D1577" t="s">
        <v>18</v>
      </c>
      <c r="E1577">
        <v>23827.8870739267</v>
      </c>
      <c r="F1577">
        <v>10</v>
      </c>
      <c r="G1577">
        <v>5</v>
      </c>
      <c r="H1577">
        <v>5</v>
      </c>
      <c r="I1577" t="s">
        <v>14</v>
      </c>
      <c r="J1577" t="s">
        <v>50</v>
      </c>
      <c r="K1577" t="s">
        <v>23</v>
      </c>
      <c r="L1577" t="s">
        <v>17</v>
      </c>
    </row>
    <row r="1578" spans="1:12" x14ac:dyDescent="0.25">
      <c r="A1578" t="s">
        <v>53</v>
      </c>
      <c r="B1578">
        <v>0</v>
      </c>
      <c r="C1578">
        <v>2044</v>
      </c>
      <c r="D1578" t="s">
        <v>13</v>
      </c>
      <c r="E1578">
        <v>23827.861792747401</v>
      </c>
      <c r="F1578">
        <v>5</v>
      </c>
      <c r="G1578">
        <v>2</v>
      </c>
      <c r="H1578">
        <v>2</v>
      </c>
      <c r="I1578" t="s">
        <v>14</v>
      </c>
      <c r="J1578" t="s">
        <v>50</v>
      </c>
      <c r="K1578" t="s">
        <v>27</v>
      </c>
      <c r="L1578" t="s">
        <v>24</v>
      </c>
    </row>
    <row r="1579" spans="1:12" x14ac:dyDescent="0.25">
      <c r="A1579" t="s">
        <v>53</v>
      </c>
      <c r="B1579">
        <v>0</v>
      </c>
      <c r="C1579">
        <v>2044</v>
      </c>
      <c r="D1579" t="s">
        <v>18</v>
      </c>
      <c r="E1579">
        <v>23827.861792747401</v>
      </c>
      <c r="F1579">
        <v>10</v>
      </c>
      <c r="G1579">
        <v>5</v>
      </c>
      <c r="H1579">
        <v>5</v>
      </c>
      <c r="I1579" t="s">
        <v>14</v>
      </c>
      <c r="J1579" t="s">
        <v>50</v>
      </c>
      <c r="K1579" t="s">
        <v>27</v>
      </c>
      <c r="L1579" t="s">
        <v>24</v>
      </c>
    </row>
    <row r="1580" spans="1:12" x14ac:dyDescent="0.25">
      <c r="A1580" t="s">
        <v>54</v>
      </c>
      <c r="B1580">
        <v>0</v>
      </c>
      <c r="C1580">
        <v>2044</v>
      </c>
      <c r="D1580" t="s">
        <v>13</v>
      </c>
      <c r="E1580">
        <v>23827.8663938354</v>
      </c>
      <c r="F1580">
        <v>5</v>
      </c>
      <c r="G1580">
        <v>4</v>
      </c>
      <c r="H1580">
        <v>4</v>
      </c>
      <c r="I1580" t="s">
        <v>14</v>
      </c>
      <c r="J1580" t="s">
        <v>50</v>
      </c>
      <c r="K1580" t="s">
        <v>27</v>
      </c>
      <c r="L1580" t="s">
        <v>17</v>
      </c>
    </row>
    <row r="1581" spans="1:12" x14ac:dyDescent="0.25">
      <c r="A1581" t="s">
        <v>54</v>
      </c>
      <c r="B1581">
        <v>0</v>
      </c>
      <c r="C1581">
        <v>2044</v>
      </c>
      <c r="D1581" t="s">
        <v>18</v>
      </c>
      <c r="E1581">
        <v>23827.8663938354</v>
      </c>
      <c r="F1581">
        <v>10</v>
      </c>
      <c r="G1581">
        <v>8</v>
      </c>
      <c r="H1581">
        <v>8</v>
      </c>
      <c r="I1581" t="s">
        <v>14</v>
      </c>
      <c r="J1581" t="s">
        <v>50</v>
      </c>
      <c r="K1581" t="s">
        <v>27</v>
      </c>
      <c r="L1581" t="s">
        <v>17</v>
      </c>
    </row>
    <row r="1582" spans="1:12" x14ac:dyDescent="0.25">
      <c r="A1582" t="s">
        <v>55</v>
      </c>
      <c r="B1582">
        <v>0</v>
      </c>
      <c r="C1582">
        <v>2044</v>
      </c>
      <c r="D1582" t="s">
        <v>13</v>
      </c>
      <c r="E1582">
        <v>23827.823507722202</v>
      </c>
      <c r="F1582">
        <v>5</v>
      </c>
      <c r="G1582">
        <v>2</v>
      </c>
      <c r="H1582">
        <v>2</v>
      </c>
      <c r="I1582" t="s">
        <v>14</v>
      </c>
      <c r="J1582" t="s">
        <v>50</v>
      </c>
      <c r="K1582" t="s">
        <v>29</v>
      </c>
      <c r="L1582" t="s">
        <v>24</v>
      </c>
    </row>
    <row r="1583" spans="1:12" x14ac:dyDescent="0.25">
      <c r="A1583" t="s">
        <v>55</v>
      </c>
      <c r="B1583">
        <v>0</v>
      </c>
      <c r="C1583">
        <v>2044</v>
      </c>
      <c r="D1583" t="s">
        <v>18</v>
      </c>
      <c r="E1583">
        <v>23827.823507722202</v>
      </c>
      <c r="F1583">
        <v>10</v>
      </c>
      <c r="G1583">
        <v>5</v>
      </c>
      <c r="H1583">
        <v>5</v>
      </c>
      <c r="I1583" t="s">
        <v>14</v>
      </c>
      <c r="J1583" t="s">
        <v>50</v>
      </c>
      <c r="K1583" t="s">
        <v>29</v>
      </c>
      <c r="L1583" t="s">
        <v>24</v>
      </c>
    </row>
    <row r="1584" spans="1:12" x14ac:dyDescent="0.25">
      <c r="A1584" t="s">
        <v>56</v>
      </c>
      <c r="B1584">
        <v>0</v>
      </c>
      <c r="C1584">
        <v>2044</v>
      </c>
      <c r="D1584" t="s">
        <v>13</v>
      </c>
      <c r="E1584">
        <v>23827.8257464175</v>
      </c>
      <c r="F1584">
        <v>5</v>
      </c>
      <c r="G1584">
        <v>4</v>
      </c>
      <c r="H1584">
        <v>4</v>
      </c>
      <c r="I1584" t="s">
        <v>14</v>
      </c>
      <c r="J1584" t="s">
        <v>50</v>
      </c>
      <c r="K1584" t="s">
        <v>29</v>
      </c>
      <c r="L1584" t="s">
        <v>17</v>
      </c>
    </row>
    <row r="1585" spans="1:12" x14ac:dyDescent="0.25">
      <c r="A1585" t="s">
        <v>56</v>
      </c>
      <c r="B1585">
        <v>0</v>
      </c>
      <c r="C1585">
        <v>2044</v>
      </c>
      <c r="D1585" t="s">
        <v>18</v>
      </c>
      <c r="E1585">
        <v>23827.8257464175</v>
      </c>
      <c r="F1585">
        <v>10</v>
      </c>
      <c r="G1585">
        <v>18</v>
      </c>
      <c r="H1585">
        <v>10</v>
      </c>
      <c r="I1585" t="s">
        <v>14</v>
      </c>
      <c r="J1585" t="s">
        <v>50</v>
      </c>
      <c r="K1585" t="s">
        <v>29</v>
      </c>
      <c r="L1585" t="s">
        <v>17</v>
      </c>
    </row>
    <row r="1586" spans="1:12" x14ac:dyDescent="0.25">
      <c r="A1586" t="s">
        <v>57</v>
      </c>
      <c r="B1586">
        <v>0</v>
      </c>
      <c r="C1586">
        <v>2044</v>
      </c>
      <c r="D1586" t="s">
        <v>13</v>
      </c>
      <c r="E1586">
        <v>23827.796835913701</v>
      </c>
      <c r="F1586">
        <v>5</v>
      </c>
      <c r="G1586">
        <v>4</v>
      </c>
      <c r="H1586">
        <v>4</v>
      </c>
      <c r="I1586" t="s">
        <v>14</v>
      </c>
      <c r="J1586" t="s">
        <v>50</v>
      </c>
      <c r="K1586" t="s">
        <v>29</v>
      </c>
      <c r="L1586" t="s">
        <v>31</v>
      </c>
    </row>
    <row r="1587" spans="1:12" x14ac:dyDescent="0.25">
      <c r="A1587" t="s">
        <v>57</v>
      </c>
      <c r="B1587">
        <v>0</v>
      </c>
      <c r="C1587">
        <v>2044</v>
      </c>
      <c r="D1587" t="s">
        <v>18</v>
      </c>
      <c r="E1587">
        <v>23827.796835913701</v>
      </c>
      <c r="F1587">
        <v>10</v>
      </c>
      <c r="G1587">
        <v>18</v>
      </c>
      <c r="H1587">
        <v>10</v>
      </c>
      <c r="I1587" t="s">
        <v>14</v>
      </c>
      <c r="J1587" t="s">
        <v>50</v>
      </c>
      <c r="K1587" t="s">
        <v>29</v>
      </c>
      <c r="L1587" t="s">
        <v>31</v>
      </c>
    </row>
    <row r="1588" spans="1:12" x14ac:dyDescent="0.25">
      <c r="A1588" t="s">
        <v>58</v>
      </c>
      <c r="B1588">
        <v>0</v>
      </c>
      <c r="C1588">
        <v>2044</v>
      </c>
      <c r="D1588" t="s">
        <v>13</v>
      </c>
      <c r="E1588">
        <v>37718.126724996298</v>
      </c>
      <c r="F1588">
        <v>5</v>
      </c>
      <c r="G1588">
        <v>3</v>
      </c>
      <c r="H1588">
        <v>3</v>
      </c>
      <c r="I1588" t="s">
        <v>14</v>
      </c>
      <c r="J1588" t="s">
        <v>59</v>
      </c>
      <c r="K1588" t="s">
        <v>16</v>
      </c>
      <c r="L1588" t="s">
        <v>17</v>
      </c>
    </row>
    <row r="1589" spans="1:12" x14ac:dyDescent="0.25">
      <c r="A1589" t="s">
        <v>58</v>
      </c>
      <c r="B1589">
        <v>0</v>
      </c>
      <c r="C1589">
        <v>2044</v>
      </c>
      <c r="D1589" t="s">
        <v>18</v>
      </c>
      <c r="E1589">
        <v>37718.126724996298</v>
      </c>
      <c r="F1589">
        <v>10</v>
      </c>
      <c r="G1589">
        <v>3</v>
      </c>
      <c r="H1589">
        <v>3</v>
      </c>
      <c r="I1589" t="s">
        <v>14</v>
      </c>
      <c r="J1589" t="s">
        <v>59</v>
      </c>
      <c r="K1589" t="s">
        <v>16</v>
      </c>
      <c r="L1589" t="s">
        <v>17</v>
      </c>
    </row>
    <row r="1590" spans="1:12" x14ac:dyDescent="0.25">
      <c r="A1590" t="s">
        <v>60</v>
      </c>
      <c r="B1590">
        <v>0</v>
      </c>
      <c r="C1590">
        <v>2044</v>
      </c>
      <c r="D1590" t="s">
        <v>13</v>
      </c>
      <c r="E1590">
        <v>37718.106935658303</v>
      </c>
      <c r="F1590">
        <v>5</v>
      </c>
      <c r="G1590">
        <v>1</v>
      </c>
      <c r="H1590">
        <v>1</v>
      </c>
      <c r="I1590" t="s">
        <v>14</v>
      </c>
      <c r="J1590" t="s">
        <v>59</v>
      </c>
      <c r="K1590" t="s">
        <v>23</v>
      </c>
      <c r="L1590" t="s">
        <v>24</v>
      </c>
    </row>
    <row r="1591" spans="1:12" x14ac:dyDescent="0.25">
      <c r="A1591" t="s">
        <v>60</v>
      </c>
      <c r="B1591">
        <v>0</v>
      </c>
      <c r="C1591">
        <v>2044</v>
      </c>
      <c r="D1591" t="s">
        <v>18</v>
      </c>
      <c r="E1591">
        <v>37718.106935658303</v>
      </c>
      <c r="F1591">
        <v>10</v>
      </c>
      <c r="G1591">
        <v>3</v>
      </c>
      <c r="H1591">
        <v>3</v>
      </c>
      <c r="I1591" t="s">
        <v>14</v>
      </c>
      <c r="J1591" t="s">
        <v>59</v>
      </c>
      <c r="K1591" t="s">
        <v>23</v>
      </c>
      <c r="L1591" t="s">
        <v>24</v>
      </c>
    </row>
    <row r="1592" spans="1:12" x14ac:dyDescent="0.25">
      <c r="A1592" t="s">
        <v>61</v>
      </c>
      <c r="B1592">
        <v>0</v>
      </c>
      <c r="C1592">
        <v>2044</v>
      </c>
      <c r="D1592" t="s">
        <v>13</v>
      </c>
      <c r="E1592">
        <v>37718.218461373101</v>
      </c>
      <c r="F1592">
        <v>5</v>
      </c>
      <c r="G1592">
        <v>3</v>
      </c>
      <c r="H1592">
        <v>3</v>
      </c>
      <c r="I1592" t="s">
        <v>14</v>
      </c>
      <c r="J1592" t="s">
        <v>59</v>
      </c>
      <c r="K1592" t="s">
        <v>23</v>
      </c>
      <c r="L1592" t="s">
        <v>17</v>
      </c>
    </row>
    <row r="1593" spans="1:12" x14ac:dyDescent="0.25">
      <c r="A1593" t="s">
        <v>61</v>
      </c>
      <c r="B1593">
        <v>0</v>
      </c>
      <c r="C1593">
        <v>2044</v>
      </c>
      <c r="D1593" t="s">
        <v>18</v>
      </c>
      <c r="E1593">
        <v>37718.218461373101</v>
      </c>
      <c r="F1593">
        <v>10</v>
      </c>
      <c r="G1593">
        <v>3</v>
      </c>
      <c r="H1593">
        <v>3</v>
      </c>
      <c r="I1593" t="s">
        <v>14</v>
      </c>
      <c r="J1593" t="s">
        <v>59</v>
      </c>
      <c r="K1593" t="s">
        <v>23</v>
      </c>
      <c r="L1593" t="s">
        <v>17</v>
      </c>
    </row>
    <row r="1594" spans="1:12" x14ac:dyDescent="0.25">
      <c r="A1594" t="s">
        <v>62</v>
      </c>
      <c r="B1594">
        <v>0</v>
      </c>
      <c r="C1594">
        <v>2044</v>
      </c>
      <c r="D1594" t="s">
        <v>13</v>
      </c>
      <c r="E1594">
        <v>37718.200229695503</v>
      </c>
      <c r="F1594">
        <v>5</v>
      </c>
      <c r="G1594">
        <v>1</v>
      </c>
      <c r="H1594">
        <v>1</v>
      </c>
      <c r="I1594" t="s">
        <v>14</v>
      </c>
      <c r="J1594" t="s">
        <v>59</v>
      </c>
      <c r="K1594" t="s">
        <v>27</v>
      </c>
      <c r="L1594" t="s">
        <v>24</v>
      </c>
    </row>
    <row r="1595" spans="1:12" x14ac:dyDescent="0.25">
      <c r="A1595" t="s">
        <v>62</v>
      </c>
      <c r="B1595">
        <v>0</v>
      </c>
      <c r="C1595">
        <v>2044</v>
      </c>
      <c r="D1595" t="s">
        <v>18</v>
      </c>
      <c r="E1595">
        <v>37718.200229695503</v>
      </c>
      <c r="F1595">
        <v>10</v>
      </c>
      <c r="G1595">
        <v>3</v>
      </c>
      <c r="H1595">
        <v>3</v>
      </c>
      <c r="I1595" t="s">
        <v>14</v>
      </c>
      <c r="J1595" t="s">
        <v>59</v>
      </c>
      <c r="K1595" t="s">
        <v>27</v>
      </c>
      <c r="L1595" t="s">
        <v>24</v>
      </c>
    </row>
    <row r="1596" spans="1:12" x14ac:dyDescent="0.25">
      <c r="A1596" t="s">
        <v>63</v>
      </c>
      <c r="B1596">
        <v>0</v>
      </c>
      <c r="C1596">
        <v>2044</v>
      </c>
      <c r="D1596" t="s">
        <v>13</v>
      </c>
      <c r="E1596">
        <v>37718.219291389003</v>
      </c>
      <c r="F1596">
        <v>5</v>
      </c>
      <c r="G1596">
        <v>3</v>
      </c>
      <c r="H1596">
        <v>3</v>
      </c>
      <c r="I1596" t="s">
        <v>14</v>
      </c>
      <c r="J1596" t="s">
        <v>59</v>
      </c>
      <c r="K1596" t="s">
        <v>27</v>
      </c>
      <c r="L1596" t="s">
        <v>17</v>
      </c>
    </row>
    <row r="1597" spans="1:12" x14ac:dyDescent="0.25">
      <c r="A1597" t="s">
        <v>63</v>
      </c>
      <c r="B1597">
        <v>0</v>
      </c>
      <c r="C1597">
        <v>2044</v>
      </c>
      <c r="D1597" t="s">
        <v>18</v>
      </c>
      <c r="E1597">
        <v>37718.219291389003</v>
      </c>
      <c r="F1597">
        <v>10</v>
      </c>
      <c r="G1597">
        <v>5</v>
      </c>
      <c r="H1597">
        <v>5</v>
      </c>
      <c r="I1597" t="s">
        <v>14</v>
      </c>
      <c r="J1597" t="s">
        <v>59</v>
      </c>
      <c r="K1597" t="s">
        <v>27</v>
      </c>
      <c r="L1597" t="s">
        <v>17</v>
      </c>
    </row>
    <row r="1598" spans="1:12" x14ac:dyDescent="0.25">
      <c r="A1598" t="s">
        <v>64</v>
      </c>
      <c r="B1598">
        <v>0</v>
      </c>
      <c r="C1598">
        <v>2044</v>
      </c>
      <c r="D1598" t="s">
        <v>13</v>
      </c>
      <c r="E1598">
        <v>37718.121508145799</v>
      </c>
      <c r="F1598">
        <v>5</v>
      </c>
      <c r="G1598">
        <v>1</v>
      </c>
      <c r="H1598">
        <v>1</v>
      </c>
      <c r="I1598" t="s">
        <v>14</v>
      </c>
      <c r="J1598" t="s">
        <v>59</v>
      </c>
      <c r="K1598" t="s">
        <v>29</v>
      </c>
      <c r="L1598" t="s">
        <v>24</v>
      </c>
    </row>
    <row r="1599" spans="1:12" x14ac:dyDescent="0.25">
      <c r="A1599" t="s">
        <v>64</v>
      </c>
      <c r="B1599">
        <v>0</v>
      </c>
      <c r="C1599">
        <v>2044</v>
      </c>
      <c r="D1599" t="s">
        <v>18</v>
      </c>
      <c r="E1599">
        <v>37718.121508145799</v>
      </c>
      <c r="F1599">
        <v>10</v>
      </c>
      <c r="G1599">
        <v>3</v>
      </c>
      <c r="H1599">
        <v>3</v>
      </c>
      <c r="I1599" t="s">
        <v>14</v>
      </c>
      <c r="J1599" t="s">
        <v>59</v>
      </c>
      <c r="K1599" t="s">
        <v>29</v>
      </c>
      <c r="L1599" t="s">
        <v>24</v>
      </c>
    </row>
    <row r="1600" spans="1:12" x14ac:dyDescent="0.25">
      <c r="A1600" t="s">
        <v>65</v>
      </c>
      <c r="B1600">
        <v>0</v>
      </c>
      <c r="C1600">
        <v>2044</v>
      </c>
      <c r="D1600" t="s">
        <v>13</v>
      </c>
      <c r="E1600">
        <v>37718.138631416201</v>
      </c>
      <c r="F1600">
        <v>5</v>
      </c>
      <c r="G1600">
        <v>3</v>
      </c>
      <c r="H1600">
        <v>3</v>
      </c>
      <c r="I1600" t="s">
        <v>14</v>
      </c>
      <c r="J1600" t="s">
        <v>59</v>
      </c>
      <c r="K1600" t="s">
        <v>29</v>
      </c>
      <c r="L1600" t="s">
        <v>17</v>
      </c>
    </row>
    <row r="1601" spans="1:12" x14ac:dyDescent="0.25">
      <c r="A1601" t="s">
        <v>65</v>
      </c>
      <c r="B1601">
        <v>0</v>
      </c>
      <c r="C1601">
        <v>2044</v>
      </c>
      <c r="D1601" t="s">
        <v>18</v>
      </c>
      <c r="E1601">
        <v>37718.138631416201</v>
      </c>
      <c r="F1601">
        <v>10</v>
      </c>
      <c r="G1601">
        <v>12</v>
      </c>
      <c r="H1601">
        <v>10</v>
      </c>
      <c r="I1601" t="s">
        <v>14</v>
      </c>
      <c r="J1601" t="s">
        <v>59</v>
      </c>
      <c r="K1601" t="s">
        <v>29</v>
      </c>
      <c r="L1601" t="s">
        <v>17</v>
      </c>
    </row>
    <row r="1602" spans="1:12" x14ac:dyDescent="0.25">
      <c r="A1602" t="s">
        <v>66</v>
      </c>
      <c r="B1602">
        <v>0</v>
      </c>
      <c r="C1602">
        <v>2044</v>
      </c>
      <c r="D1602" t="s">
        <v>13</v>
      </c>
      <c r="E1602">
        <v>37718.093957458397</v>
      </c>
      <c r="F1602">
        <v>5</v>
      </c>
      <c r="G1602">
        <v>3</v>
      </c>
      <c r="H1602">
        <v>3</v>
      </c>
      <c r="I1602" t="s">
        <v>14</v>
      </c>
      <c r="J1602" t="s">
        <v>59</v>
      </c>
      <c r="K1602" t="s">
        <v>29</v>
      </c>
      <c r="L1602" t="s">
        <v>31</v>
      </c>
    </row>
    <row r="1603" spans="1:12" x14ac:dyDescent="0.25">
      <c r="A1603" t="s">
        <v>66</v>
      </c>
      <c r="B1603">
        <v>0</v>
      </c>
      <c r="C1603">
        <v>2044</v>
      </c>
      <c r="D1603" t="s">
        <v>18</v>
      </c>
      <c r="E1603">
        <v>37718.093957458397</v>
      </c>
      <c r="F1603">
        <v>10</v>
      </c>
      <c r="G1603">
        <v>12</v>
      </c>
      <c r="H1603">
        <v>10</v>
      </c>
      <c r="I1603" t="s">
        <v>14</v>
      </c>
      <c r="J1603" t="s">
        <v>59</v>
      </c>
      <c r="K1603" t="s">
        <v>29</v>
      </c>
      <c r="L1603" t="s">
        <v>31</v>
      </c>
    </row>
    <row r="1604" spans="1:12" x14ac:dyDescent="0.25">
      <c r="A1604" t="s">
        <v>67</v>
      </c>
      <c r="B1604">
        <v>0</v>
      </c>
      <c r="C1604">
        <v>2044</v>
      </c>
      <c r="D1604" t="s">
        <v>13</v>
      </c>
      <c r="E1604">
        <v>6400.8995780451496</v>
      </c>
      <c r="F1604">
        <v>5</v>
      </c>
      <c r="G1604">
        <v>8</v>
      </c>
      <c r="H1604">
        <v>5</v>
      </c>
      <c r="I1604" t="s">
        <v>14</v>
      </c>
      <c r="J1604" t="s">
        <v>68</v>
      </c>
      <c r="K1604" t="s">
        <v>23</v>
      </c>
      <c r="L1604" t="s">
        <v>24</v>
      </c>
    </row>
    <row r="1605" spans="1:12" x14ac:dyDescent="0.25">
      <c r="A1605" t="s">
        <v>67</v>
      </c>
      <c r="B1605">
        <v>0</v>
      </c>
      <c r="C1605">
        <v>2044</v>
      </c>
      <c r="D1605" t="s">
        <v>18</v>
      </c>
      <c r="E1605">
        <v>6400.8995780451496</v>
      </c>
      <c r="F1605">
        <v>10</v>
      </c>
      <c r="G1605">
        <v>17</v>
      </c>
      <c r="H1605">
        <v>10</v>
      </c>
      <c r="I1605" t="s">
        <v>14</v>
      </c>
      <c r="J1605" t="s">
        <v>68</v>
      </c>
      <c r="K1605" t="s">
        <v>23</v>
      </c>
      <c r="L1605" t="s">
        <v>24</v>
      </c>
    </row>
    <row r="1606" spans="1:12" x14ac:dyDescent="0.25">
      <c r="A1606" t="s">
        <v>69</v>
      </c>
      <c r="B1606">
        <v>0</v>
      </c>
      <c r="C1606">
        <v>2044</v>
      </c>
      <c r="D1606" t="s">
        <v>13</v>
      </c>
      <c r="E1606">
        <v>6400.9063346288704</v>
      </c>
      <c r="F1606">
        <v>5</v>
      </c>
      <c r="G1606">
        <v>8</v>
      </c>
      <c r="H1606">
        <v>5</v>
      </c>
      <c r="I1606" t="s">
        <v>14</v>
      </c>
      <c r="J1606" t="s">
        <v>68</v>
      </c>
      <c r="K1606" t="s">
        <v>27</v>
      </c>
      <c r="L1606" t="s">
        <v>24</v>
      </c>
    </row>
    <row r="1607" spans="1:12" x14ac:dyDescent="0.25">
      <c r="A1607" t="s">
        <v>69</v>
      </c>
      <c r="B1607">
        <v>0</v>
      </c>
      <c r="C1607">
        <v>2044</v>
      </c>
      <c r="D1607" t="s">
        <v>18</v>
      </c>
      <c r="E1607">
        <v>6400.9063346288704</v>
      </c>
      <c r="F1607">
        <v>10</v>
      </c>
      <c r="G1607">
        <v>17</v>
      </c>
      <c r="H1607">
        <v>10</v>
      </c>
      <c r="I1607" t="s">
        <v>14</v>
      </c>
      <c r="J1607" t="s">
        <v>68</v>
      </c>
      <c r="K1607" t="s">
        <v>27</v>
      </c>
      <c r="L1607" t="s">
        <v>24</v>
      </c>
    </row>
    <row r="1608" spans="1:12" x14ac:dyDescent="0.25">
      <c r="A1608" t="s">
        <v>70</v>
      </c>
      <c r="B1608">
        <v>0</v>
      </c>
      <c r="C1608">
        <v>2044</v>
      </c>
      <c r="D1608" t="s">
        <v>13</v>
      </c>
      <c r="E1608">
        <v>6400.8959924474402</v>
      </c>
      <c r="F1608">
        <v>5</v>
      </c>
      <c r="G1608">
        <v>16</v>
      </c>
      <c r="H1608">
        <v>5</v>
      </c>
      <c r="I1608" t="s">
        <v>14</v>
      </c>
      <c r="J1608" t="s">
        <v>68</v>
      </c>
      <c r="K1608" t="s">
        <v>27</v>
      </c>
      <c r="L1608" t="s">
        <v>17</v>
      </c>
    </row>
    <row r="1609" spans="1:12" x14ac:dyDescent="0.25">
      <c r="A1609" t="s">
        <v>70</v>
      </c>
      <c r="B1609">
        <v>0</v>
      </c>
      <c r="C1609">
        <v>2044</v>
      </c>
      <c r="D1609" t="s">
        <v>18</v>
      </c>
      <c r="E1609">
        <v>6400.8959924474402</v>
      </c>
      <c r="F1609">
        <v>10</v>
      </c>
      <c r="G1609">
        <v>29</v>
      </c>
      <c r="H1609">
        <v>10</v>
      </c>
      <c r="I1609" t="s">
        <v>14</v>
      </c>
      <c r="J1609" t="s">
        <v>68</v>
      </c>
      <c r="K1609" t="s">
        <v>27</v>
      </c>
      <c r="L1609" t="s">
        <v>17</v>
      </c>
    </row>
    <row r="1610" spans="1:12" x14ac:dyDescent="0.25">
      <c r="A1610" t="s">
        <v>71</v>
      </c>
      <c r="B1610">
        <v>0</v>
      </c>
      <c r="C1610">
        <v>2044</v>
      </c>
      <c r="D1610" t="s">
        <v>13</v>
      </c>
      <c r="E1610">
        <v>6400.9015029822003</v>
      </c>
      <c r="F1610">
        <v>5</v>
      </c>
      <c r="G1610">
        <v>8</v>
      </c>
      <c r="H1610">
        <v>5</v>
      </c>
      <c r="I1610" t="s">
        <v>14</v>
      </c>
      <c r="J1610" t="s">
        <v>68</v>
      </c>
      <c r="K1610" t="s">
        <v>29</v>
      </c>
      <c r="L1610" t="s">
        <v>24</v>
      </c>
    </row>
    <row r="1611" spans="1:12" x14ac:dyDescent="0.25">
      <c r="A1611" t="s">
        <v>71</v>
      </c>
      <c r="B1611">
        <v>0</v>
      </c>
      <c r="C1611">
        <v>2044</v>
      </c>
      <c r="D1611" t="s">
        <v>18</v>
      </c>
      <c r="E1611">
        <v>6400.9015029822003</v>
      </c>
      <c r="F1611">
        <v>10</v>
      </c>
      <c r="G1611">
        <v>17</v>
      </c>
      <c r="H1611">
        <v>10</v>
      </c>
      <c r="I1611" t="s">
        <v>14</v>
      </c>
      <c r="J1611" t="s">
        <v>68</v>
      </c>
      <c r="K1611" t="s">
        <v>29</v>
      </c>
      <c r="L1611" t="s">
        <v>24</v>
      </c>
    </row>
    <row r="1612" spans="1:12" x14ac:dyDescent="0.25">
      <c r="A1612" t="s">
        <v>72</v>
      </c>
      <c r="B1612">
        <v>0</v>
      </c>
      <c r="C1612">
        <v>2044</v>
      </c>
      <c r="D1612" t="s">
        <v>13</v>
      </c>
      <c r="E1612">
        <v>6400.9145802083704</v>
      </c>
      <c r="F1612">
        <v>5</v>
      </c>
      <c r="G1612">
        <v>16</v>
      </c>
      <c r="H1612">
        <v>5</v>
      </c>
      <c r="I1612" t="s">
        <v>14</v>
      </c>
      <c r="J1612" t="s">
        <v>68</v>
      </c>
      <c r="K1612" t="s">
        <v>29</v>
      </c>
      <c r="L1612" t="s">
        <v>17</v>
      </c>
    </row>
    <row r="1613" spans="1:12" x14ac:dyDescent="0.25">
      <c r="A1613" t="s">
        <v>72</v>
      </c>
      <c r="B1613">
        <v>0</v>
      </c>
      <c r="C1613">
        <v>2044</v>
      </c>
      <c r="D1613" t="s">
        <v>18</v>
      </c>
      <c r="E1613">
        <v>6400.9145802083704</v>
      </c>
      <c r="F1613">
        <v>10</v>
      </c>
      <c r="G1613">
        <v>68</v>
      </c>
      <c r="H1613">
        <v>10</v>
      </c>
      <c r="I1613" t="s">
        <v>14</v>
      </c>
      <c r="J1613" t="s">
        <v>68</v>
      </c>
      <c r="K1613" t="s">
        <v>29</v>
      </c>
      <c r="L1613" t="s">
        <v>17</v>
      </c>
    </row>
    <row r="1614" spans="1:12" x14ac:dyDescent="0.25">
      <c r="A1614" t="s">
        <v>73</v>
      </c>
      <c r="B1614">
        <v>0</v>
      </c>
      <c r="C1614">
        <v>2044</v>
      </c>
      <c r="D1614" t="s">
        <v>13</v>
      </c>
      <c r="E1614">
        <v>77827.910812656701</v>
      </c>
      <c r="F1614">
        <v>5</v>
      </c>
      <c r="G1614">
        <v>1</v>
      </c>
      <c r="H1614">
        <v>1</v>
      </c>
      <c r="I1614" t="s">
        <v>14</v>
      </c>
      <c r="J1614" t="s">
        <v>74</v>
      </c>
      <c r="K1614" t="s">
        <v>27</v>
      </c>
      <c r="L1614" t="s">
        <v>17</v>
      </c>
    </row>
    <row r="1615" spans="1:12" x14ac:dyDescent="0.25">
      <c r="A1615" t="s">
        <v>73</v>
      </c>
      <c r="B1615">
        <v>0</v>
      </c>
      <c r="C1615">
        <v>2044</v>
      </c>
      <c r="D1615" t="s">
        <v>18</v>
      </c>
      <c r="E1615">
        <v>77827.910812656701</v>
      </c>
      <c r="F1615">
        <v>10</v>
      </c>
      <c r="G1615">
        <v>2</v>
      </c>
      <c r="H1615">
        <v>2</v>
      </c>
      <c r="I1615" t="s">
        <v>14</v>
      </c>
      <c r="J1615" t="s">
        <v>74</v>
      </c>
      <c r="K1615" t="s">
        <v>27</v>
      </c>
      <c r="L1615" t="s">
        <v>17</v>
      </c>
    </row>
    <row r="1616" spans="1:12" x14ac:dyDescent="0.25">
      <c r="A1616" t="s">
        <v>75</v>
      </c>
      <c r="B1616">
        <v>0</v>
      </c>
      <c r="C1616">
        <v>2044</v>
      </c>
      <c r="D1616" t="s">
        <v>13</v>
      </c>
      <c r="E1616">
        <v>77827.996907214707</v>
      </c>
      <c r="F1616">
        <v>5</v>
      </c>
      <c r="G1616">
        <v>1</v>
      </c>
      <c r="H1616">
        <v>1</v>
      </c>
      <c r="I1616" t="s">
        <v>14</v>
      </c>
      <c r="J1616" t="s">
        <v>74</v>
      </c>
      <c r="K1616" t="s">
        <v>29</v>
      </c>
      <c r="L1616" t="s">
        <v>17</v>
      </c>
    </row>
    <row r="1617" spans="1:12" x14ac:dyDescent="0.25">
      <c r="A1617" t="s">
        <v>75</v>
      </c>
      <c r="B1617">
        <v>0</v>
      </c>
      <c r="C1617">
        <v>2044</v>
      </c>
      <c r="D1617" t="s">
        <v>18</v>
      </c>
      <c r="E1617">
        <v>77827.996907214707</v>
      </c>
      <c r="F1617">
        <v>10</v>
      </c>
      <c r="G1617">
        <v>6</v>
      </c>
      <c r="H1617">
        <v>6</v>
      </c>
      <c r="I1617" t="s">
        <v>14</v>
      </c>
      <c r="J1617" t="s">
        <v>74</v>
      </c>
      <c r="K1617" t="s">
        <v>29</v>
      </c>
      <c r="L1617" t="s">
        <v>17</v>
      </c>
    </row>
    <row r="1618" spans="1:12" x14ac:dyDescent="0.25">
      <c r="A1618" t="s">
        <v>76</v>
      </c>
      <c r="B1618">
        <v>0</v>
      </c>
      <c r="C1618">
        <v>2044</v>
      </c>
      <c r="D1618" t="s">
        <v>13</v>
      </c>
      <c r="E1618">
        <v>77827.9801284313</v>
      </c>
      <c r="F1618">
        <v>5</v>
      </c>
      <c r="G1618">
        <v>1</v>
      </c>
      <c r="H1618">
        <v>1</v>
      </c>
      <c r="I1618" t="s">
        <v>14</v>
      </c>
      <c r="J1618" t="s">
        <v>74</v>
      </c>
      <c r="K1618" t="s">
        <v>29</v>
      </c>
      <c r="L1618" t="s">
        <v>31</v>
      </c>
    </row>
    <row r="1619" spans="1:12" x14ac:dyDescent="0.25">
      <c r="A1619" t="s">
        <v>76</v>
      </c>
      <c r="B1619">
        <v>0</v>
      </c>
      <c r="C1619">
        <v>2044</v>
      </c>
      <c r="D1619" t="s">
        <v>18</v>
      </c>
      <c r="E1619">
        <v>77827.9801284313</v>
      </c>
      <c r="F1619">
        <v>10</v>
      </c>
      <c r="G1619">
        <v>6</v>
      </c>
      <c r="H1619">
        <v>6</v>
      </c>
      <c r="I1619" t="s">
        <v>14</v>
      </c>
      <c r="J1619" t="s">
        <v>74</v>
      </c>
      <c r="K1619" t="s">
        <v>29</v>
      </c>
      <c r="L1619" t="s">
        <v>31</v>
      </c>
    </row>
    <row r="1620" spans="1:12" x14ac:dyDescent="0.25">
      <c r="A1620" t="s">
        <v>77</v>
      </c>
      <c r="B1620">
        <v>0</v>
      </c>
      <c r="C1620">
        <v>2044</v>
      </c>
      <c r="D1620" t="s">
        <v>13</v>
      </c>
      <c r="E1620">
        <v>150053.75077126001</v>
      </c>
      <c r="F1620">
        <v>5</v>
      </c>
      <c r="G1620">
        <v>1</v>
      </c>
      <c r="H1620">
        <v>1</v>
      </c>
      <c r="I1620" t="s">
        <v>14</v>
      </c>
      <c r="J1620" t="s">
        <v>78</v>
      </c>
      <c r="K1620" t="s">
        <v>29</v>
      </c>
      <c r="L1620" t="s">
        <v>17</v>
      </c>
    </row>
    <row r="1621" spans="1:12" x14ac:dyDescent="0.25">
      <c r="A1621" t="s">
        <v>77</v>
      </c>
      <c r="B1621">
        <v>0</v>
      </c>
      <c r="C1621">
        <v>2044</v>
      </c>
      <c r="D1621" t="s">
        <v>18</v>
      </c>
      <c r="E1621">
        <v>150053.75077126001</v>
      </c>
      <c r="F1621">
        <v>10</v>
      </c>
      <c r="G1621">
        <v>3</v>
      </c>
      <c r="H1621">
        <v>3</v>
      </c>
      <c r="I1621" t="s">
        <v>14</v>
      </c>
      <c r="J1621" t="s">
        <v>78</v>
      </c>
      <c r="K1621" t="s">
        <v>29</v>
      </c>
      <c r="L1621" t="s">
        <v>17</v>
      </c>
    </row>
    <row r="1622" spans="1:12" x14ac:dyDescent="0.25">
      <c r="A1622" t="s">
        <v>12</v>
      </c>
      <c r="B1622">
        <v>0</v>
      </c>
      <c r="C1622">
        <v>2045</v>
      </c>
      <c r="D1622" t="s">
        <v>13</v>
      </c>
      <c r="E1622">
        <v>15019.194314344601</v>
      </c>
      <c r="F1622">
        <v>5</v>
      </c>
      <c r="G1622">
        <v>7</v>
      </c>
      <c r="H1622">
        <v>5</v>
      </c>
      <c r="I1622" t="s">
        <v>14</v>
      </c>
      <c r="J1622" t="s">
        <v>15</v>
      </c>
      <c r="K1622" t="s">
        <v>16</v>
      </c>
      <c r="L1622" t="s">
        <v>17</v>
      </c>
    </row>
    <row r="1623" spans="1:12" x14ac:dyDescent="0.25">
      <c r="A1623" t="s">
        <v>12</v>
      </c>
      <c r="B1623">
        <v>0</v>
      </c>
      <c r="C1623">
        <v>2045</v>
      </c>
      <c r="D1623" t="s">
        <v>18</v>
      </c>
      <c r="E1623">
        <v>15019.194314344601</v>
      </c>
      <c r="F1623">
        <v>10</v>
      </c>
      <c r="G1623">
        <v>7</v>
      </c>
      <c r="H1623">
        <v>7</v>
      </c>
      <c r="I1623" t="s">
        <v>14</v>
      </c>
      <c r="J1623" t="s">
        <v>15</v>
      </c>
      <c r="K1623" t="s">
        <v>16</v>
      </c>
      <c r="L1623" t="s">
        <v>17</v>
      </c>
    </row>
    <row r="1624" spans="1:12" x14ac:dyDescent="0.25">
      <c r="A1624" t="s">
        <v>19</v>
      </c>
      <c r="B1624">
        <v>0</v>
      </c>
      <c r="C1624">
        <v>2045</v>
      </c>
      <c r="D1624" t="s">
        <v>13</v>
      </c>
      <c r="E1624">
        <v>15019.2183726851</v>
      </c>
      <c r="F1624">
        <v>5</v>
      </c>
      <c r="G1624">
        <v>7</v>
      </c>
      <c r="H1624">
        <v>5</v>
      </c>
      <c r="I1624" t="s">
        <v>14</v>
      </c>
      <c r="J1624" t="s">
        <v>20</v>
      </c>
      <c r="K1624" t="s">
        <v>16</v>
      </c>
      <c r="L1624" t="s">
        <v>17</v>
      </c>
    </row>
    <row r="1625" spans="1:12" x14ac:dyDescent="0.25">
      <c r="A1625" t="s">
        <v>19</v>
      </c>
      <c r="B1625">
        <v>0</v>
      </c>
      <c r="C1625">
        <v>2045</v>
      </c>
      <c r="D1625" t="s">
        <v>18</v>
      </c>
      <c r="E1625">
        <v>15019.2183726851</v>
      </c>
      <c r="F1625">
        <v>10</v>
      </c>
      <c r="G1625">
        <v>7</v>
      </c>
      <c r="H1625">
        <v>7</v>
      </c>
      <c r="I1625" t="s">
        <v>14</v>
      </c>
      <c r="J1625" t="s">
        <v>20</v>
      </c>
      <c r="K1625" t="s">
        <v>16</v>
      </c>
      <c r="L1625" t="s">
        <v>17</v>
      </c>
    </row>
    <row r="1626" spans="1:12" x14ac:dyDescent="0.25">
      <c r="A1626" t="s">
        <v>21</v>
      </c>
      <c r="B1626">
        <v>0</v>
      </c>
      <c r="C1626">
        <v>2045</v>
      </c>
      <c r="D1626" t="s">
        <v>13</v>
      </c>
      <c r="E1626">
        <v>38009.881545162098</v>
      </c>
      <c r="F1626">
        <v>5</v>
      </c>
      <c r="G1626">
        <v>1</v>
      </c>
      <c r="H1626">
        <v>1</v>
      </c>
      <c r="I1626" t="s">
        <v>14</v>
      </c>
      <c r="J1626" t="s">
        <v>22</v>
      </c>
      <c r="K1626" t="s">
        <v>23</v>
      </c>
      <c r="L1626" t="s">
        <v>24</v>
      </c>
    </row>
    <row r="1627" spans="1:12" x14ac:dyDescent="0.25">
      <c r="A1627" t="s">
        <v>21</v>
      </c>
      <c r="B1627">
        <v>0</v>
      </c>
      <c r="C1627">
        <v>2045</v>
      </c>
      <c r="D1627" t="s">
        <v>18</v>
      </c>
      <c r="E1627">
        <v>38009.881545162098</v>
      </c>
      <c r="F1627">
        <v>10</v>
      </c>
      <c r="G1627">
        <v>3</v>
      </c>
      <c r="H1627">
        <v>3</v>
      </c>
      <c r="I1627" t="s">
        <v>14</v>
      </c>
      <c r="J1627" t="s">
        <v>22</v>
      </c>
      <c r="K1627" t="s">
        <v>23</v>
      </c>
      <c r="L1627" t="s">
        <v>24</v>
      </c>
    </row>
    <row r="1628" spans="1:12" x14ac:dyDescent="0.25">
      <c r="A1628" t="s">
        <v>25</v>
      </c>
      <c r="B1628">
        <v>0</v>
      </c>
      <c r="C1628">
        <v>2045</v>
      </c>
      <c r="D1628" t="s">
        <v>13</v>
      </c>
      <c r="E1628">
        <v>38009.889657979496</v>
      </c>
      <c r="F1628">
        <v>5</v>
      </c>
      <c r="G1628">
        <v>3</v>
      </c>
      <c r="H1628">
        <v>3</v>
      </c>
      <c r="I1628" t="s">
        <v>14</v>
      </c>
      <c r="J1628" t="s">
        <v>22</v>
      </c>
      <c r="K1628" t="s">
        <v>23</v>
      </c>
      <c r="L1628" t="s">
        <v>17</v>
      </c>
    </row>
    <row r="1629" spans="1:12" x14ac:dyDescent="0.25">
      <c r="A1629" t="s">
        <v>25</v>
      </c>
      <c r="B1629">
        <v>0</v>
      </c>
      <c r="C1629">
        <v>2045</v>
      </c>
      <c r="D1629" t="s">
        <v>18</v>
      </c>
      <c r="E1629">
        <v>38009.889657979496</v>
      </c>
      <c r="F1629">
        <v>10</v>
      </c>
      <c r="G1629">
        <v>3</v>
      </c>
      <c r="H1629">
        <v>3</v>
      </c>
      <c r="I1629" t="s">
        <v>14</v>
      </c>
      <c r="J1629" t="s">
        <v>22</v>
      </c>
      <c r="K1629" t="s">
        <v>23</v>
      </c>
      <c r="L1629" t="s">
        <v>17</v>
      </c>
    </row>
    <row r="1630" spans="1:12" x14ac:dyDescent="0.25">
      <c r="A1630" t="s">
        <v>26</v>
      </c>
      <c r="B1630">
        <v>0</v>
      </c>
      <c r="C1630">
        <v>2045</v>
      </c>
      <c r="D1630" t="s">
        <v>13</v>
      </c>
      <c r="E1630">
        <v>38009.962501967697</v>
      </c>
      <c r="F1630">
        <v>5</v>
      </c>
      <c r="G1630">
        <v>3</v>
      </c>
      <c r="H1630">
        <v>3</v>
      </c>
      <c r="I1630" t="s">
        <v>14</v>
      </c>
      <c r="J1630" t="s">
        <v>22</v>
      </c>
      <c r="K1630" t="s">
        <v>27</v>
      </c>
      <c r="L1630" t="s">
        <v>17</v>
      </c>
    </row>
    <row r="1631" spans="1:12" x14ac:dyDescent="0.25">
      <c r="A1631" t="s">
        <v>26</v>
      </c>
      <c r="B1631">
        <v>0</v>
      </c>
      <c r="C1631">
        <v>2045</v>
      </c>
      <c r="D1631" t="s">
        <v>18</v>
      </c>
      <c r="E1631">
        <v>38009.962501967697</v>
      </c>
      <c r="F1631">
        <v>10</v>
      </c>
      <c r="G1631">
        <v>5</v>
      </c>
      <c r="H1631">
        <v>5</v>
      </c>
      <c r="I1631" t="s">
        <v>14</v>
      </c>
      <c r="J1631" t="s">
        <v>22</v>
      </c>
      <c r="K1631" t="s">
        <v>27</v>
      </c>
      <c r="L1631" t="s">
        <v>17</v>
      </c>
    </row>
    <row r="1632" spans="1:12" x14ac:dyDescent="0.25">
      <c r="A1632" t="s">
        <v>28</v>
      </c>
      <c r="B1632">
        <v>0</v>
      </c>
      <c r="C1632">
        <v>2045</v>
      </c>
      <c r="D1632" t="s">
        <v>13</v>
      </c>
      <c r="E1632">
        <v>38009.969613049398</v>
      </c>
      <c r="F1632">
        <v>5</v>
      </c>
      <c r="G1632">
        <v>3</v>
      </c>
      <c r="H1632">
        <v>3</v>
      </c>
      <c r="I1632" t="s">
        <v>14</v>
      </c>
      <c r="J1632" t="s">
        <v>22</v>
      </c>
      <c r="K1632" t="s">
        <v>29</v>
      </c>
      <c r="L1632" t="s">
        <v>17</v>
      </c>
    </row>
    <row r="1633" spans="1:12" x14ac:dyDescent="0.25">
      <c r="A1633" t="s">
        <v>28</v>
      </c>
      <c r="B1633">
        <v>0</v>
      </c>
      <c r="C1633">
        <v>2045</v>
      </c>
      <c r="D1633" t="s">
        <v>18</v>
      </c>
      <c r="E1633">
        <v>38009.969613049398</v>
      </c>
      <c r="F1633">
        <v>10</v>
      </c>
      <c r="G1633">
        <v>11</v>
      </c>
      <c r="H1633">
        <v>10</v>
      </c>
      <c r="I1633" t="s">
        <v>14</v>
      </c>
      <c r="J1633" t="s">
        <v>22</v>
      </c>
      <c r="K1633" t="s">
        <v>29</v>
      </c>
      <c r="L1633" t="s">
        <v>17</v>
      </c>
    </row>
    <row r="1634" spans="1:12" x14ac:dyDescent="0.25">
      <c r="A1634" t="s">
        <v>30</v>
      </c>
      <c r="B1634">
        <v>0</v>
      </c>
      <c r="C1634">
        <v>2045</v>
      </c>
      <c r="D1634" t="s">
        <v>13</v>
      </c>
      <c r="E1634">
        <v>38009.954816721998</v>
      </c>
      <c r="F1634">
        <v>5</v>
      </c>
      <c r="G1634">
        <v>3</v>
      </c>
      <c r="H1634">
        <v>3</v>
      </c>
      <c r="I1634" t="s">
        <v>14</v>
      </c>
      <c r="J1634" t="s">
        <v>22</v>
      </c>
      <c r="K1634" t="s">
        <v>29</v>
      </c>
      <c r="L1634" t="s">
        <v>31</v>
      </c>
    </row>
    <row r="1635" spans="1:12" x14ac:dyDescent="0.25">
      <c r="A1635" t="s">
        <v>30</v>
      </c>
      <c r="B1635">
        <v>0</v>
      </c>
      <c r="C1635">
        <v>2045</v>
      </c>
      <c r="D1635" t="s">
        <v>18</v>
      </c>
      <c r="E1635">
        <v>38009.954816721998</v>
      </c>
      <c r="F1635">
        <v>10</v>
      </c>
      <c r="G1635">
        <v>11</v>
      </c>
      <c r="H1635">
        <v>10</v>
      </c>
      <c r="I1635" t="s">
        <v>14</v>
      </c>
      <c r="J1635" t="s">
        <v>22</v>
      </c>
      <c r="K1635" t="s">
        <v>29</v>
      </c>
      <c r="L1635" t="s">
        <v>31</v>
      </c>
    </row>
    <row r="1636" spans="1:12" x14ac:dyDescent="0.25">
      <c r="A1636" t="s">
        <v>32</v>
      </c>
      <c r="B1636">
        <v>0</v>
      </c>
      <c r="C1636">
        <v>2045</v>
      </c>
      <c r="D1636" t="s">
        <v>13</v>
      </c>
      <c r="E1636">
        <v>38009.923750097201</v>
      </c>
      <c r="F1636">
        <v>5</v>
      </c>
      <c r="G1636">
        <v>1</v>
      </c>
      <c r="H1636">
        <v>1</v>
      </c>
      <c r="I1636" t="s">
        <v>14</v>
      </c>
      <c r="J1636" t="s">
        <v>33</v>
      </c>
      <c r="K1636" t="s">
        <v>23</v>
      </c>
      <c r="L1636" t="s">
        <v>24</v>
      </c>
    </row>
    <row r="1637" spans="1:12" x14ac:dyDescent="0.25">
      <c r="A1637" t="s">
        <v>32</v>
      </c>
      <c r="B1637">
        <v>0</v>
      </c>
      <c r="C1637">
        <v>2045</v>
      </c>
      <c r="D1637" t="s">
        <v>18</v>
      </c>
      <c r="E1637">
        <v>38009.923750097201</v>
      </c>
      <c r="F1637">
        <v>10</v>
      </c>
      <c r="G1637">
        <v>3</v>
      </c>
      <c r="H1637">
        <v>3</v>
      </c>
      <c r="I1637" t="s">
        <v>14</v>
      </c>
      <c r="J1637" t="s">
        <v>33</v>
      </c>
      <c r="K1637" t="s">
        <v>23</v>
      </c>
      <c r="L1637" t="s">
        <v>24</v>
      </c>
    </row>
    <row r="1638" spans="1:12" x14ac:dyDescent="0.25">
      <c r="A1638" t="s">
        <v>34</v>
      </c>
      <c r="B1638">
        <v>0</v>
      </c>
      <c r="C1638">
        <v>2045</v>
      </c>
      <c r="D1638" t="s">
        <v>13</v>
      </c>
      <c r="E1638">
        <v>38009.913353973803</v>
      </c>
      <c r="F1638">
        <v>5</v>
      </c>
      <c r="G1638">
        <v>3</v>
      </c>
      <c r="H1638">
        <v>3</v>
      </c>
      <c r="I1638" t="s">
        <v>14</v>
      </c>
      <c r="J1638" t="s">
        <v>33</v>
      </c>
      <c r="K1638" t="s">
        <v>23</v>
      </c>
      <c r="L1638" t="s">
        <v>17</v>
      </c>
    </row>
    <row r="1639" spans="1:12" x14ac:dyDescent="0.25">
      <c r="A1639" t="s">
        <v>34</v>
      </c>
      <c r="B1639">
        <v>0</v>
      </c>
      <c r="C1639">
        <v>2045</v>
      </c>
      <c r="D1639" t="s">
        <v>18</v>
      </c>
      <c r="E1639">
        <v>38009.913353973803</v>
      </c>
      <c r="F1639">
        <v>10</v>
      </c>
      <c r="G1639">
        <v>3</v>
      </c>
      <c r="H1639">
        <v>3</v>
      </c>
      <c r="I1639" t="s">
        <v>14</v>
      </c>
      <c r="J1639" t="s">
        <v>33</v>
      </c>
      <c r="K1639" t="s">
        <v>23</v>
      </c>
      <c r="L1639" t="s">
        <v>17</v>
      </c>
    </row>
    <row r="1640" spans="1:12" x14ac:dyDescent="0.25">
      <c r="A1640" t="s">
        <v>35</v>
      </c>
      <c r="B1640">
        <v>0</v>
      </c>
      <c r="C1640">
        <v>2045</v>
      </c>
      <c r="D1640" t="s">
        <v>13</v>
      </c>
      <c r="E1640">
        <v>38009.965531606103</v>
      </c>
      <c r="F1640">
        <v>5</v>
      </c>
      <c r="G1640">
        <v>3</v>
      </c>
      <c r="H1640">
        <v>3</v>
      </c>
      <c r="I1640" t="s">
        <v>14</v>
      </c>
      <c r="J1640" t="s">
        <v>33</v>
      </c>
      <c r="K1640" t="s">
        <v>27</v>
      </c>
      <c r="L1640" t="s">
        <v>17</v>
      </c>
    </row>
    <row r="1641" spans="1:12" x14ac:dyDescent="0.25">
      <c r="A1641" t="s">
        <v>35</v>
      </c>
      <c r="B1641">
        <v>0</v>
      </c>
      <c r="C1641">
        <v>2045</v>
      </c>
      <c r="D1641" t="s">
        <v>18</v>
      </c>
      <c r="E1641">
        <v>38009.965531606103</v>
      </c>
      <c r="F1641">
        <v>10</v>
      </c>
      <c r="G1641">
        <v>5</v>
      </c>
      <c r="H1641">
        <v>5</v>
      </c>
      <c r="I1641" t="s">
        <v>14</v>
      </c>
      <c r="J1641" t="s">
        <v>33</v>
      </c>
      <c r="K1641" t="s">
        <v>27</v>
      </c>
      <c r="L1641" t="s">
        <v>17</v>
      </c>
    </row>
    <row r="1642" spans="1:12" x14ac:dyDescent="0.25">
      <c r="A1642" t="s">
        <v>36</v>
      </c>
      <c r="B1642">
        <v>0</v>
      </c>
      <c r="C1642">
        <v>2045</v>
      </c>
      <c r="D1642" t="s">
        <v>13</v>
      </c>
      <c r="E1642">
        <v>38009.9668172456</v>
      </c>
      <c r="F1642">
        <v>5</v>
      </c>
      <c r="G1642">
        <v>3</v>
      </c>
      <c r="H1642">
        <v>3</v>
      </c>
      <c r="I1642" t="s">
        <v>14</v>
      </c>
      <c r="J1642" t="s">
        <v>33</v>
      </c>
      <c r="K1642" t="s">
        <v>37</v>
      </c>
      <c r="L1642" t="s">
        <v>17</v>
      </c>
    </row>
    <row r="1643" spans="1:12" x14ac:dyDescent="0.25">
      <c r="A1643" t="s">
        <v>36</v>
      </c>
      <c r="B1643">
        <v>0</v>
      </c>
      <c r="C1643">
        <v>2045</v>
      </c>
      <c r="D1643" t="s">
        <v>18</v>
      </c>
      <c r="E1643">
        <v>38009.9668172456</v>
      </c>
      <c r="F1643">
        <v>10</v>
      </c>
      <c r="G1643">
        <v>11</v>
      </c>
      <c r="H1643">
        <v>10</v>
      </c>
      <c r="I1643" t="s">
        <v>14</v>
      </c>
      <c r="J1643" t="s">
        <v>33</v>
      </c>
      <c r="K1643" t="s">
        <v>37</v>
      </c>
      <c r="L1643" t="s">
        <v>17</v>
      </c>
    </row>
    <row r="1644" spans="1:12" x14ac:dyDescent="0.25">
      <c r="A1644" t="s">
        <v>38</v>
      </c>
      <c r="B1644">
        <v>0</v>
      </c>
      <c r="C1644">
        <v>2045</v>
      </c>
      <c r="D1644" t="s">
        <v>13</v>
      </c>
      <c r="E1644">
        <v>38009.893058584399</v>
      </c>
      <c r="F1644">
        <v>5</v>
      </c>
      <c r="G1644">
        <v>3</v>
      </c>
      <c r="H1644">
        <v>3</v>
      </c>
      <c r="I1644" t="s">
        <v>14</v>
      </c>
      <c r="J1644" t="s">
        <v>33</v>
      </c>
      <c r="K1644" t="s">
        <v>37</v>
      </c>
      <c r="L1644" t="s">
        <v>31</v>
      </c>
    </row>
    <row r="1645" spans="1:12" x14ac:dyDescent="0.25">
      <c r="A1645" t="s">
        <v>38</v>
      </c>
      <c r="B1645">
        <v>0</v>
      </c>
      <c r="C1645">
        <v>2045</v>
      </c>
      <c r="D1645" t="s">
        <v>18</v>
      </c>
      <c r="E1645">
        <v>38009.893058584399</v>
      </c>
      <c r="F1645">
        <v>10</v>
      </c>
      <c r="G1645">
        <v>11</v>
      </c>
      <c r="H1645">
        <v>10</v>
      </c>
      <c r="I1645" t="s">
        <v>14</v>
      </c>
      <c r="J1645" t="s">
        <v>33</v>
      </c>
      <c r="K1645" t="s">
        <v>37</v>
      </c>
      <c r="L1645" t="s">
        <v>31</v>
      </c>
    </row>
    <row r="1646" spans="1:12" x14ac:dyDescent="0.25">
      <c r="A1646" t="s">
        <v>39</v>
      </c>
      <c r="B1646">
        <v>0</v>
      </c>
      <c r="C1646">
        <v>2045</v>
      </c>
      <c r="D1646" t="s">
        <v>13</v>
      </c>
      <c r="E1646">
        <v>9214.3094991772105</v>
      </c>
      <c r="F1646">
        <v>5</v>
      </c>
      <c r="G1646">
        <v>5</v>
      </c>
      <c r="H1646">
        <v>5</v>
      </c>
      <c r="I1646" t="s">
        <v>14</v>
      </c>
      <c r="J1646" t="s">
        <v>40</v>
      </c>
      <c r="K1646" t="s">
        <v>23</v>
      </c>
      <c r="L1646" t="s">
        <v>24</v>
      </c>
    </row>
    <row r="1647" spans="1:12" x14ac:dyDescent="0.25">
      <c r="A1647" t="s">
        <v>39</v>
      </c>
      <c r="B1647">
        <v>0</v>
      </c>
      <c r="C1647">
        <v>2045</v>
      </c>
      <c r="D1647" t="s">
        <v>18</v>
      </c>
      <c r="E1647">
        <v>9214.3094991772105</v>
      </c>
      <c r="F1647">
        <v>10</v>
      </c>
      <c r="G1647">
        <v>12</v>
      </c>
      <c r="H1647">
        <v>10</v>
      </c>
      <c r="I1647" t="s">
        <v>14</v>
      </c>
      <c r="J1647" t="s">
        <v>40</v>
      </c>
      <c r="K1647" t="s">
        <v>23</v>
      </c>
      <c r="L1647" t="s">
        <v>24</v>
      </c>
    </row>
    <row r="1648" spans="1:12" x14ac:dyDescent="0.25">
      <c r="A1648" t="s">
        <v>41</v>
      </c>
      <c r="B1648">
        <v>0</v>
      </c>
      <c r="C1648">
        <v>2045</v>
      </c>
      <c r="D1648" t="s">
        <v>13</v>
      </c>
      <c r="E1648">
        <v>9214.3359972841808</v>
      </c>
      <c r="F1648">
        <v>5</v>
      </c>
      <c r="G1648">
        <v>11</v>
      </c>
      <c r="H1648">
        <v>5</v>
      </c>
      <c r="I1648" t="s">
        <v>14</v>
      </c>
      <c r="J1648" t="s">
        <v>40</v>
      </c>
      <c r="K1648" t="s">
        <v>23</v>
      </c>
      <c r="L1648" t="s">
        <v>17</v>
      </c>
    </row>
    <row r="1649" spans="1:12" x14ac:dyDescent="0.25">
      <c r="A1649" t="s">
        <v>41</v>
      </c>
      <c r="B1649">
        <v>0</v>
      </c>
      <c r="C1649">
        <v>2045</v>
      </c>
      <c r="D1649" t="s">
        <v>18</v>
      </c>
      <c r="E1649">
        <v>9214.3359972841808</v>
      </c>
      <c r="F1649">
        <v>10</v>
      </c>
      <c r="G1649">
        <v>12</v>
      </c>
      <c r="H1649">
        <v>10</v>
      </c>
      <c r="I1649" t="s">
        <v>14</v>
      </c>
      <c r="J1649" t="s">
        <v>40</v>
      </c>
      <c r="K1649" t="s">
        <v>23</v>
      </c>
      <c r="L1649" t="s">
        <v>17</v>
      </c>
    </row>
    <row r="1650" spans="1:12" x14ac:dyDescent="0.25">
      <c r="A1650" t="s">
        <v>42</v>
      </c>
      <c r="B1650">
        <v>0</v>
      </c>
      <c r="C1650">
        <v>2045</v>
      </c>
      <c r="D1650" t="s">
        <v>13</v>
      </c>
      <c r="E1650">
        <v>9214.3105099951408</v>
      </c>
      <c r="F1650">
        <v>5</v>
      </c>
      <c r="G1650">
        <v>11</v>
      </c>
      <c r="H1650">
        <v>5</v>
      </c>
      <c r="I1650" t="s">
        <v>14</v>
      </c>
      <c r="J1650" t="s">
        <v>40</v>
      </c>
      <c r="K1650" t="s">
        <v>27</v>
      </c>
      <c r="L1650" t="s">
        <v>17</v>
      </c>
    </row>
    <row r="1651" spans="1:12" x14ac:dyDescent="0.25">
      <c r="A1651" t="s">
        <v>42</v>
      </c>
      <c r="B1651">
        <v>0</v>
      </c>
      <c r="C1651">
        <v>2045</v>
      </c>
      <c r="D1651" t="s">
        <v>18</v>
      </c>
      <c r="E1651">
        <v>9214.3105099951408</v>
      </c>
      <c r="F1651">
        <v>10</v>
      </c>
      <c r="G1651">
        <v>20</v>
      </c>
      <c r="H1651">
        <v>10</v>
      </c>
      <c r="I1651" t="s">
        <v>14</v>
      </c>
      <c r="J1651" t="s">
        <v>40</v>
      </c>
      <c r="K1651" t="s">
        <v>27</v>
      </c>
      <c r="L1651" t="s">
        <v>17</v>
      </c>
    </row>
    <row r="1652" spans="1:12" x14ac:dyDescent="0.25">
      <c r="A1652" t="s">
        <v>43</v>
      </c>
      <c r="B1652">
        <v>0</v>
      </c>
      <c r="C1652">
        <v>2045</v>
      </c>
      <c r="D1652" t="s">
        <v>13</v>
      </c>
      <c r="E1652">
        <v>9214.3027772470305</v>
      </c>
      <c r="F1652">
        <v>5</v>
      </c>
      <c r="G1652">
        <v>11</v>
      </c>
      <c r="H1652">
        <v>5</v>
      </c>
      <c r="I1652" t="s">
        <v>14</v>
      </c>
      <c r="J1652" t="s">
        <v>40</v>
      </c>
      <c r="K1652" t="s">
        <v>29</v>
      </c>
      <c r="L1652" t="s">
        <v>17</v>
      </c>
    </row>
    <row r="1653" spans="1:12" x14ac:dyDescent="0.25">
      <c r="A1653" t="s">
        <v>43</v>
      </c>
      <c r="B1653">
        <v>0</v>
      </c>
      <c r="C1653">
        <v>2045</v>
      </c>
      <c r="D1653" t="s">
        <v>18</v>
      </c>
      <c r="E1653">
        <v>9214.3027772470305</v>
      </c>
      <c r="F1653">
        <v>10</v>
      </c>
      <c r="G1653">
        <v>47</v>
      </c>
      <c r="H1653">
        <v>10</v>
      </c>
      <c r="I1653" t="s">
        <v>14</v>
      </c>
      <c r="J1653" t="s">
        <v>40</v>
      </c>
      <c r="K1653" t="s">
        <v>29</v>
      </c>
      <c r="L1653" t="s">
        <v>17</v>
      </c>
    </row>
    <row r="1654" spans="1:12" x14ac:dyDescent="0.25">
      <c r="A1654" t="s">
        <v>44</v>
      </c>
      <c r="B1654">
        <v>0</v>
      </c>
      <c r="C1654">
        <v>2045</v>
      </c>
      <c r="D1654" t="s">
        <v>13</v>
      </c>
      <c r="E1654">
        <v>9214.3173580984294</v>
      </c>
      <c r="F1654">
        <v>5</v>
      </c>
      <c r="G1654">
        <v>11</v>
      </c>
      <c r="H1654">
        <v>5</v>
      </c>
      <c r="I1654" t="s">
        <v>14</v>
      </c>
      <c r="J1654" t="s">
        <v>40</v>
      </c>
      <c r="K1654" t="s">
        <v>29</v>
      </c>
      <c r="L1654" t="s">
        <v>31</v>
      </c>
    </row>
    <row r="1655" spans="1:12" x14ac:dyDescent="0.25">
      <c r="A1655" t="s">
        <v>44</v>
      </c>
      <c r="B1655">
        <v>0</v>
      </c>
      <c r="C1655">
        <v>2045</v>
      </c>
      <c r="D1655" t="s">
        <v>18</v>
      </c>
      <c r="E1655">
        <v>9214.3173580984294</v>
      </c>
      <c r="F1655">
        <v>10</v>
      </c>
      <c r="G1655">
        <v>47</v>
      </c>
      <c r="H1655">
        <v>10</v>
      </c>
      <c r="I1655" t="s">
        <v>14</v>
      </c>
      <c r="J1655" t="s">
        <v>40</v>
      </c>
      <c r="K1655" t="s">
        <v>29</v>
      </c>
      <c r="L1655" t="s">
        <v>31</v>
      </c>
    </row>
    <row r="1656" spans="1:12" x14ac:dyDescent="0.25">
      <c r="A1656" t="s">
        <v>45</v>
      </c>
      <c r="B1656">
        <v>0</v>
      </c>
      <c r="C1656">
        <v>2045</v>
      </c>
      <c r="D1656" t="s">
        <v>13</v>
      </c>
      <c r="E1656">
        <v>31589.342885225</v>
      </c>
      <c r="F1656">
        <v>5</v>
      </c>
      <c r="G1656">
        <v>3</v>
      </c>
      <c r="H1656">
        <v>3</v>
      </c>
      <c r="I1656" t="s">
        <v>14</v>
      </c>
      <c r="J1656" t="s">
        <v>46</v>
      </c>
      <c r="K1656" t="s">
        <v>27</v>
      </c>
      <c r="L1656" t="s">
        <v>17</v>
      </c>
    </row>
    <row r="1657" spans="1:12" x14ac:dyDescent="0.25">
      <c r="A1657" t="s">
        <v>45</v>
      </c>
      <c r="B1657">
        <v>0</v>
      </c>
      <c r="C1657">
        <v>2045</v>
      </c>
      <c r="D1657" t="s">
        <v>18</v>
      </c>
      <c r="E1657">
        <v>31589.342885225</v>
      </c>
      <c r="F1657">
        <v>10</v>
      </c>
      <c r="G1657">
        <v>6</v>
      </c>
      <c r="H1657">
        <v>6</v>
      </c>
      <c r="I1657" t="s">
        <v>14</v>
      </c>
      <c r="J1657" t="s">
        <v>46</v>
      </c>
      <c r="K1657" t="s">
        <v>27</v>
      </c>
      <c r="L1657" t="s">
        <v>17</v>
      </c>
    </row>
    <row r="1658" spans="1:12" x14ac:dyDescent="0.25">
      <c r="A1658" t="s">
        <v>47</v>
      </c>
      <c r="B1658">
        <v>0</v>
      </c>
      <c r="C1658">
        <v>2045</v>
      </c>
      <c r="D1658" t="s">
        <v>13</v>
      </c>
      <c r="E1658">
        <v>31589.327392090399</v>
      </c>
      <c r="F1658">
        <v>5</v>
      </c>
      <c r="G1658">
        <v>3</v>
      </c>
      <c r="H1658">
        <v>3</v>
      </c>
      <c r="I1658" t="s">
        <v>14</v>
      </c>
      <c r="J1658" t="s">
        <v>46</v>
      </c>
      <c r="K1658" t="s">
        <v>29</v>
      </c>
      <c r="L1658" t="s">
        <v>17</v>
      </c>
    </row>
    <row r="1659" spans="1:12" x14ac:dyDescent="0.25">
      <c r="A1659" t="s">
        <v>47</v>
      </c>
      <c r="B1659">
        <v>0</v>
      </c>
      <c r="C1659">
        <v>2045</v>
      </c>
      <c r="D1659" t="s">
        <v>18</v>
      </c>
      <c r="E1659">
        <v>31589.327392090399</v>
      </c>
      <c r="F1659">
        <v>10</v>
      </c>
      <c r="G1659">
        <v>14</v>
      </c>
      <c r="H1659">
        <v>10</v>
      </c>
      <c r="I1659" t="s">
        <v>14</v>
      </c>
      <c r="J1659" t="s">
        <v>46</v>
      </c>
      <c r="K1659" t="s">
        <v>29</v>
      </c>
      <c r="L1659" t="s">
        <v>17</v>
      </c>
    </row>
    <row r="1660" spans="1:12" x14ac:dyDescent="0.25">
      <c r="A1660" t="s">
        <v>48</v>
      </c>
      <c r="B1660">
        <v>0</v>
      </c>
      <c r="C1660">
        <v>2045</v>
      </c>
      <c r="D1660" t="s">
        <v>13</v>
      </c>
      <c r="E1660">
        <v>31589.3231973726</v>
      </c>
      <c r="F1660">
        <v>5</v>
      </c>
      <c r="G1660">
        <v>3</v>
      </c>
      <c r="H1660">
        <v>3</v>
      </c>
      <c r="I1660" t="s">
        <v>14</v>
      </c>
      <c r="J1660" t="s">
        <v>46</v>
      </c>
      <c r="K1660" t="s">
        <v>29</v>
      </c>
      <c r="L1660" t="s">
        <v>31</v>
      </c>
    </row>
    <row r="1661" spans="1:12" x14ac:dyDescent="0.25">
      <c r="A1661" t="s">
        <v>48</v>
      </c>
      <c r="B1661">
        <v>0</v>
      </c>
      <c r="C1661">
        <v>2045</v>
      </c>
      <c r="D1661" t="s">
        <v>18</v>
      </c>
      <c r="E1661">
        <v>31589.3231973726</v>
      </c>
      <c r="F1661">
        <v>10</v>
      </c>
      <c r="G1661">
        <v>14</v>
      </c>
      <c r="H1661">
        <v>10</v>
      </c>
      <c r="I1661" t="s">
        <v>14</v>
      </c>
      <c r="J1661" t="s">
        <v>46</v>
      </c>
      <c r="K1661" t="s">
        <v>29</v>
      </c>
      <c r="L1661" t="s">
        <v>31</v>
      </c>
    </row>
    <row r="1662" spans="1:12" x14ac:dyDescent="0.25">
      <c r="A1662" t="s">
        <v>49</v>
      </c>
      <c r="B1662">
        <v>0</v>
      </c>
      <c r="C1662">
        <v>2045</v>
      </c>
      <c r="D1662" t="s">
        <v>13</v>
      </c>
      <c r="E1662">
        <v>23827.812859276899</v>
      </c>
      <c r="F1662">
        <v>5</v>
      </c>
      <c r="G1662">
        <v>4</v>
      </c>
      <c r="H1662">
        <v>4</v>
      </c>
      <c r="I1662" t="s">
        <v>14</v>
      </c>
      <c r="J1662" t="s">
        <v>50</v>
      </c>
      <c r="K1662" t="s">
        <v>16</v>
      </c>
      <c r="L1662" t="s">
        <v>17</v>
      </c>
    </row>
    <row r="1663" spans="1:12" x14ac:dyDescent="0.25">
      <c r="A1663" t="s">
        <v>49</v>
      </c>
      <c r="B1663">
        <v>0</v>
      </c>
      <c r="C1663">
        <v>2045</v>
      </c>
      <c r="D1663" t="s">
        <v>18</v>
      </c>
      <c r="E1663">
        <v>23827.812859276899</v>
      </c>
      <c r="F1663">
        <v>10</v>
      </c>
      <c r="G1663">
        <v>5</v>
      </c>
      <c r="H1663">
        <v>5</v>
      </c>
      <c r="I1663" t="s">
        <v>14</v>
      </c>
      <c r="J1663" t="s">
        <v>50</v>
      </c>
      <c r="K1663" t="s">
        <v>16</v>
      </c>
      <c r="L1663" t="s">
        <v>17</v>
      </c>
    </row>
    <row r="1664" spans="1:12" x14ac:dyDescent="0.25">
      <c r="A1664" t="s">
        <v>51</v>
      </c>
      <c r="B1664">
        <v>0</v>
      </c>
      <c r="C1664">
        <v>2045</v>
      </c>
      <c r="D1664" t="s">
        <v>13</v>
      </c>
      <c r="E1664">
        <v>23827.806678159199</v>
      </c>
      <c r="F1664">
        <v>5</v>
      </c>
      <c r="G1664">
        <v>2</v>
      </c>
      <c r="H1664">
        <v>2</v>
      </c>
      <c r="I1664" t="s">
        <v>14</v>
      </c>
      <c r="J1664" t="s">
        <v>50</v>
      </c>
      <c r="K1664" t="s">
        <v>23</v>
      </c>
      <c r="L1664" t="s">
        <v>24</v>
      </c>
    </row>
    <row r="1665" spans="1:12" x14ac:dyDescent="0.25">
      <c r="A1665" t="s">
        <v>51</v>
      </c>
      <c r="B1665">
        <v>0</v>
      </c>
      <c r="C1665">
        <v>2045</v>
      </c>
      <c r="D1665" t="s">
        <v>18</v>
      </c>
      <c r="E1665">
        <v>23827.806678159199</v>
      </c>
      <c r="F1665">
        <v>10</v>
      </c>
      <c r="G1665">
        <v>5</v>
      </c>
      <c r="H1665">
        <v>5</v>
      </c>
      <c r="I1665" t="s">
        <v>14</v>
      </c>
      <c r="J1665" t="s">
        <v>50</v>
      </c>
      <c r="K1665" t="s">
        <v>23</v>
      </c>
      <c r="L1665" t="s">
        <v>24</v>
      </c>
    </row>
    <row r="1666" spans="1:12" x14ac:dyDescent="0.25">
      <c r="A1666" t="s">
        <v>52</v>
      </c>
      <c r="B1666">
        <v>0</v>
      </c>
      <c r="C1666">
        <v>2045</v>
      </c>
      <c r="D1666" t="s">
        <v>13</v>
      </c>
      <c r="E1666">
        <v>23827.8870739267</v>
      </c>
      <c r="F1666">
        <v>5</v>
      </c>
      <c r="G1666">
        <v>4</v>
      </c>
      <c r="H1666">
        <v>4</v>
      </c>
      <c r="I1666" t="s">
        <v>14</v>
      </c>
      <c r="J1666" t="s">
        <v>50</v>
      </c>
      <c r="K1666" t="s">
        <v>23</v>
      </c>
      <c r="L1666" t="s">
        <v>17</v>
      </c>
    </row>
    <row r="1667" spans="1:12" x14ac:dyDescent="0.25">
      <c r="A1667" t="s">
        <v>52</v>
      </c>
      <c r="B1667">
        <v>0</v>
      </c>
      <c r="C1667">
        <v>2045</v>
      </c>
      <c r="D1667" t="s">
        <v>18</v>
      </c>
      <c r="E1667">
        <v>23827.8870739267</v>
      </c>
      <c r="F1667">
        <v>10</v>
      </c>
      <c r="G1667">
        <v>5</v>
      </c>
      <c r="H1667">
        <v>5</v>
      </c>
      <c r="I1667" t="s">
        <v>14</v>
      </c>
      <c r="J1667" t="s">
        <v>50</v>
      </c>
      <c r="K1667" t="s">
        <v>23</v>
      </c>
      <c r="L1667" t="s">
        <v>17</v>
      </c>
    </row>
    <row r="1668" spans="1:12" x14ac:dyDescent="0.25">
      <c r="A1668" t="s">
        <v>53</v>
      </c>
      <c r="B1668">
        <v>0</v>
      </c>
      <c r="C1668">
        <v>2045</v>
      </c>
      <c r="D1668" t="s">
        <v>13</v>
      </c>
      <c r="E1668">
        <v>23827.861792747401</v>
      </c>
      <c r="F1668">
        <v>5</v>
      </c>
      <c r="G1668">
        <v>2</v>
      </c>
      <c r="H1668">
        <v>2</v>
      </c>
      <c r="I1668" t="s">
        <v>14</v>
      </c>
      <c r="J1668" t="s">
        <v>50</v>
      </c>
      <c r="K1668" t="s">
        <v>27</v>
      </c>
      <c r="L1668" t="s">
        <v>24</v>
      </c>
    </row>
    <row r="1669" spans="1:12" x14ac:dyDescent="0.25">
      <c r="A1669" t="s">
        <v>53</v>
      </c>
      <c r="B1669">
        <v>0</v>
      </c>
      <c r="C1669">
        <v>2045</v>
      </c>
      <c r="D1669" t="s">
        <v>18</v>
      </c>
      <c r="E1669">
        <v>23827.861792747401</v>
      </c>
      <c r="F1669">
        <v>10</v>
      </c>
      <c r="G1669">
        <v>5</v>
      </c>
      <c r="H1669">
        <v>5</v>
      </c>
      <c r="I1669" t="s">
        <v>14</v>
      </c>
      <c r="J1669" t="s">
        <v>50</v>
      </c>
      <c r="K1669" t="s">
        <v>27</v>
      </c>
      <c r="L1669" t="s">
        <v>24</v>
      </c>
    </row>
    <row r="1670" spans="1:12" x14ac:dyDescent="0.25">
      <c r="A1670" t="s">
        <v>54</v>
      </c>
      <c r="B1670">
        <v>0</v>
      </c>
      <c r="C1670">
        <v>2045</v>
      </c>
      <c r="D1670" t="s">
        <v>13</v>
      </c>
      <c r="E1670">
        <v>23827.8663938354</v>
      </c>
      <c r="F1670">
        <v>5</v>
      </c>
      <c r="G1670">
        <v>4</v>
      </c>
      <c r="H1670">
        <v>4</v>
      </c>
      <c r="I1670" t="s">
        <v>14</v>
      </c>
      <c r="J1670" t="s">
        <v>50</v>
      </c>
      <c r="K1670" t="s">
        <v>27</v>
      </c>
      <c r="L1670" t="s">
        <v>17</v>
      </c>
    </row>
    <row r="1671" spans="1:12" x14ac:dyDescent="0.25">
      <c r="A1671" t="s">
        <v>54</v>
      </c>
      <c r="B1671">
        <v>0</v>
      </c>
      <c r="C1671">
        <v>2045</v>
      </c>
      <c r="D1671" t="s">
        <v>18</v>
      </c>
      <c r="E1671">
        <v>23827.8663938354</v>
      </c>
      <c r="F1671">
        <v>10</v>
      </c>
      <c r="G1671">
        <v>8</v>
      </c>
      <c r="H1671">
        <v>8</v>
      </c>
      <c r="I1671" t="s">
        <v>14</v>
      </c>
      <c r="J1671" t="s">
        <v>50</v>
      </c>
      <c r="K1671" t="s">
        <v>27</v>
      </c>
      <c r="L1671" t="s">
        <v>17</v>
      </c>
    </row>
    <row r="1672" spans="1:12" x14ac:dyDescent="0.25">
      <c r="A1672" t="s">
        <v>55</v>
      </c>
      <c r="B1672">
        <v>0</v>
      </c>
      <c r="C1672">
        <v>2045</v>
      </c>
      <c r="D1672" t="s">
        <v>13</v>
      </c>
      <c r="E1672">
        <v>23827.823507722202</v>
      </c>
      <c r="F1672">
        <v>5</v>
      </c>
      <c r="G1672">
        <v>2</v>
      </c>
      <c r="H1672">
        <v>2</v>
      </c>
      <c r="I1672" t="s">
        <v>14</v>
      </c>
      <c r="J1672" t="s">
        <v>50</v>
      </c>
      <c r="K1672" t="s">
        <v>29</v>
      </c>
      <c r="L1672" t="s">
        <v>24</v>
      </c>
    </row>
    <row r="1673" spans="1:12" x14ac:dyDescent="0.25">
      <c r="A1673" t="s">
        <v>55</v>
      </c>
      <c r="B1673">
        <v>0</v>
      </c>
      <c r="C1673">
        <v>2045</v>
      </c>
      <c r="D1673" t="s">
        <v>18</v>
      </c>
      <c r="E1673">
        <v>23827.823507722202</v>
      </c>
      <c r="F1673">
        <v>10</v>
      </c>
      <c r="G1673">
        <v>5</v>
      </c>
      <c r="H1673">
        <v>5</v>
      </c>
      <c r="I1673" t="s">
        <v>14</v>
      </c>
      <c r="J1673" t="s">
        <v>50</v>
      </c>
      <c r="K1673" t="s">
        <v>29</v>
      </c>
      <c r="L1673" t="s">
        <v>24</v>
      </c>
    </row>
    <row r="1674" spans="1:12" x14ac:dyDescent="0.25">
      <c r="A1674" t="s">
        <v>56</v>
      </c>
      <c r="B1674">
        <v>0</v>
      </c>
      <c r="C1674">
        <v>2045</v>
      </c>
      <c r="D1674" t="s">
        <v>13</v>
      </c>
      <c r="E1674">
        <v>23827.8257464175</v>
      </c>
      <c r="F1674">
        <v>5</v>
      </c>
      <c r="G1674">
        <v>4</v>
      </c>
      <c r="H1674">
        <v>4</v>
      </c>
      <c r="I1674" t="s">
        <v>14</v>
      </c>
      <c r="J1674" t="s">
        <v>50</v>
      </c>
      <c r="K1674" t="s">
        <v>29</v>
      </c>
      <c r="L1674" t="s">
        <v>17</v>
      </c>
    </row>
    <row r="1675" spans="1:12" x14ac:dyDescent="0.25">
      <c r="A1675" t="s">
        <v>56</v>
      </c>
      <c r="B1675">
        <v>0</v>
      </c>
      <c r="C1675">
        <v>2045</v>
      </c>
      <c r="D1675" t="s">
        <v>18</v>
      </c>
      <c r="E1675">
        <v>23827.8257464175</v>
      </c>
      <c r="F1675">
        <v>10</v>
      </c>
      <c r="G1675">
        <v>18</v>
      </c>
      <c r="H1675">
        <v>10</v>
      </c>
      <c r="I1675" t="s">
        <v>14</v>
      </c>
      <c r="J1675" t="s">
        <v>50</v>
      </c>
      <c r="K1675" t="s">
        <v>29</v>
      </c>
      <c r="L1675" t="s">
        <v>17</v>
      </c>
    </row>
    <row r="1676" spans="1:12" x14ac:dyDescent="0.25">
      <c r="A1676" t="s">
        <v>57</v>
      </c>
      <c r="B1676">
        <v>0</v>
      </c>
      <c r="C1676">
        <v>2045</v>
      </c>
      <c r="D1676" t="s">
        <v>13</v>
      </c>
      <c r="E1676">
        <v>23827.796835913701</v>
      </c>
      <c r="F1676">
        <v>5</v>
      </c>
      <c r="G1676">
        <v>4</v>
      </c>
      <c r="H1676">
        <v>4</v>
      </c>
      <c r="I1676" t="s">
        <v>14</v>
      </c>
      <c r="J1676" t="s">
        <v>50</v>
      </c>
      <c r="K1676" t="s">
        <v>29</v>
      </c>
      <c r="L1676" t="s">
        <v>31</v>
      </c>
    </row>
    <row r="1677" spans="1:12" x14ac:dyDescent="0.25">
      <c r="A1677" t="s">
        <v>57</v>
      </c>
      <c r="B1677">
        <v>0</v>
      </c>
      <c r="C1677">
        <v>2045</v>
      </c>
      <c r="D1677" t="s">
        <v>18</v>
      </c>
      <c r="E1677">
        <v>23827.796835913701</v>
      </c>
      <c r="F1677">
        <v>10</v>
      </c>
      <c r="G1677">
        <v>18</v>
      </c>
      <c r="H1677">
        <v>10</v>
      </c>
      <c r="I1677" t="s">
        <v>14</v>
      </c>
      <c r="J1677" t="s">
        <v>50</v>
      </c>
      <c r="K1677" t="s">
        <v>29</v>
      </c>
      <c r="L1677" t="s">
        <v>31</v>
      </c>
    </row>
    <row r="1678" spans="1:12" x14ac:dyDescent="0.25">
      <c r="A1678" t="s">
        <v>58</v>
      </c>
      <c r="B1678">
        <v>0</v>
      </c>
      <c r="C1678">
        <v>2045</v>
      </c>
      <c r="D1678" t="s">
        <v>13</v>
      </c>
      <c r="E1678">
        <v>37718.126724996298</v>
      </c>
      <c r="F1678">
        <v>5</v>
      </c>
      <c r="G1678">
        <v>3</v>
      </c>
      <c r="H1678">
        <v>3</v>
      </c>
      <c r="I1678" t="s">
        <v>14</v>
      </c>
      <c r="J1678" t="s">
        <v>59</v>
      </c>
      <c r="K1678" t="s">
        <v>16</v>
      </c>
      <c r="L1678" t="s">
        <v>17</v>
      </c>
    </row>
    <row r="1679" spans="1:12" x14ac:dyDescent="0.25">
      <c r="A1679" t="s">
        <v>58</v>
      </c>
      <c r="B1679">
        <v>0</v>
      </c>
      <c r="C1679">
        <v>2045</v>
      </c>
      <c r="D1679" t="s">
        <v>18</v>
      </c>
      <c r="E1679">
        <v>37718.126724996298</v>
      </c>
      <c r="F1679">
        <v>10</v>
      </c>
      <c r="G1679">
        <v>3</v>
      </c>
      <c r="H1679">
        <v>3</v>
      </c>
      <c r="I1679" t="s">
        <v>14</v>
      </c>
      <c r="J1679" t="s">
        <v>59</v>
      </c>
      <c r="K1679" t="s">
        <v>16</v>
      </c>
      <c r="L1679" t="s">
        <v>17</v>
      </c>
    </row>
    <row r="1680" spans="1:12" x14ac:dyDescent="0.25">
      <c r="A1680" t="s">
        <v>60</v>
      </c>
      <c r="B1680">
        <v>0</v>
      </c>
      <c r="C1680">
        <v>2045</v>
      </c>
      <c r="D1680" t="s">
        <v>13</v>
      </c>
      <c r="E1680">
        <v>37718.106935658303</v>
      </c>
      <c r="F1680">
        <v>5</v>
      </c>
      <c r="G1680">
        <v>1</v>
      </c>
      <c r="H1680">
        <v>1</v>
      </c>
      <c r="I1680" t="s">
        <v>14</v>
      </c>
      <c r="J1680" t="s">
        <v>59</v>
      </c>
      <c r="K1680" t="s">
        <v>23</v>
      </c>
      <c r="L1680" t="s">
        <v>24</v>
      </c>
    </row>
    <row r="1681" spans="1:12" x14ac:dyDescent="0.25">
      <c r="A1681" t="s">
        <v>60</v>
      </c>
      <c r="B1681">
        <v>0</v>
      </c>
      <c r="C1681">
        <v>2045</v>
      </c>
      <c r="D1681" t="s">
        <v>18</v>
      </c>
      <c r="E1681">
        <v>37718.106935658303</v>
      </c>
      <c r="F1681">
        <v>10</v>
      </c>
      <c r="G1681">
        <v>3</v>
      </c>
      <c r="H1681">
        <v>3</v>
      </c>
      <c r="I1681" t="s">
        <v>14</v>
      </c>
      <c r="J1681" t="s">
        <v>59</v>
      </c>
      <c r="K1681" t="s">
        <v>23</v>
      </c>
      <c r="L1681" t="s">
        <v>24</v>
      </c>
    </row>
    <row r="1682" spans="1:12" x14ac:dyDescent="0.25">
      <c r="A1682" t="s">
        <v>61</v>
      </c>
      <c r="B1682">
        <v>0</v>
      </c>
      <c r="C1682">
        <v>2045</v>
      </c>
      <c r="D1682" t="s">
        <v>13</v>
      </c>
      <c r="E1682">
        <v>37718.218461373101</v>
      </c>
      <c r="F1682">
        <v>5</v>
      </c>
      <c r="G1682">
        <v>3</v>
      </c>
      <c r="H1682">
        <v>3</v>
      </c>
      <c r="I1682" t="s">
        <v>14</v>
      </c>
      <c r="J1682" t="s">
        <v>59</v>
      </c>
      <c r="K1682" t="s">
        <v>23</v>
      </c>
      <c r="L1682" t="s">
        <v>17</v>
      </c>
    </row>
    <row r="1683" spans="1:12" x14ac:dyDescent="0.25">
      <c r="A1683" t="s">
        <v>61</v>
      </c>
      <c r="B1683">
        <v>0</v>
      </c>
      <c r="C1683">
        <v>2045</v>
      </c>
      <c r="D1683" t="s">
        <v>18</v>
      </c>
      <c r="E1683">
        <v>37718.218461373101</v>
      </c>
      <c r="F1683">
        <v>10</v>
      </c>
      <c r="G1683">
        <v>3</v>
      </c>
      <c r="H1683">
        <v>3</v>
      </c>
      <c r="I1683" t="s">
        <v>14</v>
      </c>
      <c r="J1683" t="s">
        <v>59</v>
      </c>
      <c r="K1683" t="s">
        <v>23</v>
      </c>
      <c r="L1683" t="s">
        <v>17</v>
      </c>
    </row>
    <row r="1684" spans="1:12" x14ac:dyDescent="0.25">
      <c r="A1684" t="s">
        <v>62</v>
      </c>
      <c r="B1684">
        <v>0</v>
      </c>
      <c r="C1684">
        <v>2045</v>
      </c>
      <c r="D1684" t="s">
        <v>13</v>
      </c>
      <c r="E1684">
        <v>37718.200229695503</v>
      </c>
      <c r="F1684">
        <v>5</v>
      </c>
      <c r="G1684">
        <v>1</v>
      </c>
      <c r="H1684">
        <v>1</v>
      </c>
      <c r="I1684" t="s">
        <v>14</v>
      </c>
      <c r="J1684" t="s">
        <v>59</v>
      </c>
      <c r="K1684" t="s">
        <v>27</v>
      </c>
      <c r="L1684" t="s">
        <v>24</v>
      </c>
    </row>
    <row r="1685" spans="1:12" x14ac:dyDescent="0.25">
      <c r="A1685" t="s">
        <v>62</v>
      </c>
      <c r="B1685">
        <v>0</v>
      </c>
      <c r="C1685">
        <v>2045</v>
      </c>
      <c r="D1685" t="s">
        <v>18</v>
      </c>
      <c r="E1685">
        <v>37718.200229695503</v>
      </c>
      <c r="F1685">
        <v>10</v>
      </c>
      <c r="G1685">
        <v>3</v>
      </c>
      <c r="H1685">
        <v>3</v>
      </c>
      <c r="I1685" t="s">
        <v>14</v>
      </c>
      <c r="J1685" t="s">
        <v>59</v>
      </c>
      <c r="K1685" t="s">
        <v>27</v>
      </c>
      <c r="L1685" t="s">
        <v>24</v>
      </c>
    </row>
    <row r="1686" spans="1:12" x14ac:dyDescent="0.25">
      <c r="A1686" t="s">
        <v>63</v>
      </c>
      <c r="B1686">
        <v>0</v>
      </c>
      <c r="C1686">
        <v>2045</v>
      </c>
      <c r="D1686" t="s">
        <v>13</v>
      </c>
      <c r="E1686">
        <v>37718.219291389003</v>
      </c>
      <c r="F1686">
        <v>5</v>
      </c>
      <c r="G1686">
        <v>3</v>
      </c>
      <c r="H1686">
        <v>3</v>
      </c>
      <c r="I1686" t="s">
        <v>14</v>
      </c>
      <c r="J1686" t="s">
        <v>59</v>
      </c>
      <c r="K1686" t="s">
        <v>27</v>
      </c>
      <c r="L1686" t="s">
        <v>17</v>
      </c>
    </row>
    <row r="1687" spans="1:12" x14ac:dyDescent="0.25">
      <c r="A1687" t="s">
        <v>63</v>
      </c>
      <c r="B1687">
        <v>0</v>
      </c>
      <c r="C1687">
        <v>2045</v>
      </c>
      <c r="D1687" t="s">
        <v>18</v>
      </c>
      <c r="E1687">
        <v>37718.219291389003</v>
      </c>
      <c r="F1687">
        <v>10</v>
      </c>
      <c r="G1687">
        <v>5</v>
      </c>
      <c r="H1687">
        <v>5</v>
      </c>
      <c r="I1687" t="s">
        <v>14</v>
      </c>
      <c r="J1687" t="s">
        <v>59</v>
      </c>
      <c r="K1687" t="s">
        <v>27</v>
      </c>
      <c r="L1687" t="s">
        <v>17</v>
      </c>
    </row>
    <row r="1688" spans="1:12" x14ac:dyDescent="0.25">
      <c r="A1688" t="s">
        <v>64</v>
      </c>
      <c r="B1688">
        <v>0</v>
      </c>
      <c r="C1688">
        <v>2045</v>
      </c>
      <c r="D1688" t="s">
        <v>13</v>
      </c>
      <c r="E1688">
        <v>37718.121508145799</v>
      </c>
      <c r="F1688">
        <v>5</v>
      </c>
      <c r="G1688">
        <v>1</v>
      </c>
      <c r="H1688">
        <v>1</v>
      </c>
      <c r="I1688" t="s">
        <v>14</v>
      </c>
      <c r="J1688" t="s">
        <v>59</v>
      </c>
      <c r="K1688" t="s">
        <v>29</v>
      </c>
      <c r="L1688" t="s">
        <v>24</v>
      </c>
    </row>
    <row r="1689" spans="1:12" x14ac:dyDescent="0.25">
      <c r="A1689" t="s">
        <v>64</v>
      </c>
      <c r="B1689">
        <v>0</v>
      </c>
      <c r="C1689">
        <v>2045</v>
      </c>
      <c r="D1689" t="s">
        <v>18</v>
      </c>
      <c r="E1689">
        <v>37718.121508145799</v>
      </c>
      <c r="F1689">
        <v>10</v>
      </c>
      <c r="G1689">
        <v>3</v>
      </c>
      <c r="H1689">
        <v>3</v>
      </c>
      <c r="I1689" t="s">
        <v>14</v>
      </c>
      <c r="J1689" t="s">
        <v>59</v>
      </c>
      <c r="K1689" t="s">
        <v>29</v>
      </c>
      <c r="L1689" t="s">
        <v>24</v>
      </c>
    </row>
    <row r="1690" spans="1:12" x14ac:dyDescent="0.25">
      <c r="A1690" t="s">
        <v>65</v>
      </c>
      <c r="B1690">
        <v>0</v>
      </c>
      <c r="C1690">
        <v>2045</v>
      </c>
      <c r="D1690" t="s">
        <v>13</v>
      </c>
      <c r="E1690">
        <v>37718.138631416201</v>
      </c>
      <c r="F1690">
        <v>5</v>
      </c>
      <c r="G1690">
        <v>3</v>
      </c>
      <c r="H1690">
        <v>3</v>
      </c>
      <c r="I1690" t="s">
        <v>14</v>
      </c>
      <c r="J1690" t="s">
        <v>59</v>
      </c>
      <c r="K1690" t="s">
        <v>29</v>
      </c>
      <c r="L1690" t="s">
        <v>17</v>
      </c>
    </row>
    <row r="1691" spans="1:12" x14ac:dyDescent="0.25">
      <c r="A1691" t="s">
        <v>65</v>
      </c>
      <c r="B1691">
        <v>0</v>
      </c>
      <c r="C1691">
        <v>2045</v>
      </c>
      <c r="D1691" t="s">
        <v>18</v>
      </c>
      <c r="E1691">
        <v>37718.138631416201</v>
      </c>
      <c r="F1691">
        <v>10</v>
      </c>
      <c r="G1691">
        <v>12</v>
      </c>
      <c r="H1691">
        <v>10</v>
      </c>
      <c r="I1691" t="s">
        <v>14</v>
      </c>
      <c r="J1691" t="s">
        <v>59</v>
      </c>
      <c r="K1691" t="s">
        <v>29</v>
      </c>
      <c r="L1691" t="s">
        <v>17</v>
      </c>
    </row>
    <row r="1692" spans="1:12" x14ac:dyDescent="0.25">
      <c r="A1692" t="s">
        <v>66</v>
      </c>
      <c r="B1692">
        <v>0</v>
      </c>
      <c r="C1692">
        <v>2045</v>
      </c>
      <c r="D1692" t="s">
        <v>13</v>
      </c>
      <c r="E1692">
        <v>37718.093957458397</v>
      </c>
      <c r="F1692">
        <v>5</v>
      </c>
      <c r="G1692">
        <v>3</v>
      </c>
      <c r="H1692">
        <v>3</v>
      </c>
      <c r="I1692" t="s">
        <v>14</v>
      </c>
      <c r="J1692" t="s">
        <v>59</v>
      </c>
      <c r="K1692" t="s">
        <v>29</v>
      </c>
      <c r="L1692" t="s">
        <v>31</v>
      </c>
    </row>
    <row r="1693" spans="1:12" x14ac:dyDescent="0.25">
      <c r="A1693" t="s">
        <v>66</v>
      </c>
      <c r="B1693">
        <v>0</v>
      </c>
      <c r="C1693">
        <v>2045</v>
      </c>
      <c r="D1693" t="s">
        <v>18</v>
      </c>
      <c r="E1693">
        <v>37718.093957458397</v>
      </c>
      <c r="F1693">
        <v>10</v>
      </c>
      <c r="G1693">
        <v>12</v>
      </c>
      <c r="H1693">
        <v>10</v>
      </c>
      <c r="I1693" t="s">
        <v>14</v>
      </c>
      <c r="J1693" t="s">
        <v>59</v>
      </c>
      <c r="K1693" t="s">
        <v>29</v>
      </c>
      <c r="L1693" t="s">
        <v>31</v>
      </c>
    </row>
    <row r="1694" spans="1:12" x14ac:dyDescent="0.25">
      <c r="A1694" t="s">
        <v>67</v>
      </c>
      <c r="B1694">
        <v>0</v>
      </c>
      <c r="C1694">
        <v>2045</v>
      </c>
      <c r="D1694" t="s">
        <v>13</v>
      </c>
      <c r="E1694">
        <v>6400.8995780451496</v>
      </c>
      <c r="F1694">
        <v>5</v>
      </c>
      <c r="G1694">
        <v>8</v>
      </c>
      <c r="H1694">
        <v>5</v>
      </c>
      <c r="I1694" t="s">
        <v>14</v>
      </c>
      <c r="J1694" t="s">
        <v>68</v>
      </c>
      <c r="K1694" t="s">
        <v>23</v>
      </c>
      <c r="L1694" t="s">
        <v>24</v>
      </c>
    </row>
    <row r="1695" spans="1:12" x14ac:dyDescent="0.25">
      <c r="A1695" t="s">
        <v>67</v>
      </c>
      <c r="B1695">
        <v>0</v>
      </c>
      <c r="C1695">
        <v>2045</v>
      </c>
      <c r="D1695" t="s">
        <v>18</v>
      </c>
      <c r="E1695">
        <v>6400.8995780451496</v>
      </c>
      <c r="F1695">
        <v>10</v>
      </c>
      <c r="G1695">
        <v>17</v>
      </c>
      <c r="H1695">
        <v>10</v>
      </c>
      <c r="I1695" t="s">
        <v>14</v>
      </c>
      <c r="J1695" t="s">
        <v>68</v>
      </c>
      <c r="K1695" t="s">
        <v>23</v>
      </c>
      <c r="L1695" t="s">
        <v>24</v>
      </c>
    </row>
    <row r="1696" spans="1:12" x14ac:dyDescent="0.25">
      <c r="A1696" t="s">
        <v>69</v>
      </c>
      <c r="B1696">
        <v>0</v>
      </c>
      <c r="C1696">
        <v>2045</v>
      </c>
      <c r="D1696" t="s">
        <v>13</v>
      </c>
      <c r="E1696">
        <v>6400.9063346288704</v>
      </c>
      <c r="F1696">
        <v>5</v>
      </c>
      <c r="G1696">
        <v>8</v>
      </c>
      <c r="H1696">
        <v>5</v>
      </c>
      <c r="I1696" t="s">
        <v>14</v>
      </c>
      <c r="J1696" t="s">
        <v>68</v>
      </c>
      <c r="K1696" t="s">
        <v>27</v>
      </c>
      <c r="L1696" t="s">
        <v>24</v>
      </c>
    </row>
    <row r="1697" spans="1:12" x14ac:dyDescent="0.25">
      <c r="A1697" t="s">
        <v>69</v>
      </c>
      <c r="B1697">
        <v>0</v>
      </c>
      <c r="C1697">
        <v>2045</v>
      </c>
      <c r="D1697" t="s">
        <v>18</v>
      </c>
      <c r="E1697">
        <v>6400.9063346288704</v>
      </c>
      <c r="F1697">
        <v>10</v>
      </c>
      <c r="G1697">
        <v>17</v>
      </c>
      <c r="H1697">
        <v>10</v>
      </c>
      <c r="I1697" t="s">
        <v>14</v>
      </c>
      <c r="J1697" t="s">
        <v>68</v>
      </c>
      <c r="K1697" t="s">
        <v>27</v>
      </c>
      <c r="L1697" t="s">
        <v>24</v>
      </c>
    </row>
    <row r="1698" spans="1:12" x14ac:dyDescent="0.25">
      <c r="A1698" t="s">
        <v>70</v>
      </c>
      <c r="B1698">
        <v>0</v>
      </c>
      <c r="C1698">
        <v>2045</v>
      </c>
      <c r="D1698" t="s">
        <v>13</v>
      </c>
      <c r="E1698">
        <v>6400.8959924474402</v>
      </c>
      <c r="F1698">
        <v>5</v>
      </c>
      <c r="G1698">
        <v>16</v>
      </c>
      <c r="H1698">
        <v>5</v>
      </c>
      <c r="I1698" t="s">
        <v>14</v>
      </c>
      <c r="J1698" t="s">
        <v>68</v>
      </c>
      <c r="K1698" t="s">
        <v>27</v>
      </c>
      <c r="L1698" t="s">
        <v>17</v>
      </c>
    </row>
    <row r="1699" spans="1:12" x14ac:dyDescent="0.25">
      <c r="A1699" t="s">
        <v>70</v>
      </c>
      <c r="B1699">
        <v>0</v>
      </c>
      <c r="C1699">
        <v>2045</v>
      </c>
      <c r="D1699" t="s">
        <v>18</v>
      </c>
      <c r="E1699">
        <v>6400.8959924474402</v>
      </c>
      <c r="F1699">
        <v>10</v>
      </c>
      <c r="G1699">
        <v>29</v>
      </c>
      <c r="H1699">
        <v>10</v>
      </c>
      <c r="I1699" t="s">
        <v>14</v>
      </c>
      <c r="J1699" t="s">
        <v>68</v>
      </c>
      <c r="K1699" t="s">
        <v>27</v>
      </c>
      <c r="L1699" t="s">
        <v>17</v>
      </c>
    </row>
    <row r="1700" spans="1:12" x14ac:dyDescent="0.25">
      <c r="A1700" t="s">
        <v>71</v>
      </c>
      <c r="B1700">
        <v>0</v>
      </c>
      <c r="C1700">
        <v>2045</v>
      </c>
      <c r="D1700" t="s">
        <v>13</v>
      </c>
      <c r="E1700">
        <v>6400.9015029822003</v>
      </c>
      <c r="F1700">
        <v>5</v>
      </c>
      <c r="G1700">
        <v>8</v>
      </c>
      <c r="H1700">
        <v>5</v>
      </c>
      <c r="I1700" t="s">
        <v>14</v>
      </c>
      <c r="J1700" t="s">
        <v>68</v>
      </c>
      <c r="K1700" t="s">
        <v>29</v>
      </c>
      <c r="L1700" t="s">
        <v>24</v>
      </c>
    </row>
    <row r="1701" spans="1:12" x14ac:dyDescent="0.25">
      <c r="A1701" t="s">
        <v>71</v>
      </c>
      <c r="B1701">
        <v>0</v>
      </c>
      <c r="C1701">
        <v>2045</v>
      </c>
      <c r="D1701" t="s">
        <v>18</v>
      </c>
      <c r="E1701">
        <v>6400.9015029822003</v>
      </c>
      <c r="F1701">
        <v>10</v>
      </c>
      <c r="G1701">
        <v>17</v>
      </c>
      <c r="H1701">
        <v>10</v>
      </c>
      <c r="I1701" t="s">
        <v>14</v>
      </c>
      <c r="J1701" t="s">
        <v>68</v>
      </c>
      <c r="K1701" t="s">
        <v>29</v>
      </c>
      <c r="L1701" t="s">
        <v>24</v>
      </c>
    </row>
    <row r="1702" spans="1:12" x14ac:dyDescent="0.25">
      <c r="A1702" t="s">
        <v>72</v>
      </c>
      <c r="B1702">
        <v>0</v>
      </c>
      <c r="C1702">
        <v>2045</v>
      </c>
      <c r="D1702" t="s">
        <v>13</v>
      </c>
      <c r="E1702">
        <v>6400.9145802083704</v>
      </c>
      <c r="F1702">
        <v>5</v>
      </c>
      <c r="G1702">
        <v>16</v>
      </c>
      <c r="H1702">
        <v>5</v>
      </c>
      <c r="I1702" t="s">
        <v>14</v>
      </c>
      <c r="J1702" t="s">
        <v>68</v>
      </c>
      <c r="K1702" t="s">
        <v>29</v>
      </c>
      <c r="L1702" t="s">
        <v>17</v>
      </c>
    </row>
    <row r="1703" spans="1:12" x14ac:dyDescent="0.25">
      <c r="A1703" t="s">
        <v>72</v>
      </c>
      <c r="B1703">
        <v>0</v>
      </c>
      <c r="C1703">
        <v>2045</v>
      </c>
      <c r="D1703" t="s">
        <v>18</v>
      </c>
      <c r="E1703">
        <v>6400.9145802083704</v>
      </c>
      <c r="F1703">
        <v>10</v>
      </c>
      <c r="G1703">
        <v>68</v>
      </c>
      <c r="H1703">
        <v>10</v>
      </c>
      <c r="I1703" t="s">
        <v>14</v>
      </c>
      <c r="J1703" t="s">
        <v>68</v>
      </c>
      <c r="K1703" t="s">
        <v>29</v>
      </c>
      <c r="L1703" t="s">
        <v>17</v>
      </c>
    </row>
    <row r="1704" spans="1:12" x14ac:dyDescent="0.25">
      <c r="A1704" t="s">
        <v>73</v>
      </c>
      <c r="B1704">
        <v>0</v>
      </c>
      <c r="C1704">
        <v>2045</v>
      </c>
      <c r="D1704" t="s">
        <v>13</v>
      </c>
      <c r="E1704">
        <v>77827.910812656701</v>
      </c>
      <c r="F1704">
        <v>5</v>
      </c>
      <c r="G1704">
        <v>1</v>
      </c>
      <c r="H1704">
        <v>1</v>
      </c>
      <c r="I1704" t="s">
        <v>14</v>
      </c>
      <c r="J1704" t="s">
        <v>74</v>
      </c>
      <c r="K1704" t="s">
        <v>27</v>
      </c>
      <c r="L1704" t="s">
        <v>17</v>
      </c>
    </row>
    <row r="1705" spans="1:12" x14ac:dyDescent="0.25">
      <c r="A1705" t="s">
        <v>73</v>
      </c>
      <c r="B1705">
        <v>0</v>
      </c>
      <c r="C1705">
        <v>2045</v>
      </c>
      <c r="D1705" t="s">
        <v>18</v>
      </c>
      <c r="E1705">
        <v>77827.910812656701</v>
      </c>
      <c r="F1705">
        <v>10</v>
      </c>
      <c r="G1705">
        <v>2</v>
      </c>
      <c r="H1705">
        <v>2</v>
      </c>
      <c r="I1705" t="s">
        <v>14</v>
      </c>
      <c r="J1705" t="s">
        <v>74</v>
      </c>
      <c r="K1705" t="s">
        <v>27</v>
      </c>
      <c r="L1705" t="s">
        <v>17</v>
      </c>
    </row>
    <row r="1706" spans="1:12" x14ac:dyDescent="0.25">
      <c r="A1706" t="s">
        <v>75</v>
      </c>
      <c r="B1706">
        <v>0</v>
      </c>
      <c r="C1706">
        <v>2045</v>
      </c>
      <c r="D1706" t="s">
        <v>13</v>
      </c>
      <c r="E1706">
        <v>77827.996907214707</v>
      </c>
      <c r="F1706">
        <v>5</v>
      </c>
      <c r="G1706">
        <v>1</v>
      </c>
      <c r="H1706">
        <v>1</v>
      </c>
      <c r="I1706" t="s">
        <v>14</v>
      </c>
      <c r="J1706" t="s">
        <v>74</v>
      </c>
      <c r="K1706" t="s">
        <v>29</v>
      </c>
      <c r="L1706" t="s">
        <v>17</v>
      </c>
    </row>
    <row r="1707" spans="1:12" x14ac:dyDescent="0.25">
      <c r="A1707" t="s">
        <v>75</v>
      </c>
      <c r="B1707">
        <v>0</v>
      </c>
      <c r="C1707">
        <v>2045</v>
      </c>
      <c r="D1707" t="s">
        <v>18</v>
      </c>
      <c r="E1707">
        <v>77827.996907214707</v>
      </c>
      <c r="F1707">
        <v>10</v>
      </c>
      <c r="G1707">
        <v>6</v>
      </c>
      <c r="H1707">
        <v>6</v>
      </c>
      <c r="I1707" t="s">
        <v>14</v>
      </c>
      <c r="J1707" t="s">
        <v>74</v>
      </c>
      <c r="K1707" t="s">
        <v>29</v>
      </c>
      <c r="L1707" t="s">
        <v>17</v>
      </c>
    </row>
    <row r="1708" spans="1:12" x14ac:dyDescent="0.25">
      <c r="A1708" t="s">
        <v>76</v>
      </c>
      <c r="B1708">
        <v>0</v>
      </c>
      <c r="C1708">
        <v>2045</v>
      </c>
      <c r="D1708" t="s">
        <v>13</v>
      </c>
      <c r="E1708">
        <v>77827.9801284313</v>
      </c>
      <c r="F1708">
        <v>5</v>
      </c>
      <c r="G1708">
        <v>1</v>
      </c>
      <c r="H1708">
        <v>1</v>
      </c>
      <c r="I1708" t="s">
        <v>14</v>
      </c>
      <c r="J1708" t="s">
        <v>74</v>
      </c>
      <c r="K1708" t="s">
        <v>29</v>
      </c>
      <c r="L1708" t="s">
        <v>31</v>
      </c>
    </row>
    <row r="1709" spans="1:12" x14ac:dyDescent="0.25">
      <c r="A1709" t="s">
        <v>76</v>
      </c>
      <c r="B1709">
        <v>0</v>
      </c>
      <c r="C1709">
        <v>2045</v>
      </c>
      <c r="D1709" t="s">
        <v>18</v>
      </c>
      <c r="E1709">
        <v>77827.9801284313</v>
      </c>
      <c r="F1709">
        <v>10</v>
      </c>
      <c r="G1709">
        <v>6</v>
      </c>
      <c r="H1709">
        <v>6</v>
      </c>
      <c r="I1709" t="s">
        <v>14</v>
      </c>
      <c r="J1709" t="s">
        <v>74</v>
      </c>
      <c r="K1709" t="s">
        <v>29</v>
      </c>
      <c r="L1709" t="s">
        <v>31</v>
      </c>
    </row>
    <row r="1710" spans="1:12" x14ac:dyDescent="0.25">
      <c r="A1710" t="s">
        <v>77</v>
      </c>
      <c r="B1710">
        <v>0</v>
      </c>
      <c r="C1710">
        <v>2045</v>
      </c>
      <c r="D1710" t="s">
        <v>13</v>
      </c>
      <c r="E1710">
        <v>150053.75077126001</v>
      </c>
      <c r="F1710">
        <v>5</v>
      </c>
      <c r="G1710">
        <v>1</v>
      </c>
      <c r="H1710">
        <v>1</v>
      </c>
      <c r="I1710" t="s">
        <v>14</v>
      </c>
      <c r="J1710" t="s">
        <v>78</v>
      </c>
      <c r="K1710" t="s">
        <v>29</v>
      </c>
      <c r="L1710" t="s">
        <v>17</v>
      </c>
    </row>
    <row r="1711" spans="1:12" x14ac:dyDescent="0.25">
      <c r="A1711" t="s">
        <v>77</v>
      </c>
      <c r="B1711">
        <v>0</v>
      </c>
      <c r="C1711">
        <v>2045</v>
      </c>
      <c r="D1711" t="s">
        <v>18</v>
      </c>
      <c r="E1711">
        <v>150053.75077126001</v>
      </c>
      <c r="F1711">
        <v>10</v>
      </c>
      <c r="G1711">
        <v>3</v>
      </c>
      <c r="H1711">
        <v>3</v>
      </c>
      <c r="I1711" t="s">
        <v>14</v>
      </c>
      <c r="J1711" t="s">
        <v>78</v>
      </c>
      <c r="K1711" t="s">
        <v>29</v>
      </c>
      <c r="L1711" t="s">
        <v>17</v>
      </c>
    </row>
    <row r="1712" spans="1:12" x14ac:dyDescent="0.25">
      <c r="A1712" t="s">
        <v>12</v>
      </c>
      <c r="B1712">
        <v>1</v>
      </c>
      <c r="C1712">
        <v>2027</v>
      </c>
      <c r="D1712" t="s">
        <v>13</v>
      </c>
      <c r="E1712">
        <v>14711.850944378901</v>
      </c>
      <c r="F1712">
        <v>7</v>
      </c>
      <c r="G1712">
        <v>10</v>
      </c>
      <c r="H1712">
        <v>7</v>
      </c>
      <c r="I1712" t="s">
        <v>79</v>
      </c>
      <c r="J1712" t="s">
        <v>15</v>
      </c>
      <c r="K1712" t="s">
        <v>16</v>
      </c>
      <c r="L1712" t="s">
        <v>17</v>
      </c>
    </row>
    <row r="1713" spans="1:12" x14ac:dyDescent="0.25">
      <c r="A1713" t="s">
        <v>12</v>
      </c>
      <c r="B1713">
        <v>1</v>
      </c>
      <c r="C1713">
        <v>2027</v>
      </c>
      <c r="D1713" t="s">
        <v>18</v>
      </c>
      <c r="E1713">
        <v>14711.850944378901</v>
      </c>
      <c r="F1713">
        <v>12</v>
      </c>
      <c r="G1713">
        <v>13</v>
      </c>
      <c r="H1713">
        <v>12</v>
      </c>
      <c r="I1713" t="s">
        <v>79</v>
      </c>
      <c r="J1713" t="s">
        <v>15</v>
      </c>
      <c r="K1713" t="s">
        <v>16</v>
      </c>
      <c r="L1713" t="s">
        <v>17</v>
      </c>
    </row>
    <row r="1714" spans="1:12" x14ac:dyDescent="0.25">
      <c r="A1714" t="s">
        <v>19</v>
      </c>
      <c r="B1714">
        <v>1</v>
      </c>
      <c r="C1714">
        <v>2027</v>
      </c>
      <c r="D1714" t="s">
        <v>13</v>
      </c>
      <c r="E1714">
        <v>14711.873003991899</v>
      </c>
      <c r="F1714">
        <v>7</v>
      </c>
      <c r="G1714">
        <v>10</v>
      </c>
      <c r="H1714">
        <v>7</v>
      </c>
      <c r="I1714" t="s">
        <v>79</v>
      </c>
      <c r="J1714" t="s">
        <v>20</v>
      </c>
      <c r="K1714" t="s">
        <v>16</v>
      </c>
      <c r="L1714" t="s">
        <v>17</v>
      </c>
    </row>
    <row r="1715" spans="1:12" x14ac:dyDescent="0.25">
      <c r="A1715" t="s">
        <v>19</v>
      </c>
      <c r="B1715">
        <v>1</v>
      </c>
      <c r="C1715">
        <v>2027</v>
      </c>
      <c r="D1715" t="s">
        <v>18</v>
      </c>
      <c r="E1715">
        <v>14711.873003991899</v>
      </c>
      <c r="F1715">
        <v>12</v>
      </c>
      <c r="G1715">
        <v>13</v>
      </c>
      <c r="H1715">
        <v>12</v>
      </c>
      <c r="I1715" t="s">
        <v>79</v>
      </c>
      <c r="J1715" t="s">
        <v>20</v>
      </c>
      <c r="K1715" t="s">
        <v>16</v>
      </c>
      <c r="L1715" t="s">
        <v>17</v>
      </c>
    </row>
    <row r="1716" spans="1:12" x14ac:dyDescent="0.25">
      <c r="A1716" t="s">
        <v>21</v>
      </c>
      <c r="B1716">
        <v>1</v>
      </c>
      <c r="C1716">
        <v>2027</v>
      </c>
      <c r="D1716" t="s">
        <v>13</v>
      </c>
      <c r="E1716">
        <v>37734.655325222302</v>
      </c>
      <c r="F1716">
        <v>7</v>
      </c>
      <c r="G1716">
        <v>3</v>
      </c>
      <c r="H1716">
        <v>3</v>
      </c>
      <c r="I1716" t="s">
        <v>79</v>
      </c>
      <c r="J1716" t="s">
        <v>22</v>
      </c>
      <c r="K1716" t="s">
        <v>23</v>
      </c>
      <c r="L1716" t="s">
        <v>24</v>
      </c>
    </row>
    <row r="1717" spans="1:12" x14ac:dyDescent="0.25">
      <c r="A1717" t="s">
        <v>21</v>
      </c>
      <c r="B1717">
        <v>1</v>
      </c>
      <c r="C1717">
        <v>2027</v>
      </c>
      <c r="D1717" t="s">
        <v>18</v>
      </c>
      <c r="E1717">
        <v>37734.655325222302</v>
      </c>
      <c r="F1717">
        <v>12</v>
      </c>
      <c r="G1717">
        <v>4</v>
      </c>
      <c r="H1717">
        <v>4</v>
      </c>
      <c r="I1717" t="s">
        <v>79</v>
      </c>
      <c r="J1717" t="s">
        <v>22</v>
      </c>
      <c r="K1717" t="s">
        <v>23</v>
      </c>
      <c r="L1717" t="s">
        <v>24</v>
      </c>
    </row>
    <row r="1718" spans="1:12" x14ac:dyDescent="0.25">
      <c r="A1718" t="s">
        <v>25</v>
      </c>
      <c r="B1718">
        <v>1</v>
      </c>
      <c r="C1718">
        <v>2027</v>
      </c>
      <c r="D1718" t="s">
        <v>13</v>
      </c>
      <c r="E1718">
        <v>37734.6546916035</v>
      </c>
      <c r="F1718">
        <v>7</v>
      </c>
      <c r="G1718">
        <v>4</v>
      </c>
      <c r="H1718">
        <v>4</v>
      </c>
      <c r="I1718" t="s">
        <v>79</v>
      </c>
      <c r="J1718" t="s">
        <v>22</v>
      </c>
      <c r="K1718" t="s">
        <v>23</v>
      </c>
      <c r="L1718" t="s">
        <v>17</v>
      </c>
    </row>
    <row r="1719" spans="1:12" x14ac:dyDescent="0.25">
      <c r="A1719" t="s">
        <v>25</v>
      </c>
      <c r="B1719">
        <v>1</v>
      </c>
      <c r="C1719">
        <v>2027</v>
      </c>
      <c r="D1719" t="s">
        <v>18</v>
      </c>
      <c r="E1719">
        <v>37734.6546916035</v>
      </c>
      <c r="F1719">
        <v>12</v>
      </c>
      <c r="G1719">
        <v>5</v>
      </c>
      <c r="H1719">
        <v>5</v>
      </c>
      <c r="I1719" t="s">
        <v>79</v>
      </c>
      <c r="J1719" t="s">
        <v>22</v>
      </c>
      <c r="K1719" t="s">
        <v>23</v>
      </c>
      <c r="L1719" t="s">
        <v>17</v>
      </c>
    </row>
    <row r="1720" spans="1:12" x14ac:dyDescent="0.25">
      <c r="A1720" t="s">
        <v>26</v>
      </c>
      <c r="B1720">
        <v>1</v>
      </c>
      <c r="C1720">
        <v>2027</v>
      </c>
      <c r="D1720" t="s">
        <v>13</v>
      </c>
      <c r="E1720">
        <v>37734.741206248596</v>
      </c>
      <c r="F1720">
        <v>7</v>
      </c>
      <c r="G1720">
        <v>6</v>
      </c>
      <c r="H1720">
        <v>6</v>
      </c>
      <c r="I1720" t="s">
        <v>79</v>
      </c>
      <c r="J1720" t="s">
        <v>22</v>
      </c>
      <c r="K1720" t="s">
        <v>27</v>
      </c>
      <c r="L1720" t="s">
        <v>17</v>
      </c>
    </row>
    <row r="1721" spans="1:12" x14ac:dyDescent="0.25">
      <c r="A1721" t="s">
        <v>26</v>
      </c>
      <c r="B1721">
        <v>1</v>
      </c>
      <c r="C1721">
        <v>2027</v>
      </c>
      <c r="D1721" t="s">
        <v>18</v>
      </c>
      <c r="E1721">
        <v>37734.741206248596</v>
      </c>
      <c r="F1721">
        <v>11</v>
      </c>
      <c r="G1721">
        <v>7</v>
      </c>
      <c r="H1721">
        <v>7</v>
      </c>
      <c r="I1721" t="s">
        <v>79</v>
      </c>
      <c r="J1721" t="s">
        <v>22</v>
      </c>
      <c r="K1721" t="s">
        <v>27</v>
      </c>
      <c r="L1721" t="s">
        <v>17</v>
      </c>
    </row>
    <row r="1722" spans="1:12" x14ac:dyDescent="0.25">
      <c r="A1722" t="s">
        <v>28</v>
      </c>
      <c r="B1722">
        <v>1</v>
      </c>
      <c r="C1722">
        <v>2027</v>
      </c>
      <c r="D1722" t="s">
        <v>13</v>
      </c>
      <c r="E1722">
        <v>37734.704039524499</v>
      </c>
      <c r="F1722">
        <v>7</v>
      </c>
      <c r="G1722">
        <v>12</v>
      </c>
      <c r="H1722">
        <v>7</v>
      </c>
      <c r="I1722" t="s">
        <v>79</v>
      </c>
      <c r="J1722" t="s">
        <v>22</v>
      </c>
      <c r="K1722" t="s">
        <v>29</v>
      </c>
      <c r="L1722" t="s">
        <v>17</v>
      </c>
    </row>
    <row r="1723" spans="1:12" x14ac:dyDescent="0.25">
      <c r="A1723" t="s">
        <v>28</v>
      </c>
      <c r="B1723">
        <v>1</v>
      </c>
      <c r="C1723">
        <v>2027</v>
      </c>
      <c r="D1723" t="s">
        <v>18</v>
      </c>
      <c r="E1723">
        <v>37734.704039524499</v>
      </c>
      <c r="F1723">
        <v>11</v>
      </c>
      <c r="G1723">
        <v>16</v>
      </c>
      <c r="H1723">
        <v>11</v>
      </c>
      <c r="I1723" t="s">
        <v>79</v>
      </c>
      <c r="J1723" t="s">
        <v>22</v>
      </c>
      <c r="K1723" t="s">
        <v>29</v>
      </c>
      <c r="L1723" t="s">
        <v>17</v>
      </c>
    </row>
    <row r="1724" spans="1:12" x14ac:dyDescent="0.25">
      <c r="A1724" t="s">
        <v>30</v>
      </c>
      <c r="B1724">
        <v>1</v>
      </c>
      <c r="C1724">
        <v>2027</v>
      </c>
      <c r="D1724" t="s">
        <v>13</v>
      </c>
      <c r="E1724">
        <v>37734.6360282186</v>
      </c>
      <c r="F1724">
        <v>7</v>
      </c>
      <c r="G1724">
        <v>12</v>
      </c>
      <c r="H1724">
        <v>7</v>
      </c>
      <c r="I1724" t="s">
        <v>79</v>
      </c>
      <c r="J1724" t="s">
        <v>22</v>
      </c>
      <c r="K1724" t="s">
        <v>29</v>
      </c>
      <c r="L1724" t="s">
        <v>31</v>
      </c>
    </row>
    <row r="1725" spans="1:12" x14ac:dyDescent="0.25">
      <c r="A1725" t="s">
        <v>30</v>
      </c>
      <c r="B1725">
        <v>1</v>
      </c>
      <c r="C1725">
        <v>2027</v>
      </c>
      <c r="D1725" t="s">
        <v>18</v>
      </c>
      <c r="E1725">
        <v>37734.6360282186</v>
      </c>
      <c r="F1725">
        <v>11</v>
      </c>
      <c r="G1725">
        <v>16</v>
      </c>
      <c r="H1725">
        <v>11</v>
      </c>
      <c r="I1725" t="s">
        <v>79</v>
      </c>
      <c r="J1725" t="s">
        <v>22</v>
      </c>
      <c r="K1725" t="s">
        <v>29</v>
      </c>
      <c r="L1725" t="s">
        <v>31</v>
      </c>
    </row>
    <row r="1726" spans="1:12" x14ac:dyDescent="0.25">
      <c r="A1726" t="s">
        <v>32</v>
      </c>
      <c r="B1726">
        <v>1</v>
      </c>
      <c r="C1726">
        <v>2027</v>
      </c>
      <c r="D1726" t="s">
        <v>13</v>
      </c>
      <c r="E1726">
        <v>37734.633481057499</v>
      </c>
      <c r="F1726">
        <v>7</v>
      </c>
      <c r="G1726">
        <v>3</v>
      </c>
      <c r="H1726">
        <v>3</v>
      </c>
      <c r="I1726" t="s">
        <v>79</v>
      </c>
      <c r="J1726" t="s">
        <v>33</v>
      </c>
      <c r="K1726" t="s">
        <v>23</v>
      </c>
      <c r="L1726" t="s">
        <v>24</v>
      </c>
    </row>
    <row r="1727" spans="1:12" x14ac:dyDescent="0.25">
      <c r="A1727" t="s">
        <v>32</v>
      </c>
      <c r="B1727">
        <v>1</v>
      </c>
      <c r="C1727">
        <v>2027</v>
      </c>
      <c r="D1727" t="s">
        <v>18</v>
      </c>
      <c r="E1727">
        <v>37734.633481057499</v>
      </c>
      <c r="F1727">
        <v>12</v>
      </c>
      <c r="G1727">
        <v>4</v>
      </c>
      <c r="H1727">
        <v>4</v>
      </c>
      <c r="I1727" t="s">
        <v>79</v>
      </c>
      <c r="J1727" t="s">
        <v>33</v>
      </c>
      <c r="K1727" t="s">
        <v>23</v>
      </c>
      <c r="L1727" t="s">
        <v>24</v>
      </c>
    </row>
    <row r="1728" spans="1:12" x14ac:dyDescent="0.25">
      <c r="A1728" t="s">
        <v>34</v>
      </c>
      <c r="B1728">
        <v>1</v>
      </c>
      <c r="C1728">
        <v>2027</v>
      </c>
      <c r="D1728" t="s">
        <v>13</v>
      </c>
      <c r="E1728">
        <v>37734.566140087903</v>
      </c>
      <c r="F1728">
        <v>7</v>
      </c>
      <c r="G1728">
        <v>4</v>
      </c>
      <c r="H1728">
        <v>4</v>
      </c>
      <c r="I1728" t="s">
        <v>79</v>
      </c>
      <c r="J1728" t="s">
        <v>33</v>
      </c>
      <c r="K1728" t="s">
        <v>23</v>
      </c>
      <c r="L1728" t="s">
        <v>17</v>
      </c>
    </row>
    <row r="1729" spans="1:12" x14ac:dyDescent="0.25">
      <c r="A1729" t="s">
        <v>34</v>
      </c>
      <c r="B1729">
        <v>1</v>
      </c>
      <c r="C1729">
        <v>2027</v>
      </c>
      <c r="D1729" t="s">
        <v>18</v>
      </c>
      <c r="E1729">
        <v>37734.566140087903</v>
      </c>
      <c r="F1729">
        <v>12</v>
      </c>
      <c r="G1729">
        <v>5</v>
      </c>
      <c r="H1729">
        <v>5</v>
      </c>
      <c r="I1729" t="s">
        <v>79</v>
      </c>
      <c r="J1729" t="s">
        <v>33</v>
      </c>
      <c r="K1729" t="s">
        <v>23</v>
      </c>
      <c r="L1729" t="s">
        <v>17</v>
      </c>
    </row>
    <row r="1730" spans="1:12" x14ac:dyDescent="0.25">
      <c r="A1730" t="s">
        <v>35</v>
      </c>
      <c r="B1730">
        <v>1</v>
      </c>
      <c r="C1730">
        <v>2027</v>
      </c>
      <c r="D1730" t="s">
        <v>13</v>
      </c>
      <c r="E1730">
        <v>37734.730760606501</v>
      </c>
      <c r="F1730">
        <v>7</v>
      </c>
      <c r="G1730">
        <v>6</v>
      </c>
      <c r="H1730">
        <v>6</v>
      </c>
      <c r="I1730" t="s">
        <v>79</v>
      </c>
      <c r="J1730" t="s">
        <v>33</v>
      </c>
      <c r="K1730" t="s">
        <v>27</v>
      </c>
      <c r="L1730" t="s">
        <v>17</v>
      </c>
    </row>
    <row r="1731" spans="1:12" x14ac:dyDescent="0.25">
      <c r="A1731" t="s">
        <v>35</v>
      </c>
      <c r="B1731">
        <v>1</v>
      </c>
      <c r="C1731">
        <v>2027</v>
      </c>
      <c r="D1731" t="s">
        <v>18</v>
      </c>
      <c r="E1731">
        <v>37734.730760606501</v>
      </c>
      <c r="F1731">
        <v>11</v>
      </c>
      <c r="G1731">
        <v>7</v>
      </c>
      <c r="H1731">
        <v>7</v>
      </c>
      <c r="I1731" t="s">
        <v>79</v>
      </c>
      <c r="J1731" t="s">
        <v>33</v>
      </c>
      <c r="K1731" t="s">
        <v>27</v>
      </c>
      <c r="L1731" t="s">
        <v>17</v>
      </c>
    </row>
    <row r="1732" spans="1:12" x14ac:dyDescent="0.25">
      <c r="A1732" t="s">
        <v>36</v>
      </c>
      <c r="B1732">
        <v>1</v>
      </c>
      <c r="C1732">
        <v>2027</v>
      </c>
      <c r="D1732" t="s">
        <v>13</v>
      </c>
      <c r="E1732">
        <v>37734.708375223097</v>
      </c>
      <c r="F1732">
        <v>7</v>
      </c>
      <c r="G1732">
        <v>12</v>
      </c>
      <c r="H1732">
        <v>7</v>
      </c>
      <c r="I1732" t="s">
        <v>79</v>
      </c>
      <c r="J1732" t="s">
        <v>33</v>
      </c>
      <c r="K1732" t="s">
        <v>37</v>
      </c>
      <c r="L1732" t="s">
        <v>17</v>
      </c>
    </row>
    <row r="1733" spans="1:12" x14ac:dyDescent="0.25">
      <c r="A1733" t="s">
        <v>36</v>
      </c>
      <c r="B1733">
        <v>1</v>
      </c>
      <c r="C1733">
        <v>2027</v>
      </c>
      <c r="D1733" t="s">
        <v>18</v>
      </c>
      <c r="E1733">
        <v>37734.708375223097</v>
      </c>
      <c r="F1733">
        <v>11</v>
      </c>
      <c r="G1733">
        <v>16</v>
      </c>
      <c r="H1733">
        <v>11</v>
      </c>
      <c r="I1733" t="s">
        <v>79</v>
      </c>
      <c r="J1733" t="s">
        <v>33</v>
      </c>
      <c r="K1733" t="s">
        <v>37</v>
      </c>
      <c r="L1733" t="s">
        <v>17</v>
      </c>
    </row>
    <row r="1734" spans="1:12" x14ac:dyDescent="0.25">
      <c r="A1734" t="s">
        <v>38</v>
      </c>
      <c r="B1734">
        <v>1</v>
      </c>
      <c r="C1734">
        <v>2027</v>
      </c>
      <c r="D1734" t="s">
        <v>13</v>
      </c>
      <c r="E1734">
        <v>37734.673147903501</v>
      </c>
      <c r="F1734">
        <v>7</v>
      </c>
      <c r="G1734">
        <v>12</v>
      </c>
      <c r="H1734">
        <v>7</v>
      </c>
      <c r="I1734" t="s">
        <v>79</v>
      </c>
      <c r="J1734" t="s">
        <v>33</v>
      </c>
      <c r="K1734" t="s">
        <v>37</v>
      </c>
      <c r="L1734" t="s">
        <v>31</v>
      </c>
    </row>
    <row r="1735" spans="1:12" x14ac:dyDescent="0.25">
      <c r="A1735" t="s">
        <v>38</v>
      </c>
      <c r="B1735">
        <v>1</v>
      </c>
      <c r="C1735">
        <v>2027</v>
      </c>
      <c r="D1735" t="s">
        <v>18</v>
      </c>
      <c r="E1735">
        <v>37734.673147903501</v>
      </c>
      <c r="F1735">
        <v>11</v>
      </c>
      <c r="G1735">
        <v>16</v>
      </c>
      <c r="H1735">
        <v>11</v>
      </c>
      <c r="I1735" t="s">
        <v>79</v>
      </c>
      <c r="J1735" t="s">
        <v>33</v>
      </c>
      <c r="K1735" t="s">
        <v>37</v>
      </c>
      <c r="L1735" t="s">
        <v>31</v>
      </c>
    </row>
    <row r="1736" spans="1:12" x14ac:dyDescent="0.25">
      <c r="A1736" t="s">
        <v>39</v>
      </c>
      <c r="B1736">
        <v>1</v>
      </c>
      <c r="C1736">
        <v>2027</v>
      </c>
      <c r="D1736" t="s">
        <v>13</v>
      </c>
      <c r="E1736">
        <v>9150.7525640909898</v>
      </c>
      <c r="F1736">
        <v>7</v>
      </c>
      <c r="G1736">
        <v>12</v>
      </c>
      <c r="H1736">
        <v>7</v>
      </c>
      <c r="I1736" t="s">
        <v>79</v>
      </c>
      <c r="J1736" t="s">
        <v>40</v>
      </c>
      <c r="K1736" t="s">
        <v>23</v>
      </c>
      <c r="L1736" t="s">
        <v>24</v>
      </c>
    </row>
    <row r="1737" spans="1:12" x14ac:dyDescent="0.25">
      <c r="A1737" t="s">
        <v>39</v>
      </c>
      <c r="B1737">
        <v>1</v>
      </c>
      <c r="C1737">
        <v>2027</v>
      </c>
      <c r="D1737" t="s">
        <v>18</v>
      </c>
      <c r="E1737">
        <v>9150.7525640909898</v>
      </c>
      <c r="F1737">
        <v>12</v>
      </c>
      <c r="G1737">
        <v>17</v>
      </c>
      <c r="H1737">
        <v>12</v>
      </c>
      <c r="I1737" t="s">
        <v>79</v>
      </c>
      <c r="J1737" t="s">
        <v>40</v>
      </c>
      <c r="K1737" t="s">
        <v>23</v>
      </c>
      <c r="L1737" t="s">
        <v>24</v>
      </c>
    </row>
    <row r="1738" spans="1:12" x14ac:dyDescent="0.25">
      <c r="A1738" t="s">
        <v>41</v>
      </c>
      <c r="B1738">
        <v>1</v>
      </c>
      <c r="C1738">
        <v>2027</v>
      </c>
      <c r="D1738" t="s">
        <v>13</v>
      </c>
      <c r="E1738">
        <v>9150.77288289237</v>
      </c>
      <c r="F1738">
        <v>7</v>
      </c>
      <c r="G1738">
        <v>16</v>
      </c>
      <c r="H1738">
        <v>7</v>
      </c>
      <c r="I1738" t="s">
        <v>79</v>
      </c>
      <c r="J1738" t="s">
        <v>40</v>
      </c>
      <c r="K1738" t="s">
        <v>23</v>
      </c>
      <c r="L1738" t="s">
        <v>17</v>
      </c>
    </row>
    <row r="1739" spans="1:12" x14ac:dyDescent="0.25">
      <c r="A1739" t="s">
        <v>41</v>
      </c>
      <c r="B1739">
        <v>1</v>
      </c>
      <c r="C1739">
        <v>2027</v>
      </c>
      <c r="D1739" t="s">
        <v>18</v>
      </c>
      <c r="E1739">
        <v>9150.77288289237</v>
      </c>
      <c r="F1739">
        <v>12</v>
      </c>
      <c r="G1739">
        <v>21</v>
      </c>
      <c r="H1739">
        <v>12</v>
      </c>
      <c r="I1739" t="s">
        <v>79</v>
      </c>
      <c r="J1739" t="s">
        <v>40</v>
      </c>
      <c r="K1739" t="s">
        <v>23</v>
      </c>
      <c r="L1739" t="s">
        <v>17</v>
      </c>
    </row>
    <row r="1740" spans="1:12" x14ac:dyDescent="0.25">
      <c r="A1740" t="s">
        <v>42</v>
      </c>
      <c r="B1740">
        <v>1</v>
      </c>
      <c r="C1740">
        <v>2027</v>
      </c>
      <c r="D1740" t="s">
        <v>13</v>
      </c>
      <c r="E1740">
        <v>9150.7411418212105</v>
      </c>
      <c r="F1740">
        <v>7</v>
      </c>
      <c r="G1740">
        <v>24</v>
      </c>
      <c r="H1740">
        <v>7</v>
      </c>
      <c r="I1740" t="s">
        <v>79</v>
      </c>
      <c r="J1740" t="s">
        <v>40</v>
      </c>
      <c r="K1740" t="s">
        <v>27</v>
      </c>
      <c r="L1740" t="s">
        <v>17</v>
      </c>
    </row>
    <row r="1741" spans="1:12" x14ac:dyDescent="0.25">
      <c r="A1741" t="s">
        <v>42</v>
      </c>
      <c r="B1741">
        <v>1</v>
      </c>
      <c r="C1741">
        <v>2027</v>
      </c>
      <c r="D1741" t="s">
        <v>18</v>
      </c>
      <c r="E1741">
        <v>9150.7411418212105</v>
      </c>
      <c r="F1741">
        <v>11</v>
      </c>
      <c r="G1741">
        <v>30</v>
      </c>
      <c r="H1741">
        <v>11</v>
      </c>
      <c r="I1741" t="s">
        <v>79</v>
      </c>
      <c r="J1741" t="s">
        <v>40</v>
      </c>
      <c r="K1741" t="s">
        <v>27</v>
      </c>
      <c r="L1741" t="s">
        <v>17</v>
      </c>
    </row>
    <row r="1742" spans="1:12" x14ac:dyDescent="0.25">
      <c r="A1742" t="s">
        <v>43</v>
      </c>
      <c r="B1742">
        <v>1</v>
      </c>
      <c r="C1742">
        <v>2027</v>
      </c>
      <c r="D1742" t="s">
        <v>13</v>
      </c>
      <c r="E1742">
        <v>9150.7337338386496</v>
      </c>
      <c r="F1742">
        <v>7</v>
      </c>
      <c r="G1742">
        <v>49</v>
      </c>
      <c r="H1742">
        <v>7</v>
      </c>
      <c r="I1742" t="s">
        <v>79</v>
      </c>
      <c r="J1742" t="s">
        <v>40</v>
      </c>
      <c r="K1742" t="s">
        <v>29</v>
      </c>
      <c r="L1742" t="s">
        <v>17</v>
      </c>
    </row>
    <row r="1743" spans="1:12" x14ac:dyDescent="0.25">
      <c r="A1743" t="s">
        <v>43</v>
      </c>
      <c r="B1743">
        <v>1</v>
      </c>
      <c r="C1743">
        <v>2027</v>
      </c>
      <c r="D1743" t="s">
        <v>18</v>
      </c>
      <c r="E1743">
        <v>9150.7337338386496</v>
      </c>
      <c r="F1743">
        <v>11</v>
      </c>
      <c r="G1743">
        <v>66</v>
      </c>
      <c r="H1743">
        <v>11</v>
      </c>
      <c r="I1743" t="s">
        <v>79</v>
      </c>
      <c r="J1743" t="s">
        <v>40</v>
      </c>
      <c r="K1743" t="s">
        <v>29</v>
      </c>
      <c r="L1743" t="s">
        <v>17</v>
      </c>
    </row>
    <row r="1744" spans="1:12" x14ac:dyDescent="0.25">
      <c r="A1744" t="s">
        <v>44</v>
      </c>
      <c r="B1744">
        <v>1</v>
      </c>
      <c r="C1744">
        <v>2027</v>
      </c>
      <c r="D1744" t="s">
        <v>13</v>
      </c>
      <c r="E1744">
        <v>9150.7472099951992</v>
      </c>
      <c r="F1744">
        <v>7</v>
      </c>
      <c r="G1744">
        <v>49</v>
      </c>
      <c r="H1744">
        <v>7</v>
      </c>
      <c r="I1744" t="s">
        <v>79</v>
      </c>
      <c r="J1744" t="s">
        <v>40</v>
      </c>
      <c r="K1744" t="s">
        <v>29</v>
      </c>
      <c r="L1744" t="s">
        <v>31</v>
      </c>
    </row>
    <row r="1745" spans="1:12" x14ac:dyDescent="0.25">
      <c r="A1745" t="s">
        <v>44</v>
      </c>
      <c r="B1745">
        <v>1</v>
      </c>
      <c r="C1745">
        <v>2027</v>
      </c>
      <c r="D1745" t="s">
        <v>18</v>
      </c>
      <c r="E1745">
        <v>9150.7472099951992</v>
      </c>
      <c r="F1745">
        <v>11</v>
      </c>
      <c r="G1745">
        <v>66</v>
      </c>
      <c r="H1745">
        <v>11</v>
      </c>
      <c r="I1745" t="s">
        <v>79</v>
      </c>
      <c r="J1745" t="s">
        <v>40</v>
      </c>
      <c r="K1745" t="s">
        <v>29</v>
      </c>
      <c r="L1745" t="s">
        <v>31</v>
      </c>
    </row>
    <row r="1746" spans="1:12" x14ac:dyDescent="0.25">
      <c r="A1746" t="s">
        <v>45</v>
      </c>
      <c r="B1746">
        <v>1</v>
      </c>
      <c r="C1746">
        <v>2027</v>
      </c>
      <c r="D1746" t="s">
        <v>13</v>
      </c>
      <c r="E1746">
        <v>30988.025272981598</v>
      </c>
      <c r="F1746">
        <v>7</v>
      </c>
      <c r="G1746">
        <v>7</v>
      </c>
      <c r="H1746">
        <v>7</v>
      </c>
      <c r="I1746" t="s">
        <v>79</v>
      </c>
      <c r="J1746" t="s">
        <v>46</v>
      </c>
      <c r="K1746" t="s">
        <v>27</v>
      </c>
      <c r="L1746" t="s">
        <v>17</v>
      </c>
    </row>
    <row r="1747" spans="1:12" x14ac:dyDescent="0.25">
      <c r="A1747" t="s">
        <v>45</v>
      </c>
      <c r="B1747">
        <v>1</v>
      </c>
      <c r="C1747">
        <v>2027</v>
      </c>
      <c r="D1747" t="s">
        <v>18</v>
      </c>
      <c r="E1747">
        <v>30988.025272981598</v>
      </c>
      <c r="F1747">
        <v>11</v>
      </c>
      <c r="G1747">
        <v>9</v>
      </c>
      <c r="H1747">
        <v>9</v>
      </c>
      <c r="I1747" t="s">
        <v>79</v>
      </c>
      <c r="J1747" t="s">
        <v>46</v>
      </c>
      <c r="K1747" t="s">
        <v>27</v>
      </c>
      <c r="L1747" t="s">
        <v>17</v>
      </c>
    </row>
    <row r="1748" spans="1:12" x14ac:dyDescent="0.25">
      <c r="A1748" t="s">
        <v>47</v>
      </c>
      <c r="B1748">
        <v>1</v>
      </c>
      <c r="C1748">
        <v>2027</v>
      </c>
      <c r="D1748" t="s">
        <v>13</v>
      </c>
      <c r="E1748">
        <v>30988.031580041501</v>
      </c>
      <c r="F1748">
        <v>7</v>
      </c>
      <c r="G1748">
        <v>15</v>
      </c>
      <c r="H1748">
        <v>7</v>
      </c>
      <c r="I1748" t="s">
        <v>79</v>
      </c>
      <c r="J1748" t="s">
        <v>46</v>
      </c>
      <c r="K1748" t="s">
        <v>29</v>
      </c>
      <c r="L1748" t="s">
        <v>17</v>
      </c>
    </row>
    <row r="1749" spans="1:12" x14ac:dyDescent="0.25">
      <c r="A1749" t="s">
        <v>47</v>
      </c>
      <c r="B1749">
        <v>1</v>
      </c>
      <c r="C1749">
        <v>2027</v>
      </c>
      <c r="D1749" t="s">
        <v>18</v>
      </c>
      <c r="E1749">
        <v>30988.031580041501</v>
      </c>
      <c r="F1749">
        <v>11</v>
      </c>
      <c r="G1749">
        <v>19</v>
      </c>
      <c r="H1749">
        <v>11</v>
      </c>
      <c r="I1749" t="s">
        <v>79</v>
      </c>
      <c r="J1749" t="s">
        <v>46</v>
      </c>
      <c r="K1749" t="s">
        <v>29</v>
      </c>
      <c r="L1749" t="s">
        <v>17</v>
      </c>
    </row>
    <row r="1750" spans="1:12" x14ac:dyDescent="0.25">
      <c r="A1750" t="s">
        <v>48</v>
      </c>
      <c r="B1750">
        <v>1</v>
      </c>
      <c r="C1750">
        <v>2027</v>
      </c>
      <c r="D1750" t="s">
        <v>13</v>
      </c>
      <c r="E1750">
        <v>30988.029550185998</v>
      </c>
      <c r="F1750">
        <v>7</v>
      </c>
      <c r="G1750">
        <v>15</v>
      </c>
      <c r="H1750">
        <v>7</v>
      </c>
      <c r="I1750" t="s">
        <v>79</v>
      </c>
      <c r="J1750" t="s">
        <v>46</v>
      </c>
      <c r="K1750" t="s">
        <v>29</v>
      </c>
      <c r="L1750" t="s">
        <v>31</v>
      </c>
    </row>
    <row r="1751" spans="1:12" x14ac:dyDescent="0.25">
      <c r="A1751" t="s">
        <v>48</v>
      </c>
      <c r="B1751">
        <v>1</v>
      </c>
      <c r="C1751">
        <v>2027</v>
      </c>
      <c r="D1751" t="s">
        <v>18</v>
      </c>
      <c r="E1751">
        <v>30988.029550185998</v>
      </c>
      <c r="F1751">
        <v>11</v>
      </c>
      <c r="G1751">
        <v>19</v>
      </c>
      <c r="H1751">
        <v>11</v>
      </c>
      <c r="I1751" t="s">
        <v>79</v>
      </c>
      <c r="J1751" t="s">
        <v>46</v>
      </c>
      <c r="K1751" t="s">
        <v>29</v>
      </c>
      <c r="L1751" t="s">
        <v>31</v>
      </c>
    </row>
    <row r="1752" spans="1:12" x14ac:dyDescent="0.25">
      <c r="A1752" t="s">
        <v>49</v>
      </c>
      <c r="B1752">
        <v>1</v>
      </c>
      <c r="C1752">
        <v>2027</v>
      </c>
      <c r="D1752" t="s">
        <v>13</v>
      </c>
      <c r="E1752">
        <v>23371.577759199299</v>
      </c>
      <c r="F1752">
        <v>7</v>
      </c>
      <c r="G1752">
        <v>6</v>
      </c>
      <c r="H1752">
        <v>6</v>
      </c>
      <c r="I1752" t="s">
        <v>79</v>
      </c>
      <c r="J1752" t="s">
        <v>50</v>
      </c>
      <c r="K1752" t="s">
        <v>16</v>
      </c>
      <c r="L1752" t="s">
        <v>17</v>
      </c>
    </row>
    <row r="1753" spans="1:12" x14ac:dyDescent="0.25">
      <c r="A1753" t="s">
        <v>49</v>
      </c>
      <c r="B1753">
        <v>1</v>
      </c>
      <c r="C1753">
        <v>2027</v>
      </c>
      <c r="D1753" t="s">
        <v>18</v>
      </c>
      <c r="E1753">
        <v>23371.577759199299</v>
      </c>
      <c r="F1753">
        <v>12</v>
      </c>
      <c r="G1753">
        <v>8</v>
      </c>
      <c r="H1753">
        <v>8</v>
      </c>
      <c r="I1753" t="s">
        <v>79</v>
      </c>
      <c r="J1753" t="s">
        <v>50</v>
      </c>
      <c r="K1753" t="s">
        <v>16</v>
      </c>
      <c r="L1753" t="s">
        <v>17</v>
      </c>
    </row>
    <row r="1754" spans="1:12" x14ac:dyDescent="0.25">
      <c r="A1754" t="s">
        <v>51</v>
      </c>
      <c r="B1754">
        <v>1</v>
      </c>
      <c r="C1754">
        <v>2027</v>
      </c>
      <c r="D1754" t="s">
        <v>13</v>
      </c>
      <c r="E1754">
        <v>23371.544450276699</v>
      </c>
      <c r="F1754">
        <v>7</v>
      </c>
      <c r="G1754">
        <v>5</v>
      </c>
      <c r="H1754">
        <v>5</v>
      </c>
      <c r="I1754" t="s">
        <v>79</v>
      </c>
      <c r="J1754" t="s">
        <v>50</v>
      </c>
      <c r="K1754" t="s">
        <v>23</v>
      </c>
      <c r="L1754" t="s">
        <v>24</v>
      </c>
    </row>
    <row r="1755" spans="1:12" x14ac:dyDescent="0.25">
      <c r="A1755" t="s">
        <v>51</v>
      </c>
      <c r="B1755">
        <v>1</v>
      </c>
      <c r="C1755">
        <v>2027</v>
      </c>
      <c r="D1755" t="s">
        <v>18</v>
      </c>
      <c r="E1755">
        <v>23371.544450276699</v>
      </c>
      <c r="F1755">
        <v>12</v>
      </c>
      <c r="G1755">
        <v>7</v>
      </c>
      <c r="H1755">
        <v>7</v>
      </c>
      <c r="I1755" t="s">
        <v>79</v>
      </c>
      <c r="J1755" t="s">
        <v>50</v>
      </c>
      <c r="K1755" t="s">
        <v>23</v>
      </c>
      <c r="L1755" t="s">
        <v>24</v>
      </c>
    </row>
    <row r="1756" spans="1:12" x14ac:dyDescent="0.25">
      <c r="A1756" t="s">
        <v>52</v>
      </c>
      <c r="B1756">
        <v>1</v>
      </c>
      <c r="C1756">
        <v>2027</v>
      </c>
      <c r="D1756" t="s">
        <v>13</v>
      </c>
      <c r="E1756">
        <v>23371.6199966528</v>
      </c>
      <c r="F1756">
        <v>7</v>
      </c>
      <c r="G1756">
        <v>6</v>
      </c>
      <c r="H1756">
        <v>6</v>
      </c>
      <c r="I1756" t="s">
        <v>79</v>
      </c>
      <c r="J1756" t="s">
        <v>50</v>
      </c>
      <c r="K1756" t="s">
        <v>23</v>
      </c>
      <c r="L1756" t="s">
        <v>17</v>
      </c>
    </row>
    <row r="1757" spans="1:12" x14ac:dyDescent="0.25">
      <c r="A1757" t="s">
        <v>52</v>
      </c>
      <c r="B1757">
        <v>1</v>
      </c>
      <c r="C1757">
        <v>2027</v>
      </c>
      <c r="D1757" t="s">
        <v>18</v>
      </c>
      <c r="E1757">
        <v>23371.6199966528</v>
      </c>
      <c r="F1757">
        <v>12</v>
      </c>
      <c r="G1757">
        <v>8</v>
      </c>
      <c r="H1757">
        <v>8</v>
      </c>
      <c r="I1757" t="s">
        <v>79</v>
      </c>
      <c r="J1757" t="s">
        <v>50</v>
      </c>
      <c r="K1757" t="s">
        <v>23</v>
      </c>
      <c r="L1757" t="s">
        <v>17</v>
      </c>
    </row>
    <row r="1758" spans="1:12" x14ac:dyDescent="0.25">
      <c r="A1758" t="s">
        <v>53</v>
      </c>
      <c r="B1758">
        <v>1</v>
      </c>
      <c r="C1758">
        <v>2027</v>
      </c>
      <c r="D1758" t="s">
        <v>13</v>
      </c>
      <c r="E1758">
        <v>23371.5851479302</v>
      </c>
      <c r="F1758">
        <v>7</v>
      </c>
      <c r="G1758">
        <v>5</v>
      </c>
      <c r="H1758">
        <v>5</v>
      </c>
      <c r="I1758" t="s">
        <v>79</v>
      </c>
      <c r="J1758" t="s">
        <v>50</v>
      </c>
      <c r="K1758" t="s">
        <v>27</v>
      </c>
      <c r="L1758" t="s">
        <v>24</v>
      </c>
    </row>
    <row r="1759" spans="1:12" x14ac:dyDescent="0.25">
      <c r="A1759" t="s">
        <v>53</v>
      </c>
      <c r="B1759">
        <v>1</v>
      </c>
      <c r="C1759">
        <v>2027</v>
      </c>
      <c r="D1759" t="s">
        <v>18</v>
      </c>
      <c r="E1759">
        <v>23371.5851479302</v>
      </c>
      <c r="F1759">
        <v>12</v>
      </c>
      <c r="G1759">
        <v>7</v>
      </c>
      <c r="H1759">
        <v>7</v>
      </c>
      <c r="I1759" t="s">
        <v>79</v>
      </c>
      <c r="J1759" t="s">
        <v>50</v>
      </c>
      <c r="K1759" t="s">
        <v>27</v>
      </c>
      <c r="L1759" t="s">
        <v>24</v>
      </c>
    </row>
    <row r="1760" spans="1:12" x14ac:dyDescent="0.25">
      <c r="A1760" t="s">
        <v>54</v>
      </c>
      <c r="B1760">
        <v>1</v>
      </c>
      <c r="C1760">
        <v>2027</v>
      </c>
      <c r="D1760" t="s">
        <v>13</v>
      </c>
      <c r="E1760">
        <v>23371.623450127099</v>
      </c>
      <c r="F1760">
        <v>7</v>
      </c>
      <c r="G1760">
        <v>9</v>
      </c>
      <c r="H1760">
        <v>7</v>
      </c>
      <c r="I1760" t="s">
        <v>79</v>
      </c>
      <c r="J1760" t="s">
        <v>50</v>
      </c>
      <c r="K1760" t="s">
        <v>27</v>
      </c>
      <c r="L1760" t="s">
        <v>17</v>
      </c>
    </row>
    <row r="1761" spans="1:12" x14ac:dyDescent="0.25">
      <c r="A1761" t="s">
        <v>54</v>
      </c>
      <c r="B1761">
        <v>1</v>
      </c>
      <c r="C1761">
        <v>2027</v>
      </c>
      <c r="D1761" t="s">
        <v>18</v>
      </c>
      <c r="E1761">
        <v>23371.623450127099</v>
      </c>
      <c r="F1761">
        <v>11</v>
      </c>
      <c r="G1761">
        <v>12</v>
      </c>
      <c r="H1761">
        <v>11</v>
      </c>
      <c r="I1761" t="s">
        <v>79</v>
      </c>
      <c r="J1761" t="s">
        <v>50</v>
      </c>
      <c r="K1761" t="s">
        <v>27</v>
      </c>
      <c r="L1761" t="s">
        <v>17</v>
      </c>
    </row>
    <row r="1762" spans="1:12" x14ac:dyDescent="0.25">
      <c r="A1762" t="s">
        <v>55</v>
      </c>
      <c r="B1762">
        <v>1</v>
      </c>
      <c r="C1762">
        <v>2027</v>
      </c>
      <c r="D1762" t="s">
        <v>13</v>
      </c>
      <c r="E1762">
        <v>23371.562521079399</v>
      </c>
      <c r="F1762">
        <v>7</v>
      </c>
      <c r="G1762">
        <v>5</v>
      </c>
      <c r="H1762">
        <v>5</v>
      </c>
      <c r="I1762" t="s">
        <v>79</v>
      </c>
      <c r="J1762" t="s">
        <v>50</v>
      </c>
      <c r="K1762" t="s">
        <v>29</v>
      </c>
      <c r="L1762" t="s">
        <v>24</v>
      </c>
    </row>
    <row r="1763" spans="1:12" x14ac:dyDescent="0.25">
      <c r="A1763" t="s">
        <v>55</v>
      </c>
      <c r="B1763">
        <v>1</v>
      </c>
      <c r="C1763">
        <v>2027</v>
      </c>
      <c r="D1763" t="s">
        <v>18</v>
      </c>
      <c r="E1763">
        <v>23371.562521079399</v>
      </c>
      <c r="F1763">
        <v>12</v>
      </c>
      <c r="G1763">
        <v>7</v>
      </c>
      <c r="H1763">
        <v>7</v>
      </c>
      <c r="I1763" t="s">
        <v>79</v>
      </c>
      <c r="J1763" t="s">
        <v>50</v>
      </c>
      <c r="K1763" t="s">
        <v>29</v>
      </c>
      <c r="L1763" t="s">
        <v>24</v>
      </c>
    </row>
    <row r="1764" spans="1:12" x14ac:dyDescent="0.25">
      <c r="A1764" t="s">
        <v>56</v>
      </c>
      <c r="B1764">
        <v>1</v>
      </c>
      <c r="C1764">
        <v>2027</v>
      </c>
      <c r="D1764" t="s">
        <v>13</v>
      </c>
      <c r="E1764">
        <v>23371.551044240401</v>
      </c>
      <c r="F1764">
        <v>7</v>
      </c>
      <c r="G1764">
        <v>19</v>
      </c>
      <c r="H1764">
        <v>7</v>
      </c>
      <c r="I1764" t="s">
        <v>79</v>
      </c>
      <c r="J1764" t="s">
        <v>50</v>
      </c>
      <c r="K1764" t="s">
        <v>29</v>
      </c>
      <c r="L1764" t="s">
        <v>17</v>
      </c>
    </row>
    <row r="1765" spans="1:12" x14ac:dyDescent="0.25">
      <c r="A1765" t="s">
        <v>56</v>
      </c>
      <c r="B1765">
        <v>1</v>
      </c>
      <c r="C1765">
        <v>2027</v>
      </c>
      <c r="D1765" t="s">
        <v>18</v>
      </c>
      <c r="E1765">
        <v>23371.551044240401</v>
      </c>
      <c r="F1765">
        <v>11</v>
      </c>
      <c r="G1765">
        <v>26</v>
      </c>
      <c r="H1765">
        <v>11</v>
      </c>
      <c r="I1765" t="s">
        <v>79</v>
      </c>
      <c r="J1765" t="s">
        <v>50</v>
      </c>
      <c r="K1765" t="s">
        <v>29</v>
      </c>
      <c r="L1765" t="s">
        <v>17</v>
      </c>
    </row>
    <row r="1766" spans="1:12" x14ac:dyDescent="0.25">
      <c r="A1766" t="s">
        <v>57</v>
      </c>
      <c r="B1766">
        <v>1</v>
      </c>
      <c r="C1766">
        <v>2027</v>
      </c>
      <c r="D1766" t="s">
        <v>13</v>
      </c>
      <c r="E1766">
        <v>23371.535933998599</v>
      </c>
      <c r="F1766">
        <v>7</v>
      </c>
      <c r="G1766">
        <v>19</v>
      </c>
      <c r="H1766">
        <v>7</v>
      </c>
      <c r="I1766" t="s">
        <v>79</v>
      </c>
      <c r="J1766" t="s">
        <v>50</v>
      </c>
      <c r="K1766" t="s">
        <v>29</v>
      </c>
      <c r="L1766" t="s">
        <v>31</v>
      </c>
    </row>
    <row r="1767" spans="1:12" x14ac:dyDescent="0.25">
      <c r="A1767" t="s">
        <v>57</v>
      </c>
      <c r="B1767">
        <v>1</v>
      </c>
      <c r="C1767">
        <v>2027</v>
      </c>
      <c r="D1767" t="s">
        <v>18</v>
      </c>
      <c r="E1767">
        <v>23371.535933998599</v>
      </c>
      <c r="F1767">
        <v>11</v>
      </c>
      <c r="G1767">
        <v>26</v>
      </c>
      <c r="H1767">
        <v>11</v>
      </c>
      <c r="I1767" t="s">
        <v>79</v>
      </c>
      <c r="J1767" t="s">
        <v>50</v>
      </c>
      <c r="K1767" t="s">
        <v>29</v>
      </c>
      <c r="L1767" t="s">
        <v>31</v>
      </c>
    </row>
    <row r="1768" spans="1:12" x14ac:dyDescent="0.25">
      <c r="A1768" t="s">
        <v>58</v>
      </c>
      <c r="B1768">
        <v>1</v>
      </c>
      <c r="C1768">
        <v>2027</v>
      </c>
      <c r="D1768" t="s">
        <v>13</v>
      </c>
      <c r="E1768">
        <v>36993.452334967798</v>
      </c>
      <c r="F1768">
        <v>7</v>
      </c>
      <c r="G1768">
        <v>4</v>
      </c>
      <c r="H1768">
        <v>4</v>
      </c>
      <c r="I1768" t="s">
        <v>79</v>
      </c>
      <c r="J1768" t="s">
        <v>59</v>
      </c>
      <c r="K1768" t="s">
        <v>16</v>
      </c>
      <c r="L1768" t="s">
        <v>17</v>
      </c>
    </row>
    <row r="1769" spans="1:12" x14ac:dyDescent="0.25">
      <c r="A1769" t="s">
        <v>58</v>
      </c>
      <c r="B1769">
        <v>1</v>
      </c>
      <c r="C1769">
        <v>2027</v>
      </c>
      <c r="D1769" t="s">
        <v>18</v>
      </c>
      <c r="E1769">
        <v>36993.452334967798</v>
      </c>
      <c r="F1769">
        <v>12</v>
      </c>
      <c r="G1769">
        <v>5</v>
      </c>
      <c r="H1769">
        <v>5</v>
      </c>
      <c r="I1769" t="s">
        <v>79</v>
      </c>
      <c r="J1769" t="s">
        <v>59</v>
      </c>
      <c r="K1769" t="s">
        <v>16</v>
      </c>
      <c r="L1769" t="s">
        <v>17</v>
      </c>
    </row>
    <row r="1770" spans="1:12" x14ac:dyDescent="0.25">
      <c r="A1770" t="s">
        <v>60</v>
      </c>
      <c r="B1770">
        <v>1</v>
      </c>
      <c r="C1770">
        <v>2027</v>
      </c>
      <c r="D1770" t="s">
        <v>13</v>
      </c>
      <c r="E1770">
        <v>36993.47057962</v>
      </c>
      <c r="F1770">
        <v>7</v>
      </c>
      <c r="G1770">
        <v>3</v>
      </c>
      <c r="H1770">
        <v>3</v>
      </c>
      <c r="I1770" t="s">
        <v>79</v>
      </c>
      <c r="J1770" t="s">
        <v>59</v>
      </c>
      <c r="K1770" t="s">
        <v>23</v>
      </c>
      <c r="L1770" t="s">
        <v>24</v>
      </c>
    </row>
    <row r="1771" spans="1:12" x14ac:dyDescent="0.25">
      <c r="A1771" t="s">
        <v>60</v>
      </c>
      <c r="B1771">
        <v>1</v>
      </c>
      <c r="C1771">
        <v>2027</v>
      </c>
      <c r="D1771" t="s">
        <v>18</v>
      </c>
      <c r="E1771">
        <v>36993.47057962</v>
      </c>
      <c r="F1771">
        <v>12</v>
      </c>
      <c r="G1771">
        <v>4</v>
      </c>
      <c r="H1771">
        <v>4</v>
      </c>
      <c r="I1771" t="s">
        <v>79</v>
      </c>
      <c r="J1771" t="s">
        <v>59</v>
      </c>
      <c r="K1771" t="s">
        <v>23</v>
      </c>
      <c r="L1771" t="s">
        <v>24</v>
      </c>
    </row>
    <row r="1772" spans="1:12" x14ac:dyDescent="0.25">
      <c r="A1772" t="s">
        <v>61</v>
      </c>
      <c r="B1772">
        <v>1</v>
      </c>
      <c r="C1772">
        <v>2027</v>
      </c>
      <c r="D1772" t="s">
        <v>13</v>
      </c>
      <c r="E1772">
        <v>36993.5690930407</v>
      </c>
      <c r="F1772">
        <v>7</v>
      </c>
      <c r="G1772">
        <v>4</v>
      </c>
      <c r="H1772">
        <v>4</v>
      </c>
      <c r="I1772" t="s">
        <v>79</v>
      </c>
      <c r="J1772" t="s">
        <v>59</v>
      </c>
      <c r="K1772" t="s">
        <v>23</v>
      </c>
      <c r="L1772" t="s">
        <v>17</v>
      </c>
    </row>
    <row r="1773" spans="1:12" x14ac:dyDescent="0.25">
      <c r="A1773" t="s">
        <v>61</v>
      </c>
      <c r="B1773">
        <v>1</v>
      </c>
      <c r="C1773">
        <v>2027</v>
      </c>
      <c r="D1773" t="s">
        <v>18</v>
      </c>
      <c r="E1773">
        <v>36993.5690930407</v>
      </c>
      <c r="F1773">
        <v>12</v>
      </c>
      <c r="G1773">
        <v>5</v>
      </c>
      <c r="H1773">
        <v>5</v>
      </c>
      <c r="I1773" t="s">
        <v>79</v>
      </c>
      <c r="J1773" t="s">
        <v>59</v>
      </c>
      <c r="K1773" t="s">
        <v>23</v>
      </c>
      <c r="L1773" t="s">
        <v>17</v>
      </c>
    </row>
    <row r="1774" spans="1:12" x14ac:dyDescent="0.25">
      <c r="A1774" t="s">
        <v>62</v>
      </c>
      <c r="B1774">
        <v>1</v>
      </c>
      <c r="C1774">
        <v>2027</v>
      </c>
      <c r="D1774" t="s">
        <v>13</v>
      </c>
      <c r="E1774">
        <v>36993.539431020101</v>
      </c>
      <c r="F1774">
        <v>7</v>
      </c>
      <c r="G1774">
        <v>3</v>
      </c>
      <c r="H1774">
        <v>3</v>
      </c>
      <c r="I1774" t="s">
        <v>79</v>
      </c>
      <c r="J1774" t="s">
        <v>59</v>
      </c>
      <c r="K1774" t="s">
        <v>27</v>
      </c>
      <c r="L1774" t="s">
        <v>24</v>
      </c>
    </row>
    <row r="1775" spans="1:12" x14ac:dyDescent="0.25">
      <c r="A1775" t="s">
        <v>62</v>
      </c>
      <c r="B1775">
        <v>1</v>
      </c>
      <c r="C1775">
        <v>2027</v>
      </c>
      <c r="D1775" t="s">
        <v>18</v>
      </c>
      <c r="E1775">
        <v>36993.539431020101</v>
      </c>
      <c r="F1775">
        <v>12</v>
      </c>
      <c r="G1775">
        <v>4</v>
      </c>
      <c r="H1775">
        <v>4</v>
      </c>
      <c r="I1775" t="s">
        <v>79</v>
      </c>
      <c r="J1775" t="s">
        <v>59</v>
      </c>
      <c r="K1775" t="s">
        <v>27</v>
      </c>
      <c r="L1775" t="s">
        <v>24</v>
      </c>
    </row>
    <row r="1776" spans="1:12" x14ac:dyDescent="0.25">
      <c r="A1776" t="s">
        <v>63</v>
      </c>
      <c r="B1776">
        <v>1</v>
      </c>
      <c r="C1776">
        <v>2027</v>
      </c>
      <c r="D1776" t="s">
        <v>13</v>
      </c>
      <c r="E1776">
        <v>36993.541727408498</v>
      </c>
      <c r="F1776">
        <v>7</v>
      </c>
      <c r="G1776">
        <v>6</v>
      </c>
      <c r="H1776">
        <v>6</v>
      </c>
      <c r="I1776" t="s">
        <v>79</v>
      </c>
      <c r="J1776" t="s">
        <v>59</v>
      </c>
      <c r="K1776" t="s">
        <v>27</v>
      </c>
      <c r="L1776" t="s">
        <v>17</v>
      </c>
    </row>
    <row r="1777" spans="1:12" x14ac:dyDescent="0.25">
      <c r="A1777" t="s">
        <v>63</v>
      </c>
      <c r="B1777">
        <v>1</v>
      </c>
      <c r="C1777">
        <v>2027</v>
      </c>
      <c r="D1777" t="s">
        <v>18</v>
      </c>
      <c r="E1777">
        <v>36993.541727408498</v>
      </c>
      <c r="F1777">
        <v>11</v>
      </c>
      <c r="G1777">
        <v>7</v>
      </c>
      <c r="H1777">
        <v>7</v>
      </c>
      <c r="I1777" t="s">
        <v>79</v>
      </c>
      <c r="J1777" t="s">
        <v>59</v>
      </c>
      <c r="K1777" t="s">
        <v>27</v>
      </c>
      <c r="L1777" t="s">
        <v>17</v>
      </c>
    </row>
    <row r="1778" spans="1:12" x14ac:dyDescent="0.25">
      <c r="A1778" t="s">
        <v>64</v>
      </c>
      <c r="B1778">
        <v>1</v>
      </c>
      <c r="C1778">
        <v>2027</v>
      </c>
      <c r="D1778" t="s">
        <v>13</v>
      </c>
      <c r="E1778">
        <v>36993.459672381701</v>
      </c>
      <c r="F1778">
        <v>7</v>
      </c>
      <c r="G1778">
        <v>3</v>
      </c>
      <c r="H1778">
        <v>3</v>
      </c>
      <c r="I1778" t="s">
        <v>79</v>
      </c>
      <c r="J1778" t="s">
        <v>59</v>
      </c>
      <c r="K1778" t="s">
        <v>29</v>
      </c>
      <c r="L1778" t="s">
        <v>24</v>
      </c>
    </row>
    <row r="1779" spans="1:12" x14ac:dyDescent="0.25">
      <c r="A1779" t="s">
        <v>64</v>
      </c>
      <c r="B1779">
        <v>1</v>
      </c>
      <c r="C1779">
        <v>2027</v>
      </c>
      <c r="D1779" t="s">
        <v>18</v>
      </c>
      <c r="E1779">
        <v>36993.459672381701</v>
      </c>
      <c r="F1779">
        <v>12</v>
      </c>
      <c r="G1779">
        <v>4</v>
      </c>
      <c r="H1779">
        <v>4</v>
      </c>
      <c r="I1779" t="s">
        <v>79</v>
      </c>
      <c r="J1779" t="s">
        <v>59</v>
      </c>
      <c r="K1779" t="s">
        <v>29</v>
      </c>
      <c r="L1779" t="s">
        <v>24</v>
      </c>
    </row>
    <row r="1780" spans="1:12" x14ac:dyDescent="0.25">
      <c r="A1780" t="s">
        <v>65</v>
      </c>
      <c r="B1780">
        <v>1</v>
      </c>
      <c r="C1780">
        <v>2027</v>
      </c>
      <c r="D1780" t="s">
        <v>13</v>
      </c>
      <c r="E1780">
        <v>36993.458063262799</v>
      </c>
      <c r="F1780">
        <v>7</v>
      </c>
      <c r="G1780">
        <v>12</v>
      </c>
      <c r="H1780">
        <v>7</v>
      </c>
      <c r="I1780" t="s">
        <v>79</v>
      </c>
      <c r="J1780" t="s">
        <v>59</v>
      </c>
      <c r="K1780" t="s">
        <v>29</v>
      </c>
      <c r="L1780" t="s">
        <v>17</v>
      </c>
    </row>
    <row r="1781" spans="1:12" x14ac:dyDescent="0.25">
      <c r="A1781" t="s">
        <v>65</v>
      </c>
      <c r="B1781">
        <v>1</v>
      </c>
      <c r="C1781">
        <v>2027</v>
      </c>
      <c r="D1781" t="s">
        <v>18</v>
      </c>
      <c r="E1781">
        <v>36993.458063262799</v>
      </c>
      <c r="F1781">
        <v>11</v>
      </c>
      <c r="G1781">
        <v>16</v>
      </c>
      <c r="H1781">
        <v>11</v>
      </c>
      <c r="I1781" t="s">
        <v>79</v>
      </c>
      <c r="J1781" t="s">
        <v>59</v>
      </c>
      <c r="K1781" t="s">
        <v>29</v>
      </c>
      <c r="L1781" t="s">
        <v>17</v>
      </c>
    </row>
    <row r="1782" spans="1:12" x14ac:dyDescent="0.25">
      <c r="A1782" t="s">
        <v>66</v>
      </c>
      <c r="B1782">
        <v>1</v>
      </c>
      <c r="C1782">
        <v>2027</v>
      </c>
      <c r="D1782" t="s">
        <v>13</v>
      </c>
      <c r="E1782">
        <v>36993.419307649201</v>
      </c>
      <c r="F1782">
        <v>7</v>
      </c>
      <c r="G1782">
        <v>12</v>
      </c>
      <c r="H1782">
        <v>7</v>
      </c>
      <c r="I1782" t="s">
        <v>79</v>
      </c>
      <c r="J1782" t="s">
        <v>59</v>
      </c>
      <c r="K1782" t="s">
        <v>29</v>
      </c>
      <c r="L1782" t="s">
        <v>31</v>
      </c>
    </row>
    <row r="1783" spans="1:12" x14ac:dyDescent="0.25">
      <c r="A1783" t="s">
        <v>66</v>
      </c>
      <c r="B1783">
        <v>1</v>
      </c>
      <c r="C1783">
        <v>2027</v>
      </c>
      <c r="D1783" t="s">
        <v>18</v>
      </c>
      <c r="E1783">
        <v>36993.419307649201</v>
      </c>
      <c r="F1783">
        <v>11</v>
      </c>
      <c r="G1783">
        <v>16</v>
      </c>
      <c r="H1783">
        <v>11</v>
      </c>
      <c r="I1783" t="s">
        <v>79</v>
      </c>
      <c r="J1783" t="s">
        <v>59</v>
      </c>
      <c r="K1783" t="s">
        <v>29</v>
      </c>
      <c r="L1783" t="s">
        <v>31</v>
      </c>
    </row>
    <row r="1784" spans="1:12" x14ac:dyDescent="0.25">
      <c r="A1784" t="s">
        <v>67</v>
      </c>
      <c r="B1784">
        <v>1</v>
      </c>
      <c r="C1784">
        <v>2027</v>
      </c>
      <c r="D1784" t="s">
        <v>13</v>
      </c>
      <c r="E1784">
        <v>6280.5761593780599</v>
      </c>
      <c r="F1784">
        <v>7</v>
      </c>
      <c r="G1784">
        <v>18</v>
      </c>
      <c r="H1784">
        <v>7</v>
      </c>
      <c r="I1784" t="s">
        <v>79</v>
      </c>
      <c r="J1784" t="s">
        <v>68</v>
      </c>
      <c r="K1784" t="s">
        <v>23</v>
      </c>
      <c r="L1784" t="s">
        <v>24</v>
      </c>
    </row>
    <row r="1785" spans="1:12" x14ac:dyDescent="0.25">
      <c r="A1785" t="s">
        <v>67</v>
      </c>
      <c r="B1785">
        <v>1</v>
      </c>
      <c r="C1785">
        <v>2027</v>
      </c>
      <c r="D1785" t="s">
        <v>18</v>
      </c>
      <c r="E1785">
        <v>6280.5761593780599</v>
      </c>
      <c r="F1785">
        <v>12</v>
      </c>
      <c r="G1785">
        <v>25</v>
      </c>
      <c r="H1785">
        <v>12</v>
      </c>
      <c r="I1785" t="s">
        <v>79</v>
      </c>
      <c r="J1785" t="s">
        <v>68</v>
      </c>
      <c r="K1785" t="s">
        <v>23</v>
      </c>
      <c r="L1785" t="s">
        <v>24</v>
      </c>
    </row>
    <row r="1786" spans="1:12" x14ac:dyDescent="0.25">
      <c r="A1786" t="s">
        <v>69</v>
      </c>
      <c r="B1786">
        <v>1</v>
      </c>
      <c r="C1786">
        <v>2027</v>
      </c>
      <c r="D1786" t="s">
        <v>13</v>
      </c>
      <c r="E1786">
        <v>6280.5874781528601</v>
      </c>
      <c r="F1786">
        <v>7</v>
      </c>
      <c r="G1786">
        <v>18</v>
      </c>
      <c r="H1786">
        <v>7</v>
      </c>
      <c r="I1786" t="s">
        <v>79</v>
      </c>
      <c r="J1786" t="s">
        <v>68</v>
      </c>
      <c r="K1786" t="s">
        <v>27</v>
      </c>
      <c r="L1786" t="s">
        <v>24</v>
      </c>
    </row>
    <row r="1787" spans="1:12" x14ac:dyDescent="0.25">
      <c r="A1787" t="s">
        <v>69</v>
      </c>
      <c r="B1787">
        <v>1</v>
      </c>
      <c r="C1787">
        <v>2027</v>
      </c>
      <c r="D1787" t="s">
        <v>18</v>
      </c>
      <c r="E1787">
        <v>6280.5874781528601</v>
      </c>
      <c r="F1787">
        <v>12</v>
      </c>
      <c r="G1787">
        <v>25</v>
      </c>
      <c r="H1787">
        <v>12</v>
      </c>
      <c r="I1787" t="s">
        <v>79</v>
      </c>
      <c r="J1787" t="s">
        <v>68</v>
      </c>
      <c r="K1787" t="s">
        <v>27</v>
      </c>
      <c r="L1787" t="s">
        <v>24</v>
      </c>
    </row>
    <row r="1788" spans="1:12" x14ac:dyDescent="0.25">
      <c r="A1788" t="s">
        <v>70</v>
      </c>
      <c r="B1788">
        <v>1</v>
      </c>
      <c r="C1788">
        <v>2027</v>
      </c>
      <c r="D1788" t="s">
        <v>13</v>
      </c>
      <c r="E1788">
        <v>6280.57176093617</v>
      </c>
      <c r="F1788">
        <v>7</v>
      </c>
      <c r="G1788">
        <v>35</v>
      </c>
      <c r="H1788">
        <v>7</v>
      </c>
      <c r="I1788" t="s">
        <v>79</v>
      </c>
      <c r="J1788" t="s">
        <v>68</v>
      </c>
      <c r="K1788" t="s">
        <v>27</v>
      </c>
      <c r="L1788" t="s">
        <v>17</v>
      </c>
    </row>
    <row r="1789" spans="1:12" x14ac:dyDescent="0.25">
      <c r="A1789" t="s">
        <v>70</v>
      </c>
      <c r="B1789">
        <v>1</v>
      </c>
      <c r="C1789">
        <v>2027</v>
      </c>
      <c r="D1789" t="s">
        <v>18</v>
      </c>
      <c r="E1789">
        <v>6280.57176093617</v>
      </c>
      <c r="F1789">
        <v>11</v>
      </c>
      <c r="G1789">
        <v>43</v>
      </c>
      <c r="H1789">
        <v>11</v>
      </c>
      <c r="I1789" t="s">
        <v>79</v>
      </c>
      <c r="J1789" t="s">
        <v>68</v>
      </c>
      <c r="K1789" t="s">
        <v>27</v>
      </c>
      <c r="L1789" t="s">
        <v>17</v>
      </c>
    </row>
    <row r="1790" spans="1:12" x14ac:dyDescent="0.25">
      <c r="A1790" t="s">
        <v>71</v>
      </c>
      <c r="B1790">
        <v>1</v>
      </c>
      <c r="C1790">
        <v>2027</v>
      </c>
      <c r="D1790" t="s">
        <v>13</v>
      </c>
      <c r="E1790">
        <v>6280.5740149743797</v>
      </c>
      <c r="F1790">
        <v>7</v>
      </c>
      <c r="G1790">
        <v>18</v>
      </c>
      <c r="H1790">
        <v>7</v>
      </c>
      <c r="I1790" t="s">
        <v>79</v>
      </c>
      <c r="J1790" t="s">
        <v>68</v>
      </c>
      <c r="K1790" t="s">
        <v>29</v>
      </c>
      <c r="L1790" t="s">
        <v>24</v>
      </c>
    </row>
    <row r="1791" spans="1:12" x14ac:dyDescent="0.25">
      <c r="A1791" t="s">
        <v>71</v>
      </c>
      <c r="B1791">
        <v>1</v>
      </c>
      <c r="C1791">
        <v>2027</v>
      </c>
      <c r="D1791" t="s">
        <v>18</v>
      </c>
      <c r="E1791">
        <v>6280.5740149743797</v>
      </c>
      <c r="F1791">
        <v>12</v>
      </c>
      <c r="G1791">
        <v>25</v>
      </c>
      <c r="H1791">
        <v>12</v>
      </c>
      <c r="I1791" t="s">
        <v>79</v>
      </c>
      <c r="J1791" t="s">
        <v>68</v>
      </c>
      <c r="K1791" t="s">
        <v>29</v>
      </c>
      <c r="L1791" t="s">
        <v>24</v>
      </c>
    </row>
    <row r="1792" spans="1:12" x14ac:dyDescent="0.25">
      <c r="A1792" t="s">
        <v>72</v>
      </c>
      <c r="B1792">
        <v>1</v>
      </c>
      <c r="C1792">
        <v>2027</v>
      </c>
      <c r="D1792" t="s">
        <v>13</v>
      </c>
      <c r="E1792">
        <v>6280.5890385950697</v>
      </c>
      <c r="F1792">
        <v>7</v>
      </c>
      <c r="G1792">
        <v>72</v>
      </c>
      <c r="H1792">
        <v>7</v>
      </c>
      <c r="I1792" t="s">
        <v>79</v>
      </c>
      <c r="J1792" t="s">
        <v>68</v>
      </c>
      <c r="K1792" t="s">
        <v>29</v>
      </c>
      <c r="L1792" t="s">
        <v>17</v>
      </c>
    </row>
    <row r="1793" spans="1:12" x14ac:dyDescent="0.25">
      <c r="A1793" t="s">
        <v>72</v>
      </c>
      <c r="B1793">
        <v>1</v>
      </c>
      <c r="C1793">
        <v>2027</v>
      </c>
      <c r="D1793" t="s">
        <v>18</v>
      </c>
      <c r="E1793">
        <v>6280.5890385950697</v>
      </c>
      <c r="F1793">
        <v>11</v>
      </c>
      <c r="G1793">
        <v>96</v>
      </c>
      <c r="H1793">
        <v>11</v>
      </c>
      <c r="I1793" t="s">
        <v>79</v>
      </c>
      <c r="J1793" t="s">
        <v>68</v>
      </c>
      <c r="K1793" t="s">
        <v>29</v>
      </c>
      <c r="L1793" t="s">
        <v>17</v>
      </c>
    </row>
    <row r="1794" spans="1:12" x14ac:dyDescent="0.25">
      <c r="A1794" t="s">
        <v>73</v>
      </c>
      <c r="B1794">
        <v>1</v>
      </c>
      <c r="C1794">
        <v>2027</v>
      </c>
      <c r="D1794" t="s">
        <v>13</v>
      </c>
      <c r="E1794">
        <v>74590.223613848604</v>
      </c>
      <c r="F1794">
        <v>7</v>
      </c>
      <c r="G1794">
        <v>3</v>
      </c>
      <c r="H1794">
        <v>3</v>
      </c>
      <c r="I1794" t="s">
        <v>79</v>
      </c>
      <c r="J1794" t="s">
        <v>74</v>
      </c>
      <c r="K1794" t="s">
        <v>27</v>
      </c>
      <c r="L1794" t="s">
        <v>17</v>
      </c>
    </row>
    <row r="1795" spans="1:12" x14ac:dyDescent="0.25">
      <c r="A1795" t="s">
        <v>73</v>
      </c>
      <c r="B1795">
        <v>1</v>
      </c>
      <c r="C1795">
        <v>2027</v>
      </c>
      <c r="D1795" t="s">
        <v>18</v>
      </c>
      <c r="E1795">
        <v>74590.223613848604</v>
      </c>
      <c r="F1795">
        <v>11</v>
      </c>
      <c r="G1795">
        <v>4</v>
      </c>
      <c r="H1795">
        <v>4</v>
      </c>
      <c r="I1795" t="s">
        <v>79</v>
      </c>
      <c r="J1795" t="s">
        <v>74</v>
      </c>
      <c r="K1795" t="s">
        <v>27</v>
      </c>
      <c r="L1795" t="s">
        <v>17</v>
      </c>
    </row>
    <row r="1796" spans="1:12" x14ac:dyDescent="0.25">
      <c r="A1796" t="s">
        <v>75</v>
      </c>
      <c r="B1796">
        <v>1</v>
      </c>
      <c r="C1796">
        <v>2027</v>
      </c>
      <c r="D1796" t="s">
        <v>13</v>
      </c>
      <c r="E1796">
        <v>74590.359052429703</v>
      </c>
      <c r="F1796">
        <v>7</v>
      </c>
      <c r="G1796">
        <v>6</v>
      </c>
      <c r="H1796">
        <v>6</v>
      </c>
      <c r="I1796" t="s">
        <v>79</v>
      </c>
      <c r="J1796" t="s">
        <v>74</v>
      </c>
      <c r="K1796" t="s">
        <v>29</v>
      </c>
      <c r="L1796" t="s">
        <v>17</v>
      </c>
    </row>
    <row r="1797" spans="1:12" x14ac:dyDescent="0.25">
      <c r="A1797" t="s">
        <v>75</v>
      </c>
      <c r="B1797">
        <v>1</v>
      </c>
      <c r="C1797">
        <v>2027</v>
      </c>
      <c r="D1797" t="s">
        <v>18</v>
      </c>
      <c r="E1797">
        <v>74590.359052429703</v>
      </c>
      <c r="F1797">
        <v>11</v>
      </c>
      <c r="G1797">
        <v>8</v>
      </c>
      <c r="H1797">
        <v>8</v>
      </c>
      <c r="I1797" t="s">
        <v>79</v>
      </c>
      <c r="J1797" t="s">
        <v>74</v>
      </c>
      <c r="K1797" t="s">
        <v>29</v>
      </c>
      <c r="L1797" t="s">
        <v>17</v>
      </c>
    </row>
    <row r="1798" spans="1:12" x14ac:dyDescent="0.25">
      <c r="A1798" t="s">
        <v>76</v>
      </c>
      <c r="B1798">
        <v>1</v>
      </c>
      <c r="C1798">
        <v>2027</v>
      </c>
      <c r="D1798" t="s">
        <v>13</v>
      </c>
      <c r="E1798">
        <v>74590.373226108</v>
      </c>
      <c r="F1798">
        <v>7</v>
      </c>
      <c r="G1798">
        <v>6</v>
      </c>
      <c r="H1798">
        <v>6</v>
      </c>
      <c r="I1798" t="s">
        <v>79</v>
      </c>
      <c r="J1798" t="s">
        <v>74</v>
      </c>
      <c r="K1798" t="s">
        <v>29</v>
      </c>
      <c r="L1798" t="s">
        <v>31</v>
      </c>
    </row>
    <row r="1799" spans="1:12" x14ac:dyDescent="0.25">
      <c r="A1799" t="s">
        <v>76</v>
      </c>
      <c r="B1799">
        <v>1</v>
      </c>
      <c r="C1799">
        <v>2027</v>
      </c>
      <c r="D1799" t="s">
        <v>18</v>
      </c>
      <c r="E1799">
        <v>74590.373226108</v>
      </c>
      <c r="F1799">
        <v>11</v>
      </c>
      <c r="G1799">
        <v>8</v>
      </c>
      <c r="H1799">
        <v>8</v>
      </c>
      <c r="I1799" t="s">
        <v>79</v>
      </c>
      <c r="J1799" t="s">
        <v>74</v>
      </c>
      <c r="K1799" t="s">
        <v>29</v>
      </c>
      <c r="L1799" t="s">
        <v>31</v>
      </c>
    </row>
    <row r="1800" spans="1:12" x14ac:dyDescent="0.25">
      <c r="A1800" t="s">
        <v>77</v>
      </c>
      <c r="B1800">
        <v>1</v>
      </c>
      <c r="C1800">
        <v>2027</v>
      </c>
      <c r="D1800" t="s">
        <v>13</v>
      </c>
      <c r="E1800">
        <v>143863.253330229</v>
      </c>
      <c r="F1800">
        <v>7</v>
      </c>
      <c r="G1800">
        <v>3</v>
      </c>
      <c r="H1800">
        <v>3</v>
      </c>
      <c r="I1800" t="s">
        <v>79</v>
      </c>
      <c r="J1800" t="s">
        <v>78</v>
      </c>
      <c r="K1800" t="s">
        <v>29</v>
      </c>
      <c r="L1800" t="s">
        <v>17</v>
      </c>
    </row>
    <row r="1801" spans="1:12" x14ac:dyDescent="0.25">
      <c r="A1801" t="s">
        <v>77</v>
      </c>
      <c r="B1801">
        <v>1</v>
      </c>
      <c r="C1801">
        <v>2027</v>
      </c>
      <c r="D1801" t="s">
        <v>18</v>
      </c>
      <c r="E1801">
        <v>143863.253330229</v>
      </c>
      <c r="F1801">
        <v>11</v>
      </c>
      <c r="G1801">
        <v>4</v>
      </c>
      <c r="H1801">
        <v>4</v>
      </c>
      <c r="I1801" t="s">
        <v>79</v>
      </c>
      <c r="J1801" t="s">
        <v>78</v>
      </c>
      <c r="K1801" t="s">
        <v>29</v>
      </c>
      <c r="L1801" t="s">
        <v>17</v>
      </c>
    </row>
    <row r="1802" spans="1:12" x14ac:dyDescent="0.25">
      <c r="A1802" t="s">
        <v>12</v>
      </c>
      <c r="B1802">
        <v>1</v>
      </c>
      <c r="C1802">
        <v>2028</v>
      </c>
      <c r="D1802" t="s">
        <v>13</v>
      </c>
      <c r="E1802">
        <v>14719.9852357784</v>
      </c>
      <c r="F1802">
        <v>7</v>
      </c>
      <c r="G1802">
        <v>10</v>
      </c>
      <c r="H1802">
        <v>7</v>
      </c>
      <c r="I1802" t="s">
        <v>79</v>
      </c>
      <c r="J1802" t="s">
        <v>15</v>
      </c>
      <c r="K1802" t="s">
        <v>16</v>
      </c>
      <c r="L1802" t="s">
        <v>17</v>
      </c>
    </row>
    <row r="1803" spans="1:12" x14ac:dyDescent="0.25">
      <c r="A1803" t="s">
        <v>12</v>
      </c>
      <c r="B1803">
        <v>1</v>
      </c>
      <c r="C1803">
        <v>2028</v>
      </c>
      <c r="D1803" t="s">
        <v>18</v>
      </c>
      <c r="E1803">
        <v>14719.9852357784</v>
      </c>
      <c r="F1803">
        <v>12</v>
      </c>
      <c r="G1803">
        <v>13</v>
      </c>
      <c r="H1803">
        <v>12</v>
      </c>
      <c r="I1803" t="s">
        <v>79</v>
      </c>
      <c r="J1803" t="s">
        <v>15</v>
      </c>
      <c r="K1803" t="s">
        <v>16</v>
      </c>
      <c r="L1803" t="s">
        <v>17</v>
      </c>
    </row>
    <row r="1804" spans="1:12" x14ac:dyDescent="0.25">
      <c r="A1804" t="s">
        <v>19</v>
      </c>
      <c r="B1804">
        <v>1</v>
      </c>
      <c r="C1804">
        <v>2028</v>
      </c>
      <c r="D1804" t="s">
        <v>13</v>
      </c>
      <c r="E1804">
        <v>14719.997356071701</v>
      </c>
      <c r="F1804">
        <v>7</v>
      </c>
      <c r="G1804">
        <v>10</v>
      </c>
      <c r="H1804">
        <v>7</v>
      </c>
      <c r="I1804" t="s">
        <v>79</v>
      </c>
      <c r="J1804" t="s">
        <v>20</v>
      </c>
      <c r="K1804" t="s">
        <v>16</v>
      </c>
      <c r="L1804" t="s">
        <v>17</v>
      </c>
    </row>
    <row r="1805" spans="1:12" x14ac:dyDescent="0.25">
      <c r="A1805" t="s">
        <v>19</v>
      </c>
      <c r="B1805">
        <v>1</v>
      </c>
      <c r="C1805">
        <v>2028</v>
      </c>
      <c r="D1805" t="s">
        <v>18</v>
      </c>
      <c r="E1805">
        <v>14719.997356071701</v>
      </c>
      <c r="F1805">
        <v>12</v>
      </c>
      <c r="G1805">
        <v>13</v>
      </c>
      <c r="H1805">
        <v>12</v>
      </c>
      <c r="I1805" t="s">
        <v>79</v>
      </c>
      <c r="J1805" t="s">
        <v>20</v>
      </c>
      <c r="K1805" t="s">
        <v>16</v>
      </c>
      <c r="L1805" t="s">
        <v>17</v>
      </c>
    </row>
    <row r="1806" spans="1:12" x14ac:dyDescent="0.25">
      <c r="A1806" t="s">
        <v>21</v>
      </c>
      <c r="B1806">
        <v>1</v>
      </c>
      <c r="C1806">
        <v>2028</v>
      </c>
      <c r="D1806" t="s">
        <v>13</v>
      </c>
      <c r="E1806">
        <v>37787.182845066804</v>
      </c>
      <c r="F1806">
        <v>7</v>
      </c>
      <c r="G1806">
        <v>3</v>
      </c>
      <c r="H1806">
        <v>3</v>
      </c>
      <c r="I1806" t="s">
        <v>79</v>
      </c>
      <c r="J1806" t="s">
        <v>22</v>
      </c>
      <c r="K1806" t="s">
        <v>23</v>
      </c>
      <c r="L1806" t="s">
        <v>24</v>
      </c>
    </row>
    <row r="1807" spans="1:12" x14ac:dyDescent="0.25">
      <c r="A1807" t="s">
        <v>21</v>
      </c>
      <c r="B1807">
        <v>1</v>
      </c>
      <c r="C1807">
        <v>2028</v>
      </c>
      <c r="D1807" t="s">
        <v>18</v>
      </c>
      <c r="E1807">
        <v>37787.182845066804</v>
      </c>
      <c r="F1807">
        <v>12</v>
      </c>
      <c r="G1807">
        <v>4</v>
      </c>
      <c r="H1807">
        <v>4</v>
      </c>
      <c r="I1807" t="s">
        <v>79</v>
      </c>
      <c r="J1807" t="s">
        <v>22</v>
      </c>
      <c r="K1807" t="s">
        <v>23</v>
      </c>
      <c r="L1807" t="s">
        <v>24</v>
      </c>
    </row>
    <row r="1808" spans="1:12" x14ac:dyDescent="0.25">
      <c r="A1808" t="s">
        <v>25</v>
      </c>
      <c r="B1808">
        <v>1</v>
      </c>
      <c r="C1808">
        <v>2028</v>
      </c>
      <c r="D1808" t="s">
        <v>13</v>
      </c>
      <c r="E1808">
        <v>37787.1791044688</v>
      </c>
      <c r="F1808">
        <v>7</v>
      </c>
      <c r="G1808">
        <v>4</v>
      </c>
      <c r="H1808">
        <v>4</v>
      </c>
      <c r="I1808" t="s">
        <v>79</v>
      </c>
      <c r="J1808" t="s">
        <v>22</v>
      </c>
      <c r="K1808" t="s">
        <v>23</v>
      </c>
      <c r="L1808" t="s">
        <v>17</v>
      </c>
    </row>
    <row r="1809" spans="1:12" x14ac:dyDescent="0.25">
      <c r="A1809" t="s">
        <v>25</v>
      </c>
      <c r="B1809">
        <v>1</v>
      </c>
      <c r="C1809">
        <v>2028</v>
      </c>
      <c r="D1809" t="s">
        <v>18</v>
      </c>
      <c r="E1809">
        <v>37787.1791044688</v>
      </c>
      <c r="F1809">
        <v>12</v>
      </c>
      <c r="G1809">
        <v>5</v>
      </c>
      <c r="H1809">
        <v>5</v>
      </c>
      <c r="I1809" t="s">
        <v>79</v>
      </c>
      <c r="J1809" t="s">
        <v>22</v>
      </c>
      <c r="K1809" t="s">
        <v>23</v>
      </c>
      <c r="L1809" t="s">
        <v>17</v>
      </c>
    </row>
    <row r="1810" spans="1:12" x14ac:dyDescent="0.25">
      <c r="A1810" t="s">
        <v>26</v>
      </c>
      <c r="B1810">
        <v>1</v>
      </c>
      <c r="C1810">
        <v>2028</v>
      </c>
      <c r="D1810" t="s">
        <v>13</v>
      </c>
      <c r="E1810">
        <v>37787.254463166697</v>
      </c>
      <c r="F1810">
        <v>7</v>
      </c>
      <c r="G1810">
        <v>6</v>
      </c>
      <c r="H1810">
        <v>6</v>
      </c>
      <c r="I1810" t="s">
        <v>79</v>
      </c>
      <c r="J1810" t="s">
        <v>22</v>
      </c>
      <c r="K1810" t="s">
        <v>27</v>
      </c>
      <c r="L1810" t="s">
        <v>17</v>
      </c>
    </row>
    <row r="1811" spans="1:12" x14ac:dyDescent="0.25">
      <c r="A1811" t="s">
        <v>26</v>
      </c>
      <c r="B1811">
        <v>1</v>
      </c>
      <c r="C1811">
        <v>2028</v>
      </c>
      <c r="D1811" t="s">
        <v>18</v>
      </c>
      <c r="E1811">
        <v>37787.254463166697</v>
      </c>
      <c r="F1811">
        <v>11</v>
      </c>
      <c r="G1811">
        <v>7</v>
      </c>
      <c r="H1811">
        <v>7</v>
      </c>
      <c r="I1811" t="s">
        <v>79</v>
      </c>
      <c r="J1811" t="s">
        <v>22</v>
      </c>
      <c r="K1811" t="s">
        <v>27</v>
      </c>
      <c r="L1811" t="s">
        <v>17</v>
      </c>
    </row>
    <row r="1812" spans="1:12" x14ac:dyDescent="0.25">
      <c r="A1812" t="s">
        <v>28</v>
      </c>
      <c r="B1812">
        <v>1</v>
      </c>
      <c r="C1812">
        <v>2028</v>
      </c>
      <c r="D1812" t="s">
        <v>13</v>
      </c>
      <c r="E1812">
        <v>37787.284814230603</v>
      </c>
      <c r="F1812">
        <v>7</v>
      </c>
      <c r="G1812">
        <v>12</v>
      </c>
      <c r="H1812">
        <v>7</v>
      </c>
      <c r="I1812" t="s">
        <v>79</v>
      </c>
      <c r="J1812" t="s">
        <v>22</v>
      </c>
      <c r="K1812" t="s">
        <v>29</v>
      </c>
      <c r="L1812" t="s">
        <v>17</v>
      </c>
    </row>
    <row r="1813" spans="1:12" x14ac:dyDescent="0.25">
      <c r="A1813" t="s">
        <v>28</v>
      </c>
      <c r="B1813">
        <v>1</v>
      </c>
      <c r="C1813">
        <v>2028</v>
      </c>
      <c r="D1813" t="s">
        <v>18</v>
      </c>
      <c r="E1813">
        <v>37787.284814230603</v>
      </c>
      <c r="F1813">
        <v>11</v>
      </c>
      <c r="G1813">
        <v>16</v>
      </c>
      <c r="H1813">
        <v>11</v>
      </c>
      <c r="I1813" t="s">
        <v>79</v>
      </c>
      <c r="J1813" t="s">
        <v>22</v>
      </c>
      <c r="K1813" t="s">
        <v>29</v>
      </c>
      <c r="L1813" t="s">
        <v>17</v>
      </c>
    </row>
    <row r="1814" spans="1:12" x14ac:dyDescent="0.25">
      <c r="A1814" t="s">
        <v>30</v>
      </c>
      <c r="B1814">
        <v>1</v>
      </c>
      <c r="C1814">
        <v>2028</v>
      </c>
      <c r="D1814" t="s">
        <v>13</v>
      </c>
      <c r="E1814">
        <v>37787.192396880797</v>
      </c>
      <c r="F1814">
        <v>7</v>
      </c>
      <c r="G1814">
        <v>12</v>
      </c>
      <c r="H1814">
        <v>7</v>
      </c>
      <c r="I1814" t="s">
        <v>79</v>
      </c>
      <c r="J1814" t="s">
        <v>22</v>
      </c>
      <c r="K1814" t="s">
        <v>29</v>
      </c>
      <c r="L1814" t="s">
        <v>31</v>
      </c>
    </row>
    <row r="1815" spans="1:12" x14ac:dyDescent="0.25">
      <c r="A1815" t="s">
        <v>30</v>
      </c>
      <c r="B1815">
        <v>1</v>
      </c>
      <c r="C1815">
        <v>2028</v>
      </c>
      <c r="D1815" t="s">
        <v>18</v>
      </c>
      <c r="E1815">
        <v>37787.192396880797</v>
      </c>
      <c r="F1815">
        <v>11</v>
      </c>
      <c r="G1815">
        <v>16</v>
      </c>
      <c r="H1815">
        <v>11</v>
      </c>
      <c r="I1815" t="s">
        <v>79</v>
      </c>
      <c r="J1815" t="s">
        <v>22</v>
      </c>
      <c r="K1815" t="s">
        <v>29</v>
      </c>
      <c r="L1815" t="s">
        <v>31</v>
      </c>
    </row>
    <row r="1816" spans="1:12" x14ac:dyDescent="0.25">
      <c r="A1816" t="s">
        <v>32</v>
      </c>
      <c r="B1816">
        <v>1</v>
      </c>
      <c r="C1816">
        <v>2028</v>
      </c>
      <c r="D1816" t="s">
        <v>13</v>
      </c>
      <c r="E1816">
        <v>37787.176050922702</v>
      </c>
      <c r="F1816">
        <v>7</v>
      </c>
      <c r="G1816">
        <v>3</v>
      </c>
      <c r="H1816">
        <v>3</v>
      </c>
      <c r="I1816" t="s">
        <v>79</v>
      </c>
      <c r="J1816" t="s">
        <v>33</v>
      </c>
      <c r="K1816" t="s">
        <v>23</v>
      </c>
      <c r="L1816" t="s">
        <v>24</v>
      </c>
    </row>
    <row r="1817" spans="1:12" x14ac:dyDescent="0.25">
      <c r="A1817" t="s">
        <v>32</v>
      </c>
      <c r="B1817">
        <v>1</v>
      </c>
      <c r="C1817">
        <v>2028</v>
      </c>
      <c r="D1817" t="s">
        <v>18</v>
      </c>
      <c r="E1817">
        <v>37787.176050922702</v>
      </c>
      <c r="F1817">
        <v>12</v>
      </c>
      <c r="G1817">
        <v>4</v>
      </c>
      <c r="H1817">
        <v>4</v>
      </c>
      <c r="I1817" t="s">
        <v>79</v>
      </c>
      <c r="J1817" t="s">
        <v>33</v>
      </c>
      <c r="K1817" t="s">
        <v>23</v>
      </c>
      <c r="L1817" t="s">
        <v>24</v>
      </c>
    </row>
    <row r="1818" spans="1:12" x14ac:dyDescent="0.25">
      <c r="A1818" t="s">
        <v>34</v>
      </c>
      <c r="B1818">
        <v>1</v>
      </c>
      <c r="C1818">
        <v>2028</v>
      </c>
      <c r="D1818" t="s">
        <v>13</v>
      </c>
      <c r="E1818">
        <v>37787.1123450245</v>
      </c>
      <c r="F1818">
        <v>7</v>
      </c>
      <c r="G1818">
        <v>4</v>
      </c>
      <c r="H1818">
        <v>4</v>
      </c>
      <c r="I1818" t="s">
        <v>79</v>
      </c>
      <c r="J1818" t="s">
        <v>33</v>
      </c>
      <c r="K1818" t="s">
        <v>23</v>
      </c>
      <c r="L1818" t="s">
        <v>17</v>
      </c>
    </row>
    <row r="1819" spans="1:12" x14ac:dyDescent="0.25">
      <c r="A1819" t="s">
        <v>34</v>
      </c>
      <c r="B1819">
        <v>1</v>
      </c>
      <c r="C1819">
        <v>2028</v>
      </c>
      <c r="D1819" t="s">
        <v>18</v>
      </c>
      <c r="E1819">
        <v>37787.1123450245</v>
      </c>
      <c r="F1819">
        <v>12</v>
      </c>
      <c r="G1819">
        <v>5</v>
      </c>
      <c r="H1819">
        <v>5</v>
      </c>
      <c r="I1819" t="s">
        <v>79</v>
      </c>
      <c r="J1819" t="s">
        <v>33</v>
      </c>
      <c r="K1819" t="s">
        <v>23</v>
      </c>
      <c r="L1819" t="s">
        <v>17</v>
      </c>
    </row>
    <row r="1820" spans="1:12" x14ac:dyDescent="0.25">
      <c r="A1820" t="s">
        <v>35</v>
      </c>
      <c r="B1820">
        <v>1</v>
      </c>
      <c r="C1820">
        <v>2028</v>
      </c>
      <c r="D1820" t="s">
        <v>13</v>
      </c>
      <c r="E1820">
        <v>37787.237633301098</v>
      </c>
      <c r="F1820">
        <v>7</v>
      </c>
      <c r="G1820">
        <v>6</v>
      </c>
      <c r="H1820">
        <v>6</v>
      </c>
      <c r="I1820" t="s">
        <v>79</v>
      </c>
      <c r="J1820" t="s">
        <v>33</v>
      </c>
      <c r="K1820" t="s">
        <v>27</v>
      </c>
      <c r="L1820" t="s">
        <v>17</v>
      </c>
    </row>
    <row r="1821" spans="1:12" x14ac:dyDescent="0.25">
      <c r="A1821" t="s">
        <v>35</v>
      </c>
      <c r="B1821">
        <v>1</v>
      </c>
      <c r="C1821">
        <v>2028</v>
      </c>
      <c r="D1821" t="s">
        <v>18</v>
      </c>
      <c r="E1821">
        <v>37787.237633301098</v>
      </c>
      <c r="F1821">
        <v>11</v>
      </c>
      <c r="G1821">
        <v>7</v>
      </c>
      <c r="H1821">
        <v>7</v>
      </c>
      <c r="I1821" t="s">
        <v>79</v>
      </c>
      <c r="J1821" t="s">
        <v>33</v>
      </c>
      <c r="K1821" t="s">
        <v>27</v>
      </c>
      <c r="L1821" t="s">
        <v>17</v>
      </c>
    </row>
    <row r="1822" spans="1:12" x14ac:dyDescent="0.25">
      <c r="A1822" t="s">
        <v>36</v>
      </c>
      <c r="B1822">
        <v>1</v>
      </c>
      <c r="C1822">
        <v>2028</v>
      </c>
      <c r="D1822" t="s">
        <v>13</v>
      </c>
      <c r="E1822">
        <v>37787.258756666597</v>
      </c>
      <c r="F1822">
        <v>7</v>
      </c>
      <c r="G1822">
        <v>12</v>
      </c>
      <c r="H1822">
        <v>7</v>
      </c>
      <c r="I1822" t="s">
        <v>79</v>
      </c>
      <c r="J1822" t="s">
        <v>33</v>
      </c>
      <c r="K1822" t="s">
        <v>37</v>
      </c>
      <c r="L1822" t="s">
        <v>17</v>
      </c>
    </row>
    <row r="1823" spans="1:12" x14ac:dyDescent="0.25">
      <c r="A1823" t="s">
        <v>36</v>
      </c>
      <c r="B1823">
        <v>1</v>
      </c>
      <c r="C1823">
        <v>2028</v>
      </c>
      <c r="D1823" t="s">
        <v>18</v>
      </c>
      <c r="E1823">
        <v>37787.258756666597</v>
      </c>
      <c r="F1823">
        <v>11</v>
      </c>
      <c r="G1823">
        <v>16</v>
      </c>
      <c r="H1823">
        <v>11</v>
      </c>
      <c r="I1823" t="s">
        <v>79</v>
      </c>
      <c r="J1823" t="s">
        <v>33</v>
      </c>
      <c r="K1823" t="s">
        <v>37</v>
      </c>
      <c r="L1823" t="s">
        <v>17</v>
      </c>
    </row>
    <row r="1824" spans="1:12" x14ac:dyDescent="0.25">
      <c r="A1824" t="s">
        <v>38</v>
      </c>
      <c r="B1824">
        <v>1</v>
      </c>
      <c r="C1824">
        <v>2028</v>
      </c>
      <c r="D1824" t="s">
        <v>13</v>
      </c>
      <c r="E1824">
        <v>37787.193703880999</v>
      </c>
      <c r="F1824">
        <v>7</v>
      </c>
      <c r="G1824">
        <v>12</v>
      </c>
      <c r="H1824">
        <v>7</v>
      </c>
      <c r="I1824" t="s">
        <v>79</v>
      </c>
      <c r="J1824" t="s">
        <v>33</v>
      </c>
      <c r="K1824" t="s">
        <v>37</v>
      </c>
      <c r="L1824" t="s">
        <v>31</v>
      </c>
    </row>
    <row r="1825" spans="1:12" x14ac:dyDescent="0.25">
      <c r="A1825" t="s">
        <v>38</v>
      </c>
      <c r="B1825">
        <v>1</v>
      </c>
      <c r="C1825">
        <v>2028</v>
      </c>
      <c r="D1825" t="s">
        <v>18</v>
      </c>
      <c r="E1825">
        <v>37787.193703880999</v>
      </c>
      <c r="F1825">
        <v>11</v>
      </c>
      <c r="G1825">
        <v>16</v>
      </c>
      <c r="H1825">
        <v>11</v>
      </c>
      <c r="I1825" t="s">
        <v>79</v>
      </c>
      <c r="J1825" t="s">
        <v>33</v>
      </c>
      <c r="K1825" t="s">
        <v>37</v>
      </c>
      <c r="L1825" t="s">
        <v>31</v>
      </c>
    </row>
    <row r="1826" spans="1:12" x14ac:dyDescent="0.25">
      <c r="A1826" t="s">
        <v>39</v>
      </c>
      <c r="B1826">
        <v>1</v>
      </c>
      <c r="C1826">
        <v>2028</v>
      </c>
      <c r="D1826" t="s">
        <v>13</v>
      </c>
      <c r="E1826">
        <v>9163.5813190551999</v>
      </c>
      <c r="F1826">
        <v>7</v>
      </c>
      <c r="G1826">
        <v>12</v>
      </c>
      <c r="H1826">
        <v>7</v>
      </c>
      <c r="I1826" t="s">
        <v>79</v>
      </c>
      <c r="J1826" t="s">
        <v>40</v>
      </c>
      <c r="K1826" t="s">
        <v>23</v>
      </c>
      <c r="L1826" t="s">
        <v>24</v>
      </c>
    </row>
    <row r="1827" spans="1:12" x14ac:dyDescent="0.25">
      <c r="A1827" t="s">
        <v>39</v>
      </c>
      <c r="B1827">
        <v>1</v>
      </c>
      <c r="C1827">
        <v>2028</v>
      </c>
      <c r="D1827" t="s">
        <v>18</v>
      </c>
      <c r="E1827">
        <v>9163.5813190551999</v>
      </c>
      <c r="F1827">
        <v>12</v>
      </c>
      <c r="G1827">
        <v>17</v>
      </c>
      <c r="H1827">
        <v>12</v>
      </c>
      <c r="I1827" t="s">
        <v>79</v>
      </c>
      <c r="J1827" t="s">
        <v>40</v>
      </c>
      <c r="K1827" t="s">
        <v>23</v>
      </c>
      <c r="L1827" t="s">
        <v>24</v>
      </c>
    </row>
    <row r="1828" spans="1:12" x14ac:dyDescent="0.25">
      <c r="A1828" t="s">
        <v>41</v>
      </c>
      <c r="B1828">
        <v>1</v>
      </c>
      <c r="C1828">
        <v>2028</v>
      </c>
      <c r="D1828" t="s">
        <v>13</v>
      </c>
      <c r="E1828">
        <v>9163.6077434472809</v>
      </c>
      <c r="F1828">
        <v>7</v>
      </c>
      <c r="G1828">
        <v>16</v>
      </c>
      <c r="H1828">
        <v>7</v>
      </c>
      <c r="I1828" t="s">
        <v>79</v>
      </c>
      <c r="J1828" t="s">
        <v>40</v>
      </c>
      <c r="K1828" t="s">
        <v>23</v>
      </c>
      <c r="L1828" t="s">
        <v>17</v>
      </c>
    </row>
    <row r="1829" spans="1:12" x14ac:dyDescent="0.25">
      <c r="A1829" t="s">
        <v>41</v>
      </c>
      <c r="B1829">
        <v>1</v>
      </c>
      <c r="C1829">
        <v>2028</v>
      </c>
      <c r="D1829" t="s">
        <v>18</v>
      </c>
      <c r="E1829">
        <v>9163.6077434472809</v>
      </c>
      <c r="F1829">
        <v>12</v>
      </c>
      <c r="G1829">
        <v>21</v>
      </c>
      <c r="H1829">
        <v>12</v>
      </c>
      <c r="I1829" t="s">
        <v>79</v>
      </c>
      <c r="J1829" t="s">
        <v>40</v>
      </c>
      <c r="K1829" t="s">
        <v>23</v>
      </c>
      <c r="L1829" t="s">
        <v>17</v>
      </c>
    </row>
    <row r="1830" spans="1:12" x14ac:dyDescent="0.25">
      <c r="A1830" t="s">
        <v>42</v>
      </c>
      <c r="B1830">
        <v>1</v>
      </c>
      <c r="C1830">
        <v>2028</v>
      </c>
      <c r="D1830" t="s">
        <v>13</v>
      </c>
      <c r="E1830">
        <v>9163.5735717776006</v>
      </c>
      <c r="F1830">
        <v>7</v>
      </c>
      <c r="G1830">
        <v>24</v>
      </c>
      <c r="H1830">
        <v>7</v>
      </c>
      <c r="I1830" t="s">
        <v>79</v>
      </c>
      <c r="J1830" t="s">
        <v>40</v>
      </c>
      <c r="K1830" t="s">
        <v>27</v>
      </c>
      <c r="L1830" t="s">
        <v>17</v>
      </c>
    </row>
    <row r="1831" spans="1:12" x14ac:dyDescent="0.25">
      <c r="A1831" t="s">
        <v>42</v>
      </c>
      <c r="B1831">
        <v>1</v>
      </c>
      <c r="C1831">
        <v>2028</v>
      </c>
      <c r="D1831" t="s">
        <v>18</v>
      </c>
      <c r="E1831">
        <v>9163.5735717776006</v>
      </c>
      <c r="F1831">
        <v>11</v>
      </c>
      <c r="G1831">
        <v>29</v>
      </c>
      <c r="H1831">
        <v>11</v>
      </c>
      <c r="I1831" t="s">
        <v>79</v>
      </c>
      <c r="J1831" t="s">
        <v>40</v>
      </c>
      <c r="K1831" t="s">
        <v>27</v>
      </c>
      <c r="L1831" t="s">
        <v>17</v>
      </c>
    </row>
    <row r="1832" spans="1:12" x14ac:dyDescent="0.25">
      <c r="A1832" t="s">
        <v>43</v>
      </c>
      <c r="B1832">
        <v>1</v>
      </c>
      <c r="C1832">
        <v>2028</v>
      </c>
      <c r="D1832" t="s">
        <v>13</v>
      </c>
      <c r="E1832">
        <v>9163.5708194415092</v>
      </c>
      <c r="F1832">
        <v>7</v>
      </c>
      <c r="G1832">
        <v>49</v>
      </c>
      <c r="H1832">
        <v>7</v>
      </c>
      <c r="I1832" t="s">
        <v>79</v>
      </c>
      <c r="J1832" t="s">
        <v>40</v>
      </c>
      <c r="K1832" t="s">
        <v>29</v>
      </c>
      <c r="L1832" t="s">
        <v>17</v>
      </c>
    </row>
    <row r="1833" spans="1:12" x14ac:dyDescent="0.25">
      <c r="A1833" t="s">
        <v>43</v>
      </c>
      <c r="B1833">
        <v>1</v>
      </c>
      <c r="C1833">
        <v>2028</v>
      </c>
      <c r="D1833" t="s">
        <v>18</v>
      </c>
      <c r="E1833">
        <v>9163.5708194415092</v>
      </c>
      <c r="F1833">
        <v>11</v>
      </c>
      <c r="G1833">
        <v>65</v>
      </c>
      <c r="H1833">
        <v>11</v>
      </c>
      <c r="I1833" t="s">
        <v>79</v>
      </c>
      <c r="J1833" t="s">
        <v>40</v>
      </c>
      <c r="K1833" t="s">
        <v>29</v>
      </c>
      <c r="L1833" t="s">
        <v>17</v>
      </c>
    </row>
    <row r="1834" spans="1:12" x14ac:dyDescent="0.25">
      <c r="A1834" t="s">
        <v>44</v>
      </c>
      <c r="B1834">
        <v>1</v>
      </c>
      <c r="C1834">
        <v>2028</v>
      </c>
      <c r="D1834" t="s">
        <v>13</v>
      </c>
      <c r="E1834">
        <v>9163.5864747336309</v>
      </c>
      <c r="F1834">
        <v>7</v>
      </c>
      <c r="G1834">
        <v>49</v>
      </c>
      <c r="H1834">
        <v>7</v>
      </c>
      <c r="I1834" t="s">
        <v>79</v>
      </c>
      <c r="J1834" t="s">
        <v>40</v>
      </c>
      <c r="K1834" t="s">
        <v>29</v>
      </c>
      <c r="L1834" t="s">
        <v>31</v>
      </c>
    </row>
    <row r="1835" spans="1:12" x14ac:dyDescent="0.25">
      <c r="A1835" t="s">
        <v>44</v>
      </c>
      <c r="B1835">
        <v>1</v>
      </c>
      <c r="C1835">
        <v>2028</v>
      </c>
      <c r="D1835" t="s">
        <v>18</v>
      </c>
      <c r="E1835">
        <v>9163.5864747336309</v>
      </c>
      <c r="F1835">
        <v>11</v>
      </c>
      <c r="G1835">
        <v>65</v>
      </c>
      <c r="H1835">
        <v>11</v>
      </c>
      <c r="I1835" t="s">
        <v>79</v>
      </c>
      <c r="J1835" t="s">
        <v>40</v>
      </c>
      <c r="K1835" t="s">
        <v>29</v>
      </c>
      <c r="L1835" t="s">
        <v>31</v>
      </c>
    </row>
    <row r="1836" spans="1:12" x14ac:dyDescent="0.25">
      <c r="A1836" t="s">
        <v>45</v>
      </c>
      <c r="B1836">
        <v>1</v>
      </c>
      <c r="C1836">
        <v>2028</v>
      </c>
      <c r="D1836" t="s">
        <v>13</v>
      </c>
      <c r="E1836">
        <v>31055.542849284699</v>
      </c>
      <c r="F1836">
        <v>7</v>
      </c>
      <c r="G1836">
        <v>7</v>
      </c>
      <c r="H1836">
        <v>7</v>
      </c>
      <c r="I1836" t="s">
        <v>79</v>
      </c>
      <c r="J1836" t="s">
        <v>46</v>
      </c>
      <c r="K1836" t="s">
        <v>27</v>
      </c>
      <c r="L1836" t="s">
        <v>17</v>
      </c>
    </row>
    <row r="1837" spans="1:12" x14ac:dyDescent="0.25">
      <c r="A1837" t="s">
        <v>45</v>
      </c>
      <c r="B1837">
        <v>1</v>
      </c>
      <c r="C1837">
        <v>2028</v>
      </c>
      <c r="D1837" t="s">
        <v>18</v>
      </c>
      <c r="E1837">
        <v>31055.542849284699</v>
      </c>
      <c r="F1837">
        <v>11</v>
      </c>
      <c r="G1837">
        <v>9</v>
      </c>
      <c r="H1837">
        <v>9</v>
      </c>
      <c r="I1837" t="s">
        <v>79</v>
      </c>
      <c r="J1837" t="s">
        <v>46</v>
      </c>
      <c r="K1837" t="s">
        <v>27</v>
      </c>
      <c r="L1837" t="s">
        <v>17</v>
      </c>
    </row>
    <row r="1838" spans="1:12" x14ac:dyDescent="0.25">
      <c r="A1838" t="s">
        <v>47</v>
      </c>
      <c r="B1838">
        <v>1</v>
      </c>
      <c r="C1838">
        <v>2028</v>
      </c>
      <c r="D1838" t="s">
        <v>13</v>
      </c>
      <c r="E1838">
        <v>31055.5667191311</v>
      </c>
      <c r="F1838">
        <v>7</v>
      </c>
      <c r="G1838">
        <v>14</v>
      </c>
      <c r="H1838">
        <v>7</v>
      </c>
      <c r="I1838" t="s">
        <v>79</v>
      </c>
      <c r="J1838" t="s">
        <v>46</v>
      </c>
      <c r="K1838" t="s">
        <v>29</v>
      </c>
      <c r="L1838" t="s">
        <v>17</v>
      </c>
    </row>
    <row r="1839" spans="1:12" x14ac:dyDescent="0.25">
      <c r="A1839" t="s">
        <v>47</v>
      </c>
      <c r="B1839">
        <v>1</v>
      </c>
      <c r="C1839">
        <v>2028</v>
      </c>
      <c r="D1839" t="s">
        <v>18</v>
      </c>
      <c r="E1839">
        <v>31055.5667191311</v>
      </c>
      <c r="F1839">
        <v>11</v>
      </c>
      <c r="G1839">
        <v>19</v>
      </c>
      <c r="H1839">
        <v>11</v>
      </c>
      <c r="I1839" t="s">
        <v>79</v>
      </c>
      <c r="J1839" t="s">
        <v>46</v>
      </c>
      <c r="K1839" t="s">
        <v>29</v>
      </c>
      <c r="L1839" t="s">
        <v>17</v>
      </c>
    </row>
    <row r="1840" spans="1:12" x14ac:dyDescent="0.25">
      <c r="A1840" t="s">
        <v>48</v>
      </c>
      <c r="B1840">
        <v>1</v>
      </c>
      <c r="C1840">
        <v>2028</v>
      </c>
      <c r="D1840" t="s">
        <v>13</v>
      </c>
      <c r="E1840">
        <v>31055.5388373483</v>
      </c>
      <c r="F1840">
        <v>7</v>
      </c>
      <c r="G1840">
        <v>14</v>
      </c>
      <c r="H1840">
        <v>7</v>
      </c>
      <c r="I1840" t="s">
        <v>79</v>
      </c>
      <c r="J1840" t="s">
        <v>46</v>
      </c>
      <c r="K1840" t="s">
        <v>29</v>
      </c>
      <c r="L1840" t="s">
        <v>31</v>
      </c>
    </row>
    <row r="1841" spans="1:12" x14ac:dyDescent="0.25">
      <c r="A1841" t="s">
        <v>48</v>
      </c>
      <c r="B1841">
        <v>1</v>
      </c>
      <c r="C1841">
        <v>2028</v>
      </c>
      <c r="D1841" t="s">
        <v>18</v>
      </c>
      <c r="E1841">
        <v>31055.5388373483</v>
      </c>
      <c r="F1841">
        <v>11</v>
      </c>
      <c r="G1841">
        <v>19</v>
      </c>
      <c r="H1841">
        <v>11</v>
      </c>
      <c r="I1841" t="s">
        <v>79</v>
      </c>
      <c r="J1841" t="s">
        <v>46</v>
      </c>
      <c r="K1841" t="s">
        <v>29</v>
      </c>
      <c r="L1841" t="s">
        <v>31</v>
      </c>
    </row>
    <row r="1842" spans="1:12" x14ac:dyDescent="0.25">
      <c r="A1842" t="s">
        <v>49</v>
      </c>
      <c r="B1842">
        <v>1</v>
      </c>
      <c r="C1842">
        <v>2028</v>
      </c>
      <c r="D1842" t="s">
        <v>13</v>
      </c>
      <c r="E1842">
        <v>23422.047122907799</v>
      </c>
      <c r="F1842">
        <v>7</v>
      </c>
      <c r="G1842">
        <v>6</v>
      </c>
      <c r="H1842">
        <v>6</v>
      </c>
      <c r="I1842" t="s">
        <v>79</v>
      </c>
      <c r="J1842" t="s">
        <v>50</v>
      </c>
      <c r="K1842" t="s">
        <v>16</v>
      </c>
      <c r="L1842" t="s">
        <v>17</v>
      </c>
    </row>
    <row r="1843" spans="1:12" x14ac:dyDescent="0.25">
      <c r="A1843" t="s">
        <v>49</v>
      </c>
      <c r="B1843">
        <v>1</v>
      </c>
      <c r="C1843">
        <v>2028</v>
      </c>
      <c r="D1843" t="s">
        <v>18</v>
      </c>
      <c r="E1843">
        <v>23422.047122907799</v>
      </c>
      <c r="F1843">
        <v>12</v>
      </c>
      <c r="G1843">
        <v>8</v>
      </c>
      <c r="H1843">
        <v>8</v>
      </c>
      <c r="I1843" t="s">
        <v>79</v>
      </c>
      <c r="J1843" t="s">
        <v>50</v>
      </c>
      <c r="K1843" t="s">
        <v>16</v>
      </c>
      <c r="L1843" t="s">
        <v>17</v>
      </c>
    </row>
    <row r="1844" spans="1:12" x14ac:dyDescent="0.25">
      <c r="A1844" t="s">
        <v>51</v>
      </c>
      <c r="B1844">
        <v>1</v>
      </c>
      <c r="C1844">
        <v>2028</v>
      </c>
      <c r="D1844" t="s">
        <v>13</v>
      </c>
      <c r="E1844">
        <v>23422.062151183702</v>
      </c>
      <c r="F1844">
        <v>7</v>
      </c>
      <c r="G1844">
        <v>5</v>
      </c>
      <c r="H1844">
        <v>5</v>
      </c>
      <c r="I1844" t="s">
        <v>79</v>
      </c>
      <c r="J1844" t="s">
        <v>50</v>
      </c>
      <c r="K1844" t="s">
        <v>23</v>
      </c>
      <c r="L1844" t="s">
        <v>24</v>
      </c>
    </row>
    <row r="1845" spans="1:12" x14ac:dyDescent="0.25">
      <c r="A1845" t="s">
        <v>51</v>
      </c>
      <c r="B1845">
        <v>1</v>
      </c>
      <c r="C1845">
        <v>2028</v>
      </c>
      <c r="D1845" t="s">
        <v>18</v>
      </c>
      <c r="E1845">
        <v>23422.062151183702</v>
      </c>
      <c r="F1845">
        <v>12</v>
      </c>
      <c r="G1845">
        <v>7</v>
      </c>
      <c r="H1845">
        <v>7</v>
      </c>
      <c r="I1845" t="s">
        <v>79</v>
      </c>
      <c r="J1845" t="s">
        <v>50</v>
      </c>
      <c r="K1845" t="s">
        <v>23</v>
      </c>
      <c r="L1845" t="s">
        <v>24</v>
      </c>
    </row>
    <row r="1846" spans="1:12" x14ac:dyDescent="0.25">
      <c r="A1846" t="s">
        <v>52</v>
      </c>
      <c r="B1846">
        <v>1</v>
      </c>
      <c r="C1846">
        <v>2028</v>
      </c>
      <c r="D1846" t="s">
        <v>13</v>
      </c>
      <c r="E1846">
        <v>23422.130023059701</v>
      </c>
      <c r="F1846">
        <v>7</v>
      </c>
      <c r="G1846">
        <v>6</v>
      </c>
      <c r="H1846">
        <v>6</v>
      </c>
      <c r="I1846" t="s">
        <v>79</v>
      </c>
      <c r="J1846" t="s">
        <v>50</v>
      </c>
      <c r="K1846" t="s">
        <v>23</v>
      </c>
      <c r="L1846" t="s">
        <v>17</v>
      </c>
    </row>
    <row r="1847" spans="1:12" x14ac:dyDescent="0.25">
      <c r="A1847" t="s">
        <v>52</v>
      </c>
      <c r="B1847">
        <v>1</v>
      </c>
      <c r="C1847">
        <v>2028</v>
      </c>
      <c r="D1847" t="s">
        <v>18</v>
      </c>
      <c r="E1847">
        <v>23422.130023059701</v>
      </c>
      <c r="F1847">
        <v>12</v>
      </c>
      <c r="G1847">
        <v>8</v>
      </c>
      <c r="H1847">
        <v>8</v>
      </c>
      <c r="I1847" t="s">
        <v>79</v>
      </c>
      <c r="J1847" t="s">
        <v>50</v>
      </c>
      <c r="K1847" t="s">
        <v>23</v>
      </c>
      <c r="L1847" t="s">
        <v>17</v>
      </c>
    </row>
    <row r="1848" spans="1:12" x14ac:dyDescent="0.25">
      <c r="A1848" t="s">
        <v>53</v>
      </c>
      <c r="B1848">
        <v>1</v>
      </c>
      <c r="C1848">
        <v>2028</v>
      </c>
      <c r="D1848" t="s">
        <v>13</v>
      </c>
      <c r="E1848">
        <v>23422.078419849298</v>
      </c>
      <c r="F1848">
        <v>7</v>
      </c>
      <c r="G1848">
        <v>5</v>
      </c>
      <c r="H1848">
        <v>5</v>
      </c>
      <c r="I1848" t="s">
        <v>79</v>
      </c>
      <c r="J1848" t="s">
        <v>50</v>
      </c>
      <c r="K1848" t="s">
        <v>27</v>
      </c>
      <c r="L1848" t="s">
        <v>24</v>
      </c>
    </row>
    <row r="1849" spans="1:12" x14ac:dyDescent="0.25">
      <c r="A1849" t="s">
        <v>53</v>
      </c>
      <c r="B1849">
        <v>1</v>
      </c>
      <c r="C1849">
        <v>2028</v>
      </c>
      <c r="D1849" t="s">
        <v>18</v>
      </c>
      <c r="E1849">
        <v>23422.078419849298</v>
      </c>
      <c r="F1849">
        <v>12</v>
      </c>
      <c r="G1849">
        <v>7</v>
      </c>
      <c r="H1849">
        <v>7</v>
      </c>
      <c r="I1849" t="s">
        <v>79</v>
      </c>
      <c r="J1849" t="s">
        <v>50</v>
      </c>
      <c r="K1849" t="s">
        <v>27</v>
      </c>
      <c r="L1849" t="s">
        <v>24</v>
      </c>
    </row>
    <row r="1850" spans="1:12" x14ac:dyDescent="0.25">
      <c r="A1850" t="s">
        <v>54</v>
      </c>
      <c r="B1850">
        <v>1</v>
      </c>
      <c r="C1850">
        <v>2028</v>
      </c>
      <c r="D1850" t="s">
        <v>13</v>
      </c>
      <c r="E1850">
        <v>23422.1432675295</v>
      </c>
      <c r="F1850">
        <v>7</v>
      </c>
      <c r="G1850">
        <v>9</v>
      </c>
      <c r="H1850">
        <v>7</v>
      </c>
      <c r="I1850" t="s">
        <v>79</v>
      </c>
      <c r="J1850" t="s">
        <v>50</v>
      </c>
      <c r="K1850" t="s">
        <v>27</v>
      </c>
      <c r="L1850" t="s">
        <v>17</v>
      </c>
    </row>
    <row r="1851" spans="1:12" x14ac:dyDescent="0.25">
      <c r="A1851" t="s">
        <v>54</v>
      </c>
      <c r="B1851">
        <v>1</v>
      </c>
      <c r="C1851">
        <v>2028</v>
      </c>
      <c r="D1851" t="s">
        <v>18</v>
      </c>
      <c r="E1851">
        <v>23422.1432675295</v>
      </c>
      <c r="F1851">
        <v>11</v>
      </c>
      <c r="G1851">
        <v>12</v>
      </c>
      <c r="H1851">
        <v>11</v>
      </c>
      <c r="I1851" t="s">
        <v>79</v>
      </c>
      <c r="J1851" t="s">
        <v>50</v>
      </c>
      <c r="K1851" t="s">
        <v>27</v>
      </c>
      <c r="L1851" t="s">
        <v>17</v>
      </c>
    </row>
    <row r="1852" spans="1:12" x14ac:dyDescent="0.25">
      <c r="A1852" t="s">
        <v>55</v>
      </c>
      <c r="B1852">
        <v>1</v>
      </c>
      <c r="C1852">
        <v>2028</v>
      </c>
      <c r="D1852" t="s">
        <v>13</v>
      </c>
      <c r="E1852">
        <v>23422.064504386399</v>
      </c>
      <c r="F1852">
        <v>7</v>
      </c>
      <c r="G1852">
        <v>5</v>
      </c>
      <c r="H1852">
        <v>5</v>
      </c>
      <c r="I1852" t="s">
        <v>79</v>
      </c>
      <c r="J1852" t="s">
        <v>50</v>
      </c>
      <c r="K1852" t="s">
        <v>29</v>
      </c>
      <c r="L1852" t="s">
        <v>24</v>
      </c>
    </row>
    <row r="1853" spans="1:12" x14ac:dyDescent="0.25">
      <c r="A1853" t="s">
        <v>55</v>
      </c>
      <c r="B1853">
        <v>1</v>
      </c>
      <c r="C1853">
        <v>2028</v>
      </c>
      <c r="D1853" t="s">
        <v>18</v>
      </c>
      <c r="E1853">
        <v>23422.064504386399</v>
      </c>
      <c r="F1853">
        <v>12</v>
      </c>
      <c r="G1853">
        <v>7</v>
      </c>
      <c r="H1853">
        <v>7</v>
      </c>
      <c r="I1853" t="s">
        <v>79</v>
      </c>
      <c r="J1853" t="s">
        <v>50</v>
      </c>
      <c r="K1853" t="s">
        <v>29</v>
      </c>
      <c r="L1853" t="s">
        <v>24</v>
      </c>
    </row>
    <row r="1854" spans="1:12" x14ac:dyDescent="0.25">
      <c r="A1854" t="s">
        <v>56</v>
      </c>
      <c r="B1854">
        <v>1</v>
      </c>
      <c r="C1854">
        <v>2028</v>
      </c>
      <c r="D1854" t="s">
        <v>13</v>
      </c>
      <c r="E1854">
        <v>23422.070033304899</v>
      </c>
      <c r="F1854">
        <v>7</v>
      </c>
      <c r="G1854">
        <v>19</v>
      </c>
      <c r="H1854">
        <v>7</v>
      </c>
      <c r="I1854" t="s">
        <v>79</v>
      </c>
      <c r="J1854" t="s">
        <v>50</v>
      </c>
      <c r="K1854" t="s">
        <v>29</v>
      </c>
      <c r="L1854" t="s">
        <v>17</v>
      </c>
    </row>
    <row r="1855" spans="1:12" x14ac:dyDescent="0.25">
      <c r="A1855" t="s">
        <v>56</v>
      </c>
      <c r="B1855">
        <v>1</v>
      </c>
      <c r="C1855">
        <v>2028</v>
      </c>
      <c r="D1855" t="s">
        <v>18</v>
      </c>
      <c r="E1855">
        <v>23422.070033304899</v>
      </c>
      <c r="F1855">
        <v>11</v>
      </c>
      <c r="G1855">
        <v>26</v>
      </c>
      <c r="H1855">
        <v>11</v>
      </c>
      <c r="I1855" t="s">
        <v>79</v>
      </c>
      <c r="J1855" t="s">
        <v>50</v>
      </c>
      <c r="K1855" t="s">
        <v>29</v>
      </c>
      <c r="L1855" t="s">
        <v>17</v>
      </c>
    </row>
    <row r="1856" spans="1:12" x14ac:dyDescent="0.25">
      <c r="A1856" t="s">
        <v>57</v>
      </c>
      <c r="B1856">
        <v>1</v>
      </c>
      <c r="C1856">
        <v>2028</v>
      </c>
      <c r="D1856" t="s">
        <v>13</v>
      </c>
      <c r="E1856">
        <v>23422.037908129099</v>
      </c>
      <c r="F1856">
        <v>7</v>
      </c>
      <c r="G1856">
        <v>19</v>
      </c>
      <c r="H1856">
        <v>7</v>
      </c>
      <c r="I1856" t="s">
        <v>79</v>
      </c>
      <c r="J1856" t="s">
        <v>50</v>
      </c>
      <c r="K1856" t="s">
        <v>29</v>
      </c>
      <c r="L1856" t="s">
        <v>31</v>
      </c>
    </row>
    <row r="1857" spans="1:12" x14ac:dyDescent="0.25">
      <c r="A1857" t="s">
        <v>57</v>
      </c>
      <c r="B1857">
        <v>1</v>
      </c>
      <c r="C1857">
        <v>2028</v>
      </c>
      <c r="D1857" t="s">
        <v>18</v>
      </c>
      <c r="E1857">
        <v>23422.037908129099</v>
      </c>
      <c r="F1857">
        <v>11</v>
      </c>
      <c r="G1857">
        <v>26</v>
      </c>
      <c r="H1857">
        <v>11</v>
      </c>
      <c r="I1857" t="s">
        <v>79</v>
      </c>
      <c r="J1857" t="s">
        <v>50</v>
      </c>
      <c r="K1857" t="s">
        <v>29</v>
      </c>
      <c r="L1857" t="s">
        <v>31</v>
      </c>
    </row>
    <row r="1858" spans="1:12" x14ac:dyDescent="0.25">
      <c r="A1858" t="s">
        <v>58</v>
      </c>
      <c r="B1858">
        <v>1</v>
      </c>
      <c r="C1858">
        <v>2028</v>
      </c>
      <c r="D1858" t="s">
        <v>13</v>
      </c>
      <c r="E1858">
        <v>37073.018936950102</v>
      </c>
      <c r="F1858">
        <v>7</v>
      </c>
      <c r="G1858">
        <v>4</v>
      </c>
      <c r="H1858">
        <v>4</v>
      </c>
      <c r="I1858" t="s">
        <v>79</v>
      </c>
      <c r="J1858" t="s">
        <v>59</v>
      </c>
      <c r="K1858" t="s">
        <v>16</v>
      </c>
      <c r="L1858" t="s">
        <v>17</v>
      </c>
    </row>
    <row r="1859" spans="1:12" x14ac:dyDescent="0.25">
      <c r="A1859" t="s">
        <v>58</v>
      </c>
      <c r="B1859">
        <v>1</v>
      </c>
      <c r="C1859">
        <v>2028</v>
      </c>
      <c r="D1859" t="s">
        <v>18</v>
      </c>
      <c r="E1859">
        <v>37073.018936950102</v>
      </c>
      <c r="F1859">
        <v>12</v>
      </c>
      <c r="G1859">
        <v>5</v>
      </c>
      <c r="H1859">
        <v>5</v>
      </c>
      <c r="I1859" t="s">
        <v>79</v>
      </c>
      <c r="J1859" t="s">
        <v>59</v>
      </c>
      <c r="K1859" t="s">
        <v>16</v>
      </c>
      <c r="L1859" t="s">
        <v>17</v>
      </c>
    </row>
    <row r="1860" spans="1:12" x14ac:dyDescent="0.25">
      <c r="A1860" t="s">
        <v>60</v>
      </c>
      <c r="B1860">
        <v>1</v>
      </c>
      <c r="C1860">
        <v>2028</v>
      </c>
      <c r="D1860" t="s">
        <v>13</v>
      </c>
      <c r="E1860">
        <v>37073.0063105226</v>
      </c>
      <c r="F1860">
        <v>7</v>
      </c>
      <c r="G1860">
        <v>3</v>
      </c>
      <c r="H1860">
        <v>3</v>
      </c>
      <c r="I1860" t="s">
        <v>79</v>
      </c>
      <c r="J1860" t="s">
        <v>59</v>
      </c>
      <c r="K1860" t="s">
        <v>23</v>
      </c>
      <c r="L1860" t="s">
        <v>24</v>
      </c>
    </row>
    <row r="1861" spans="1:12" x14ac:dyDescent="0.25">
      <c r="A1861" t="s">
        <v>60</v>
      </c>
      <c r="B1861">
        <v>1</v>
      </c>
      <c r="C1861">
        <v>2028</v>
      </c>
      <c r="D1861" t="s">
        <v>18</v>
      </c>
      <c r="E1861">
        <v>37073.0063105226</v>
      </c>
      <c r="F1861">
        <v>12</v>
      </c>
      <c r="G1861">
        <v>4</v>
      </c>
      <c r="H1861">
        <v>4</v>
      </c>
      <c r="I1861" t="s">
        <v>79</v>
      </c>
      <c r="J1861" t="s">
        <v>59</v>
      </c>
      <c r="K1861" t="s">
        <v>23</v>
      </c>
      <c r="L1861" t="s">
        <v>24</v>
      </c>
    </row>
    <row r="1862" spans="1:12" x14ac:dyDescent="0.25">
      <c r="A1862" t="s">
        <v>61</v>
      </c>
      <c r="B1862">
        <v>1</v>
      </c>
      <c r="C1862">
        <v>2028</v>
      </c>
      <c r="D1862" t="s">
        <v>13</v>
      </c>
      <c r="E1862">
        <v>37073.132426234202</v>
      </c>
      <c r="F1862">
        <v>7</v>
      </c>
      <c r="G1862">
        <v>4</v>
      </c>
      <c r="H1862">
        <v>4</v>
      </c>
      <c r="I1862" t="s">
        <v>79</v>
      </c>
      <c r="J1862" t="s">
        <v>59</v>
      </c>
      <c r="K1862" t="s">
        <v>23</v>
      </c>
      <c r="L1862" t="s">
        <v>17</v>
      </c>
    </row>
    <row r="1863" spans="1:12" x14ac:dyDescent="0.25">
      <c r="A1863" t="s">
        <v>61</v>
      </c>
      <c r="B1863">
        <v>1</v>
      </c>
      <c r="C1863">
        <v>2028</v>
      </c>
      <c r="D1863" t="s">
        <v>18</v>
      </c>
      <c r="E1863">
        <v>37073.132426234202</v>
      </c>
      <c r="F1863">
        <v>12</v>
      </c>
      <c r="G1863">
        <v>5</v>
      </c>
      <c r="H1863">
        <v>5</v>
      </c>
      <c r="I1863" t="s">
        <v>79</v>
      </c>
      <c r="J1863" t="s">
        <v>59</v>
      </c>
      <c r="K1863" t="s">
        <v>23</v>
      </c>
      <c r="L1863" t="s">
        <v>17</v>
      </c>
    </row>
    <row r="1864" spans="1:12" x14ac:dyDescent="0.25">
      <c r="A1864" t="s">
        <v>62</v>
      </c>
      <c r="B1864">
        <v>1</v>
      </c>
      <c r="C1864">
        <v>2028</v>
      </c>
      <c r="D1864" t="s">
        <v>13</v>
      </c>
      <c r="E1864">
        <v>37073.085029727197</v>
      </c>
      <c r="F1864">
        <v>7</v>
      </c>
      <c r="G1864">
        <v>3</v>
      </c>
      <c r="H1864">
        <v>3</v>
      </c>
      <c r="I1864" t="s">
        <v>79</v>
      </c>
      <c r="J1864" t="s">
        <v>59</v>
      </c>
      <c r="K1864" t="s">
        <v>27</v>
      </c>
      <c r="L1864" t="s">
        <v>24</v>
      </c>
    </row>
    <row r="1865" spans="1:12" x14ac:dyDescent="0.25">
      <c r="A1865" t="s">
        <v>62</v>
      </c>
      <c r="B1865">
        <v>1</v>
      </c>
      <c r="C1865">
        <v>2028</v>
      </c>
      <c r="D1865" t="s">
        <v>18</v>
      </c>
      <c r="E1865">
        <v>37073.085029727197</v>
      </c>
      <c r="F1865">
        <v>12</v>
      </c>
      <c r="G1865">
        <v>4</v>
      </c>
      <c r="H1865">
        <v>4</v>
      </c>
      <c r="I1865" t="s">
        <v>79</v>
      </c>
      <c r="J1865" t="s">
        <v>59</v>
      </c>
      <c r="K1865" t="s">
        <v>27</v>
      </c>
      <c r="L1865" t="s">
        <v>24</v>
      </c>
    </row>
    <row r="1866" spans="1:12" x14ac:dyDescent="0.25">
      <c r="A1866" t="s">
        <v>63</v>
      </c>
      <c r="B1866">
        <v>1</v>
      </c>
      <c r="C1866">
        <v>2028</v>
      </c>
      <c r="D1866" t="s">
        <v>13</v>
      </c>
      <c r="E1866">
        <v>37073.102572429401</v>
      </c>
      <c r="F1866">
        <v>7</v>
      </c>
      <c r="G1866">
        <v>6</v>
      </c>
      <c r="H1866">
        <v>6</v>
      </c>
      <c r="I1866" t="s">
        <v>79</v>
      </c>
      <c r="J1866" t="s">
        <v>59</v>
      </c>
      <c r="K1866" t="s">
        <v>27</v>
      </c>
      <c r="L1866" t="s">
        <v>17</v>
      </c>
    </row>
    <row r="1867" spans="1:12" x14ac:dyDescent="0.25">
      <c r="A1867" t="s">
        <v>63</v>
      </c>
      <c r="B1867">
        <v>1</v>
      </c>
      <c r="C1867">
        <v>2028</v>
      </c>
      <c r="D1867" t="s">
        <v>18</v>
      </c>
      <c r="E1867">
        <v>37073.102572429401</v>
      </c>
      <c r="F1867">
        <v>11</v>
      </c>
      <c r="G1867">
        <v>7</v>
      </c>
      <c r="H1867">
        <v>7</v>
      </c>
      <c r="I1867" t="s">
        <v>79</v>
      </c>
      <c r="J1867" t="s">
        <v>59</v>
      </c>
      <c r="K1867" t="s">
        <v>27</v>
      </c>
      <c r="L1867" t="s">
        <v>17</v>
      </c>
    </row>
    <row r="1868" spans="1:12" x14ac:dyDescent="0.25">
      <c r="A1868" t="s">
        <v>64</v>
      </c>
      <c r="B1868">
        <v>1</v>
      </c>
      <c r="C1868">
        <v>2028</v>
      </c>
      <c r="D1868" t="s">
        <v>13</v>
      </c>
      <c r="E1868">
        <v>37073.013387291103</v>
      </c>
      <c r="F1868">
        <v>7</v>
      </c>
      <c r="G1868">
        <v>3</v>
      </c>
      <c r="H1868">
        <v>3</v>
      </c>
      <c r="I1868" t="s">
        <v>79</v>
      </c>
      <c r="J1868" t="s">
        <v>59</v>
      </c>
      <c r="K1868" t="s">
        <v>29</v>
      </c>
      <c r="L1868" t="s">
        <v>24</v>
      </c>
    </row>
    <row r="1869" spans="1:12" x14ac:dyDescent="0.25">
      <c r="A1869" t="s">
        <v>64</v>
      </c>
      <c r="B1869">
        <v>1</v>
      </c>
      <c r="C1869">
        <v>2028</v>
      </c>
      <c r="D1869" t="s">
        <v>18</v>
      </c>
      <c r="E1869">
        <v>37073.013387291103</v>
      </c>
      <c r="F1869">
        <v>12</v>
      </c>
      <c r="G1869">
        <v>4</v>
      </c>
      <c r="H1869">
        <v>4</v>
      </c>
      <c r="I1869" t="s">
        <v>79</v>
      </c>
      <c r="J1869" t="s">
        <v>59</v>
      </c>
      <c r="K1869" t="s">
        <v>29</v>
      </c>
      <c r="L1869" t="s">
        <v>24</v>
      </c>
    </row>
    <row r="1870" spans="1:12" x14ac:dyDescent="0.25">
      <c r="A1870" t="s">
        <v>65</v>
      </c>
      <c r="B1870">
        <v>1</v>
      </c>
      <c r="C1870">
        <v>2028</v>
      </c>
      <c r="D1870" t="s">
        <v>13</v>
      </c>
      <c r="E1870">
        <v>37073.015313758697</v>
      </c>
      <c r="F1870">
        <v>7</v>
      </c>
      <c r="G1870">
        <v>12</v>
      </c>
      <c r="H1870">
        <v>7</v>
      </c>
      <c r="I1870" t="s">
        <v>79</v>
      </c>
      <c r="J1870" t="s">
        <v>59</v>
      </c>
      <c r="K1870" t="s">
        <v>29</v>
      </c>
      <c r="L1870" t="s">
        <v>17</v>
      </c>
    </row>
    <row r="1871" spans="1:12" x14ac:dyDescent="0.25">
      <c r="A1871" t="s">
        <v>65</v>
      </c>
      <c r="B1871">
        <v>1</v>
      </c>
      <c r="C1871">
        <v>2028</v>
      </c>
      <c r="D1871" t="s">
        <v>18</v>
      </c>
      <c r="E1871">
        <v>37073.015313758697</v>
      </c>
      <c r="F1871">
        <v>11</v>
      </c>
      <c r="G1871">
        <v>16</v>
      </c>
      <c r="H1871">
        <v>11</v>
      </c>
      <c r="I1871" t="s">
        <v>79</v>
      </c>
      <c r="J1871" t="s">
        <v>59</v>
      </c>
      <c r="K1871" t="s">
        <v>29</v>
      </c>
      <c r="L1871" t="s">
        <v>17</v>
      </c>
    </row>
    <row r="1872" spans="1:12" x14ac:dyDescent="0.25">
      <c r="A1872" t="s">
        <v>66</v>
      </c>
      <c r="B1872">
        <v>1</v>
      </c>
      <c r="C1872">
        <v>2028</v>
      </c>
      <c r="D1872" t="s">
        <v>13</v>
      </c>
      <c r="E1872">
        <v>37072.9956106268</v>
      </c>
      <c r="F1872">
        <v>7</v>
      </c>
      <c r="G1872">
        <v>12</v>
      </c>
      <c r="H1872">
        <v>7</v>
      </c>
      <c r="I1872" t="s">
        <v>79</v>
      </c>
      <c r="J1872" t="s">
        <v>59</v>
      </c>
      <c r="K1872" t="s">
        <v>29</v>
      </c>
      <c r="L1872" t="s">
        <v>31</v>
      </c>
    </row>
    <row r="1873" spans="1:12" x14ac:dyDescent="0.25">
      <c r="A1873" t="s">
        <v>66</v>
      </c>
      <c r="B1873">
        <v>1</v>
      </c>
      <c r="C1873">
        <v>2028</v>
      </c>
      <c r="D1873" t="s">
        <v>18</v>
      </c>
      <c r="E1873">
        <v>37072.9956106268</v>
      </c>
      <c r="F1873">
        <v>11</v>
      </c>
      <c r="G1873">
        <v>16</v>
      </c>
      <c r="H1873">
        <v>11</v>
      </c>
      <c r="I1873" t="s">
        <v>79</v>
      </c>
      <c r="J1873" t="s">
        <v>59</v>
      </c>
      <c r="K1873" t="s">
        <v>29</v>
      </c>
      <c r="L1873" t="s">
        <v>31</v>
      </c>
    </row>
    <row r="1874" spans="1:12" x14ac:dyDescent="0.25">
      <c r="A1874" t="s">
        <v>67</v>
      </c>
      <c r="B1874">
        <v>1</v>
      </c>
      <c r="C1874">
        <v>2028</v>
      </c>
      <c r="D1874" t="s">
        <v>13</v>
      </c>
      <c r="E1874">
        <v>6294.4855820856501</v>
      </c>
      <c r="F1874">
        <v>7</v>
      </c>
      <c r="G1874">
        <v>17</v>
      </c>
      <c r="H1874">
        <v>7</v>
      </c>
      <c r="I1874" t="s">
        <v>79</v>
      </c>
      <c r="J1874" t="s">
        <v>68</v>
      </c>
      <c r="K1874" t="s">
        <v>23</v>
      </c>
      <c r="L1874" t="s">
        <v>24</v>
      </c>
    </row>
    <row r="1875" spans="1:12" x14ac:dyDescent="0.25">
      <c r="A1875" t="s">
        <v>67</v>
      </c>
      <c r="B1875">
        <v>1</v>
      </c>
      <c r="C1875">
        <v>2028</v>
      </c>
      <c r="D1875" t="s">
        <v>18</v>
      </c>
      <c r="E1875">
        <v>6294.4855820856501</v>
      </c>
      <c r="F1875">
        <v>12</v>
      </c>
      <c r="G1875">
        <v>25</v>
      </c>
      <c r="H1875">
        <v>12</v>
      </c>
      <c r="I1875" t="s">
        <v>79</v>
      </c>
      <c r="J1875" t="s">
        <v>68</v>
      </c>
      <c r="K1875" t="s">
        <v>23</v>
      </c>
      <c r="L1875" t="s">
        <v>24</v>
      </c>
    </row>
    <row r="1876" spans="1:12" x14ac:dyDescent="0.25">
      <c r="A1876" t="s">
        <v>69</v>
      </c>
      <c r="B1876">
        <v>1</v>
      </c>
      <c r="C1876">
        <v>2028</v>
      </c>
      <c r="D1876" t="s">
        <v>13</v>
      </c>
      <c r="E1876">
        <v>6294.4829524575398</v>
      </c>
      <c r="F1876">
        <v>7</v>
      </c>
      <c r="G1876">
        <v>17</v>
      </c>
      <c r="H1876">
        <v>7</v>
      </c>
      <c r="I1876" t="s">
        <v>79</v>
      </c>
      <c r="J1876" t="s">
        <v>68</v>
      </c>
      <c r="K1876" t="s">
        <v>27</v>
      </c>
      <c r="L1876" t="s">
        <v>24</v>
      </c>
    </row>
    <row r="1877" spans="1:12" x14ac:dyDescent="0.25">
      <c r="A1877" t="s">
        <v>69</v>
      </c>
      <c r="B1877">
        <v>1</v>
      </c>
      <c r="C1877">
        <v>2028</v>
      </c>
      <c r="D1877" t="s">
        <v>18</v>
      </c>
      <c r="E1877">
        <v>6294.4829524575398</v>
      </c>
      <c r="F1877">
        <v>12</v>
      </c>
      <c r="G1877">
        <v>25</v>
      </c>
      <c r="H1877">
        <v>12</v>
      </c>
      <c r="I1877" t="s">
        <v>79</v>
      </c>
      <c r="J1877" t="s">
        <v>68</v>
      </c>
      <c r="K1877" t="s">
        <v>27</v>
      </c>
      <c r="L1877" t="s">
        <v>24</v>
      </c>
    </row>
    <row r="1878" spans="1:12" x14ac:dyDescent="0.25">
      <c r="A1878" t="s">
        <v>70</v>
      </c>
      <c r="B1878">
        <v>1</v>
      </c>
      <c r="C1878">
        <v>2028</v>
      </c>
      <c r="D1878" t="s">
        <v>13</v>
      </c>
      <c r="E1878">
        <v>6294.4688566361701</v>
      </c>
      <c r="F1878">
        <v>7</v>
      </c>
      <c r="G1878">
        <v>35</v>
      </c>
      <c r="H1878">
        <v>7</v>
      </c>
      <c r="I1878" t="s">
        <v>79</v>
      </c>
      <c r="J1878" t="s">
        <v>68</v>
      </c>
      <c r="K1878" t="s">
        <v>27</v>
      </c>
      <c r="L1878" t="s">
        <v>17</v>
      </c>
    </row>
    <row r="1879" spans="1:12" x14ac:dyDescent="0.25">
      <c r="A1879" t="s">
        <v>70</v>
      </c>
      <c r="B1879">
        <v>1</v>
      </c>
      <c r="C1879">
        <v>2028</v>
      </c>
      <c r="D1879" t="s">
        <v>18</v>
      </c>
      <c r="E1879">
        <v>6294.4688566361701</v>
      </c>
      <c r="F1879">
        <v>11</v>
      </c>
      <c r="G1879">
        <v>43</v>
      </c>
      <c r="H1879">
        <v>11</v>
      </c>
      <c r="I1879" t="s">
        <v>79</v>
      </c>
      <c r="J1879" t="s">
        <v>68</v>
      </c>
      <c r="K1879" t="s">
        <v>27</v>
      </c>
      <c r="L1879" t="s">
        <v>17</v>
      </c>
    </row>
    <row r="1880" spans="1:12" x14ac:dyDescent="0.25">
      <c r="A1880" t="s">
        <v>71</v>
      </c>
      <c r="B1880">
        <v>1</v>
      </c>
      <c r="C1880">
        <v>2028</v>
      </c>
      <c r="D1880" t="s">
        <v>13</v>
      </c>
      <c r="E1880">
        <v>6294.4852589625798</v>
      </c>
      <c r="F1880">
        <v>7</v>
      </c>
      <c r="G1880">
        <v>17</v>
      </c>
      <c r="H1880">
        <v>7</v>
      </c>
      <c r="I1880" t="s">
        <v>79</v>
      </c>
      <c r="J1880" t="s">
        <v>68</v>
      </c>
      <c r="K1880" t="s">
        <v>29</v>
      </c>
      <c r="L1880" t="s">
        <v>24</v>
      </c>
    </row>
    <row r="1881" spans="1:12" x14ac:dyDescent="0.25">
      <c r="A1881" t="s">
        <v>71</v>
      </c>
      <c r="B1881">
        <v>1</v>
      </c>
      <c r="C1881">
        <v>2028</v>
      </c>
      <c r="D1881" t="s">
        <v>18</v>
      </c>
      <c r="E1881">
        <v>6294.4852589625798</v>
      </c>
      <c r="F1881">
        <v>12</v>
      </c>
      <c r="G1881">
        <v>25</v>
      </c>
      <c r="H1881">
        <v>12</v>
      </c>
      <c r="I1881" t="s">
        <v>79</v>
      </c>
      <c r="J1881" t="s">
        <v>68</v>
      </c>
      <c r="K1881" t="s">
        <v>29</v>
      </c>
      <c r="L1881" t="s">
        <v>24</v>
      </c>
    </row>
    <row r="1882" spans="1:12" x14ac:dyDescent="0.25">
      <c r="A1882" t="s">
        <v>72</v>
      </c>
      <c r="B1882">
        <v>1</v>
      </c>
      <c r="C1882">
        <v>2028</v>
      </c>
      <c r="D1882" t="s">
        <v>13</v>
      </c>
      <c r="E1882">
        <v>6294.4980701330996</v>
      </c>
      <c r="F1882">
        <v>7</v>
      </c>
      <c r="G1882">
        <v>71</v>
      </c>
      <c r="H1882">
        <v>7</v>
      </c>
      <c r="I1882" t="s">
        <v>79</v>
      </c>
      <c r="J1882" t="s">
        <v>68</v>
      </c>
      <c r="K1882" t="s">
        <v>29</v>
      </c>
      <c r="L1882" t="s">
        <v>17</v>
      </c>
    </row>
    <row r="1883" spans="1:12" x14ac:dyDescent="0.25">
      <c r="A1883" t="s">
        <v>72</v>
      </c>
      <c r="B1883">
        <v>1</v>
      </c>
      <c r="C1883">
        <v>2028</v>
      </c>
      <c r="D1883" t="s">
        <v>18</v>
      </c>
      <c r="E1883">
        <v>6294.4980701330996</v>
      </c>
      <c r="F1883">
        <v>11</v>
      </c>
      <c r="G1883">
        <v>95</v>
      </c>
      <c r="H1883">
        <v>11</v>
      </c>
      <c r="I1883" t="s">
        <v>79</v>
      </c>
      <c r="J1883" t="s">
        <v>68</v>
      </c>
      <c r="K1883" t="s">
        <v>29</v>
      </c>
      <c r="L1883" t="s">
        <v>17</v>
      </c>
    </row>
    <row r="1884" spans="1:12" x14ac:dyDescent="0.25">
      <c r="A1884" t="s">
        <v>73</v>
      </c>
      <c r="B1884">
        <v>1</v>
      </c>
      <c r="C1884">
        <v>2028</v>
      </c>
      <c r="D1884" t="s">
        <v>13</v>
      </c>
      <c r="E1884">
        <v>75258.0542107621</v>
      </c>
      <c r="F1884">
        <v>7</v>
      </c>
      <c r="G1884">
        <v>3</v>
      </c>
      <c r="H1884">
        <v>3</v>
      </c>
      <c r="I1884" t="s">
        <v>79</v>
      </c>
      <c r="J1884" t="s">
        <v>74</v>
      </c>
      <c r="K1884" t="s">
        <v>27</v>
      </c>
      <c r="L1884" t="s">
        <v>17</v>
      </c>
    </row>
    <row r="1885" spans="1:12" x14ac:dyDescent="0.25">
      <c r="A1885" t="s">
        <v>73</v>
      </c>
      <c r="B1885">
        <v>1</v>
      </c>
      <c r="C1885">
        <v>2028</v>
      </c>
      <c r="D1885" t="s">
        <v>18</v>
      </c>
      <c r="E1885">
        <v>75258.0542107621</v>
      </c>
      <c r="F1885">
        <v>11</v>
      </c>
      <c r="G1885">
        <v>4</v>
      </c>
      <c r="H1885">
        <v>4</v>
      </c>
      <c r="I1885" t="s">
        <v>79</v>
      </c>
      <c r="J1885" t="s">
        <v>74</v>
      </c>
      <c r="K1885" t="s">
        <v>27</v>
      </c>
      <c r="L1885" t="s">
        <v>17</v>
      </c>
    </row>
    <row r="1886" spans="1:12" x14ac:dyDescent="0.25">
      <c r="A1886" t="s">
        <v>75</v>
      </c>
      <c r="B1886">
        <v>1</v>
      </c>
      <c r="C1886">
        <v>2028</v>
      </c>
      <c r="D1886" t="s">
        <v>13</v>
      </c>
      <c r="E1886">
        <v>75258.141761981606</v>
      </c>
      <c r="F1886">
        <v>7</v>
      </c>
      <c r="G1886">
        <v>6</v>
      </c>
      <c r="H1886">
        <v>6</v>
      </c>
      <c r="I1886" t="s">
        <v>79</v>
      </c>
      <c r="J1886" t="s">
        <v>74</v>
      </c>
      <c r="K1886" t="s">
        <v>29</v>
      </c>
      <c r="L1886" t="s">
        <v>17</v>
      </c>
    </row>
    <row r="1887" spans="1:12" x14ac:dyDescent="0.25">
      <c r="A1887" t="s">
        <v>75</v>
      </c>
      <c r="B1887">
        <v>1</v>
      </c>
      <c r="C1887">
        <v>2028</v>
      </c>
      <c r="D1887" t="s">
        <v>18</v>
      </c>
      <c r="E1887">
        <v>75258.141761981606</v>
      </c>
      <c r="F1887">
        <v>11</v>
      </c>
      <c r="G1887">
        <v>8</v>
      </c>
      <c r="H1887">
        <v>8</v>
      </c>
      <c r="I1887" t="s">
        <v>79</v>
      </c>
      <c r="J1887" t="s">
        <v>74</v>
      </c>
      <c r="K1887" t="s">
        <v>29</v>
      </c>
      <c r="L1887" t="s">
        <v>17</v>
      </c>
    </row>
    <row r="1888" spans="1:12" x14ac:dyDescent="0.25">
      <c r="A1888" t="s">
        <v>76</v>
      </c>
      <c r="B1888">
        <v>1</v>
      </c>
      <c r="C1888">
        <v>2028</v>
      </c>
      <c r="D1888" t="s">
        <v>13</v>
      </c>
      <c r="E1888">
        <v>75258.080634139798</v>
      </c>
      <c r="F1888">
        <v>7</v>
      </c>
      <c r="G1888">
        <v>6</v>
      </c>
      <c r="H1888">
        <v>6</v>
      </c>
      <c r="I1888" t="s">
        <v>79</v>
      </c>
      <c r="J1888" t="s">
        <v>74</v>
      </c>
      <c r="K1888" t="s">
        <v>29</v>
      </c>
      <c r="L1888" t="s">
        <v>31</v>
      </c>
    </row>
    <row r="1889" spans="1:12" x14ac:dyDescent="0.25">
      <c r="A1889" t="s">
        <v>76</v>
      </c>
      <c r="B1889">
        <v>1</v>
      </c>
      <c r="C1889">
        <v>2028</v>
      </c>
      <c r="D1889" t="s">
        <v>18</v>
      </c>
      <c r="E1889">
        <v>75258.080634139798</v>
      </c>
      <c r="F1889">
        <v>11</v>
      </c>
      <c r="G1889">
        <v>8</v>
      </c>
      <c r="H1889">
        <v>8</v>
      </c>
      <c r="I1889" t="s">
        <v>79</v>
      </c>
      <c r="J1889" t="s">
        <v>74</v>
      </c>
      <c r="K1889" t="s">
        <v>29</v>
      </c>
      <c r="L1889" t="s">
        <v>31</v>
      </c>
    </row>
    <row r="1890" spans="1:12" x14ac:dyDescent="0.25">
      <c r="A1890" t="s">
        <v>77</v>
      </c>
      <c r="B1890">
        <v>1</v>
      </c>
      <c r="C1890">
        <v>2028</v>
      </c>
      <c r="D1890" t="s">
        <v>13</v>
      </c>
      <c r="E1890">
        <v>145148.75094297301</v>
      </c>
      <c r="F1890">
        <v>7</v>
      </c>
      <c r="G1890">
        <v>3</v>
      </c>
      <c r="H1890">
        <v>3</v>
      </c>
      <c r="I1890" t="s">
        <v>79</v>
      </c>
      <c r="J1890" t="s">
        <v>78</v>
      </c>
      <c r="K1890" t="s">
        <v>29</v>
      </c>
      <c r="L1890" t="s">
        <v>17</v>
      </c>
    </row>
    <row r="1891" spans="1:12" x14ac:dyDescent="0.25">
      <c r="A1891" t="s">
        <v>77</v>
      </c>
      <c r="B1891">
        <v>1</v>
      </c>
      <c r="C1891">
        <v>2028</v>
      </c>
      <c r="D1891" t="s">
        <v>18</v>
      </c>
      <c r="E1891">
        <v>145148.75094297301</v>
      </c>
      <c r="F1891">
        <v>11</v>
      </c>
      <c r="G1891">
        <v>4</v>
      </c>
      <c r="H1891">
        <v>4</v>
      </c>
      <c r="I1891" t="s">
        <v>79</v>
      </c>
      <c r="J1891" t="s">
        <v>78</v>
      </c>
      <c r="K1891" t="s">
        <v>29</v>
      </c>
      <c r="L1891" t="s">
        <v>17</v>
      </c>
    </row>
    <row r="1892" spans="1:12" x14ac:dyDescent="0.25">
      <c r="A1892" t="s">
        <v>12</v>
      </c>
      <c r="B1892">
        <v>1</v>
      </c>
      <c r="C1892">
        <v>2029</v>
      </c>
      <c r="D1892" t="s">
        <v>13</v>
      </c>
      <c r="E1892">
        <v>14731.8203596861</v>
      </c>
      <c r="F1892">
        <v>7</v>
      </c>
      <c r="G1892">
        <v>10</v>
      </c>
      <c r="H1892">
        <v>7</v>
      </c>
      <c r="I1892" t="s">
        <v>79</v>
      </c>
      <c r="J1892" t="s">
        <v>15</v>
      </c>
      <c r="K1892" t="s">
        <v>16</v>
      </c>
      <c r="L1892" t="s">
        <v>17</v>
      </c>
    </row>
    <row r="1893" spans="1:12" x14ac:dyDescent="0.25">
      <c r="A1893" t="s">
        <v>12</v>
      </c>
      <c r="B1893">
        <v>1</v>
      </c>
      <c r="C1893">
        <v>2029</v>
      </c>
      <c r="D1893" t="s">
        <v>18</v>
      </c>
      <c r="E1893">
        <v>14731.8203596861</v>
      </c>
      <c r="F1893">
        <v>12</v>
      </c>
      <c r="G1893">
        <v>13</v>
      </c>
      <c r="H1893">
        <v>12</v>
      </c>
      <c r="I1893" t="s">
        <v>79</v>
      </c>
      <c r="J1893" t="s">
        <v>15</v>
      </c>
      <c r="K1893" t="s">
        <v>16</v>
      </c>
      <c r="L1893" t="s">
        <v>17</v>
      </c>
    </row>
    <row r="1894" spans="1:12" x14ac:dyDescent="0.25">
      <c r="A1894" t="s">
        <v>19</v>
      </c>
      <c r="B1894">
        <v>1</v>
      </c>
      <c r="C1894">
        <v>2029</v>
      </c>
      <c r="D1894" t="s">
        <v>13</v>
      </c>
      <c r="E1894">
        <v>14731.826297932401</v>
      </c>
      <c r="F1894">
        <v>7</v>
      </c>
      <c r="G1894">
        <v>10</v>
      </c>
      <c r="H1894">
        <v>7</v>
      </c>
      <c r="I1894" t="s">
        <v>79</v>
      </c>
      <c r="J1894" t="s">
        <v>20</v>
      </c>
      <c r="K1894" t="s">
        <v>16</v>
      </c>
      <c r="L1894" t="s">
        <v>17</v>
      </c>
    </row>
    <row r="1895" spans="1:12" x14ac:dyDescent="0.25">
      <c r="A1895" t="s">
        <v>19</v>
      </c>
      <c r="B1895">
        <v>1</v>
      </c>
      <c r="C1895">
        <v>2029</v>
      </c>
      <c r="D1895" t="s">
        <v>18</v>
      </c>
      <c r="E1895">
        <v>14731.826297932401</v>
      </c>
      <c r="F1895">
        <v>12</v>
      </c>
      <c r="G1895">
        <v>13</v>
      </c>
      <c r="H1895">
        <v>12</v>
      </c>
      <c r="I1895" t="s">
        <v>79</v>
      </c>
      <c r="J1895" t="s">
        <v>20</v>
      </c>
      <c r="K1895" t="s">
        <v>16</v>
      </c>
      <c r="L1895" t="s">
        <v>17</v>
      </c>
    </row>
    <row r="1896" spans="1:12" x14ac:dyDescent="0.25">
      <c r="A1896" t="s">
        <v>21</v>
      </c>
      <c r="B1896">
        <v>1</v>
      </c>
      <c r="C1896">
        <v>2029</v>
      </c>
      <c r="D1896" t="s">
        <v>13</v>
      </c>
      <c r="E1896">
        <v>37822.759784167203</v>
      </c>
      <c r="F1896">
        <v>7</v>
      </c>
      <c r="G1896">
        <v>3</v>
      </c>
      <c r="H1896">
        <v>3</v>
      </c>
      <c r="I1896" t="s">
        <v>79</v>
      </c>
      <c r="J1896" t="s">
        <v>22</v>
      </c>
      <c r="K1896" t="s">
        <v>23</v>
      </c>
      <c r="L1896" t="s">
        <v>24</v>
      </c>
    </row>
    <row r="1897" spans="1:12" x14ac:dyDescent="0.25">
      <c r="A1897" t="s">
        <v>21</v>
      </c>
      <c r="B1897">
        <v>1</v>
      </c>
      <c r="C1897">
        <v>2029</v>
      </c>
      <c r="D1897" t="s">
        <v>18</v>
      </c>
      <c r="E1897">
        <v>37822.759784167203</v>
      </c>
      <c r="F1897">
        <v>12</v>
      </c>
      <c r="G1897">
        <v>4</v>
      </c>
      <c r="H1897">
        <v>4</v>
      </c>
      <c r="I1897" t="s">
        <v>79</v>
      </c>
      <c r="J1897" t="s">
        <v>22</v>
      </c>
      <c r="K1897" t="s">
        <v>23</v>
      </c>
      <c r="L1897" t="s">
        <v>24</v>
      </c>
    </row>
    <row r="1898" spans="1:12" x14ac:dyDescent="0.25">
      <c r="A1898" t="s">
        <v>25</v>
      </c>
      <c r="B1898">
        <v>1</v>
      </c>
      <c r="C1898">
        <v>2029</v>
      </c>
      <c r="D1898" t="s">
        <v>13</v>
      </c>
      <c r="E1898">
        <v>37822.759304468702</v>
      </c>
      <c r="F1898">
        <v>7</v>
      </c>
      <c r="G1898">
        <v>4</v>
      </c>
      <c r="H1898">
        <v>4</v>
      </c>
      <c r="I1898" t="s">
        <v>79</v>
      </c>
      <c r="J1898" t="s">
        <v>22</v>
      </c>
      <c r="K1898" t="s">
        <v>23</v>
      </c>
      <c r="L1898" t="s">
        <v>17</v>
      </c>
    </row>
    <row r="1899" spans="1:12" x14ac:dyDescent="0.25">
      <c r="A1899" t="s">
        <v>25</v>
      </c>
      <c r="B1899">
        <v>1</v>
      </c>
      <c r="C1899">
        <v>2029</v>
      </c>
      <c r="D1899" t="s">
        <v>18</v>
      </c>
      <c r="E1899">
        <v>37822.759304468702</v>
      </c>
      <c r="F1899">
        <v>12</v>
      </c>
      <c r="G1899">
        <v>5</v>
      </c>
      <c r="H1899">
        <v>5</v>
      </c>
      <c r="I1899" t="s">
        <v>79</v>
      </c>
      <c r="J1899" t="s">
        <v>22</v>
      </c>
      <c r="K1899" t="s">
        <v>23</v>
      </c>
      <c r="L1899" t="s">
        <v>17</v>
      </c>
    </row>
    <row r="1900" spans="1:12" x14ac:dyDescent="0.25">
      <c r="A1900" t="s">
        <v>26</v>
      </c>
      <c r="B1900">
        <v>1</v>
      </c>
      <c r="C1900">
        <v>2029</v>
      </c>
      <c r="D1900" t="s">
        <v>13</v>
      </c>
      <c r="E1900">
        <v>37822.824718367097</v>
      </c>
      <c r="F1900">
        <v>7</v>
      </c>
      <c r="G1900">
        <v>6</v>
      </c>
      <c r="H1900">
        <v>6</v>
      </c>
      <c r="I1900" t="s">
        <v>79</v>
      </c>
      <c r="J1900" t="s">
        <v>22</v>
      </c>
      <c r="K1900" t="s">
        <v>27</v>
      </c>
      <c r="L1900" t="s">
        <v>17</v>
      </c>
    </row>
    <row r="1901" spans="1:12" x14ac:dyDescent="0.25">
      <c r="A1901" t="s">
        <v>26</v>
      </c>
      <c r="B1901">
        <v>1</v>
      </c>
      <c r="C1901">
        <v>2029</v>
      </c>
      <c r="D1901" t="s">
        <v>18</v>
      </c>
      <c r="E1901">
        <v>37822.824718367097</v>
      </c>
      <c r="F1901">
        <v>11</v>
      </c>
      <c r="G1901">
        <v>7</v>
      </c>
      <c r="H1901">
        <v>7</v>
      </c>
      <c r="I1901" t="s">
        <v>79</v>
      </c>
      <c r="J1901" t="s">
        <v>22</v>
      </c>
      <c r="K1901" t="s">
        <v>27</v>
      </c>
      <c r="L1901" t="s">
        <v>17</v>
      </c>
    </row>
    <row r="1902" spans="1:12" x14ac:dyDescent="0.25">
      <c r="A1902" t="s">
        <v>28</v>
      </c>
      <c r="B1902">
        <v>1</v>
      </c>
      <c r="C1902">
        <v>2029</v>
      </c>
      <c r="D1902" t="s">
        <v>13</v>
      </c>
      <c r="E1902">
        <v>37822.8091100276</v>
      </c>
      <c r="F1902">
        <v>7</v>
      </c>
      <c r="G1902">
        <v>12</v>
      </c>
      <c r="H1902">
        <v>7</v>
      </c>
      <c r="I1902" t="s">
        <v>79</v>
      </c>
      <c r="J1902" t="s">
        <v>22</v>
      </c>
      <c r="K1902" t="s">
        <v>29</v>
      </c>
      <c r="L1902" t="s">
        <v>17</v>
      </c>
    </row>
    <row r="1903" spans="1:12" x14ac:dyDescent="0.25">
      <c r="A1903" t="s">
        <v>28</v>
      </c>
      <c r="B1903">
        <v>1</v>
      </c>
      <c r="C1903">
        <v>2029</v>
      </c>
      <c r="D1903" t="s">
        <v>18</v>
      </c>
      <c r="E1903">
        <v>37822.8091100276</v>
      </c>
      <c r="F1903">
        <v>11</v>
      </c>
      <c r="G1903">
        <v>16</v>
      </c>
      <c r="H1903">
        <v>11</v>
      </c>
      <c r="I1903" t="s">
        <v>79</v>
      </c>
      <c r="J1903" t="s">
        <v>22</v>
      </c>
      <c r="K1903" t="s">
        <v>29</v>
      </c>
      <c r="L1903" t="s">
        <v>17</v>
      </c>
    </row>
    <row r="1904" spans="1:12" x14ac:dyDescent="0.25">
      <c r="A1904" t="s">
        <v>30</v>
      </c>
      <c r="B1904">
        <v>1</v>
      </c>
      <c r="C1904">
        <v>2029</v>
      </c>
      <c r="D1904" t="s">
        <v>13</v>
      </c>
      <c r="E1904">
        <v>37822.744467606899</v>
      </c>
      <c r="F1904">
        <v>7</v>
      </c>
      <c r="G1904">
        <v>12</v>
      </c>
      <c r="H1904">
        <v>7</v>
      </c>
      <c r="I1904" t="s">
        <v>79</v>
      </c>
      <c r="J1904" t="s">
        <v>22</v>
      </c>
      <c r="K1904" t="s">
        <v>29</v>
      </c>
      <c r="L1904" t="s">
        <v>31</v>
      </c>
    </row>
    <row r="1905" spans="1:12" x14ac:dyDescent="0.25">
      <c r="A1905" t="s">
        <v>30</v>
      </c>
      <c r="B1905">
        <v>1</v>
      </c>
      <c r="C1905">
        <v>2029</v>
      </c>
      <c r="D1905" t="s">
        <v>18</v>
      </c>
      <c r="E1905">
        <v>37822.744467606899</v>
      </c>
      <c r="F1905">
        <v>11</v>
      </c>
      <c r="G1905">
        <v>16</v>
      </c>
      <c r="H1905">
        <v>11</v>
      </c>
      <c r="I1905" t="s">
        <v>79</v>
      </c>
      <c r="J1905" t="s">
        <v>22</v>
      </c>
      <c r="K1905" t="s">
        <v>29</v>
      </c>
      <c r="L1905" t="s">
        <v>31</v>
      </c>
    </row>
    <row r="1906" spans="1:12" x14ac:dyDescent="0.25">
      <c r="A1906" t="s">
        <v>32</v>
      </c>
      <c r="B1906">
        <v>1</v>
      </c>
      <c r="C1906">
        <v>2029</v>
      </c>
      <c r="D1906" t="s">
        <v>13</v>
      </c>
      <c r="E1906">
        <v>37822.765958896998</v>
      </c>
      <c r="F1906">
        <v>7</v>
      </c>
      <c r="G1906">
        <v>3</v>
      </c>
      <c r="H1906">
        <v>3</v>
      </c>
      <c r="I1906" t="s">
        <v>79</v>
      </c>
      <c r="J1906" t="s">
        <v>33</v>
      </c>
      <c r="K1906" t="s">
        <v>23</v>
      </c>
      <c r="L1906" t="s">
        <v>24</v>
      </c>
    </row>
    <row r="1907" spans="1:12" x14ac:dyDescent="0.25">
      <c r="A1907" t="s">
        <v>32</v>
      </c>
      <c r="B1907">
        <v>1</v>
      </c>
      <c r="C1907">
        <v>2029</v>
      </c>
      <c r="D1907" t="s">
        <v>18</v>
      </c>
      <c r="E1907">
        <v>37822.765958896998</v>
      </c>
      <c r="F1907">
        <v>12</v>
      </c>
      <c r="G1907">
        <v>4</v>
      </c>
      <c r="H1907">
        <v>4</v>
      </c>
      <c r="I1907" t="s">
        <v>79</v>
      </c>
      <c r="J1907" t="s">
        <v>33</v>
      </c>
      <c r="K1907" t="s">
        <v>23</v>
      </c>
      <c r="L1907" t="s">
        <v>24</v>
      </c>
    </row>
    <row r="1908" spans="1:12" x14ac:dyDescent="0.25">
      <c r="A1908" t="s">
        <v>34</v>
      </c>
      <c r="B1908">
        <v>1</v>
      </c>
      <c r="C1908">
        <v>2029</v>
      </c>
      <c r="D1908" t="s">
        <v>13</v>
      </c>
      <c r="E1908">
        <v>37822.807467504201</v>
      </c>
      <c r="F1908">
        <v>7</v>
      </c>
      <c r="G1908">
        <v>4</v>
      </c>
      <c r="H1908">
        <v>4</v>
      </c>
      <c r="I1908" t="s">
        <v>79</v>
      </c>
      <c r="J1908" t="s">
        <v>33</v>
      </c>
      <c r="K1908" t="s">
        <v>23</v>
      </c>
      <c r="L1908" t="s">
        <v>17</v>
      </c>
    </row>
    <row r="1909" spans="1:12" x14ac:dyDescent="0.25">
      <c r="A1909" t="s">
        <v>34</v>
      </c>
      <c r="B1909">
        <v>1</v>
      </c>
      <c r="C1909">
        <v>2029</v>
      </c>
      <c r="D1909" t="s">
        <v>18</v>
      </c>
      <c r="E1909">
        <v>37822.807467504201</v>
      </c>
      <c r="F1909">
        <v>12</v>
      </c>
      <c r="G1909">
        <v>5</v>
      </c>
      <c r="H1909">
        <v>5</v>
      </c>
      <c r="I1909" t="s">
        <v>79</v>
      </c>
      <c r="J1909" t="s">
        <v>33</v>
      </c>
      <c r="K1909" t="s">
        <v>23</v>
      </c>
      <c r="L1909" t="s">
        <v>17</v>
      </c>
    </row>
    <row r="1910" spans="1:12" x14ac:dyDescent="0.25">
      <c r="A1910" t="s">
        <v>35</v>
      </c>
      <c r="B1910">
        <v>1</v>
      </c>
      <c r="C1910">
        <v>2029</v>
      </c>
      <c r="D1910" t="s">
        <v>13</v>
      </c>
      <c r="E1910">
        <v>37822.836046937897</v>
      </c>
      <c r="F1910">
        <v>7</v>
      </c>
      <c r="G1910">
        <v>6</v>
      </c>
      <c r="H1910">
        <v>6</v>
      </c>
      <c r="I1910" t="s">
        <v>79</v>
      </c>
      <c r="J1910" t="s">
        <v>33</v>
      </c>
      <c r="K1910" t="s">
        <v>27</v>
      </c>
      <c r="L1910" t="s">
        <v>17</v>
      </c>
    </row>
    <row r="1911" spans="1:12" x14ac:dyDescent="0.25">
      <c r="A1911" t="s">
        <v>35</v>
      </c>
      <c r="B1911">
        <v>1</v>
      </c>
      <c r="C1911">
        <v>2029</v>
      </c>
      <c r="D1911" t="s">
        <v>18</v>
      </c>
      <c r="E1911">
        <v>37822.836046937897</v>
      </c>
      <c r="F1911">
        <v>11</v>
      </c>
      <c r="G1911">
        <v>7</v>
      </c>
      <c r="H1911">
        <v>7</v>
      </c>
      <c r="I1911" t="s">
        <v>79</v>
      </c>
      <c r="J1911" t="s">
        <v>33</v>
      </c>
      <c r="K1911" t="s">
        <v>27</v>
      </c>
      <c r="L1911" t="s">
        <v>17</v>
      </c>
    </row>
    <row r="1912" spans="1:12" x14ac:dyDescent="0.25">
      <c r="A1912" t="s">
        <v>36</v>
      </c>
      <c r="B1912">
        <v>1</v>
      </c>
      <c r="C1912">
        <v>2029</v>
      </c>
      <c r="D1912" t="s">
        <v>13</v>
      </c>
      <c r="E1912">
        <v>37822.839690306602</v>
      </c>
      <c r="F1912">
        <v>7</v>
      </c>
      <c r="G1912">
        <v>12</v>
      </c>
      <c r="H1912">
        <v>7</v>
      </c>
      <c r="I1912" t="s">
        <v>79</v>
      </c>
      <c r="J1912" t="s">
        <v>33</v>
      </c>
      <c r="K1912" t="s">
        <v>37</v>
      </c>
      <c r="L1912" t="s">
        <v>17</v>
      </c>
    </row>
    <row r="1913" spans="1:12" x14ac:dyDescent="0.25">
      <c r="A1913" t="s">
        <v>36</v>
      </c>
      <c r="B1913">
        <v>1</v>
      </c>
      <c r="C1913">
        <v>2029</v>
      </c>
      <c r="D1913" t="s">
        <v>18</v>
      </c>
      <c r="E1913">
        <v>37822.839690306602</v>
      </c>
      <c r="F1913">
        <v>11</v>
      </c>
      <c r="G1913">
        <v>16</v>
      </c>
      <c r="H1913">
        <v>11</v>
      </c>
      <c r="I1913" t="s">
        <v>79</v>
      </c>
      <c r="J1913" t="s">
        <v>33</v>
      </c>
      <c r="K1913" t="s">
        <v>37</v>
      </c>
      <c r="L1913" t="s">
        <v>17</v>
      </c>
    </row>
    <row r="1914" spans="1:12" x14ac:dyDescent="0.25">
      <c r="A1914" t="s">
        <v>38</v>
      </c>
      <c r="B1914">
        <v>1</v>
      </c>
      <c r="C1914">
        <v>2029</v>
      </c>
      <c r="D1914" t="s">
        <v>13</v>
      </c>
      <c r="E1914">
        <v>37822.749382662201</v>
      </c>
      <c r="F1914">
        <v>7</v>
      </c>
      <c r="G1914">
        <v>12</v>
      </c>
      <c r="H1914">
        <v>7</v>
      </c>
      <c r="I1914" t="s">
        <v>79</v>
      </c>
      <c r="J1914" t="s">
        <v>33</v>
      </c>
      <c r="K1914" t="s">
        <v>37</v>
      </c>
      <c r="L1914" t="s">
        <v>31</v>
      </c>
    </row>
    <row r="1915" spans="1:12" x14ac:dyDescent="0.25">
      <c r="A1915" t="s">
        <v>38</v>
      </c>
      <c r="B1915">
        <v>1</v>
      </c>
      <c r="C1915">
        <v>2029</v>
      </c>
      <c r="D1915" t="s">
        <v>18</v>
      </c>
      <c r="E1915">
        <v>37822.749382662201</v>
      </c>
      <c r="F1915">
        <v>11</v>
      </c>
      <c r="G1915">
        <v>16</v>
      </c>
      <c r="H1915">
        <v>11</v>
      </c>
      <c r="I1915" t="s">
        <v>79</v>
      </c>
      <c r="J1915" t="s">
        <v>33</v>
      </c>
      <c r="K1915" t="s">
        <v>37</v>
      </c>
      <c r="L1915" t="s">
        <v>31</v>
      </c>
    </row>
    <row r="1916" spans="1:12" x14ac:dyDescent="0.25">
      <c r="A1916" t="s">
        <v>39</v>
      </c>
      <c r="B1916">
        <v>1</v>
      </c>
      <c r="C1916">
        <v>2029</v>
      </c>
      <c r="D1916" t="s">
        <v>13</v>
      </c>
      <c r="E1916">
        <v>9172.9447735200993</v>
      </c>
      <c r="F1916">
        <v>7</v>
      </c>
      <c r="G1916">
        <v>12</v>
      </c>
      <c r="H1916">
        <v>7</v>
      </c>
      <c r="I1916" t="s">
        <v>79</v>
      </c>
      <c r="J1916" t="s">
        <v>40</v>
      </c>
      <c r="K1916" t="s">
        <v>23</v>
      </c>
      <c r="L1916" t="s">
        <v>24</v>
      </c>
    </row>
    <row r="1917" spans="1:12" x14ac:dyDescent="0.25">
      <c r="A1917" t="s">
        <v>39</v>
      </c>
      <c r="B1917">
        <v>1</v>
      </c>
      <c r="C1917">
        <v>2029</v>
      </c>
      <c r="D1917" t="s">
        <v>18</v>
      </c>
      <c r="E1917">
        <v>9172.9447735200993</v>
      </c>
      <c r="F1917">
        <v>12</v>
      </c>
      <c r="G1917">
        <v>17</v>
      </c>
      <c r="H1917">
        <v>12</v>
      </c>
      <c r="I1917" t="s">
        <v>79</v>
      </c>
      <c r="J1917" t="s">
        <v>40</v>
      </c>
      <c r="K1917" t="s">
        <v>23</v>
      </c>
      <c r="L1917" t="s">
        <v>24</v>
      </c>
    </row>
    <row r="1918" spans="1:12" x14ac:dyDescent="0.25">
      <c r="A1918" t="s">
        <v>41</v>
      </c>
      <c r="B1918">
        <v>1</v>
      </c>
      <c r="C1918">
        <v>2029</v>
      </c>
      <c r="D1918" t="s">
        <v>13</v>
      </c>
      <c r="E1918">
        <v>9172.9774388891492</v>
      </c>
      <c r="F1918">
        <v>7</v>
      </c>
      <c r="G1918">
        <v>16</v>
      </c>
      <c r="H1918">
        <v>7</v>
      </c>
      <c r="I1918" t="s">
        <v>79</v>
      </c>
      <c r="J1918" t="s">
        <v>40</v>
      </c>
      <c r="K1918" t="s">
        <v>23</v>
      </c>
      <c r="L1918" t="s">
        <v>17</v>
      </c>
    </row>
    <row r="1919" spans="1:12" x14ac:dyDescent="0.25">
      <c r="A1919" t="s">
        <v>41</v>
      </c>
      <c r="B1919">
        <v>1</v>
      </c>
      <c r="C1919">
        <v>2029</v>
      </c>
      <c r="D1919" t="s">
        <v>18</v>
      </c>
      <c r="E1919">
        <v>9172.9774388891492</v>
      </c>
      <c r="F1919">
        <v>12</v>
      </c>
      <c r="G1919">
        <v>21</v>
      </c>
      <c r="H1919">
        <v>12</v>
      </c>
      <c r="I1919" t="s">
        <v>79</v>
      </c>
      <c r="J1919" t="s">
        <v>40</v>
      </c>
      <c r="K1919" t="s">
        <v>23</v>
      </c>
      <c r="L1919" t="s">
        <v>17</v>
      </c>
    </row>
    <row r="1920" spans="1:12" x14ac:dyDescent="0.25">
      <c r="A1920" t="s">
        <v>42</v>
      </c>
      <c r="B1920">
        <v>1</v>
      </c>
      <c r="C1920">
        <v>2029</v>
      </c>
      <c r="D1920" t="s">
        <v>13</v>
      </c>
      <c r="E1920">
        <v>9172.9426184190597</v>
      </c>
      <c r="F1920">
        <v>7</v>
      </c>
      <c r="G1920">
        <v>24</v>
      </c>
      <c r="H1920">
        <v>7</v>
      </c>
      <c r="I1920" t="s">
        <v>79</v>
      </c>
      <c r="J1920" t="s">
        <v>40</v>
      </c>
      <c r="K1920" t="s">
        <v>27</v>
      </c>
      <c r="L1920" t="s">
        <v>17</v>
      </c>
    </row>
    <row r="1921" spans="1:12" x14ac:dyDescent="0.25">
      <c r="A1921" t="s">
        <v>42</v>
      </c>
      <c r="B1921">
        <v>1</v>
      </c>
      <c r="C1921">
        <v>2029</v>
      </c>
      <c r="D1921" t="s">
        <v>18</v>
      </c>
      <c r="E1921">
        <v>9172.9426184190597</v>
      </c>
      <c r="F1921">
        <v>11</v>
      </c>
      <c r="G1921">
        <v>29</v>
      </c>
      <c r="H1921">
        <v>11</v>
      </c>
      <c r="I1921" t="s">
        <v>79</v>
      </c>
      <c r="J1921" t="s">
        <v>40</v>
      </c>
      <c r="K1921" t="s">
        <v>27</v>
      </c>
      <c r="L1921" t="s">
        <v>17</v>
      </c>
    </row>
    <row r="1922" spans="1:12" x14ac:dyDescent="0.25">
      <c r="A1922" t="s">
        <v>43</v>
      </c>
      <c r="B1922">
        <v>1</v>
      </c>
      <c r="C1922">
        <v>2029</v>
      </c>
      <c r="D1922" t="s">
        <v>13</v>
      </c>
      <c r="E1922">
        <v>9172.9353518621192</v>
      </c>
      <c r="F1922">
        <v>7</v>
      </c>
      <c r="G1922">
        <v>49</v>
      </c>
      <c r="H1922">
        <v>7</v>
      </c>
      <c r="I1922" t="s">
        <v>79</v>
      </c>
      <c r="J1922" t="s">
        <v>40</v>
      </c>
      <c r="K1922" t="s">
        <v>29</v>
      </c>
      <c r="L1922" t="s">
        <v>17</v>
      </c>
    </row>
    <row r="1923" spans="1:12" x14ac:dyDescent="0.25">
      <c r="A1923" t="s">
        <v>43</v>
      </c>
      <c r="B1923">
        <v>1</v>
      </c>
      <c r="C1923">
        <v>2029</v>
      </c>
      <c r="D1923" t="s">
        <v>18</v>
      </c>
      <c r="E1923">
        <v>9172.9353518621192</v>
      </c>
      <c r="F1923">
        <v>11</v>
      </c>
      <c r="G1923">
        <v>65</v>
      </c>
      <c r="H1923">
        <v>11</v>
      </c>
      <c r="I1923" t="s">
        <v>79</v>
      </c>
      <c r="J1923" t="s">
        <v>40</v>
      </c>
      <c r="K1923" t="s">
        <v>29</v>
      </c>
      <c r="L1923" t="s">
        <v>17</v>
      </c>
    </row>
    <row r="1924" spans="1:12" x14ac:dyDescent="0.25">
      <c r="A1924" t="s">
        <v>44</v>
      </c>
      <c r="B1924">
        <v>1</v>
      </c>
      <c r="C1924">
        <v>2029</v>
      </c>
      <c r="D1924" t="s">
        <v>13</v>
      </c>
      <c r="E1924">
        <v>9172.9550998846007</v>
      </c>
      <c r="F1924">
        <v>7</v>
      </c>
      <c r="G1924">
        <v>49</v>
      </c>
      <c r="H1924">
        <v>7</v>
      </c>
      <c r="I1924" t="s">
        <v>79</v>
      </c>
      <c r="J1924" t="s">
        <v>40</v>
      </c>
      <c r="K1924" t="s">
        <v>29</v>
      </c>
      <c r="L1924" t="s">
        <v>31</v>
      </c>
    </row>
    <row r="1925" spans="1:12" x14ac:dyDescent="0.25">
      <c r="A1925" t="s">
        <v>44</v>
      </c>
      <c r="B1925">
        <v>1</v>
      </c>
      <c r="C1925">
        <v>2029</v>
      </c>
      <c r="D1925" t="s">
        <v>18</v>
      </c>
      <c r="E1925">
        <v>9172.9550998846007</v>
      </c>
      <c r="F1925">
        <v>11</v>
      </c>
      <c r="G1925">
        <v>65</v>
      </c>
      <c r="H1925">
        <v>11</v>
      </c>
      <c r="I1925" t="s">
        <v>79</v>
      </c>
      <c r="J1925" t="s">
        <v>40</v>
      </c>
      <c r="K1925" t="s">
        <v>29</v>
      </c>
      <c r="L1925" t="s">
        <v>31</v>
      </c>
    </row>
    <row r="1926" spans="1:12" x14ac:dyDescent="0.25">
      <c r="A1926" t="s">
        <v>45</v>
      </c>
      <c r="B1926">
        <v>1</v>
      </c>
      <c r="C1926">
        <v>2029</v>
      </c>
      <c r="D1926" t="s">
        <v>13</v>
      </c>
      <c r="E1926">
        <v>31102.647809887301</v>
      </c>
      <c r="F1926">
        <v>7</v>
      </c>
      <c r="G1926">
        <v>7</v>
      </c>
      <c r="H1926">
        <v>7</v>
      </c>
      <c r="I1926" t="s">
        <v>79</v>
      </c>
      <c r="J1926" t="s">
        <v>46</v>
      </c>
      <c r="K1926" t="s">
        <v>27</v>
      </c>
      <c r="L1926" t="s">
        <v>17</v>
      </c>
    </row>
    <row r="1927" spans="1:12" x14ac:dyDescent="0.25">
      <c r="A1927" t="s">
        <v>45</v>
      </c>
      <c r="B1927">
        <v>1</v>
      </c>
      <c r="C1927">
        <v>2029</v>
      </c>
      <c r="D1927" t="s">
        <v>18</v>
      </c>
      <c r="E1927">
        <v>31102.647809887301</v>
      </c>
      <c r="F1927">
        <v>11</v>
      </c>
      <c r="G1927">
        <v>9</v>
      </c>
      <c r="H1927">
        <v>9</v>
      </c>
      <c r="I1927" t="s">
        <v>79</v>
      </c>
      <c r="J1927" t="s">
        <v>46</v>
      </c>
      <c r="K1927" t="s">
        <v>27</v>
      </c>
      <c r="L1927" t="s">
        <v>17</v>
      </c>
    </row>
    <row r="1928" spans="1:12" x14ac:dyDescent="0.25">
      <c r="A1928" t="s">
        <v>47</v>
      </c>
      <c r="B1928">
        <v>1</v>
      </c>
      <c r="C1928">
        <v>2029</v>
      </c>
      <c r="D1928" t="s">
        <v>13</v>
      </c>
      <c r="E1928">
        <v>31102.636906033102</v>
      </c>
      <c r="F1928">
        <v>7</v>
      </c>
      <c r="G1928">
        <v>14</v>
      </c>
      <c r="H1928">
        <v>7</v>
      </c>
      <c r="I1928" t="s">
        <v>79</v>
      </c>
      <c r="J1928" t="s">
        <v>46</v>
      </c>
      <c r="K1928" t="s">
        <v>29</v>
      </c>
      <c r="L1928" t="s">
        <v>17</v>
      </c>
    </row>
    <row r="1929" spans="1:12" x14ac:dyDescent="0.25">
      <c r="A1929" t="s">
        <v>47</v>
      </c>
      <c r="B1929">
        <v>1</v>
      </c>
      <c r="C1929">
        <v>2029</v>
      </c>
      <c r="D1929" t="s">
        <v>18</v>
      </c>
      <c r="E1929">
        <v>31102.636906033102</v>
      </c>
      <c r="F1929">
        <v>11</v>
      </c>
      <c r="G1929">
        <v>19</v>
      </c>
      <c r="H1929">
        <v>11</v>
      </c>
      <c r="I1929" t="s">
        <v>79</v>
      </c>
      <c r="J1929" t="s">
        <v>46</v>
      </c>
      <c r="K1929" t="s">
        <v>29</v>
      </c>
      <c r="L1929" t="s">
        <v>17</v>
      </c>
    </row>
    <row r="1930" spans="1:12" x14ac:dyDescent="0.25">
      <c r="A1930" t="s">
        <v>48</v>
      </c>
      <c r="B1930">
        <v>1</v>
      </c>
      <c r="C1930">
        <v>2029</v>
      </c>
      <c r="D1930" t="s">
        <v>13</v>
      </c>
      <c r="E1930">
        <v>31102.651385552199</v>
      </c>
      <c r="F1930">
        <v>7</v>
      </c>
      <c r="G1930">
        <v>14</v>
      </c>
      <c r="H1930">
        <v>7</v>
      </c>
      <c r="I1930" t="s">
        <v>79</v>
      </c>
      <c r="J1930" t="s">
        <v>46</v>
      </c>
      <c r="K1930" t="s">
        <v>29</v>
      </c>
      <c r="L1930" t="s">
        <v>31</v>
      </c>
    </row>
    <row r="1931" spans="1:12" x14ac:dyDescent="0.25">
      <c r="A1931" t="s">
        <v>48</v>
      </c>
      <c r="B1931">
        <v>1</v>
      </c>
      <c r="C1931">
        <v>2029</v>
      </c>
      <c r="D1931" t="s">
        <v>18</v>
      </c>
      <c r="E1931">
        <v>31102.651385552199</v>
      </c>
      <c r="F1931">
        <v>11</v>
      </c>
      <c r="G1931">
        <v>19</v>
      </c>
      <c r="H1931">
        <v>11</v>
      </c>
      <c r="I1931" t="s">
        <v>79</v>
      </c>
      <c r="J1931" t="s">
        <v>46</v>
      </c>
      <c r="K1931" t="s">
        <v>29</v>
      </c>
      <c r="L1931" t="s">
        <v>31</v>
      </c>
    </row>
    <row r="1932" spans="1:12" x14ac:dyDescent="0.25">
      <c r="A1932" t="s">
        <v>49</v>
      </c>
      <c r="B1932">
        <v>1</v>
      </c>
      <c r="C1932">
        <v>2029</v>
      </c>
      <c r="D1932" t="s">
        <v>13</v>
      </c>
      <c r="E1932">
        <v>23457.245507833799</v>
      </c>
      <c r="F1932">
        <v>7</v>
      </c>
      <c r="G1932">
        <v>6</v>
      </c>
      <c r="H1932">
        <v>6</v>
      </c>
      <c r="I1932" t="s">
        <v>79</v>
      </c>
      <c r="J1932" t="s">
        <v>50</v>
      </c>
      <c r="K1932" t="s">
        <v>16</v>
      </c>
      <c r="L1932" t="s">
        <v>17</v>
      </c>
    </row>
    <row r="1933" spans="1:12" x14ac:dyDescent="0.25">
      <c r="A1933" t="s">
        <v>49</v>
      </c>
      <c r="B1933">
        <v>1</v>
      </c>
      <c r="C1933">
        <v>2029</v>
      </c>
      <c r="D1933" t="s">
        <v>18</v>
      </c>
      <c r="E1933">
        <v>23457.245507833799</v>
      </c>
      <c r="F1933">
        <v>12</v>
      </c>
      <c r="G1933">
        <v>8</v>
      </c>
      <c r="H1933">
        <v>8</v>
      </c>
      <c r="I1933" t="s">
        <v>79</v>
      </c>
      <c r="J1933" t="s">
        <v>50</v>
      </c>
      <c r="K1933" t="s">
        <v>16</v>
      </c>
      <c r="L1933" t="s">
        <v>17</v>
      </c>
    </row>
    <row r="1934" spans="1:12" x14ac:dyDescent="0.25">
      <c r="A1934" t="s">
        <v>51</v>
      </c>
      <c r="B1934">
        <v>1</v>
      </c>
      <c r="C1934">
        <v>2029</v>
      </c>
      <c r="D1934" t="s">
        <v>13</v>
      </c>
      <c r="E1934">
        <v>23457.249213770501</v>
      </c>
      <c r="F1934">
        <v>7</v>
      </c>
      <c r="G1934">
        <v>5</v>
      </c>
      <c r="H1934">
        <v>5</v>
      </c>
      <c r="I1934" t="s">
        <v>79</v>
      </c>
      <c r="J1934" t="s">
        <v>50</v>
      </c>
      <c r="K1934" t="s">
        <v>23</v>
      </c>
      <c r="L1934" t="s">
        <v>24</v>
      </c>
    </row>
    <row r="1935" spans="1:12" x14ac:dyDescent="0.25">
      <c r="A1935" t="s">
        <v>51</v>
      </c>
      <c r="B1935">
        <v>1</v>
      </c>
      <c r="C1935">
        <v>2029</v>
      </c>
      <c r="D1935" t="s">
        <v>18</v>
      </c>
      <c r="E1935">
        <v>23457.249213770501</v>
      </c>
      <c r="F1935">
        <v>12</v>
      </c>
      <c r="G1935">
        <v>7</v>
      </c>
      <c r="H1935">
        <v>7</v>
      </c>
      <c r="I1935" t="s">
        <v>79</v>
      </c>
      <c r="J1935" t="s">
        <v>50</v>
      </c>
      <c r="K1935" t="s">
        <v>23</v>
      </c>
      <c r="L1935" t="s">
        <v>24</v>
      </c>
    </row>
    <row r="1936" spans="1:12" x14ac:dyDescent="0.25">
      <c r="A1936" t="s">
        <v>52</v>
      </c>
      <c r="B1936">
        <v>1</v>
      </c>
      <c r="C1936">
        <v>2029</v>
      </c>
      <c r="D1936" t="s">
        <v>13</v>
      </c>
      <c r="E1936">
        <v>23457.325425614399</v>
      </c>
      <c r="F1936">
        <v>7</v>
      </c>
      <c r="G1936">
        <v>6</v>
      </c>
      <c r="H1936">
        <v>6</v>
      </c>
      <c r="I1936" t="s">
        <v>79</v>
      </c>
      <c r="J1936" t="s">
        <v>50</v>
      </c>
      <c r="K1936" t="s">
        <v>23</v>
      </c>
      <c r="L1936" t="s">
        <v>17</v>
      </c>
    </row>
    <row r="1937" spans="1:12" x14ac:dyDescent="0.25">
      <c r="A1937" t="s">
        <v>52</v>
      </c>
      <c r="B1937">
        <v>1</v>
      </c>
      <c r="C1937">
        <v>2029</v>
      </c>
      <c r="D1937" t="s">
        <v>18</v>
      </c>
      <c r="E1937">
        <v>23457.325425614399</v>
      </c>
      <c r="F1937">
        <v>12</v>
      </c>
      <c r="G1937">
        <v>8</v>
      </c>
      <c r="H1937">
        <v>8</v>
      </c>
      <c r="I1937" t="s">
        <v>79</v>
      </c>
      <c r="J1937" t="s">
        <v>50</v>
      </c>
      <c r="K1937" t="s">
        <v>23</v>
      </c>
      <c r="L1937" t="s">
        <v>17</v>
      </c>
    </row>
    <row r="1938" spans="1:12" x14ac:dyDescent="0.25">
      <c r="A1938" t="s">
        <v>53</v>
      </c>
      <c r="B1938">
        <v>1</v>
      </c>
      <c r="C1938">
        <v>2029</v>
      </c>
      <c r="D1938" t="s">
        <v>13</v>
      </c>
      <c r="E1938">
        <v>23457.3535922923</v>
      </c>
      <c r="F1938">
        <v>7</v>
      </c>
      <c r="G1938">
        <v>5</v>
      </c>
      <c r="H1938">
        <v>5</v>
      </c>
      <c r="I1938" t="s">
        <v>79</v>
      </c>
      <c r="J1938" t="s">
        <v>50</v>
      </c>
      <c r="K1938" t="s">
        <v>27</v>
      </c>
      <c r="L1938" t="s">
        <v>24</v>
      </c>
    </row>
    <row r="1939" spans="1:12" x14ac:dyDescent="0.25">
      <c r="A1939" t="s">
        <v>53</v>
      </c>
      <c r="B1939">
        <v>1</v>
      </c>
      <c r="C1939">
        <v>2029</v>
      </c>
      <c r="D1939" t="s">
        <v>18</v>
      </c>
      <c r="E1939">
        <v>23457.3535922923</v>
      </c>
      <c r="F1939">
        <v>12</v>
      </c>
      <c r="G1939">
        <v>7</v>
      </c>
      <c r="H1939">
        <v>7</v>
      </c>
      <c r="I1939" t="s">
        <v>79</v>
      </c>
      <c r="J1939" t="s">
        <v>50</v>
      </c>
      <c r="K1939" t="s">
        <v>27</v>
      </c>
      <c r="L1939" t="s">
        <v>24</v>
      </c>
    </row>
    <row r="1940" spans="1:12" x14ac:dyDescent="0.25">
      <c r="A1940" t="s">
        <v>54</v>
      </c>
      <c r="B1940">
        <v>1</v>
      </c>
      <c r="C1940">
        <v>2029</v>
      </c>
      <c r="D1940" t="s">
        <v>13</v>
      </c>
      <c r="E1940">
        <v>23457.3059567362</v>
      </c>
      <c r="F1940">
        <v>7</v>
      </c>
      <c r="G1940">
        <v>9</v>
      </c>
      <c r="H1940">
        <v>7</v>
      </c>
      <c r="I1940" t="s">
        <v>79</v>
      </c>
      <c r="J1940" t="s">
        <v>50</v>
      </c>
      <c r="K1940" t="s">
        <v>27</v>
      </c>
      <c r="L1940" t="s">
        <v>17</v>
      </c>
    </row>
    <row r="1941" spans="1:12" x14ac:dyDescent="0.25">
      <c r="A1941" t="s">
        <v>54</v>
      </c>
      <c r="B1941">
        <v>1</v>
      </c>
      <c r="C1941">
        <v>2029</v>
      </c>
      <c r="D1941" t="s">
        <v>18</v>
      </c>
      <c r="E1941">
        <v>23457.3059567362</v>
      </c>
      <c r="F1941">
        <v>11</v>
      </c>
      <c r="G1941">
        <v>12</v>
      </c>
      <c r="H1941">
        <v>11</v>
      </c>
      <c r="I1941" t="s">
        <v>79</v>
      </c>
      <c r="J1941" t="s">
        <v>50</v>
      </c>
      <c r="K1941" t="s">
        <v>27</v>
      </c>
      <c r="L1941" t="s">
        <v>17</v>
      </c>
    </row>
    <row r="1942" spans="1:12" x14ac:dyDescent="0.25">
      <c r="A1942" t="s">
        <v>55</v>
      </c>
      <c r="B1942">
        <v>1</v>
      </c>
      <c r="C1942">
        <v>2029</v>
      </c>
      <c r="D1942" t="s">
        <v>13</v>
      </c>
      <c r="E1942">
        <v>23457.263629737401</v>
      </c>
      <c r="F1942">
        <v>7</v>
      </c>
      <c r="G1942">
        <v>5</v>
      </c>
      <c r="H1942">
        <v>5</v>
      </c>
      <c r="I1942" t="s">
        <v>79</v>
      </c>
      <c r="J1942" t="s">
        <v>50</v>
      </c>
      <c r="K1942" t="s">
        <v>29</v>
      </c>
      <c r="L1942" t="s">
        <v>24</v>
      </c>
    </row>
    <row r="1943" spans="1:12" x14ac:dyDescent="0.25">
      <c r="A1943" t="s">
        <v>55</v>
      </c>
      <c r="B1943">
        <v>1</v>
      </c>
      <c r="C1943">
        <v>2029</v>
      </c>
      <c r="D1943" t="s">
        <v>18</v>
      </c>
      <c r="E1943">
        <v>23457.263629737401</v>
      </c>
      <c r="F1943">
        <v>12</v>
      </c>
      <c r="G1943">
        <v>7</v>
      </c>
      <c r="H1943">
        <v>7</v>
      </c>
      <c r="I1943" t="s">
        <v>79</v>
      </c>
      <c r="J1943" t="s">
        <v>50</v>
      </c>
      <c r="K1943" t="s">
        <v>29</v>
      </c>
      <c r="L1943" t="s">
        <v>24</v>
      </c>
    </row>
    <row r="1944" spans="1:12" x14ac:dyDescent="0.25">
      <c r="A1944" t="s">
        <v>56</v>
      </c>
      <c r="B1944">
        <v>1</v>
      </c>
      <c r="C1944">
        <v>2029</v>
      </c>
      <c r="D1944" t="s">
        <v>13</v>
      </c>
      <c r="E1944">
        <v>23457.268421237299</v>
      </c>
      <c r="F1944">
        <v>7</v>
      </c>
      <c r="G1944">
        <v>19</v>
      </c>
      <c r="H1944">
        <v>7</v>
      </c>
      <c r="I1944" t="s">
        <v>79</v>
      </c>
      <c r="J1944" t="s">
        <v>50</v>
      </c>
      <c r="K1944" t="s">
        <v>29</v>
      </c>
      <c r="L1944" t="s">
        <v>17</v>
      </c>
    </row>
    <row r="1945" spans="1:12" x14ac:dyDescent="0.25">
      <c r="A1945" t="s">
        <v>56</v>
      </c>
      <c r="B1945">
        <v>1</v>
      </c>
      <c r="C1945">
        <v>2029</v>
      </c>
      <c r="D1945" t="s">
        <v>18</v>
      </c>
      <c r="E1945">
        <v>23457.268421237299</v>
      </c>
      <c r="F1945">
        <v>11</v>
      </c>
      <c r="G1945">
        <v>26</v>
      </c>
      <c r="H1945">
        <v>11</v>
      </c>
      <c r="I1945" t="s">
        <v>79</v>
      </c>
      <c r="J1945" t="s">
        <v>50</v>
      </c>
      <c r="K1945" t="s">
        <v>29</v>
      </c>
      <c r="L1945" t="s">
        <v>17</v>
      </c>
    </row>
    <row r="1946" spans="1:12" x14ac:dyDescent="0.25">
      <c r="A1946" t="s">
        <v>57</v>
      </c>
      <c r="B1946">
        <v>1</v>
      </c>
      <c r="C1946">
        <v>2029</v>
      </c>
      <c r="D1946" t="s">
        <v>13</v>
      </c>
      <c r="E1946">
        <v>23457.2325844775</v>
      </c>
      <c r="F1946">
        <v>7</v>
      </c>
      <c r="G1946">
        <v>19</v>
      </c>
      <c r="H1946">
        <v>7</v>
      </c>
      <c r="I1946" t="s">
        <v>79</v>
      </c>
      <c r="J1946" t="s">
        <v>50</v>
      </c>
      <c r="K1946" t="s">
        <v>29</v>
      </c>
      <c r="L1946" t="s">
        <v>31</v>
      </c>
    </row>
    <row r="1947" spans="1:12" x14ac:dyDescent="0.25">
      <c r="A1947" t="s">
        <v>57</v>
      </c>
      <c r="B1947">
        <v>1</v>
      </c>
      <c r="C1947">
        <v>2029</v>
      </c>
      <c r="D1947" t="s">
        <v>18</v>
      </c>
      <c r="E1947">
        <v>23457.2325844775</v>
      </c>
      <c r="F1947">
        <v>11</v>
      </c>
      <c r="G1947">
        <v>26</v>
      </c>
      <c r="H1947">
        <v>11</v>
      </c>
      <c r="I1947" t="s">
        <v>79</v>
      </c>
      <c r="J1947" t="s">
        <v>50</v>
      </c>
      <c r="K1947" t="s">
        <v>29</v>
      </c>
      <c r="L1947" t="s">
        <v>31</v>
      </c>
    </row>
    <row r="1948" spans="1:12" x14ac:dyDescent="0.25">
      <c r="A1948" t="s">
        <v>58</v>
      </c>
      <c r="B1948">
        <v>1</v>
      </c>
      <c r="C1948">
        <v>2029</v>
      </c>
      <c r="D1948" t="s">
        <v>13</v>
      </c>
      <c r="E1948">
        <v>37128.440357032901</v>
      </c>
      <c r="F1948">
        <v>7</v>
      </c>
      <c r="G1948">
        <v>4</v>
      </c>
      <c r="H1948">
        <v>4</v>
      </c>
      <c r="I1948" t="s">
        <v>79</v>
      </c>
      <c r="J1948" t="s">
        <v>59</v>
      </c>
      <c r="K1948" t="s">
        <v>16</v>
      </c>
      <c r="L1948" t="s">
        <v>17</v>
      </c>
    </row>
    <row r="1949" spans="1:12" x14ac:dyDescent="0.25">
      <c r="A1949" t="s">
        <v>58</v>
      </c>
      <c r="B1949">
        <v>1</v>
      </c>
      <c r="C1949">
        <v>2029</v>
      </c>
      <c r="D1949" t="s">
        <v>18</v>
      </c>
      <c r="E1949">
        <v>37128.440357032901</v>
      </c>
      <c r="F1949">
        <v>12</v>
      </c>
      <c r="G1949">
        <v>5</v>
      </c>
      <c r="H1949">
        <v>5</v>
      </c>
      <c r="I1949" t="s">
        <v>79</v>
      </c>
      <c r="J1949" t="s">
        <v>59</v>
      </c>
      <c r="K1949" t="s">
        <v>16</v>
      </c>
      <c r="L1949" t="s">
        <v>17</v>
      </c>
    </row>
    <row r="1950" spans="1:12" x14ac:dyDescent="0.25">
      <c r="A1950" t="s">
        <v>60</v>
      </c>
      <c r="B1950">
        <v>1</v>
      </c>
      <c r="C1950">
        <v>2029</v>
      </c>
      <c r="D1950" t="s">
        <v>13</v>
      </c>
      <c r="E1950">
        <v>37128.480462507898</v>
      </c>
      <c r="F1950">
        <v>7</v>
      </c>
      <c r="G1950">
        <v>3</v>
      </c>
      <c r="H1950">
        <v>3</v>
      </c>
      <c r="I1950" t="s">
        <v>79</v>
      </c>
      <c r="J1950" t="s">
        <v>59</v>
      </c>
      <c r="K1950" t="s">
        <v>23</v>
      </c>
      <c r="L1950" t="s">
        <v>24</v>
      </c>
    </row>
    <row r="1951" spans="1:12" x14ac:dyDescent="0.25">
      <c r="A1951" t="s">
        <v>60</v>
      </c>
      <c r="B1951">
        <v>1</v>
      </c>
      <c r="C1951">
        <v>2029</v>
      </c>
      <c r="D1951" t="s">
        <v>18</v>
      </c>
      <c r="E1951">
        <v>37128.480462507898</v>
      </c>
      <c r="F1951">
        <v>12</v>
      </c>
      <c r="G1951">
        <v>4</v>
      </c>
      <c r="H1951">
        <v>4</v>
      </c>
      <c r="I1951" t="s">
        <v>79</v>
      </c>
      <c r="J1951" t="s">
        <v>59</v>
      </c>
      <c r="K1951" t="s">
        <v>23</v>
      </c>
      <c r="L1951" t="s">
        <v>24</v>
      </c>
    </row>
    <row r="1952" spans="1:12" x14ac:dyDescent="0.25">
      <c r="A1952" t="s">
        <v>61</v>
      </c>
      <c r="B1952">
        <v>1</v>
      </c>
      <c r="C1952">
        <v>2029</v>
      </c>
      <c r="D1952" t="s">
        <v>13</v>
      </c>
      <c r="E1952">
        <v>37128.523687845402</v>
      </c>
      <c r="F1952">
        <v>7</v>
      </c>
      <c r="G1952">
        <v>4</v>
      </c>
      <c r="H1952">
        <v>4</v>
      </c>
      <c r="I1952" t="s">
        <v>79</v>
      </c>
      <c r="J1952" t="s">
        <v>59</v>
      </c>
      <c r="K1952" t="s">
        <v>23</v>
      </c>
      <c r="L1952" t="s">
        <v>17</v>
      </c>
    </row>
    <row r="1953" spans="1:12" x14ac:dyDescent="0.25">
      <c r="A1953" t="s">
        <v>61</v>
      </c>
      <c r="B1953">
        <v>1</v>
      </c>
      <c r="C1953">
        <v>2029</v>
      </c>
      <c r="D1953" t="s">
        <v>18</v>
      </c>
      <c r="E1953">
        <v>37128.523687845402</v>
      </c>
      <c r="F1953">
        <v>12</v>
      </c>
      <c r="G1953">
        <v>5</v>
      </c>
      <c r="H1953">
        <v>5</v>
      </c>
      <c r="I1953" t="s">
        <v>79</v>
      </c>
      <c r="J1953" t="s">
        <v>59</v>
      </c>
      <c r="K1953" t="s">
        <v>23</v>
      </c>
      <c r="L1953" t="s">
        <v>17</v>
      </c>
    </row>
    <row r="1954" spans="1:12" x14ac:dyDescent="0.25">
      <c r="A1954" t="s">
        <v>62</v>
      </c>
      <c r="B1954">
        <v>1</v>
      </c>
      <c r="C1954">
        <v>2029</v>
      </c>
      <c r="D1954" t="s">
        <v>13</v>
      </c>
      <c r="E1954">
        <v>37128.506309263503</v>
      </c>
      <c r="F1954">
        <v>7</v>
      </c>
      <c r="G1954">
        <v>3</v>
      </c>
      <c r="H1954">
        <v>3</v>
      </c>
      <c r="I1954" t="s">
        <v>79</v>
      </c>
      <c r="J1954" t="s">
        <v>59</v>
      </c>
      <c r="K1954" t="s">
        <v>27</v>
      </c>
      <c r="L1954" t="s">
        <v>24</v>
      </c>
    </row>
    <row r="1955" spans="1:12" x14ac:dyDescent="0.25">
      <c r="A1955" t="s">
        <v>62</v>
      </c>
      <c r="B1955">
        <v>1</v>
      </c>
      <c r="C1955">
        <v>2029</v>
      </c>
      <c r="D1955" t="s">
        <v>18</v>
      </c>
      <c r="E1955">
        <v>37128.506309263503</v>
      </c>
      <c r="F1955">
        <v>12</v>
      </c>
      <c r="G1955">
        <v>4</v>
      </c>
      <c r="H1955">
        <v>4</v>
      </c>
      <c r="I1955" t="s">
        <v>79</v>
      </c>
      <c r="J1955" t="s">
        <v>59</v>
      </c>
      <c r="K1955" t="s">
        <v>27</v>
      </c>
      <c r="L1955" t="s">
        <v>24</v>
      </c>
    </row>
    <row r="1956" spans="1:12" x14ac:dyDescent="0.25">
      <c r="A1956" t="s">
        <v>63</v>
      </c>
      <c r="B1956">
        <v>1</v>
      </c>
      <c r="C1956">
        <v>2029</v>
      </c>
      <c r="D1956" t="s">
        <v>13</v>
      </c>
      <c r="E1956">
        <v>37128.530317236102</v>
      </c>
      <c r="F1956">
        <v>7</v>
      </c>
      <c r="G1956">
        <v>6</v>
      </c>
      <c r="H1956">
        <v>6</v>
      </c>
      <c r="I1956" t="s">
        <v>79</v>
      </c>
      <c r="J1956" t="s">
        <v>59</v>
      </c>
      <c r="K1956" t="s">
        <v>27</v>
      </c>
      <c r="L1956" t="s">
        <v>17</v>
      </c>
    </row>
    <row r="1957" spans="1:12" x14ac:dyDescent="0.25">
      <c r="A1957" t="s">
        <v>63</v>
      </c>
      <c r="B1957">
        <v>1</v>
      </c>
      <c r="C1957">
        <v>2029</v>
      </c>
      <c r="D1957" t="s">
        <v>18</v>
      </c>
      <c r="E1957">
        <v>37128.530317236102</v>
      </c>
      <c r="F1957">
        <v>11</v>
      </c>
      <c r="G1957">
        <v>7</v>
      </c>
      <c r="H1957">
        <v>7</v>
      </c>
      <c r="I1957" t="s">
        <v>79</v>
      </c>
      <c r="J1957" t="s">
        <v>59</v>
      </c>
      <c r="K1957" t="s">
        <v>27</v>
      </c>
      <c r="L1957" t="s">
        <v>17</v>
      </c>
    </row>
    <row r="1958" spans="1:12" x14ac:dyDescent="0.25">
      <c r="A1958" t="s">
        <v>64</v>
      </c>
      <c r="B1958">
        <v>1</v>
      </c>
      <c r="C1958">
        <v>2029</v>
      </c>
      <c r="D1958" t="s">
        <v>13</v>
      </c>
      <c r="E1958">
        <v>37128.430155108297</v>
      </c>
      <c r="F1958">
        <v>7</v>
      </c>
      <c r="G1958">
        <v>3</v>
      </c>
      <c r="H1958">
        <v>3</v>
      </c>
      <c r="I1958" t="s">
        <v>79</v>
      </c>
      <c r="J1958" t="s">
        <v>59</v>
      </c>
      <c r="K1958" t="s">
        <v>29</v>
      </c>
      <c r="L1958" t="s">
        <v>24</v>
      </c>
    </row>
    <row r="1959" spans="1:12" x14ac:dyDescent="0.25">
      <c r="A1959" t="s">
        <v>64</v>
      </c>
      <c r="B1959">
        <v>1</v>
      </c>
      <c r="C1959">
        <v>2029</v>
      </c>
      <c r="D1959" t="s">
        <v>18</v>
      </c>
      <c r="E1959">
        <v>37128.430155108297</v>
      </c>
      <c r="F1959">
        <v>12</v>
      </c>
      <c r="G1959">
        <v>4</v>
      </c>
      <c r="H1959">
        <v>4</v>
      </c>
      <c r="I1959" t="s">
        <v>79</v>
      </c>
      <c r="J1959" t="s">
        <v>59</v>
      </c>
      <c r="K1959" t="s">
        <v>29</v>
      </c>
      <c r="L1959" t="s">
        <v>24</v>
      </c>
    </row>
    <row r="1960" spans="1:12" x14ac:dyDescent="0.25">
      <c r="A1960" t="s">
        <v>65</v>
      </c>
      <c r="B1960">
        <v>1</v>
      </c>
      <c r="C1960">
        <v>2029</v>
      </c>
      <c r="D1960" t="s">
        <v>13</v>
      </c>
      <c r="E1960">
        <v>37128.448965137199</v>
      </c>
      <c r="F1960">
        <v>7</v>
      </c>
      <c r="G1960">
        <v>12</v>
      </c>
      <c r="H1960">
        <v>7</v>
      </c>
      <c r="I1960" t="s">
        <v>79</v>
      </c>
      <c r="J1960" t="s">
        <v>59</v>
      </c>
      <c r="K1960" t="s">
        <v>29</v>
      </c>
      <c r="L1960" t="s">
        <v>17</v>
      </c>
    </row>
    <row r="1961" spans="1:12" x14ac:dyDescent="0.25">
      <c r="A1961" t="s">
        <v>65</v>
      </c>
      <c r="B1961">
        <v>1</v>
      </c>
      <c r="C1961">
        <v>2029</v>
      </c>
      <c r="D1961" t="s">
        <v>18</v>
      </c>
      <c r="E1961">
        <v>37128.448965137199</v>
      </c>
      <c r="F1961">
        <v>11</v>
      </c>
      <c r="G1961">
        <v>16</v>
      </c>
      <c r="H1961">
        <v>11</v>
      </c>
      <c r="I1961" t="s">
        <v>79</v>
      </c>
      <c r="J1961" t="s">
        <v>59</v>
      </c>
      <c r="K1961" t="s">
        <v>29</v>
      </c>
      <c r="L1961" t="s">
        <v>17</v>
      </c>
    </row>
    <row r="1962" spans="1:12" x14ac:dyDescent="0.25">
      <c r="A1962" t="s">
        <v>66</v>
      </c>
      <c r="B1962">
        <v>1</v>
      </c>
      <c r="C1962">
        <v>2029</v>
      </c>
      <c r="D1962" t="s">
        <v>13</v>
      </c>
      <c r="E1962">
        <v>37128.402872443097</v>
      </c>
      <c r="F1962">
        <v>7</v>
      </c>
      <c r="G1962">
        <v>12</v>
      </c>
      <c r="H1962">
        <v>7</v>
      </c>
      <c r="I1962" t="s">
        <v>79</v>
      </c>
      <c r="J1962" t="s">
        <v>59</v>
      </c>
      <c r="K1962" t="s">
        <v>29</v>
      </c>
      <c r="L1962" t="s">
        <v>31</v>
      </c>
    </row>
    <row r="1963" spans="1:12" x14ac:dyDescent="0.25">
      <c r="A1963" t="s">
        <v>66</v>
      </c>
      <c r="B1963">
        <v>1</v>
      </c>
      <c r="C1963">
        <v>2029</v>
      </c>
      <c r="D1963" t="s">
        <v>18</v>
      </c>
      <c r="E1963">
        <v>37128.402872443097</v>
      </c>
      <c r="F1963">
        <v>11</v>
      </c>
      <c r="G1963">
        <v>16</v>
      </c>
      <c r="H1963">
        <v>11</v>
      </c>
      <c r="I1963" t="s">
        <v>79</v>
      </c>
      <c r="J1963" t="s">
        <v>59</v>
      </c>
      <c r="K1963" t="s">
        <v>29</v>
      </c>
      <c r="L1963" t="s">
        <v>31</v>
      </c>
    </row>
    <row r="1964" spans="1:12" x14ac:dyDescent="0.25">
      <c r="A1964" t="s">
        <v>67</v>
      </c>
      <c r="B1964">
        <v>1</v>
      </c>
      <c r="C1964">
        <v>2029</v>
      </c>
      <c r="D1964" t="s">
        <v>13</v>
      </c>
      <c r="E1964">
        <v>6304.2185081289699</v>
      </c>
      <c r="F1964">
        <v>7</v>
      </c>
      <c r="G1964">
        <v>17</v>
      </c>
      <c r="H1964">
        <v>7</v>
      </c>
      <c r="I1964" t="s">
        <v>79</v>
      </c>
      <c r="J1964" t="s">
        <v>68</v>
      </c>
      <c r="K1964" t="s">
        <v>23</v>
      </c>
      <c r="L1964" t="s">
        <v>24</v>
      </c>
    </row>
    <row r="1965" spans="1:12" x14ac:dyDescent="0.25">
      <c r="A1965" t="s">
        <v>67</v>
      </c>
      <c r="B1965">
        <v>1</v>
      </c>
      <c r="C1965">
        <v>2029</v>
      </c>
      <c r="D1965" t="s">
        <v>18</v>
      </c>
      <c r="E1965">
        <v>6304.2185081289699</v>
      </c>
      <c r="F1965">
        <v>12</v>
      </c>
      <c r="G1965">
        <v>25</v>
      </c>
      <c r="H1965">
        <v>12</v>
      </c>
      <c r="I1965" t="s">
        <v>79</v>
      </c>
      <c r="J1965" t="s">
        <v>68</v>
      </c>
      <c r="K1965" t="s">
        <v>23</v>
      </c>
      <c r="L1965" t="s">
        <v>24</v>
      </c>
    </row>
    <row r="1966" spans="1:12" x14ac:dyDescent="0.25">
      <c r="A1966" t="s">
        <v>69</v>
      </c>
      <c r="B1966">
        <v>1</v>
      </c>
      <c r="C1966">
        <v>2029</v>
      </c>
      <c r="D1966" t="s">
        <v>13</v>
      </c>
      <c r="E1966">
        <v>6304.2304320022504</v>
      </c>
      <c r="F1966">
        <v>7</v>
      </c>
      <c r="G1966">
        <v>17</v>
      </c>
      <c r="H1966">
        <v>7</v>
      </c>
      <c r="I1966" t="s">
        <v>79</v>
      </c>
      <c r="J1966" t="s">
        <v>68</v>
      </c>
      <c r="K1966" t="s">
        <v>27</v>
      </c>
      <c r="L1966" t="s">
        <v>24</v>
      </c>
    </row>
    <row r="1967" spans="1:12" x14ac:dyDescent="0.25">
      <c r="A1967" t="s">
        <v>69</v>
      </c>
      <c r="B1967">
        <v>1</v>
      </c>
      <c r="C1967">
        <v>2029</v>
      </c>
      <c r="D1967" t="s">
        <v>18</v>
      </c>
      <c r="E1967">
        <v>6304.2304320022504</v>
      </c>
      <c r="F1967">
        <v>12</v>
      </c>
      <c r="G1967">
        <v>25</v>
      </c>
      <c r="H1967">
        <v>12</v>
      </c>
      <c r="I1967" t="s">
        <v>79</v>
      </c>
      <c r="J1967" t="s">
        <v>68</v>
      </c>
      <c r="K1967" t="s">
        <v>27</v>
      </c>
      <c r="L1967" t="s">
        <v>24</v>
      </c>
    </row>
    <row r="1968" spans="1:12" x14ac:dyDescent="0.25">
      <c r="A1968" t="s">
        <v>70</v>
      </c>
      <c r="B1968">
        <v>1</v>
      </c>
      <c r="C1968">
        <v>2029</v>
      </c>
      <c r="D1968" t="s">
        <v>13</v>
      </c>
      <c r="E1968">
        <v>6304.2105577255797</v>
      </c>
      <c r="F1968">
        <v>7</v>
      </c>
      <c r="G1968">
        <v>35</v>
      </c>
      <c r="H1968">
        <v>7</v>
      </c>
      <c r="I1968" t="s">
        <v>79</v>
      </c>
      <c r="J1968" t="s">
        <v>68</v>
      </c>
      <c r="K1968" t="s">
        <v>27</v>
      </c>
      <c r="L1968" t="s">
        <v>17</v>
      </c>
    </row>
    <row r="1969" spans="1:12" x14ac:dyDescent="0.25">
      <c r="A1969" t="s">
        <v>70</v>
      </c>
      <c r="B1969">
        <v>1</v>
      </c>
      <c r="C1969">
        <v>2029</v>
      </c>
      <c r="D1969" t="s">
        <v>18</v>
      </c>
      <c r="E1969">
        <v>6304.2105577255797</v>
      </c>
      <c r="F1969">
        <v>11</v>
      </c>
      <c r="G1969">
        <v>43</v>
      </c>
      <c r="H1969">
        <v>11</v>
      </c>
      <c r="I1969" t="s">
        <v>79</v>
      </c>
      <c r="J1969" t="s">
        <v>68</v>
      </c>
      <c r="K1969" t="s">
        <v>27</v>
      </c>
      <c r="L1969" t="s">
        <v>17</v>
      </c>
    </row>
    <row r="1970" spans="1:12" x14ac:dyDescent="0.25">
      <c r="A1970" t="s">
        <v>71</v>
      </c>
      <c r="B1970">
        <v>1</v>
      </c>
      <c r="C1970">
        <v>2029</v>
      </c>
      <c r="D1970" t="s">
        <v>13</v>
      </c>
      <c r="E1970">
        <v>6304.2256558397803</v>
      </c>
      <c r="F1970">
        <v>7</v>
      </c>
      <c r="G1970">
        <v>17</v>
      </c>
      <c r="H1970">
        <v>7</v>
      </c>
      <c r="I1970" t="s">
        <v>79</v>
      </c>
      <c r="J1970" t="s">
        <v>68</v>
      </c>
      <c r="K1970" t="s">
        <v>29</v>
      </c>
      <c r="L1970" t="s">
        <v>24</v>
      </c>
    </row>
    <row r="1971" spans="1:12" x14ac:dyDescent="0.25">
      <c r="A1971" t="s">
        <v>71</v>
      </c>
      <c r="B1971">
        <v>1</v>
      </c>
      <c r="C1971">
        <v>2029</v>
      </c>
      <c r="D1971" t="s">
        <v>18</v>
      </c>
      <c r="E1971">
        <v>6304.2256558397803</v>
      </c>
      <c r="F1971">
        <v>12</v>
      </c>
      <c r="G1971">
        <v>25</v>
      </c>
      <c r="H1971">
        <v>12</v>
      </c>
      <c r="I1971" t="s">
        <v>79</v>
      </c>
      <c r="J1971" t="s">
        <v>68</v>
      </c>
      <c r="K1971" t="s">
        <v>29</v>
      </c>
      <c r="L1971" t="s">
        <v>24</v>
      </c>
    </row>
    <row r="1972" spans="1:12" x14ac:dyDescent="0.25">
      <c r="A1972" t="s">
        <v>72</v>
      </c>
      <c r="B1972">
        <v>1</v>
      </c>
      <c r="C1972">
        <v>2029</v>
      </c>
      <c r="D1972" t="s">
        <v>13</v>
      </c>
      <c r="E1972">
        <v>6304.2353519865701</v>
      </c>
      <c r="F1972">
        <v>7</v>
      </c>
      <c r="G1972">
        <v>71</v>
      </c>
      <c r="H1972">
        <v>7</v>
      </c>
      <c r="I1972" t="s">
        <v>79</v>
      </c>
      <c r="J1972" t="s">
        <v>68</v>
      </c>
      <c r="K1972" t="s">
        <v>29</v>
      </c>
      <c r="L1972" t="s">
        <v>17</v>
      </c>
    </row>
    <row r="1973" spans="1:12" x14ac:dyDescent="0.25">
      <c r="A1973" t="s">
        <v>72</v>
      </c>
      <c r="B1973">
        <v>1</v>
      </c>
      <c r="C1973">
        <v>2029</v>
      </c>
      <c r="D1973" t="s">
        <v>18</v>
      </c>
      <c r="E1973">
        <v>6304.2353519865701</v>
      </c>
      <c r="F1973">
        <v>11</v>
      </c>
      <c r="G1973">
        <v>95</v>
      </c>
      <c r="H1973">
        <v>11</v>
      </c>
      <c r="I1973" t="s">
        <v>79</v>
      </c>
      <c r="J1973" t="s">
        <v>68</v>
      </c>
      <c r="K1973" t="s">
        <v>29</v>
      </c>
      <c r="L1973" t="s">
        <v>17</v>
      </c>
    </row>
    <row r="1974" spans="1:12" x14ac:dyDescent="0.25">
      <c r="A1974" t="s">
        <v>73</v>
      </c>
      <c r="B1974">
        <v>1</v>
      </c>
      <c r="C1974">
        <v>2029</v>
      </c>
      <c r="D1974" t="s">
        <v>13</v>
      </c>
      <c r="E1974">
        <v>75788.208174183499</v>
      </c>
      <c r="F1974">
        <v>7</v>
      </c>
      <c r="G1974">
        <v>3</v>
      </c>
      <c r="H1974">
        <v>3</v>
      </c>
      <c r="I1974" t="s">
        <v>79</v>
      </c>
      <c r="J1974" t="s">
        <v>74</v>
      </c>
      <c r="K1974" t="s">
        <v>27</v>
      </c>
      <c r="L1974" t="s">
        <v>17</v>
      </c>
    </row>
    <row r="1975" spans="1:12" x14ac:dyDescent="0.25">
      <c r="A1975" t="s">
        <v>73</v>
      </c>
      <c r="B1975">
        <v>1</v>
      </c>
      <c r="C1975">
        <v>2029</v>
      </c>
      <c r="D1975" t="s">
        <v>18</v>
      </c>
      <c r="E1975">
        <v>75788.208174183499</v>
      </c>
      <c r="F1975">
        <v>11</v>
      </c>
      <c r="G1975">
        <v>4</v>
      </c>
      <c r="H1975">
        <v>4</v>
      </c>
      <c r="I1975" t="s">
        <v>79</v>
      </c>
      <c r="J1975" t="s">
        <v>74</v>
      </c>
      <c r="K1975" t="s">
        <v>27</v>
      </c>
      <c r="L1975" t="s">
        <v>17</v>
      </c>
    </row>
    <row r="1976" spans="1:12" x14ac:dyDescent="0.25">
      <c r="A1976" t="s">
        <v>75</v>
      </c>
      <c r="B1976">
        <v>1</v>
      </c>
      <c r="C1976">
        <v>2029</v>
      </c>
      <c r="D1976" t="s">
        <v>13</v>
      </c>
      <c r="E1976">
        <v>75788.331018413694</v>
      </c>
      <c r="F1976">
        <v>7</v>
      </c>
      <c r="G1976">
        <v>6</v>
      </c>
      <c r="H1976">
        <v>6</v>
      </c>
      <c r="I1976" t="s">
        <v>79</v>
      </c>
      <c r="J1976" t="s">
        <v>74</v>
      </c>
      <c r="K1976" t="s">
        <v>29</v>
      </c>
      <c r="L1976" t="s">
        <v>17</v>
      </c>
    </row>
    <row r="1977" spans="1:12" x14ac:dyDescent="0.25">
      <c r="A1977" t="s">
        <v>75</v>
      </c>
      <c r="B1977">
        <v>1</v>
      </c>
      <c r="C1977">
        <v>2029</v>
      </c>
      <c r="D1977" t="s">
        <v>18</v>
      </c>
      <c r="E1977">
        <v>75788.331018413694</v>
      </c>
      <c r="F1977">
        <v>11</v>
      </c>
      <c r="G1977">
        <v>8</v>
      </c>
      <c r="H1977">
        <v>8</v>
      </c>
      <c r="I1977" t="s">
        <v>79</v>
      </c>
      <c r="J1977" t="s">
        <v>74</v>
      </c>
      <c r="K1977" t="s">
        <v>29</v>
      </c>
      <c r="L1977" t="s">
        <v>17</v>
      </c>
    </row>
    <row r="1978" spans="1:12" x14ac:dyDescent="0.25">
      <c r="A1978" t="s">
        <v>76</v>
      </c>
      <c r="B1978">
        <v>1</v>
      </c>
      <c r="C1978">
        <v>2029</v>
      </c>
      <c r="D1978" t="s">
        <v>13</v>
      </c>
      <c r="E1978">
        <v>75788.241253927801</v>
      </c>
      <c r="F1978">
        <v>7</v>
      </c>
      <c r="G1978">
        <v>6</v>
      </c>
      <c r="H1978">
        <v>6</v>
      </c>
      <c r="I1978" t="s">
        <v>79</v>
      </c>
      <c r="J1978" t="s">
        <v>74</v>
      </c>
      <c r="K1978" t="s">
        <v>29</v>
      </c>
      <c r="L1978" t="s">
        <v>31</v>
      </c>
    </row>
    <row r="1979" spans="1:12" x14ac:dyDescent="0.25">
      <c r="A1979" t="s">
        <v>76</v>
      </c>
      <c r="B1979">
        <v>1</v>
      </c>
      <c r="C1979">
        <v>2029</v>
      </c>
      <c r="D1979" t="s">
        <v>18</v>
      </c>
      <c r="E1979">
        <v>75788.241253927801</v>
      </c>
      <c r="F1979">
        <v>11</v>
      </c>
      <c r="G1979">
        <v>8</v>
      </c>
      <c r="H1979">
        <v>8</v>
      </c>
      <c r="I1979" t="s">
        <v>79</v>
      </c>
      <c r="J1979" t="s">
        <v>74</v>
      </c>
      <c r="K1979" t="s">
        <v>29</v>
      </c>
      <c r="L1979" t="s">
        <v>31</v>
      </c>
    </row>
    <row r="1980" spans="1:12" x14ac:dyDescent="0.25">
      <c r="A1980" t="s">
        <v>77</v>
      </c>
      <c r="B1980">
        <v>1</v>
      </c>
      <c r="C1980">
        <v>2029</v>
      </c>
      <c r="D1980" t="s">
        <v>13</v>
      </c>
      <c r="E1980">
        <v>146166.76904898699</v>
      </c>
      <c r="F1980">
        <v>7</v>
      </c>
      <c r="G1980">
        <v>3</v>
      </c>
      <c r="H1980">
        <v>3</v>
      </c>
      <c r="I1980" t="s">
        <v>79</v>
      </c>
      <c r="J1980" t="s">
        <v>78</v>
      </c>
      <c r="K1980" t="s">
        <v>29</v>
      </c>
      <c r="L1980" t="s">
        <v>17</v>
      </c>
    </row>
    <row r="1981" spans="1:12" x14ac:dyDescent="0.25">
      <c r="A1981" t="s">
        <v>77</v>
      </c>
      <c r="B1981">
        <v>1</v>
      </c>
      <c r="C1981">
        <v>2029</v>
      </c>
      <c r="D1981" t="s">
        <v>18</v>
      </c>
      <c r="E1981">
        <v>146166.76904898699</v>
      </c>
      <c r="F1981">
        <v>11</v>
      </c>
      <c r="G1981">
        <v>4</v>
      </c>
      <c r="H1981">
        <v>4</v>
      </c>
      <c r="I1981" t="s">
        <v>79</v>
      </c>
      <c r="J1981" t="s">
        <v>78</v>
      </c>
      <c r="K1981" t="s">
        <v>29</v>
      </c>
      <c r="L1981" t="s">
        <v>17</v>
      </c>
    </row>
    <row r="1982" spans="1:12" x14ac:dyDescent="0.25">
      <c r="A1982" t="s">
        <v>12</v>
      </c>
      <c r="B1982">
        <v>1</v>
      </c>
      <c r="C1982">
        <v>2030</v>
      </c>
      <c r="D1982" t="s">
        <v>13</v>
      </c>
      <c r="E1982">
        <v>14751.4234685962</v>
      </c>
      <c r="F1982">
        <v>7</v>
      </c>
      <c r="G1982">
        <v>10</v>
      </c>
      <c r="H1982">
        <v>7</v>
      </c>
      <c r="I1982" t="s">
        <v>79</v>
      </c>
      <c r="J1982" t="s">
        <v>15</v>
      </c>
      <c r="K1982" t="s">
        <v>16</v>
      </c>
      <c r="L1982" t="s">
        <v>17</v>
      </c>
    </row>
    <row r="1983" spans="1:12" x14ac:dyDescent="0.25">
      <c r="A1983" t="s">
        <v>12</v>
      </c>
      <c r="B1983">
        <v>1</v>
      </c>
      <c r="C1983">
        <v>2030</v>
      </c>
      <c r="D1983" t="s">
        <v>18</v>
      </c>
      <c r="E1983">
        <v>14751.4234685962</v>
      </c>
      <c r="F1983">
        <v>12</v>
      </c>
      <c r="G1983">
        <v>13</v>
      </c>
      <c r="H1983">
        <v>12</v>
      </c>
      <c r="I1983" t="s">
        <v>79</v>
      </c>
      <c r="J1983" t="s">
        <v>15</v>
      </c>
      <c r="K1983" t="s">
        <v>16</v>
      </c>
      <c r="L1983" t="s">
        <v>17</v>
      </c>
    </row>
    <row r="1984" spans="1:12" x14ac:dyDescent="0.25">
      <c r="A1984" t="s">
        <v>19</v>
      </c>
      <c r="B1984">
        <v>1</v>
      </c>
      <c r="C1984">
        <v>2030</v>
      </c>
      <c r="D1984" t="s">
        <v>13</v>
      </c>
      <c r="E1984">
        <v>14751.449863096999</v>
      </c>
      <c r="F1984">
        <v>7</v>
      </c>
      <c r="G1984">
        <v>10</v>
      </c>
      <c r="H1984">
        <v>7</v>
      </c>
      <c r="I1984" t="s">
        <v>79</v>
      </c>
      <c r="J1984" t="s">
        <v>20</v>
      </c>
      <c r="K1984" t="s">
        <v>16</v>
      </c>
      <c r="L1984" t="s">
        <v>17</v>
      </c>
    </row>
    <row r="1985" spans="1:12" x14ac:dyDescent="0.25">
      <c r="A1985" t="s">
        <v>19</v>
      </c>
      <c r="B1985">
        <v>1</v>
      </c>
      <c r="C1985">
        <v>2030</v>
      </c>
      <c r="D1985" t="s">
        <v>18</v>
      </c>
      <c r="E1985">
        <v>14751.449863096999</v>
      </c>
      <c r="F1985">
        <v>12</v>
      </c>
      <c r="G1985">
        <v>13</v>
      </c>
      <c r="H1985">
        <v>12</v>
      </c>
      <c r="I1985" t="s">
        <v>79</v>
      </c>
      <c r="J1985" t="s">
        <v>20</v>
      </c>
      <c r="K1985" t="s">
        <v>16</v>
      </c>
      <c r="L1985" t="s">
        <v>17</v>
      </c>
    </row>
    <row r="1986" spans="1:12" x14ac:dyDescent="0.25">
      <c r="A1986" t="s">
        <v>21</v>
      </c>
      <c r="B1986">
        <v>1</v>
      </c>
      <c r="C1986">
        <v>2030</v>
      </c>
      <c r="D1986" t="s">
        <v>13</v>
      </c>
      <c r="E1986">
        <v>37861.544036995198</v>
      </c>
      <c r="F1986">
        <v>7</v>
      </c>
      <c r="G1986">
        <v>3</v>
      </c>
      <c r="H1986">
        <v>3</v>
      </c>
      <c r="I1986" t="s">
        <v>79</v>
      </c>
      <c r="J1986" t="s">
        <v>22</v>
      </c>
      <c r="K1986" t="s">
        <v>23</v>
      </c>
      <c r="L1986" t="s">
        <v>24</v>
      </c>
    </row>
    <row r="1987" spans="1:12" x14ac:dyDescent="0.25">
      <c r="A1987" t="s">
        <v>21</v>
      </c>
      <c r="B1987">
        <v>1</v>
      </c>
      <c r="C1987">
        <v>2030</v>
      </c>
      <c r="D1987" t="s">
        <v>18</v>
      </c>
      <c r="E1987">
        <v>37861.544036995198</v>
      </c>
      <c r="F1987">
        <v>12</v>
      </c>
      <c r="G1987">
        <v>4</v>
      </c>
      <c r="H1987">
        <v>4</v>
      </c>
      <c r="I1987" t="s">
        <v>79</v>
      </c>
      <c r="J1987" t="s">
        <v>22</v>
      </c>
      <c r="K1987" t="s">
        <v>23</v>
      </c>
      <c r="L1987" t="s">
        <v>24</v>
      </c>
    </row>
    <row r="1988" spans="1:12" x14ac:dyDescent="0.25">
      <c r="A1988" t="s">
        <v>25</v>
      </c>
      <c r="B1988">
        <v>1</v>
      </c>
      <c r="C1988">
        <v>2030</v>
      </c>
      <c r="D1988" t="s">
        <v>13</v>
      </c>
      <c r="E1988">
        <v>37861.558086710298</v>
      </c>
      <c r="F1988">
        <v>7</v>
      </c>
      <c r="G1988">
        <v>4</v>
      </c>
      <c r="H1988">
        <v>4</v>
      </c>
      <c r="I1988" t="s">
        <v>79</v>
      </c>
      <c r="J1988" t="s">
        <v>22</v>
      </c>
      <c r="K1988" t="s">
        <v>23</v>
      </c>
      <c r="L1988" t="s">
        <v>17</v>
      </c>
    </row>
    <row r="1989" spans="1:12" x14ac:dyDescent="0.25">
      <c r="A1989" t="s">
        <v>25</v>
      </c>
      <c r="B1989">
        <v>1</v>
      </c>
      <c r="C1989">
        <v>2030</v>
      </c>
      <c r="D1989" t="s">
        <v>18</v>
      </c>
      <c r="E1989">
        <v>37861.558086710298</v>
      </c>
      <c r="F1989">
        <v>12</v>
      </c>
      <c r="G1989">
        <v>5</v>
      </c>
      <c r="H1989">
        <v>5</v>
      </c>
      <c r="I1989" t="s">
        <v>79</v>
      </c>
      <c r="J1989" t="s">
        <v>22</v>
      </c>
      <c r="K1989" t="s">
        <v>23</v>
      </c>
      <c r="L1989" t="s">
        <v>17</v>
      </c>
    </row>
    <row r="1990" spans="1:12" x14ac:dyDescent="0.25">
      <c r="A1990" t="s">
        <v>26</v>
      </c>
      <c r="B1990">
        <v>1</v>
      </c>
      <c r="C1990">
        <v>2030</v>
      </c>
      <c r="D1990" t="s">
        <v>13</v>
      </c>
      <c r="E1990">
        <v>37861.643875409398</v>
      </c>
      <c r="F1990">
        <v>7</v>
      </c>
      <c r="G1990">
        <v>6</v>
      </c>
      <c r="H1990">
        <v>6</v>
      </c>
      <c r="I1990" t="s">
        <v>79</v>
      </c>
      <c r="J1990" t="s">
        <v>22</v>
      </c>
      <c r="K1990" t="s">
        <v>27</v>
      </c>
      <c r="L1990" t="s">
        <v>17</v>
      </c>
    </row>
    <row r="1991" spans="1:12" x14ac:dyDescent="0.25">
      <c r="A1991" t="s">
        <v>26</v>
      </c>
      <c r="B1991">
        <v>1</v>
      </c>
      <c r="C1991">
        <v>2030</v>
      </c>
      <c r="D1991" t="s">
        <v>18</v>
      </c>
      <c r="E1991">
        <v>37861.643875409398</v>
      </c>
      <c r="F1991">
        <v>11</v>
      </c>
      <c r="G1991">
        <v>7</v>
      </c>
      <c r="H1991">
        <v>7</v>
      </c>
      <c r="I1991" t="s">
        <v>79</v>
      </c>
      <c r="J1991" t="s">
        <v>22</v>
      </c>
      <c r="K1991" t="s">
        <v>27</v>
      </c>
      <c r="L1991" t="s">
        <v>17</v>
      </c>
    </row>
    <row r="1992" spans="1:12" x14ac:dyDescent="0.25">
      <c r="A1992" t="s">
        <v>28</v>
      </c>
      <c r="B1992">
        <v>1</v>
      </c>
      <c r="C1992">
        <v>2030</v>
      </c>
      <c r="D1992" t="s">
        <v>13</v>
      </c>
      <c r="E1992">
        <v>37861.633413330703</v>
      </c>
      <c r="F1992">
        <v>7</v>
      </c>
      <c r="G1992">
        <v>12</v>
      </c>
      <c r="H1992">
        <v>7</v>
      </c>
      <c r="I1992" t="s">
        <v>79</v>
      </c>
      <c r="J1992" t="s">
        <v>22</v>
      </c>
      <c r="K1992" t="s">
        <v>29</v>
      </c>
      <c r="L1992" t="s">
        <v>17</v>
      </c>
    </row>
    <row r="1993" spans="1:12" x14ac:dyDescent="0.25">
      <c r="A1993" t="s">
        <v>28</v>
      </c>
      <c r="B1993">
        <v>1</v>
      </c>
      <c r="C1993">
        <v>2030</v>
      </c>
      <c r="D1993" t="s">
        <v>18</v>
      </c>
      <c r="E1993">
        <v>37861.633413330703</v>
      </c>
      <c r="F1993">
        <v>11</v>
      </c>
      <c r="G1993">
        <v>16</v>
      </c>
      <c r="H1993">
        <v>11</v>
      </c>
      <c r="I1993" t="s">
        <v>79</v>
      </c>
      <c r="J1993" t="s">
        <v>22</v>
      </c>
      <c r="K1993" t="s">
        <v>29</v>
      </c>
      <c r="L1993" t="s">
        <v>17</v>
      </c>
    </row>
    <row r="1994" spans="1:12" x14ac:dyDescent="0.25">
      <c r="A1994" t="s">
        <v>30</v>
      </c>
      <c r="B1994">
        <v>1</v>
      </c>
      <c r="C1994">
        <v>2030</v>
      </c>
      <c r="D1994" t="s">
        <v>13</v>
      </c>
      <c r="E1994">
        <v>37861.631887098301</v>
      </c>
      <c r="F1994">
        <v>7</v>
      </c>
      <c r="G1994">
        <v>12</v>
      </c>
      <c r="H1994">
        <v>7</v>
      </c>
      <c r="I1994" t="s">
        <v>79</v>
      </c>
      <c r="J1994" t="s">
        <v>22</v>
      </c>
      <c r="K1994" t="s">
        <v>29</v>
      </c>
      <c r="L1994" t="s">
        <v>31</v>
      </c>
    </row>
    <row r="1995" spans="1:12" x14ac:dyDescent="0.25">
      <c r="A1995" t="s">
        <v>30</v>
      </c>
      <c r="B1995">
        <v>1</v>
      </c>
      <c r="C1995">
        <v>2030</v>
      </c>
      <c r="D1995" t="s">
        <v>18</v>
      </c>
      <c r="E1995">
        <v>37861.631887098301</v>
      </c>
      <c r="F1995">
        <v>11</v>
      </c>
      <c r="G1995">
        <v>16</v>
      </c>
      <c r="H1995">
        <v>11</v>
      </c>
      <c r="I1995" t="s">
        <v>79</v>
      </c>
      <c r="J1995" t="s">
        <v>22</v>
      </c>
      <c r="K1995" t="s">
        <v>29</v>
      </c>
      <c r="L1995" t="s">
        <v>31</v>
      </c>
    </row>
    <row r="1996" spans="1:12" x14ac:dyDescent="0.25">
      <c r="A1996" t="s">
        <v>32</v>
      </c>
      <c r="B1996">
        <v>1</v>
      </c>
      <c r="C1996">
        <v>2030</v>
      </c>
      <c r="D1996" t="s">
        <v>13</v>
      </c>
      <c r="E1996">
        <v>37861.606630302602</v>
      </c>
      <c r="F1996">
        <v>7</v>
      </c>
      <c r="G1996">
        <v>3</v>
      </c>
      <c r="H1996">
        <v>3</v>
      </c>
      <c r="I1996" t="s">
        <v>79</v>
      </c>
      <c r="J1996" t="s">
        <v>33</v>
      </c>
      <c r="K1996" t="s">
        <v>23</v>
      </c>
      <c r="L1996" t="s">
        <v>24</v>
      </c>
    </row>
    <row r="1997" spans="1:12" x14ac:dyDescent="0.25">
      <c r="A1997" t="s">
        <v>32</v>
      </c>
      <c r="B1997">
        <v>1</v>
      </c>
      <c r="C1997">
        <v>2030</v>
      </c>
      <c r="D1997" t="s">
        <v>18</v>
      </c>
      <c r="E1997">
        <v>37861.606630302602</v>
      </c>
      <c r="F1997">
        <v>12</v>
      </c>
      <c r="G1997">
        <v>4</v>
      </c>
      <c r="H1997">
        <v>4</v>
      </c>
      <c r="I1997" t="s">
        <v>79</v>
      </c>
      <c r="J1997" t="s">
        <v>33</v>
      </c>
      <c r="K1997" t="s">
        <v>23</v>
      </c>
      <c r="L1997" t="s">
        <v>24</v>
      </c>
    </row>
    <row r="1998" spans="1:12" x14ac:dyDescent="0.25">
      <c r="A1998" t="s">
        <v>34</v>
      </c>
      <c r="B1998">
        <v>1</v>
      </c>
      <c r="C1998">
        <v>2030</v>
      </c>
      <c r="D1998" t="s">
        <v>13</v>
      </c>
      <c r="E1998">
        <v>37861.528431319297</v>
      </c>
      <c r="F1998">
        <v>7</v>
      </c>
      <c r="G1998">
        <v>4</v>
      </c>
      <c r="H1998">
        <v>4</v>
      </c>
      <c r="I1998" t="s">
        <v>79</v>
      </c>
      <c r="J1998" t="s">
        <v>33</v>
      </c>
      <c r="K1998" t="s">
        <v>23</v>
      </c>
      <c r="L1998" t="s">
        <v>17</v>
      </c>
    </row>
    <row r="1999" spans="1:12" x14ac:dyDescent="0.25">
      <c r="A1999" t="s">
        <v>34</v>
      </c>
      <c r="B1999">
        <v>1</v>
      </c>
      <c r="C1999">
        <v>2030</v>
      </c>
      <c r="D1999" t="s">
        <v>18</v>
      </c>
      <c r="E1999">
        <v>37861.528431319297</v>
      </c>
      <c r="F1999">
        <v>12</v>
      </c>
      <c r="G1999">
        <v>5</v>
      </c>
      <c r="H1999">
        <v>5</v>
      </c>
      <c r="I1999" t="s">
        <v>79</v>
      </c>
      <c r="J1999" t="s">
        <v>33</v>
      </c>
      <c r="K1999" t="s">
        <v>23</v>
      </c>
      <c r="L1999" t="s">
        <v>17</v>
      </c>
    </row>
    <row r="2000" spans="1:12" x14ac:dyDescent="0.25">
      <c r="A2000" t="s">
        <v>35</v>
      </c>
      <c r="B2000">
        <v>1</v>
      </c>
      <c r="C2000">
        <v>2030</v>
      </c>
      <c r="D2000" t="s">
        <v>13</v>
      </c>
      <c r="E2000">
        <v>37861.682717534197</v>
      </c>
      <c r="F2000">
        <v>7</v>
      </c>
      <c r="G2000">
        <v>6</v>
      </c>
      <c r="H2000">
        <v>6</v>
      </c>
      <c r="I2000" t="s">
        <v>79</v>
      </c>
      <c r="J2000" t="s">
        <v>33</v>
      </c>
      <c r="K2000" t="s">
        <v>27</v>
      </c>
      <c r="L2000" t="s">
        <v>17</v>
      </c>
    </row>
    <row r="2001" spans="1:12" x14ac:dyDescent="0.25">
      <c r="A2001" t="s">
        <v>35</v>
      </c>
      <c r="B2001">
        <v>1</v>
      </c>
      <c r="C2001">
        <v>2030</v>
      </c>
      <c r="D2001" t="s">
        <v>18</v>
      </c>
      <c r="E2001">
        <v>37861.682717534197</v>
      </c>
      <c r="F2001">
        <v>11</v>
      </c>
      <c r="G2001">
        <v>7</v>
      </c>
      <c r="H2001">
        <v>7</v>
      </c>
      <c r="I2001" t="s">
        <v>79</v>
      </c>
      <c r="J2001" t="s">
        <v>33</v>
      </c>
      <c r="K2001" t="s">
        <v>27</v>
      </c>
      <c r="L2001" t="s">
        <v>17</v>
      </c>
    </row>
    <row r="2002" spans="1:12" x14ac:dyDescent="0.25">
      <c r="A2002" t="s">
        <v>36</v>
      </c>
      <c r="B2002">
        <v>1</v>
      </c>
      <c r="C2002">
        <v>2030</v>
      </c>
      <c r="D2002" t="s">
        <v>13</v>
      </c>
      <c r="E2002">
        <v>37861.6775710539</v>
      </c>
      <c r="F2002">
        <v>7</v>
      </c>
      <c r="G2002">
        <v>12</v>
      </c>
      <c r="H2002">
        <v>7</v>
      </c>
      <c r="I2002" t="s">
        <v>79</v>
      </c>
      <c r="J2002" t="s">
        <v>33</v>
      </c>
      <c r="K2002" t="s">
        <v>37</v>
      </c>
      <c r="L2002" t="s">
        <v>17</v>
      </c>
    </row>
    <row r="2003" spans="1:12" x14ac:dyDescent="0.25">
      <c r="A2003" t="s">
        <v>36</v>
      </c>
      <c r="B2003">
        <v>1</v>
      </c>
      <c r="C2003">
        <v>2030</v>
      </c>
      <c r="D2003" t="s">
        <v>18</v>
      </c>
      <c r="E2003">
        <v>37861.6775710539</v>
      </c>
      <c r="F2003">
        <v>11</v>
      </c>
      <c r="G2003">
        <v>16</v>
      </c>
      <c r="H2003">
        <v>11</v>
      </c>
      <c r="I2003" t="s">
        <v>79</v>
      </c>
      <c r="J2003" t="s">
        <v>33</v>
      </c>
      <c r="K2003" t="s">
        <v>37</v>
      </c>
      <c r="L2003" t="s">
        <v>17</v>
      </c>
    </row>
    <row r="2004" spans="1:12" x14ac:dyDescent="0.25">
      <c r="A2004" t="s">
        <v>38</v>
      </c>
      <c r="B2004">
        <v>1</v>
      </c>
      <c r="C2004">
        <v>2030</v>
      </c>
      <c r="D2004" t="s">
        <v>13</v>
      </c>
      <c r="E2004">
        <v>37861.587359235498</v>
      </c>
      <c r="F2004">
        <v>7</v>
      </c>
      <c r="G2004">
        <v>12</v>
      </c>
      <c r="H2004">
        <v>7</v>
      </c>
      <c r="I2004" t="s">
        <v>79</v>
      </c>
      <c r="J2004" t="s">
        <v>33</v>
      </c>
      <c r="K2004" t="s">
        <v>37</v>
      </c>
      <c r="L2004" t="s">
        <v>31</v>
      </c>
    </row>
    <row r="2005" spans="1:12" x14ac:dyDescent="0.25">
      <c r="A2005" t="s">
        <v>38</v>
      </c>
      <c r="B2005">
        <v>1</v>
      </c>
      <c r="C2005">
        <v>2030</v>
      </c>
      <c r="D2005" t="s">
        <v>18</v>
      </c>
      <c r="E2005">
        <v>37861.587359235498</v>
      </c>
      <c r="F2005">
        <v>11</v>
      </c>
      <c r="G2005">
        <v>16</v>
      </c>
      <c r="H2005">
        <v>11</v>
      </c>
      <c r="I2005" t="s">
        <v>79</v>
      </c>
      <c r="J2005" t="s">
        <v>33</v>
      </c>
      <c r="K2005" t="s">
        <v>37</v>
      </c>
      <c r="L2005" t="s">
        <v>31</v>
      </c>
    </row>
    <row r="2006" spans="1:12" x14ac:dyDescent="0.25">
      <c r="A2006" t="s">
        <v>39</v>
      </c>
      <c r="B2006">
        <v>1</v>
      </c>
      <c r="C2006">
        <v>2030</v>
      </c>
      <c r="D2006" t="s">
        <v>13</v>
      </c>
      <c r="E2006">
        <v>9182.7289379729791</v>
      </c>
      <c r="F2006">
        <v>7</v>
      </c>
      <c r="G2006">
        <v>12</v>
      </c>
      <c r="H2006">
        <v>7</v>
      </c>
      <c r="I2006" t="s">
        <v>79</v>
      </c>
      <c r="J2006" t="s">
        <v>40</v>
      </c>
      <c r="K2006" t="s">
        <v>23</v>
      </c>
      <c r="L2006" t="s">
        <v>24</v>
      </c>
    </row>
    <row r="2007" spans="1:12" x14ac:dyDescent="0.25">
      <c r="A2007" t="s">
        <v>39</v>
      </c>
      <c r="B2007">
        <v>1</v>
      </c>
      <c r="C2007">
        <v>2030</v>
      </c>
      <c r="D2007" t="s">
        <v>18</v>
      </c>
      <c r="E2007">
        <v>9182.7289379729791</v>
      </c>
      <c r="F2007">
        <v>12</v>
      </c>
      <c r="G2007">
        <v>17</v>
      </c>
      <c r="H2007">
        <v>12</v>
      </c>
      <c r="I2007" t="s">
        <v>79</v>
      </c>
      <c r="J2007" t="s">
        <v>40</v>
      </c>
      <c r="K2007" t="s">
        <v>23</v>
      </c>
      <c r="L2007" t="s">
        <v>24</v>
      </c>
    </row>
    <row r="2008" spans="1:12" x14ac:dyDescent="0.25">
      <c r="A2008" t="s">
        <v>41</v>
      </c>
      <c r="B2008">
        <v>1</v>
      </c>
      <c r="C2008">
        <v>2030</v>
      </c>
      <c r="D2008" t="s">
        <v>13</v>
      </c>
      <c r="E2008">
        <v>9182.7613346446105</v>
      </c>
      <c r="F2008">
        <v>7</v>
      </c>
      <c r="G2008">
        <v>16</v>
      </c>
      <c r="H2008">
        <v>7</v>
      </c>
      <c r="I2008" t="s">
        <v>79</v>
      </c>
      <c r="J2008" t="s">
        <v>40</v>
      </c>
      <c r="K2008" t="s">
        <v>23</v>
      </c>
      <c r="L2008" t="s">
        <v>17</v>
      </c>
    </row>
    <row r="2009" spans="1:12" x14ac:dyDescent="0.25">
      <c r="A2009" t="s">
        <v>41</v>
      </c>
      <c r="B2009">
        <v>1</v>
      </c>
      <c r="C2009">
        <v>2030</v>
      </c>
      <c r="D2009" t="s">
        <v>18</v>
      </c>
      <c r="E2009">
        <v>9182.7613346446105</v>
      </c>
      <c r="F2009">
        <v>12</v>
      </c>
      <c r="G2009">
        <v>21</v>
      </c>
      <c r="H2009">
        <v>12</v>
      </c>
      <c r="I2009" t="s">
        <v>79</v>
      </c>
      <c r="J2009" t="s">
        <v>40</v>
      </c>
      <c r="K2009" t="s">
        <v>23</v>
      </c>
      <c r="L2009" t="s">
        <v>17</v>
      </c>
    </row>
    <row r="2010" spans="1:12" x14ac:dyDescent="0.25">
      <c r="A2010" t="s">
        <v>42</v>
      </c>
      <c r="B2010">
        <v>1</v>
      </c>
      <c r="C2010">
        <v>2030</v>
      </c>
      <c r="D2010" t="s">
        <v>13</v>
      </c>
      <c r="E2010">
        <v>9182.7349986368099</v>
      </c>
      <c r="F2010">
        <v>7</v>
      </c>
      <c r="G2010">
        <v>24</v>
      </c>
      <c r="H2010">
        <v>7</v>
      </c>
      <c r="I2010" t="s">
        <v>79</v>
      </c>
      <c r="J2010" t="s">
        <v>40</v>
      </c>
      <c r="K2010" t="s">
        <v>27</v>
      </c>
      <c r="L2010" t="s">
        <v>17</v>
      </c>
    </row>
    <row r="2011" spans="1:12" x14ac:dyDescent="0.25">
      <c r="A2011" t="s">
        <v>42</v>
      </c>
      <c r="B2011">
        <v>1</v>
      </c>
      <c r="C2011">
        <v>2030</v>
      </c>
      <c r="D2011" t="s">
        <v>18</v>
      </c>
      <c r="E2011">
        <v>9182.7349986368099</v>
      </c>
      <c r="F2011">
        <v>11</v>
      </c>
      <c r="G2011">
        <v>29</v>
      </c>
      <c r="H2011">
        <v>11</v>
      </c>
      <c r="I2011" t="s">
        <v>79</v>
      </c>
      <c r="J2011" t="s">
        <v>40</v>
      </c>
      <c r="K2011" t="s">
        <v>27</v>
      </c>
      <c r="L2011" t="s">
        <v>17</v>
      </c>
    </row>
    <row r="2012" spans="1:12" x14ac:dyDescent="0.25">
      <c r="A2012" t="s">
        <v>43</v>
      </c>
      <c r="B2012">
        <v>1</v>
      </c>
      <c r="C2012">
        <v>2030</v>
      </c>
      <c r="D2012" t="s">
        <v>13</v>
      </c>
      <c r="E2012">
        <v>9182.7317190149697</v>
      </c>
      <c r="F2012">
        <v>7</v>
      </c>
      <c r="G2012">
        <v>49</v>
      </c>
      <c r="H2012">
        <v>7</v>
      </c>
      <c r="I2012" t="s">
        <v>79</v>
      </c>
      <c r="J2012" t="s">
        <v>40</v>
      </c>
      <c r="K2012" t="s">
        <v>29</v>
      </c>
      <c r="L2012" t="s">
        <v>17</v>
      </c>
    </row>
    <row r="2013" spans="1:12" x14ac:dyDescent="0.25">
      <c r="A2013" t="s">
        <v>43</v>
      </c>
      <c r="B2013">
        <v>1</v>
      </c>
      <c r="C2013">
        <v>2030</v>
      </c>
      <c r="D2013" t="s">
        <v>18</v>
      </c>
      <c r="E2013">
        <v>9182.7317190149697</v>
      </c>
      <c r="F2013">
        <v>11</v>
      </c>
      <c r="G2013">
        <v>65</v>
      </c>
      <c r="H2013">
        <v>11</v>
      </c>
      <c r="I2013" t="s">
        <v>79</v>
      </c>
      <c r="J2013" t="s">
        <v>40</v>
      </c>
      <c r="K2013" t="s">
        <v>29</v>
      </c>
      <c r="L2013" t="s">
        <v>17</v>
      </c>
    </row>
    <row r="2014" spans="1:12" x14ac:dyDescent="0.25">
      <c r="A2014" t="s">
        <v>44</v>
      </c>
      <c r="B2014">
        <v>1</v>
      </c>
      <c r="C2014">
        <v>2030</v>
      </c>
      <c r="D2014" t="s">
        <v>13</v>
      </c>
      <c r="E2014">
        <v>9182.7411333424407</v>
      </c>
      <c r="F2014">
        <v>7</v>
      </c>
      <c r="G2014">
        <v>49</v>
      </c>
      <c r="H2014">
        <v>7</v>
      </c>
      <c r="I2014" t="s">
        <v>79</v>
      </c>
      <c r="J2014" t="s">
        <v>40</v>
      </c>
      <c r="K2014" t="s">
        <v>29</v>
      </c>
      <c r="L2014" t="s">
        <v>31</v>
      </c>
    </row>
    <row r="2015" spans="1:12" x14ac:dyDescent="0.25">
      <c r="A2015" t="s">
        <v>44</v>
      </c>
      <c r="B2015">
        <v>1</v>
      </c>
      <c r="C2015">
        <v>2030</v>
      </c>
      <c r="D2015" t="s">
        <v>18</v>
      </c>
      <c r="E2015">
        <v>9182.7411333424407</v>
      </c>
      <c r="F2015">
        <v>11</v>
      </c>
      <c r="G2015">
        <v>65</v>
      </c>
      <c r="H2015">
        <v>11</v>
      </c>
      <c r="I2015" t="s">
        <v>79</v>
      </c>
      <c r="J2015" t="s">
        <v>40</v>
      </c>
      <c r="K2015" t="s">
        <v>29</v>
      </c>
      <c r="L2015" t="s">
        <v>31</v>
      </c>
    </row>
    <row r="2016" spans="1:12" x14ac:dyDescent="0.25">
      <c r="A2016" t="s">
        <v>45</v>
      </c>
      <c r="B2016">
        <v>1</v>
      </c>
      <c r="C2016">
        <v>2030</v>
      </c>
      <c r="D2016" t="s">
        <v>13</v>
      </c>
      <c r="E2016">
        <v>31155.006202108401</v>
      </c>
      <c r="F2016">
        <v>7</v>
      </c>
      <c r="G2016">
        <v>7</v>
      </c>
      <c r="H2016">
        <v>7</v>
      </c>
      <c r="I2016" t="s">
        <v>79</v>
      </c>
      <c r="J2016" t="s">
        <v>46</v>
      </c>
      <c r="K2016" t="s">
        <v>27</v>
      </c>
      <c r="L2016" t="s">
        <v>17</v>
      </c>
    </row>
    <row r="2017" spans="1:12" x14ac:dyDescent="0.25">
      <c r="A2017" t="s">
        <v>45</v>
      </c>
      <c r="B2017">
        <v>1</v>
      </c>
      <c r="C2017">
        <v>2030</v>
      </c>
      <c r="D2017" t="s">
        <v>18</v>
      </c>
      <c r="E2017">
        <v>31155.006202108401</v>
      </c>
      <c r="F2017">
        <v>11</v>
      </c>
      <c r="G2017">
        <v>9</v>
      </c>
      <c r="H2017">
        <v>9</v>
      </c>
      <c r="I2017" t="s">
        <v>79</v>
      </c>
      <c r="J2017" t="s">
        <v>46</v>
      </c>
      <c r="K2017" t="s">
        <v>27</v>
      </c>
      <c r="L2017" t="s">
        <v>17</v>
      </c>
    </row>
    <row r="2018" spans="1:12" x14ac:dyDescent="0.25">
      <c r="A2018" t="s">
        <v>47</v>
      </c>
      <c r="B2018">
        <v>1</v>
      </c>
      <c r="C2018">
        <v>2030</v>
      </c>
      <c r="D2018" t="s">
        <v>13</v>
      </c>
      <c r="E2018">
        <v>31155.039384624801</v>
      </c>
      <c r="F2018">
        <v>7</v>
      </c>
      <c r="G2018">
        <v>14</v>
      </c>
      <c r="H2018">
        <v>7</v>
      </c>
      <c r="I2018" t="s">
        <v>79</v>
      </c>
      <c r="J2018" t="s">
        <v>46</v>
      </c>
      <c r="K2018" t="s">
        <v>29</v>
      </c>
      <c r="L2018" t="s">
        <v>17</v>
      </c>
    </row>
    <row r="2019" spans="1:12" x14ac:dyDescent="0.25">
      <c r="A2019" t="s">
        <v>47</v>
      </c>
      <c r="B2019">
        <v>1</v>
      </c>
      <c r="C2019">
        <v>2030</v>
      </c>
      <c r="D2019" t="s">
        <v>18</v>
      </c>
      <c r="E2019">
        <v>31155.039384624801</v>
      </c>
      <c r="F2019">
        <v>11</v>
      </c>
      <c r="G2019">
        <v>19</v>
      </c>
      <c r="H2019">
        <v>11</v>
      </c>
      <c r="I2019" t="s">
        <v>79</v>
      </c>
      <c r="J2019" t="s">
        <v>46</v>
      </c>
      <c r="K2019" t="s">
        <v>29</v>
      </c>
      <c r="L2019" t="s">
        <v>17</v>
      </c>
    </row>
    <row r="2020" spans="1:12" x14ac:dyDescent="0.25">
      <c r="A2020" t="s">
        <v>48</v>
      </c>
      <c r="B2020">
        <v>1</v>
      </c>
      <c r="C2020">
        <v>2030</v>
      </c>
      <c r="D2020" t="s">
        <v>13</v>
      </c>
      <c r="E2020">
        <v>31155.032377293901</v>
      </c>
      <c r="F2020">
        <v>7</v>
      </c>
      <c r="G2020">
        <v>14</v>
      </c>
      <c r="H2020">
        <v>7</v>
      </c>
      <c r="I2020" t="s">
        <v>79</v>
      </c>
      <c r="J2020" t="s">
        <v>46</v>
      </c>
      <c r="K2020" t="s">
        <v>29</v>
      </c>
      <c r="L2020" t="s">
        <v>31</v>
      </c>
    </row>
    <row r="2021" spans="1:12" x14ac:dyDescent="0.25">
      <c r="A2021" t="s">
        <v>48</v>
      </c>
      <c r="B2021">
        <v>1</v>
      </c>
      <c r="C2021">
        <v>2030</v>
      </c>
      <c r="D2021" t="s">
        <v>18</v>
      </c>
      <c r="E2021">
        <v>31155.032377293901</v>
      </c>
      <c r="F2021">
        <v>11</v>
      </c>
      <c r="G2021">
        <v>19</v>
      </c>
      <c r="H2021">
        <v>11</v>
      </c>
      <c r="I2021" t="s">
        <v>79</v>
      </c>
      <c r="J2021" t="s">
        <v>46</v>
      </c>
      <c r="K2021" t="s">
        <v>29</v>
      </c>
      <c r="L2021" t="s">
        <v>31</v>
      </c>
    </row>
    <row r="2022" spans="1:12" x14ac:dyDescent="0.25">
      <c r="A2022" t="s">
        <v>49</v>
      </c>
      <c r="B2022">
        <v>1</v>
      </c>
      <c r="C2022">
        <v>2030</v>
      </c>
      <c r="D2022" t="s">
        <v>13</v>
      </c>
      <c r="E2022">
        <v>23496.932789318998</v>
      </c>
      <c r="F2022">
        <v>7</v>
      </c>
      <c r="G2022">
        <v>6</v>
      </c>
      <c r="H2022">
        <v>6</v>
      </c>
      <c r="I2022" t="s">
        <v>79</v>
      </c>
      <c r="J2022" t="s">
        <v>50</v>
      </c>
      <c r="K2022" t="s">
        <v>16</v>
      </c>
      <c r="L2022" t="s">
        <v>17</v>
      </c>
    </row>
    <row r="2023" spans="1:12" x14ac:dyDescent="0.25">
      <c r="A2023" t="s">
        <v>49</v>
      </c>
      <c r="B2023">
        <v>1</v>
      </c>
      <c r="C2023">
        <v>2030</v>
      </c>
      <c r="D2023" t="s">
        <v>18</v>
      </c>
      <c r="E2023">
        <v>23496.932789318998</v>
      </c>
      <c r="F2023">
        <v>12</v>
      </c>
      <c r="G2023">
        <v>8</v>
      </c>
      <c r="H2023">
        <v>8</v>
      </c>
      <c r="I2023" t="s">
        <v>79</v>
      </c>
      <c r="J2023" t="s">
        <v>50</v>
      </c>
      <c r="K2023" t="s">
        <v>16</v>
      </c>
      <c r="L2023" t="s">
        <v>17</v>
      </c>
    </row>
    <row r="2024" spans="1:12" x14ac:dyDescent="0.25">
      <c r="A2024" t="s">
        <v>51</v>
      </c>
      <c r="B2024">
        <v>1</v>
      </c>
      <c r="C2024">
        <v>2030</v>
      </c>
      <c r="D2024" t="s">
        <v>13</v>
      </c>
      <c r="E2024">
        <v>23496.931380859602</v>
      </c>
      <c r="F2024">
        <v>7</v>
      </c>
      <c r="G2024">
        <v>5</v>
      </c>
      <c r="H2024">
        <v>5</v>
      </c>
      <c r="I2024" t="s">
        <v>79</v>
      </c>
      <c r="J2024" t="s">
        <v>50</v>
      </c>
      <c r="K2024" t="s">
        <v>23</v>
      </c>
      <c r="L2024" t="s">
        <v>24</v>
      </c>
    </row>
    <row r="2025" spans="1:12" x14ac:dyDescent="0.25">
      <c r="A2025" t="s">
        <v>51</v>
      </c>
      <c r="B2025">
        <v>1</v>
      </c>
      <c r="C2025">
        <v>2030</v>
      </c>
      <c r="D2025" t="s">
        <v>18</v>
      </c>
      <c r="E2025">
        <v>23496.931380859602</v>
      </c>
      <c r="F2025">
        <v>12</v>
      </c>
      <c r="G2025">
        <v>7</v>
      </c>
      <c r="H2025">
        <v>7</v>
      </c>
      <c r="I2025" t="s">
        <v>79</v>
      </c>
      <c r="J2025" t="s">
        <v>50</v>
      </c>
      <c r="K2025" t="s">
        <v>23</v>
      </c>
      <c r="L2025" t="s">
        <v>24</v>
      </c>
    </row>
    <row r="2026" spans="1:12" x14ac:dyDescent="0.25">
      <c r="A2026" t="s">
        <v>52</v>
      </c>
      <c r="B2026">
        <v>1</v>
      </c>
      <c r="C2026">
        <v>2030</v>
      </c>
      <c r="D2026" t="s">
        <v>13</v>
      </c>
      <c r="E2026">
        <v>23497.0014372359</v>
      </c>
      <c r="F2026">
        <v>7</v>
      </c>
      <c r="G2026">
        <v>6</v>
      </c>
      <c r="H2026">
        <v>6</v>
      </c>
      <c r="I2026" t="s">
        <v>79</v>
      </c>
      <c r="J2026" t="s">
        <v>50</v>
      </c>
      <c r="K2026" t="s">
        <v>23</v>
      </c>
      <c r="L2026" t="s">
        <v>17</v>
      </c>
    </row>
    <row r="2027" spans="1:12" x14ac:dyDescent="0.25">
      <c r="A2027" t="s">
        <v>52</v>
      </c>
      <c r="B2027">
        <v>1</v>
      </c>
      <c r="C2027">
        <v>2030</v>
      </c>
      <c r="D2027" t="s">
        <v>18</v>
      </c>
      <c r="E2027">
        <v>23497.0014372359</v>
      </c>
      <c r="F2027">
        <v>12</v>
      </c>
      <c r="G2027">
        <v>8</v>
      </c>
      <c r="H2027">
        <v>8</v>
      </c>
      <c r="I2027" t="s">
        <v>79</v>
      </c>
      <c r="J2027" t="s">
        <v>50</v>
      </c>
      <c r="K2027" t="s">
        <v>23</v>
      </c>
      <c r="L2027" t="s">
        <v>17</v>
      </c>
    </row>
    <row r="2028" spans="1:12" x14ac:dyDescent="0.25">
      <c r="A2028" t="s">
        <v>53</v>
      </c>
      <c r="B2028">
        <v>1</v>
      </c>
      <c r="C2028">
        <v>2030</v>
      </c>
      <c r="D2028" t="s">
        <v>13</v>
      </c>
      <c r="E2028">
        <v>23496.976195322601</v>
      </c>
      <c r="F2028">
        <v>7</v>
      </c>
      <c r="G2028">
        <v>5</v>
      </c>
      <c r="H2028">
        <v>5</v>
      </c>
      <c r="I2028" t="s">
        <v>79</v>
      </c>
      <c r="J2028" t="s">
        <v>50</v>
      </c>
      <c r="K2028" t="s">
        <v>27</v>
      </c>
      <c r="L2028" t="s">
        <v>24</v>
      </c>
    </row>
    <row r="2029" spans="1:12" x14ac:dyDescent="0.25">
      <c r="A2029" t="s">
        <v>53</v>
      </c>
      <c r="B2029">
        <v>1</v>
      </c>
      <c r="C2029">
        <v>2030</v>
      </c>
      <c r="D2029" t="s">
        <v>18</v>
      </c>
      <c r="E2029">
        <v>23496.976195322601</v>
      </c>
      <c r="F2029">
        <v>12</v>
      </c>
      <c r="G2029">
        <v>7</v>
      </c>
      <c r="H2029">
        <v>7</v>
      </c>
      <c r="I2029" t="s">
        <v>79</v>
      </c>
      <c r="J2029" t="s">
        <v>50</v>
      </c>
      <c r="K2029" t="s">
        <v>27</v>
      </c>
      <c r="L2029" t="s">
        <v>24</v>
      </c>
    </row>
    <row r="2030" spans="1:12" x14ac:dyDescent="0.25">
      <c r="A2030" t="s">
        <v>54</v>
      </c>
      <c r="B2030">
        <v>1</v>
      </c>
      <c r="C2030">
        <v>2030</v>
      </c>
      <c r="D2030" t="s">
        <v>13</v>
      </c>
      <c r="E2030">
        <v>23496.977867902999</v>
      </c>
      <c r="F2030">
        <v>7</v>
      </c>
      <c r="G2030">
        <v>9</v>
      </c>
      <c r="H2030">
        <v>7</v>
      </c>
      <c r="I2030" t="s">
        <v>79</v>
      </c>
      <c r="J2030" t="s">
        <v>50</v>
      </c>
      <c r="K2030" t="s">
        <v>27</v>
      </c>
      <c r="L2030" t="s">
        <v>17</v>
      </c>
    </row>
    <row r="2031" spans="1:12" x14ac:dyDescent="0.25">
      <c r="A2031" t="s">
        <v>54</v>
      </c>
      <c r="B2031">
        <v>1</v>
      </c>
      <c r="C2031">
        <v>2030</v>
      </c>
      <c r="D2031" t="s">
        <v>18</v>
      </c>
      <c r="E2031">
        <v>23496.977867902999</v>
      </c>
      <c r="F2031">
        <v>11</v>
      </c>
      <c r="G2031">
        <v>11</v>
      </c>
      <c r="H2031">
        <v>11</v>
      </c>
      <c r="I2031" t="s">
        <v>79</v>
      </c>
      <c r="J2031" t="s">
        <v>50</v>
      </c>
      <c r="K2031" t="s">
        <v>27</v>
      </c>
      <c r="L2031" t="s">
        <v>17</v>
      </c>
    </row>
    <row r="2032" spans="1:12" x14ac:dyDescent="0.25">
      <c r="A2032" t="s">
        <v>55</v>
      </c>
      <c r="B2032">
        <v>1</v>
      </c>
      <c r="C2032">
        <v>2030</v>
      </c>
      <c r="D2032" t="s">
        <v>13</v>
      </c>
      <c r="E2032">
        <v>23496.9373786781</v>
      </c>
      <c r="F2032">
        <v>7</v>
      </c>
      <c r="G2032">
        <v>5</v>
      </c>
      <c r="H2032">
        <v>5</v>
      </c>
      <c r="I2032" t="s">
        <v>79</v>
      </c>
      <c r="J2032" t="s">
        <v>50</v>
      </c>
      <c r="K2032" t="s">
        <v>29</v>
      </c>
      <c r="L2032" t="s">
        <v>24</v>
      </c>
    </row>
    <row r="2033" spans="1:12" x14ac:dyDescent="0.25">
      <c r="A2033" t="s">
        <v>55</v>
      </c>
      <c r="B2033">
        <v>1</v>
      </c>
      <c r="C2033">
        <v>2030</v>
      </c>
      <c r="D2033" t="s">
        <v>18</v>
      </c>
      <c r="E2033">
        <v>23496.9373786781</v>
      </c>
      <c r="F2033">
        <v>12</v>
      </c>
      <c r="G2033">
        <v>7</v>
      </c>
      <c r="H2033">
        <v>7</v>
      </c>
      <c r="I2033" t="s">
        <v>79</v>
      </c>
      <c r="J2033" t="s">
        <v>50</v>
      </c>
      <c r="K2033" t="s">
        <v>29</v>
      </c>
      <c r="L2033" t="s">
        <v>24</v>
      </c>
    </row>
    <row r="2034" spans="1:12" x14ac:dyDescent="0.25">
      <c r="A2034" t="s">
        <v>56</v>
      </c>
      <c r="B2034">
        <v>1</v>
      </c>
      <c r="C2034">
        <v>2030</v>
      </c>
      <c r="D2034" t="s">
        <v>13</v>
      </c>
      <c r="E2034">
        <v>23496.9388002784</v>
      </c>
      <c r="F2034">
        <v>7</v>
      </c>
      <c r="G2034">
        <v>19</v>
      </c>
      <c r="H2034">
        <v>7</v>
      </c>
      <c r="I2034" t="s">
        <v>79</v>
      </c>
      <c r="J2034" t="s">
        <v>50</v>
      </c>
      <c r="K2034" t="s">
        <v>29</v>
      </c>
      <c r="L2034" t="s">
        <v>17</v>
      </c>
    </row>
    <row r="2035" spans="1:12" x14ac:dyDescent="0.25">
      <c r="A2035" t="s">
        <v>56</v>
      </c>
      <c r="B2035">
        <v>1</v>
      </c>
      <c r="C2035">
        <v>2030</v>
      </c>
      <c r="D2035" t="s">
        <v>18</v>
      </c>
      <c r="E2035">
        <v>23496.9388002784</v>
      </c>
      <c r="F2035">
        <v>11</v>
      </c>
      <c r="G2035">
        <v>26</v>
      </c>
      <c r="H2035">
        <v>11</v>
      </c>
      <c r="I2035" t="s">
        <v>79</v>
      </c>
      <c r="J2035" t="s">
        <v>50</v>
      </c>
      <c r="K2035" t="s">
        <v>29</v>
      </c>
      <c r="L2035" t="s">
        <v>17</v>
      </c>
    </row>
    <row r="2036" spans="1:12" x14ac:dyDescent="0.25">
      <c r="A2036" t="s">
        <v>57</v>
      </c>
      <c r="B2036">
        <v>1</v>
      </c>
      <c r="C2036">
        <v>2030</v>
      </c>
      <c r="D2036" t="s">
        <v>13</v>
      </c>
      <c r="E2036">
        <v>23496.919584064301</v>
      </c>
      <c r="F2036">
        <v>7</v>
      </c>
      <c r="G2036">
        <v>19</v>
      </c>
      <c r="H2036">
        <v>7</v>
      </c>
      <c r="I2036" t="s">
        <v>79</v>
      </c>
      <c r="J2036" t="s">
        <v>50</v>
      </c>
      <c r="K2036" t="s">
        <v>29</v>
      </c>
      <c r="L2036" t="s">
        <v>31</v>
      </c>
    </row>
    <row r="2037" spans="1:12" x14ac:dyDescent="0.25">
      <c r="A2037" t="s">
        <v>57</v>
      </c>
      <c r="B2037">
        <v>1</v>
      </c>
      <c r="C2037">
        <v>2030</v>
      </c>
      <c r="D2037" t="s">
        <v>18</v>
      </c>
      <c r="E2037">
        <v>23496.919584064301</v>
      </c>
      <c r="F2037">
        <v>11</v>
      </c>
      <c r="G2037">
        <v>26</v>
      </c>
      <c r="H2037">
        <v>11</v>
      </c>
      <c r="I2037" t="s">
        <v>79</v>
      </c>
      <c r="J2037" t="s">
        <v>50</v>
      </c>
      <c r="K2037" t="s">
        <v>29</v>
      </c>
      <c r="L2037" t="s">
        <v>31</v>
      </c>
    </row>
    <row r="2038" spans="1:12" x14ac:dyDescent="0.25">
      <c r="A2038" t="s">
        <v>58</v>
      </c>
      <c r="B2038">
        <v>1</v>
      </c>
      <c r="C2038">
        <v>2030</v>
      </c>
      <c r="D2038" t="s">
        <v>13</v>
      </c>
      <c r="E2038">
        <v>37191.375521778697</v>
      </c>
      <c r="F2038">
        <v>7</v>
      </c>
      <c r="G2038">
        <v>4</v>
      </c>
      <c r="H2038">
        <v>4</v>
      </c>
      <c r="I2038" t="s">
        <v>79</v>
      </c>
      <c r="J2038" t="s">
        <v>59</v>
      </c>
      <c r="K2038" t="s">
        <v>16</v>
      </c>
      <c r="L2038" t="s">
        <v>17</v>
      </c>
    </row>
    <row r="2039" spans="1:12" x14ac:dyDescent="0.25">
      <c r="A2039" t="s">
        <v>58</v>
      </c>
      <c r="B2039">
        <v>1</v>
      </c>
      <c r="C2039">
        <v>2030</v>
      </c>
      <c r="D2039" t="s">
        <v>18</v>
      </c>
      <c r="E2039">
        <v>37191.375521778697</v>
      </c>
      <c r="F2039">
        <v>12</v>
      </c>
      <c r="G2039">
        <v>5</v>
      </c>
      <c r="H2039">
        <v>5</v>
      </c>
      <c r="I2039" t="s">
        <v>79</v>
      </c>
      <c r="J2039" t="s">
        <v>59</v>
      </c>
      <c r="K2039" t="s">
        <v>16</v>
      </c>
      <c r="L2039" t="s">
        <v>17</v>
      </c>
    </row>
    <row r="2040" spans="1:12" x14ac:dyDescent="0.25">
      <c r="A2040" t="s">
        <v>60</v>
      </c>
      <c r="B2040">
        <v>1</v>
      </c>
      <c r="C2040">
        <v>2030</v>
      </c>
      <c r="D2040" t="s">
        <v>13</v>
      </c>
      <c r="E2040">
        <v>37191.381244559103</v>
      </c>
      <c r="F2040">
        <v>7</v>
      </c>
      <c r="G2040">
        <v>3</v>
      </c>
      <c r="H2040">
        <v>3</v>
      </c>
      <c r="I2040" t="s">
        <v>79</v>
      </c>
      <c r="J2040" t="s">
        <v>59</v>
      </c>
      <c r="K2040" t="s">
        <v>23</v>
      </c>
      <c r="L2040" t="s">
        <v>24</v>
      </c>
    </row>
    <row r="2041" spans="1:12" x14ac:dyDescent="0.25">
      <c r="A2041" t="s">
        <v>60</v>
      </c>
      <c r="B2041">
        <v>1</v>
      </c>
      <c r="C2041">
        <v>2030</v>
      </c>
      <c r="D2041" t="s">
        <v>18</v>
      </c>
      <c r="E2041">
        <v>37191.381244559103</v>
      </c>
      <c r="F2041">
        <v>12</v>
      </c>
      <c r="G2041">
        <v>4</v>
      </c>
      <c r="H2041">
        <v>4</v>
      </c>
      <c r="I2041" t="s">
        <v>79</v>
      </c>
      <c r="J2041" t="s">
        <v>59</v>
      </c>
      <c r="K2041" t="s">
        <v>23</v>
      </c>
      <c r="L2041" t="s">
        <v>24</v>
      </c>
    </row>
    <row r="2042" spans="1:12" x14ac:dyDescent="0.25">
      <c r="A2042" t="s">
        <v>61</v>
      </c>
      <c r="B2042">
        <v>1</v>
      </c>
      <c r="C2042">
        <v>2030</v>
      </c>
      <c r="D2042" t="s">
        <v>13</v>
      </c>
      <c r="E2042">
        <v>37191.478469020702</v>
      </c>
      <c r="F2042">
        <v>7</v>
      </c>
      <c r="G2042">
        <v>4</v>
      </c>
      <c r="H2042">
        <v>4</v>
      </c>
      <c r="I2042" t="s">
        <v>79</v>
      </c>
      <c r="J2042" t="s">
        <v>59</v>
      </c>
      <c r="K2042" t="s">
        <v>23</v>
      </c>
      <c r="L2042" t="s">
        <v>17</v>
      </c>
    </row>
    <row r="2043" spans="1:12" x14ac:dyDescent="0.25">
      <c r="A2043" t="s">
        <v>61</v>
      </c>
      <c r="B2043">
        <v>1</v>
      </c>
      <c r="C2043">
        <v>2030</v>
      </c>
      <c r="D2043" t="s">
        <v>18</v>
      </c>
      <c r="E2043">
        <v>37191.478469020702</v>
      </c>
      <c r="F2043">
        <v>12</v>
      </c>
      <c r="G2043">
        <v>5</v>
      </c>
      <c r="H2043">
        <v>5</v>
      </c>
      <c r="I2043" t="s">
        <v>79</v>
      </c>
      <c r="J2043" t="s">
        <v>59</v>
      </c>
      <c r="K2043" t="s">
        <v>23</v>
      </c>
      <c r="L2043" t="s">
        <v>17</v>
      </c>
    </row>
    <row r="2044" spans="1:12" x14ac:dyDescent="0.25">
      <c r="A2044" t="s">
        <v>62</v>
      </c>
      <c r="B2044">
        <v>1</v>
      </c>
      <c r="C2044">
        <v>2030</v>
      </c>
      <c r="D2044" t="s">
        <v>13</v>
      </c>
      <c r="E2044">
        <v>37191.456012565897</v>
      </c>
      <c r="F2044">
        <v>7</v>
      </c>
      <c r="G2044">
        <v>3</v>
      </c>
      <c r="H2044">
        <v>3</v>
      </c>
      <c r="I2044" t="s">
        <v>79</v>
      </c>
      <c r="J2044" t="s">
        <v>59</v>
      </c>
      <c r="K2044" t="s">
        <v>27</v>
      </c>
      <c r="L2044" t="s">
        <v>24</v>
      </c>
    </row>
    <row r="2045" spans="1:12" x14ac:dyDescent="0.25">
      <c r="A2045" t="s">
        <v>62</v>
      </c>
      <c r="B2045">
        <v>1</v>
      </c>
      <c r="C2045">
        <v>2030</v>
      </c>
      <c r="D2045" t="s">
        <v>18</v>
      </c>
      <c r="E2045">
        <v>37191.456012565897</v>
      </c>
      <c r="F2045">
        <v>12</v>
      </c>
      <c r="G2045">
        <v>4</v>
      </c>
      <c r="H2045">
        <v>4</v>
      </c>
      <c r="I2045" t="s">
        <v>79</v>
      </c>
      <c r="J2045" t="s">
        <v>59</v>
      </c>
      <c r="K2045" t="s">
        <v>27</v>
      </c>
      <c r="L2045" t="s">
        <v>24</v>
      </c>
    </row>
    <row r="2046" spans="1:12" x14ac:dyDescent="0.25">
      <c r="A2046" t="s">
        <v>63</v>
      </c>
      <c r="B2046">
        <v>1</v>
      </c>
      <c r="C2046">
        <v>2030</v>
      </c>
      <c r="D2046" t="s">
        <v>13</v>
      </c>
      <c r="E2046">
        <v>37191.458323580497</v>
      </c>
      <c r="F2046">
        <v>7</v>
      </c>
      <c r="G2046">
        <v>6</v>
      </c>
      <c r="H2046">
        <v>6</v>
      </c>
      <c r="I2046" t="s">
        <v>79</v>
      </c>
      <c r="J2046" t="s">
        <v>59</v>
      </c>
      <c r="K2046" t="s">
        <v>27</v>
      </c>
      <c r="L2046" t="s">
        <v>17</v>
      </c>
    </row>
    <row r="2047" spans="1:12" x14ac:dyDescent="0.25">
      <c r="A2047" t="s">
        <v>63</v>
      </c>
      <c r="B2047">
        <v>1</v>
      </c>
      <c r="C2047">
        <v>2030</v>
      </c>
      <c r="D2047" t="s">
        <v>18</v>
      </c>
      <c r="E2047">
        <v>37191.458323580497</v>
      </c>
      <c r="F2047">
        <v>11</v>
      </c>
      <c r="G2047">
        <v>7</v>
      </c>
      <c r="H2047">
        <v>7</v>
      </c>
      <c r="I2047" t="s">
        <v>79</v>
      </c>
      <c r="J2047" t="s">
        <v>59</v>
      </c>
      <c r="K2047" t="s">
        <v>27</v>
      </c>
      <c r="L2047" t="s">
        <v>17</v>
      </c>
    </row>
    <row r="2048" spans="1:12" x14ac:dyDescent="0.25">
      <c r="A2048" t="s">
        <v>64</v>
      </c>
      <c r="B2048">
        <v>1</v>
      </c>
      <c r="C2048">
        <v>2030</v>
      </c>
      <c r="D2048" t="s">
        <v>13</v>
      </c>
      <c r="E2048">
        <v>37191.391991541997</v>
      </c>
      <c r="F2048">
        <v>7</v>
      </c>
      <c r="G2048">
        <v>3</v>
      </c>
      <c r="H2048">
        <v>3</v>
      </c>
      <c r="I2048" t="s">
        <v>79</v>
      </c>
      <c r="J2048" t="s">
        <v>59</v>
      </c>
      <c r="K2048" t="s">
        <v>29</v>
      </c>
      <c r="L2048" t="s">
        <v>24</v>
      </c>
    </row>
    <row r="2049" spans="1:12" x14ac:dyDescent="0.25">
      <c r="A2049" t="s">
        <v>64</v>
      </c>
      <c r="B2049">
        <v>1</v>
      </c>
      <c r="C2049">
        <v>2030</v>
      </c>
      <c r="D2049" t="s">
        <v>18</v>
      </c>
      <c r="E2049">
        <v>37191.391991541997</v>
      </c>
      <c r="F2049">
        <v>12</v>
      </c>
      <c r="G2049">
        <v>4</v>
      </c>
      <c r="H2049">
        <v>4</v>
      </c>
      <c r="I2049" t="s">
        <v>79</v>
      </c>
      <c r="J2049" t="s">
        <v>59</v>
      </c>
      <c r="K2049" t="s">
        <v>29</v>
      </c>
      <c r="L2049" t="s">
        <v>24</v>
      </c>
    </row>
    <row r="2050" spans="1:12" x14ac:dyDescent="0.25">
      <c r="A2050" t="s">
        <v>65</v>
      </c>
      <c r="B2050">
        <v>1</v>
      </c>
      <c r="C2050">
        <v>2030</v>
      </c>
      <c r="D2050" t="s">
        <v>13</v>
      </c>
      <c r="E2050">
        <v>37191.389218668599</v>
      </c>
      <c r="F2050">
        <v>7</v>
      </c>
      <c r="G2050">
        <v>12</v>
      </c>
      <c r="H2050">
        <v>7</v>
      </c>
      <c r="I2050" t="s">
        <v>79</v>
      </c>
      <c r="J2050" t="s">
        <v>59</v>
      </c>
      <c r="K2050" t="s">
        <v>29</v>
      </c>
      <c r="L2050" t="s">
        <v>17</v>
      </c>
    </row>
    <row r="2051" spans="1:12" x14ac:dyDescent="0.25">
      <c r="A2051" t="s">
        <v>65</v>
      </c>
      <c r="B2051">
        <v>1</v>
      </c>
      <c r="C2051">
        <v>2030</v>
      </c>
      <c r="D2051" t="s">
        <v>18</v>
      </c>
      <c r="E2051">
        <v>37191.389218668599</v>
      </c>
      <c r="F2051">
        <v>11</v>
      </c>
      <c r="G2051">
        <v>16</v>
      </c>
      <c r="H2051">
        <v>11</v>
      </c>
      <c r="I2051" t="s">
        <v>79</v>
      </c>
      <c r="J2051" t="s">
        <v>59</v>
      </c>
      <c r="K2051" t="s">
        <v>29</v>
      </c>
      <c r="L2051" t="s">
        <v>17</v>
      </c>
    </row>
    <row r="2052" spans="1:12" x14ac:dyDescent="0.25">
      <c r="A2052" t="s">
        <v>66</v>
      </c>
      <c r="B2052">
        <v>1</v>
      </c>
      <c r="C2052">
        <v>2030</v>
      </c>
      <c r="D2052" t="s">
        <v>13</v>
      </c>
      <c r="E2052">
        <v>37191.370488557201</v>
      </c>
      <c r="F2052">
        <v>7</v>
      </c>
      <c r="G2052">
        <v>12</v>
      </c>
      <c r="H2052">
        <v>7</v>
      </c>
      <c r="I2052" t="s">
        <v>79</v>
      </c>
      <c r="J2052" t="s">
        <v>59</v>
      </c>
      <c r="K2052" t="s">
        <v>29</v>
      </c>
      <c r="L2052" t="s">
        <v>31</v>
      </c>
    </row>
    <row r="2053" spans="1:12" x14ac:dyDescent="0.25">
      <c r="A2053" t="s">
        <v>66</v>
      </c>
      <c r="B2053">
        <v>1</v>
      </c>
      <c r="C2053">
        <v>2030</v>
      </c>
      <c r="D2053" t="s">
        <v>18</v>
      </c>
      <c r="E2053">
        <v>37191.370488557201</v>
      </c>
      <c r="F2053">
        <v>11</v>
      </c>
      <c r="G2053">
        <v>16</v>
      </c>
      <c r="H2053">
        <v>11</v>
      </c>
      <c r="I2053" t="s">
        <v>79</v>
      </c>
      <c r="J2053" t="s">
        <v>59</v>
      </c>
      <c r="K2053" t="s">
        <v>29</v>
      </c>
      <c r="L2053" t="s">
        <v>31</v>
      </c>
    </row>
    <row r="2054" spans="1:12" x14ac:dyDescent="0.25">
      <c r="A2054" t="s">
        <v>67</v>
      </c>
      <c r="B2054">
        <v>1</v>
      </c>
      <c r="C2054">
        <v>2030</v>
      </c>
      <c r="D2054" t="s">
        <v>13</v>
      </c>
      <c r="E2054">
        <v>6314.7249453644899</v>
      </c>
      <c r="F2054">
        <v>7</v>
      </c>
      <c r="G2054">
        <v>17</v>
      </c>
      <c r="H2054">
        <v>7</v>
      </c>
      <c r="I2054" t="s">
        <v>79</v>
      </c>
      <c r="J2054" t="s">
        <v>68</v>
      </c>
      <c r="K2054" t="s">
        <v>23</v>
      </c>
      <c r="L2054" t="s">
        <v>24</v>
      </c>
    </row>
    <row r="2055" spans="1:12" x14ac:dyDescent="0.25">
      <c r="A2055" t="s">
        <v>67</v>
      </c>
      <c r="B2055">
        <v>1</v>
      </c>
      <c r="C2055">
        <v>2030</v>
      </c>
      <c r="D2055" t="s">
        <v>18</v>
      </c>
      <c r="E2055">
        <v>6314.7249453644899</v>
      </c>
      <c r="F2055">
        <v>12</v>
      </c>
      <c r="G2055">
        <v>25</v>
      </c>
      <c r="H2055">
        <v>12</v>
      </c>
      <c r="I2055" t="s">
        <v>79</v>
      </c>
      <c r="J2055" t="s">
        <v>68</v>
      </c>
      <c r="K2055" t="s">
        <v>23</v>
      </c>
      <c r="L2055" t="s">
        <v>24</v>
      </c>
    </row>
    <row r="2056" spans="1:12" x14ac:dyDescent="0.25">
      <c r="A2056" t="s">
        <v>69</v>
      </c>
      <c r="B2056">
        <v>1</v>
      </c>
      <c r="C2056">
        <v>2030</v>
      </c>
      <c r="D2056" t="s">
        <v>13</v>
      </c>
      <c r="E2056">
        <v>6314.7378897416502</v>
      </c>
      <c r="F2056">
        <v>7</v>
      </c>
      <c r="G2056">
        <v>17</v>
      </c>
      <c r="H2056">
        <v>7</v>
      </c>
      <c r="I2056" t="s">
        <v>79</v>
      </c>
      <c r="J2056" t="s">
        <v>68</v>
      </c>
      <c r="K2056" t="s">
        <v>27</v>
      </c>
      <c r="L2056" t="s">
        <v>24</v>
      </c>
    </row>
    <row r="2057" spans="1:12" x14ac:dyDescent="0.25">
      <c r="A2057" t="s">
        <v>69</v>
      </c>
      <c r="B2057">
        <v>1</v>
      </c>
      <c r="C2057">
        <v>2030</v>
      </c>
      <c r="D2057" t="s">
        <v>18</v>
      </c>
      <c r="E2057">
        <v>6314.7378897416502</v>
      </c>
      <c r="F2057">
        <v>12</v>
      </c>
      <c r="G2057">
        <v>25</v>
      </c>
      <c r="H2057">
        <v>12</v>
      </c>
      <c r="I2057" t="s">
        <v>79</v>
      </c>
      <c r="J2057" t="s">
        <v>68</v>
      </c>
      <c r="K2057" t="s">
        <v>27</v>
      </c>
      <c r="L2057" t="s">
        <v>24</v>
      </c>
    </row>
    <row r="2058" spans="1:12" x14ac:dyDescent="0.25">
      <c r="A2058" t="s">
        <v>70</v>
      </c>
      <c r="B2058">
        <v>1</v>
      </c>
      <c r="C2058">
        <v>2030</v>
      </c>
      <c r="D2058" t="s">
        <v>13</v>
      </c>
      <c r="E2058">
        <v>6314.72420192554</v>
      </c>
      <c r="F2058">
        <v>7</v>
      </c>
      <c r="G2058">
        <v>35</v>
      </c>
      <c r="H2058">
        <v>7</v>
      </c>
      <c r="I2058" t="s">
        <v>79</v>
      </c>
      <c r="J2058" t="s">
        <v>68</v>
      </c>
      <c r="K2058" t="s">
        <v>27</v>
      </c>
      <c r="L2058" t="s">
        <v>17</v>
      </c>
    </row>
    <row r="2059" spans="1:12" x14ac:dyDescent="0.25">
      <c r="A2059" t="s">
        <v>70</v>
      </c>
      <c r="B2059">
        <v>1</v>
      </c>
      <c r="C2059">
        <v>2030</v>
      </c>
      <c r="D2059" t="s">
        <v>18</v>
      </c>
      <c r="E2059">
        <v>6314.72420192554</v>
      </c>
      <c r="F2059">
        <v>11</v>
      </c>
      <c r="G2059">
        <v>43</v>
      </c>
      <c r="H2059">
        <v>11</v>
      </c>
      <c r="I2059" t="s">
        <v>79</v>
      </c>
      <c r="J2059" t="s">
        <v>68</v>
      </c>
      <c r="K2059" t="s">
        <v>27</v>
      </c>
      <c r="L2059" t="s">
        <v>17</v>
      </c>
    </row>
    <row r="2060" spans="1:12" x14ac:dyDescent="0.25">
      <c r="A2060" t="s">
        <v>71</v>
      </c>
      <c r="B2060">
        <v>1</v>
      </c>
      <c r="C2060">
        <v>2030</v>
      </c>
      <c r="D2060" t="s">
        <v>13</v>
      </c>
      <c r="E2060">
        <v>6314.7323104280304</v>
      </c>
      <c r="F2060">
        <v>7</v>
      </c>
      <c r="G2060">
        <v>17</v>
      </c>
      <c r="H2060">
        <v>7</v>
      </c>
      <c r="I2060" t="s">
        <v>79</v>
      </c>
      <c r="J2060" t="s">
        <v>68</v>
      </c>
      <c r="K2060" t="s">
        <v>29</v>
      </c>
      <c r="L2060" t="s">
        <v>24</v>
      </c>
    </row>
    <row r="2061" spans="1:12" x14ac:dyDescent="0.25">
      <c r="A2061" t="s">
        <v>71</v>
      </c>
      <c r="B2061">
        <v>1</v>
      </c>
      <c r="C2061">
        <v>2030</v>
      </c>
      <c r="D2061" t="s">
        <v>18</v>
      </c>
      <c r="E2061">
        <v>6314.7323104280304</v>
      </c>
      <c r="F2061">
        <v>12</v>
      </c>
      <c r="G2061">
        <v>25</v>
      </c>
      <c r="H2061">
        <v>12</v>
      </c>
      <c r="I2061" t="s">
        <v>79</v>
      </c>
      <c r="J2061" t="s">
        <v>68</v>
      </c>
      <c r="K2061" t="s">
        <v>29</v>
      </c>
      <c r="L2061" t="s">
        <v>24</v>
      </c>
    </row>
    <row r="2062" spans="1:12" x14ac:dyDescent="0.25">
      <c r="A2062" t="s">
        <v>72</v>
      </c>
      <c r="B2062">
        <v>1</v>
      </c>
      <c r="C2062">
        <v>2030</v>
      </c>
      <c r="D2062" t="s">
        <v>13</v>
      </c>
      <c r="E2062">
        <v>6314.7454059879001</v>
      </c>
      <c r="F2062">
        <v>7</v>
      </c>
      <c r="G2062">
        <v>71</v>
      </c>
      <c r="H2062">
        <v>7</v>
      </c>
      <c r="I2062" t="s">
        <v>79</v>
      </c>
      <c r="J2062" t="s">
        <v>68</v>
      </c>
      <c r="K2062" t="s">
        <v>29</v>
      </c>
      <c r="L2062" t="s">
        <v>17</v>
      </c>
    </row>
    <row r="2063" spans="1:12" x14ac:dyDescent="0.25">
      <c r="A2063" t="s">
        <v>72</v>
      </c>
      <c r="B2063">
        <v>1</v>
      </c>
      <c r="C2063">
        <v>2030</v>
      </c>
      <c r="D2063" t="s">
        <v>18</v>
      </c>
      <c r="E2063">
        <v>6314.7454059879001</v>
      </c>
      <c r="F2063">
        <v>11</v>
      </c>
      <c r="G2063">
        <v>95</v>
      </c>
      <c r="H2063">
        <v>11</v>
      </c>
      <c r="I2063" t="s">
        <v>79</v>
      </c>
      <c r="J2063" t="s">
        <v>68</v>
      </c>
      <c r="K2063" t="s">
        <v>29</v>
      </c>
      <c r="L2063" t="s">
        <v>17</v>
      </c>
    </row>
    <row r="2064" spans="1:12" x14ac:dyDescent="0.25">
      <c r="A2064" t="s">
        <v>73</v>
      </c>
      <c r="B2064">
        <v>1</v>
      </c>
      <c r="C2064">
        <v>2030</v>
      </c>
      <c r="D2064" t="s">
        <v>13</v>
      </c>
      <c r="E2064">
        <v>76232.746928431196</v>
      </c>
      <c r="F2064">
        <v>7</v>
      </c>
      <c r="G2064">
        <v>3</v>
      </c>
      <c r="H2064">
        <v>3</v>
      </c>
      <c r="I2064" t="s">
        <v>79</v>
      </c>
      <c r="J2064" t="s">
        <v>74</v>
      </c>
      <c r="K2064" t="s">
        <v>27</v>
      </c>
      <c r="L2064" t="s">
        <v>17</v>
      </c>
    </row>
    <row r="2065" spans="1:12" x14ac:dyDescent="0.25">
      <c r="A2065" t="s">
        <v>73</v>
      </c>
      <c r="B2065">
        <v>1</v>
      </c>
      <c r="C2065">
        <v>2030</v>
      </c>
      <c r="D2065" t="s">
        <v>18</v>
      </c>
      <c r="E2065">
        <v>76232.746928431196</v>
      </c>
      <c r="F2065">
        <v>11</v>
      </c>
      <c r="G2065">
        <v>4</v>
      </c>
      <c r="H2065">
        <v>4</v>
      </c>
      <c r="I2065" t="s">
        <v>79</v>
      </c>
      <c r="J2065" t="s">
        <v>74</v>
      </c>
      <c r="K2065" t="s">
        <v>27</v>
      </c>
      <c r="L2065" t="s">
        <v>17</v>
      </c>
    </row>
    <row r="2066" spans="1:12" x14ac:dyDescent="0.25">
      <c r="A2066" t="s">
        <v>75</v>
      </c>
      <c r="B2066">
        <v>1</v>
      </c>
      <c r="C2066">
        <v>2030</v>
      </c>
      <c r="D2066" t="s">
        <v>13</v>
      </c>
      <c r="E2066">
        <v>76232.784708791602</v>
      </c>
      <c r="F2066">
        <v>7</v>
      </c>
      <c r="G2066">
        <v>6</v>
      </c>
      <c r="H2066">
        <v>6</v>
      </c>
      <c r="I2066" t="s">
        <v>79</v>
      </c>
      <c r="J2066" t="s">
        <v>74</v>
      </c>
      <c r="K2066" t="s">
        <v>29</v>
      </c>
      <c r="L2066" t="s">
        <v>17</v>
      </c>
    </row>
    <row r="2067" spans="1:12" x14ac:dyDescent="0.25">
      <c r="A2067" t="s">
        <v>75</v>
      </c>
      <c r="B2067">
        <v>1</v>
      </c>
      <c r="C2067">
        <v>2030</v>
      </c>
      <c r="D2067" t="s">
        <v>18</v>
      </c>
      <c r="E2067">
        <v>76232.784708791602</v>
      </c>
      <c r="F2067">
        <v>11</v>
      </c>
      <c r="G2067">
        <v>8</v>
      </c>
      <c r="H2067">
        <v>8</v>
      </c>
      <c r="I2067" t="s">
        <v>79</v>
      </c>
      <c r="J2067" t="s">
        <v>74</v>
      </c>
      <c r="K2067" t="s">
        <v>29</v>
      </c>
      <c r="L2067" t="s">
        <v>17</v>
      </c>
    </row>
    <row r="2068" spans="1:12" x14ac:dyDescent="0.25">
      <c r="A2068" t="s">
        <v>76</v>
      </c>
      <c r="B2068">
        <v>1</v>
      </c>
      <c r="C2068">
        <v>2030</v>
      </c>
      <c r="D2068" t="s">
        <v>13</v>
      </c>
      <c r="E2068">
        <v>76232.762535518894</v>
      </c>
      <c r="F2068">
        <v>7</v>
      </c>
      <c r="G2068">
        <v>6</v>
      </c>
      <c r="H2068">
        <v>6</v>
      </c>
      <c r="I2068" t="s">
        <v>79</v>
      </c>
      <c r="J2068" t="s">
        <v>74</v>
      </c>
      <c r="K2068" t="s">
        <v>29</v>
      </c>
      <c r="L2068" t="s">
        <v>31</v>
      </c>
    </row>
    <row r="2069" spans="1:12" x14ac:dyDescent="0.25">
      <c r="A2069" t="s">
        <v>76</v>
      </c>
      <c r="B2069">
        <v>1</v>
      </c>
      <c r="C2069">
        <v>2030</v>
      </c>
      <c r="D2069" t="s">
        <v>18</v>
      </c>
      <c r="E2069">
        <v>76232.762535518894</v>
      </c>
      <c r="F2069">
        <v>11</v>
      </c>
      <c r="G2069">
        <v>8</v>
      </c>
      <c r="H2069">
        <v>8</v>
      </c>
      <c r="I2069" t="s">
        <v>79</v>
      </c>
      <c r="J2069" t="s">
        <v>74</v>
      </c>
      <c r="K2069" t="s">
        <v>29</v>
      </c>
      <c r="L2069" t="s">
        <v>31</v>
      </c>
    </row>
    <row r="2070" spans="1:12" x14ac:dyDescent="0.25">
      <c r="A2070" t="s">
        <v>77</v>
      </c>
      <c r="B2070">
        <v>1</v>
      </c>
      <c r="C2070">
        <v>2030</v>
      </c>
      <c r="D2070" t="s">
        <v>13</v>
      </c>
      <c r="E2070">
        <v>147016.54837308501</v>
      </c>
      <c r="F2070">
        <v>7</v>
      </c>
      <c r="G2070">
        <v>3</v>
      </c>
      <c r="H2070">
        <v>3</v>
      </c>
      <c r="I2070" t="s">
        <v>79</v>
      </c>
      <c r="J2070" t="s">
        <v>78</v>
      </c>
      <c r="K2070" t="s">
        <v>29</v>
      </c>
      <c r="L2070" t="s">
        <v>17</v>
      </c>
    </row>
    <row r="2071" spans="1:12" x14ac:dyDescent="0.25">
      <c r="A2071" t="s">
        <v>77</v>
      </c>
      <c r="B2071">
        <v>1</v>
      </c>
      <c r="C2071">
        <v>2030</v>
      </c>
      <c r="D2071" t="s">
        <v>18</v>
      </c>
      <c r="E2071">
        <v>147016.54837308501</v>
      </c>
      <c r="F2071">
        <v>11</v>
      </c>
      <c r="G2071">
        <v>4</v>
      </c>
      <c r="H2071">
        <v>4</v>
      </c>
      <c r="I2071" t="s">
        <v>79</v>
      </c>
      <c r="J2071" t="s">
        <v>78</v>
      </c>
      <c r="K2071" t="s">
        <v>29</v>
      </c>
      <c r="L2071" t="s">
        <v>17</v>
      </c>
    </row>
    <row r="2072" spans="1:12" x14ac:dyDescent="0.25">
      <c r="A2072" t="s">
        <v>12</v>
      </c>
      <c r="B2072">
        <v>1</v>
      </c>
      <c r="C2072">
        <v>2031</v>
      </c>
      <c r="D2072" t="s">
        <v>13</v>
      </c>
      <c r="E2072">
        <v>14776.1833476012</v>
      </c>
      <c r="F2072">
        <v>10</v>
      </c>
      <c r="G2072">
        <v>14</v>
      </c>
      <c r="H2072">
        <v>10</v>
      </c>
      <c r="I2072" t="s">
        <v>79</v>
      </c>
      <c r="J2072" t="s">
        <v>15</v>
      </c>
      <c r="K2072" t="s">
        <v>16</v>
      </c>
      <c r="L2072" t="s">
        <v>17</v>
      </c>
    </row>
    <row r="2073" spans="1:12" x14ac:dyDescent="0.25">
      <c r="A2073" t="s">
        <v>12</v>
      </c>
      <c r="B2073">
        <v>1</v>
      </c>
      <c r="C2073">
        <v>2031</v>
      </c>
      <c r="D2073" t="s">
        <v>18</v>
      </c>
      <c r="E2073">
        <v>14776.1833476012</v>
      </c>
      <c r="F2073">
        <v>15</v>
      </c>
      <c r="G2073">
        <v>18</v>
      </c>
      <c r="H2073">
        <v>15</v>
      </c>
      <c r="I2073" t="s">
        <v>79</v>
      </c>
      <c r="J2073" t="s">
        <v>15</v>
      </c>
      <c r="K2073" t="s">
        <v>16</v>
      </c>
      <c r="L2073" t="s">
        <v>17</v>
      </c>
    </row>
    <row r="2074" spans="1:12" x14ac:dyDescent="0.25">
      <c r="A2074" t="s">
        <v>19</v>
      </c>
      <c r="B2074">
        <v>1</v>
      </c>
      <c r="C2074">
        <v>2031</v>
      </c>
      <c r="D2074" t="s">
        <v>13</v>
      </c>
      <c r="E2074">
        <v>14776.2097943889</v>
      </c>
      <c r="F2074">
        <v>10</v>
      </c>
      <c r="G2074">
        <v>14</v>
      </c>
      <c r="H2074">
        <v>10</v>
      </c>
      <c r="I2074" t="s">
        <v>79</v>
      </c>
      <c r="J2074" t="s">
        <v>20</v>
      </c>
      <c r="K2074" t="s">
        <v>16</v>
      </c>
      <c r="L2074" t="s">
        <v>17</v>
      </c>
    </row>
    <row r="2075" spans="1:12" x14ac:dyDescent="0.25">
      <c r="A2075" t="s">
        <v>19</v>
      </c>
      <c r="B2075">
        <v>1</v>
      </c>
      <c r="C2075">
        <v>2031</v>
      </c>
      <c r="D2075" t="s">
        <v>18</v>
      </c>
      <c r="E2075">
        <v>14776.2097943889</v>
      </c>
      <c r="F2075">
        <v>15</v>
      </c>
      <c r="G2075">
        <v>18</v>
      </c>
      <c r="H2075">
        <v>15</v>
      </c>
      <c r="I2075" t="s">
        <v>79</v>
      </c>
      <c r="J2075" t="s">
        <v>20</v>
      </c>
      <c r="K2075" t="s">
        <v>16</v>
      </c>
      <c r="L2075" t="s">
        <v>17</v>
      </c>
    </row>
    <row r="2076" spans="1:12" x14ac:dyDescent="0.25">
      <c r="A2076" t="s">
        <v>21</v>
      </c>
      <c r="B2076">
        <v>1</v>
      </c>
      <c r="C2076">
        <v>2031</v>
      </c>
      <c r="D2076" t="s">
        <v>13</v>
      </c>
      <c r="E2076">
        <v>37879.914189872499</v>
      </c>
      <c r="F2076">
        <v>10</v>
      </c>
      <c r="G2076">
        <v>4</v>
      </c>
      <c r="H2076">
        <v>4</v>
      </c>
      <c r="I2076" t="s">
        <v>79</v>
      </c>
      <c r="J2076" t="s">
        <v>22</v>
      </c>
      <c r="K2076" t="s">
        <v>23</v>
      </c>
      <c r="L2076" t="s">
        <v>24</v>
      </c>
    </row>
    <row r="2077" spans="1:12" x14ac:dyDescent="0.25">
      <c r="A2077" t="s">
        <v>21</v>
      </c>
      <c r="B2077">
        <v>1</v>
      </c>
      <c r="C2077">
        <v>2031</v>
      </c>
      <c r="D2077" t="s">
        <v>18</v>
      </c>
      <c r="E2077">
        <v>37879.914189872499</v>
      </c>
      <c r="F2077">
        <v>15</v>
      </c>
      <c r="G2077">
        <v>5</v>
      </c>
      <c r="H2077">
        <v>5</v>
      </c>
      <c r="I2077" t="s">
        <v>79</v>
      </c>
      <c r="J2077" t="s">
        <v>22</v>
      </c>
      <c r="K2077" t="s">
        <v>23</v>
      </c>
      <c r="L2077" t="s">
        <v>24</v>
      </c>
    </row>
    <row r="2078" spans="1:12" x14ac:dyDescent="0.25">
      <c r="A2078" t="s">
        <v>25</v>
      </c>
      <c r="B2078">
        <v>1</v>
      </c>
      <c r="C2078">
        <v>2031</v>
      </c>
      <c r="D2078" t="s">
        <v>13</v>
      </c>
      <c r="E2078">
        <v>37879.910120068103</v>
      </c>
      <c r="F2078">
        <v>10</v>
      </c>
      <c r="G2078">
        <v>6</v>
      </c>
      <c r="H2078">
        <v>6</v>
      </c>
      <c r="I2078" t="s">
        <v>79</v>
      </c>
      <c r="J2078" t="s">
        <v>22</v>
      </c>
      <c r="K2078" t="s">
        <v>23</v>
      </c>
      <c r="L2078" t="s">
        <v>17</v>
      </c>
    </row>
    <row r="2079" spans="1:12" x14ac:dyDescent="0.25">
      <c r="A2079" t="s">
        <v>25</v>
      </c>
      <c r="B2079">
        <v>1</v>
      </c>
      <c r="C2079">
        <v>2031</v>
      </c>
      <c r="D2079" t="s">
        <v>18</v>
      </c>
      <c r="E2079">
        <v>37879.910120068103</v>
      </c>
      <c r="F2079">
        <v>15</v>
      </c>
      <c r="G2079">
        <v>7</v>
      </c>
      <c r="H2079">
        <v>7</v>
      </c>
      <c r="I2079" t="s">
        <v>79</v>
      </c>
      <c r="J2079" t="s">
        <v>22</v>
      </c>
      <c r="K2079" t="s">
        <v>23</v>
      </c>
      <c r="L2079" t="s">
        <v>17</v>
      </c>
    </row>
    <row r="2080" spans="1:12" x14ac:dyDescent="0.25">
      <c r="A2080" t="s">
        <v>26</v>
      </c>
      <c r="B2080">
        <v>1</v>
      </c>
      <c r="C2080">
        <v>2031</v>
      </c>
      <c r="D2080" t="s">
        <v>13</v>
      </c>
      <c r="E2080">
        <v>37879.9905269667</v>
      </c>
      <c r="F2080">
        <v>10</v>
      </c>
      <c r="G2080">
        <v>7</v>
      </c>
      <c r="H2080">
        <v>7</v>
      </c>
      <c r="I2080" t="s">
        <v>79</v>
      </c>
      <c r="J2080" t="s">
        <v>22</v>
      </c>
      <c r="K2080" t="s">
        <v>27</v>
      </c>
      <c r="L2080" t="s">
        <v>17</v>
      </c>
    </row>
    <row r="2081" spans="1:12" x14ac:dyDescent="0.25">
      <c r="A2081" t="s">
        <v>26</v>
      </c>
      <c r="B2081">
        <v>1</v>
      </c>
      <c r="C2081">
        <v>2031</v>
      </c>
      <c r="D2081" t="s">
        <v>18</v>
      </c>
      <c r="E2081">
        <v>37879.9905269667</v>
      </c>
      <c r="F2081">
        <v>12</v>
      </c>
      <c r="G2081">
        <v>9</v>
      </c>
      <c r="H2081">
        <v>9</v>
      </c>
      <c r="I2081" t="s">
        <v>79</v>
      </c>
      <c r="J2081" t="s">
        <v>22</v>
      </c>
      <c r="K2081" t="s">
        <v>27</v>
      </c>
      <c r="L2081" t="s">
        <v>17</v>
      </c>
    </row>
    <row r="2082" spans="1:12" x14ac:dyDescent="0.25">
      <c r="A2082" t="s">
        <v>28</v>
      </c>
      <c r="B2082">
        <v>1</v>
      </c>
      <c r="C2082">
        <v>2031</v>
      </c>
      <c r="D2082" t="s">
        <v>13</v>
      </c>
      <c r="E2082">
        <v>37880.003825684696</v>
      </c>
      <c r="F2082">
        <v>10</v>
      </c>
      <c r="G2082">
        <v>16</v>
      </c>
      <c r="H2082">
        <v>10</v>
      </c>
      <c r="I2082" t="s">
        <v>79</v>
      </c>
      <c r="J2082" t="s">
        <v>22</v>
      </c>
      <c r="K2082" t="s">
        <v>29</v>
      </c>
      <c r="L2082" t="s">
        <v>17</v>
      </c>
    </row>
    <row r="2083" spans="1:12" x14ac:dyDescent="0.25">
      <c r="A2083" t="s">
        <v>28</v>
      </c>
      <c r="B2083">
        <v>1</v>
      </c>
      <c r="C2083">
        <v>2031</v>
      </c>
      <c r="D2083" t="s">
        <v>18</v>
      </c>
      <c r="E2083">
        <v>37880.003825684696</v>
      </c>
      <c r="F2083">
        <v>12</v>
      </c>
      <c r="G2083">
        <v>21</v>
      </c>
      <c r="H2083">
        <v>12</v>
      </c>
      <c r="I2083" t="s">
        <v>79</v>
      </c>
      <c r="J2083" t="s">
        <v>22</v>
      </c>
      <c r="K2083" t="s">
        <v>29</v>
      </c>
      <c r="L2083" t="s">
        <v>17</v>
      </c>
    </row>
    <row r="2084" spans="1:12" x14ac:dyDescent="0.25">
      <c r="A2084" t="s">
        <v>30</v>
      </c>
      <c r="B2084">
        <v>1</v>
      </c>
      <c r="C2084">
        <v>2031</v>
      </c>
      <c r="D2084" t="s">
        <v>13</v>
      </c>
      <c r="E2084">
        <v>37879.906468098598</v>
      </c>
      <c r="F2084">
        <v>10</v>
      </c>
      <c r="G2084">
        <v>16</v>
      </c>
      <c r="H2084">
        <v>10</v>
      </c>
      <c r="I2084" t="s">
        <v>79</v>
      </c>
      <c r="J2084" t="s">
        <v>22</v>
      </c>
      <c r="K2084" t="s">
        <v>29</v>
      </c>
      <c r="L2084" t="s">
        <v>31</v>
      </c>
    </row>
    <row r="2085" spans="1:12" x14ac:dyDescent="0.25">
      <c r="A2085" t="s">
        <v>30</v>
      </c>
      <c r="B2085">
        <v>1</v>
      </c>
      <c r="C2085">
        <v>2031</v>
      </c>
      <c r="D2085" t="s">
        <v>18</v>
      </c>
      <c r="E2085">
        <v>37879.906468098598</v>
      </c>
      <c r="F2085">
        <v>12</v>
      </c>
      <c r="G2085">
        <v>21</v>
      </c>
      <c r="H2085">
        <v>12</v>
      </c>
      <c r="I2085" t="s">
        <v>79</v>
      </c>
      <c r="J2085" t="s">
        <v>22</v>
      </c>
      <c r="K2085" t="s">
        <v>29</v>
      </c>
      <c r="L2085" t="s">
        <v>31</v>
      </c>
    </row>
    <row r="2086" spans="1:12" x14ac:dyDescent="0.25">
      <c r="A2086" t="s">
        <v>32</v>
      </c>
      <c r="B2086">
        <v>1</v>
      </c>
      <c r="C2086">
        <v>2031</v>
      </c>
      <c r="D2086" t="s">
        <v>13</v>
      </c>
      <c r="E2086">
        <v>37879.909043529602</v>
      </c>
      <c r="F2086">
        <v>10</v>
      </c>
      <c r="G2086">
        <v>4</v>
      </c>
      <c r="H2086">
        <v>4</v>
      </c>
      <c r="I2086" t="s">
        <v>79</v>
      </c>
      <c r="J2086" t="s">
        <v>33</v>
      </c>
      <c r="K2086" t="s">
        <v>23</v>
      </c>
      <c r="L2086" t="s">
        <v>24</v>
      </c>
    </row>
    <row r="2087" spans="1:12" x14ac:dyDescent="0.25">
      <c r="A2087" t="s">
        <v>32</v>
      </c>
      <c r="B2087">
        <v>1</v>
      </c>
      <c r="C2087">
        <v>2031</v>
      </c>
      <c r="D2087" t="s">
        <v>18</v>
      </c>
      <c r="E2087">
        <v>37879.909043529602</v>
      </c>
      <c r="F2087">
        <v>15</v>
      </c>
      <c r="G2087">
        <v>5</v>
      </c>
      <c r="H2087">
        <v>5</v>
      </c>
      <c r="I2087" t="s">
        <v>79</v>
      </c>
      <c r="J2087" t="s">
        <v>33</v>
      </c>
      <c r="K2087" t="s">
        <v>23</v>
      </c>
      <c r="L2087" t="s">
        <v>24</v>
      </c>
    </row>
    <row r="2088" spans="1:12" x14ac:dyDescent="0.25">
      <c r="A2088" t="s">
        <v>34</v>
      </c>
      <c r="B2088">
        <v>1</v>
      </c>
      <c r="C2088">
        <v>2031</v>
      </c>
      <c r="D2088" t="s">
        <v>13</v>
      </c>
      <c r="E2088">
        <v>37879.876718729203</v>
      </c>
      <c r="F2088">
        <v>10</v>
      </c>
      <c r="G2088">
        <v>6</v>
      </c>
      <c r="H2088">
        <v>6</v>
      </c>
      <c r="I2088" t="s">
        <v>79</v>
      </c>
      <c r="J2088" t="s">
        <v>33</v>
      </c>
      <c r="K2088" t="s">
        <v>23</v>
      </c>
      <c r="L2088" t="s">
        <v>17</v>
      </c>
    </row>
    <row r="2089" spans="1:12" x14ac:dyDescent="0.25">
      <c r="A2089" t="s">
        <v>34</v>
      </c>
      <c r="B2089">
        <v>1</v>
      </c>
      <c r="C2089">
        <v>2031</v>
      </c>
      <c r="D2089" t="s">
        <v>18</v>
      </c>
      <c r="E2089">
        <v>37879.876718729203</v>
      </c>
      <c r="F2089">
        <v>15</v>
      </c>
      <c r="G2089">
        <v>7</v>
      </c>
      <c r="H2089">
        <v>7</v>
      </c>
      <c r="I2089" t="s">
        <v>79</v>
      </c>
      <c r="J2089" t="s">
        <v>33</v>
      </c>
      <c r="K2089" t="s">
        <v>23</v>
      </c>
      <c r="L2089" t="s">
        <v>17</v>
      </c>
    </row>
    <row r="2090" spans="1:12" x14ac:dyDescent="0.25">
      <c r="A2090" t="s">
        <v>35</v>
      </c>
      <c r="B2090">
        <v>1</v>
      </c>
      <c r="C2090">
        <v>2031</v>
      </c>
      <c r="D2090" t="s">
        <v>13</v>
      </c>
      <c r="E2090">
        <v>37879.944932228398</v>
      </c>
      <c r="F2090">
        <v>10</v>
      </c>
      <c r="G2090">
        <v>7</v>
      </c>
      <c r="H2090">
        <v>7</v>
      </c>
      <c r="I2090" t="s">
        <v>79</v>
      </c>
      <c r="J2090" t="s">
        <v>33</v>
      </c>
      <c r="K2090" t="s">
        <v>27</v>
      </c>
      <c r="L2090" t="s">
        <v>17</v>
      </c>
    </row>
    <row r="2091" spans="1:12" x14ac:dyDescent="0.25">
      <c r="A2091" t="s">
        <v>35</v>
      </c>
      <c r="B2091">
        <v>1</v>
      </c>
      <c r="C2091">
        <v>2031</v>
      </c>
      <c r="D2091" t="s">
        <v>18</v>
      </c>
      <c r="E2091">
        <v>37879.944932228398</v>
      </c>
      <c r="F2091">
        <v>12</v>
      </c>
      <c r="G2091">
        <v>9</v>
      </c>
      <c r="H2091">
        <v>9</v>
      </c>
      <c r="I2091" t="s">
        <v>79</v>
      </c>
      <c r="J2091" t="s">
        <v>33</v>
      </c>
      <c r="K2091" t="s">
        <v>27</v>
      </c>
      <c r="L2091" t="s">
        <v>17</v>
      </c>
    </row>
    <row r="2092" spans="1:12" x14ac:dyDescent="0.25">
      <c r="A2092" t="s">
        <v>36</v>
      </c>
      <c r="B2092">
        <v>1</v>
      </c>
      <c r="C2092">
        <v>2031</v>
      </c>
      <c r="D2092" t="s">
        <v>13</v>
      </c>
      <c r="E2092">
        <v>37880.000120127501</v>
      </c>
      <c r="F2092">
        <v>10</v>
      </c>
      <c r="G2092">
        <v>16</v>
      </c>
      <c r="H2092">
        <v>10</v>
      </c>
      <c r="I2092" t="s">
        <v>79</v>
      </c>
      <c r="J2092" t="s">
        <v>33</v>
      </c>
      <c r="K2092" t="s">
        <v>37</v>
      </c>
      <c r="L2092" t="s">
        <v>17</v>
      </c>
    </row>
    <row r="2093" spans="1:12" x14ac:dyDescent="0.25">
      <c r="A2093" t="s">
        <v>36</v>
      </c>
      <c r="B2093">
        <v>1</v>
      </c>
      <c r="C2093">
        <v>2031</v>
      </c>
      <c r="D2093" t="s">
        <v>18</v>
      </c>
      <c r="E2093">
        <v>37880.000120127501</v>
      </c>
      <c r="F2093">
        <v>12</v>
      </c>
      <c r="G2093">
        <v>21</v>
      </c>
      <c r="H2093">
        <v>12</v>
      </c>
      <c r="I2093" t="s">
        <v>79</v>
      </c>
      <c r="J2093" t="s">
        <v>33</v>
      </c>
      <c r="K2093" t="s">
        <v>37</v>
      </c>
      <c r="L2093" t="s">
        <v>17</v>
      </c>
    </row>
    <row r="2094" spans="1:12" x14ac:dyDescent="0.25">
      <c r="A2094" t="s">
        <v>38</v>
      </c>
      <c r="B2094">
        <v>1</v>
      </c>
      <c r="C2094">
        <v>2031</v>
      </c>
      <c r="D2094" t="s">
        <v>13</v>
      </c>
      <c r="E2094">
        <v>37879.924821582703</v>
      </c>
      <c r="F2094">
        <v>10</v>
      </c>
      <c r="G2094">
        <v>16</v>
      </c>
      <c r="H2094">
        <v>10</v>
      </c>
      <c r="I2094" t="s">
        <v>79</v>
      </c>
      <c r="J2094" t="s">
        <v>33</v>
      </c>
      <c r="K2094" t="s">
        <v>37</v>
      </c>
      <c r="L2094" t="s">
        <v>31</v>
      </c>
    </row>
    <row r="2095" spans="1:12" x14ac:dyDescent="0.25">
      <c r="A2095" t="s">
        <v>38</v>
      </c>
      <c r="B2095">
        <v>1</v>
      </c>
      <c r="C2095">
        <v>2031</v>
      </c>
      <c r="D2095" t="s">
        <v>18</v>
      </c>
      <c r="E2095">
        <v>37879.924821582703</v>
      </c>
      <c r="F2095">
        <v>12</v>
      </c>
      <c r="G2095">
        <v>21</v>
      </c>
      <c r="H2095">
        <v>12</v>
      </c>
      <c r="I2095" t="s">
        <v>79</v>
      </c>
      <c r="J2095" t="s">
        <v>33</v>
      </c>
      <c r="K2095" t="s">
        <v>37</v>
      </c>
      <c r="L2095" t="s">
        <v>31</v>
      </c>
    </row>
    <row r="2096" spans="1:12" x14ac:dyDescent="0.25">
      <c r="A2096" t="s">
        <v>39</v>
      </c>
      <c r="B2096">
        <v>1</v>
      </c>
      <c r="C2096">
        <v>2031</v>
      </c>
      <c r="D2096" t="s">
        <v>13</v>
      </c>
      <c r="E2096">
        <v>9187.3229049010097</v>
      </c>
      <c r="F2096">
        <v>10</v>
      </c>
      <c r="G2096">
        <v>17</v>
      </c>
      <c r="H2096">
        <v>10</v>
      </c>
      <c r="I2096" t="s">
        <v>79</v>
      </c>
      <c r="J2096" t="s">
        <v>40</v>
      </c>
      <c r="K2096" t="s">
        <v>23</v>
      </c>
      <c r="L2096" t="s">
        <v>24</v>
      </c>
    </row>
    <row r="2097" spans="1:12" x14ac:dyDescent="0.25">
      <c r="A2097" t="s">
        <v>39</v>
      </c>
      <c r="B2097">
        <v>1</v>
      </c>
      <c r="C2097">
        <v>2031</v>
      </c>
      <c r="D2097" t="s">
        <v>18</v>
      </c>
      <c r="E2097">
        <v>9187.3229049010097</v>
      </c>
      <c r="F2097">
        <v>15</v>
      </c>
      <c r="G2097">
        <v>22</v>
      </c>
      <c r="H2097">
        <v>15</v>
      </c>
      <c r="I2097" t="s">
        <v>79</v>
      </c>
      <c r="J2097" t="s">
        <v>40</v>
      </c>
      <c r="K2097" t="s">
        <v>23</v>
      </c>
      <c r="L2097" t="s">
        <v>24</v>
      </c>
    </row>
    <row r="2098" spans="1:12" x14ac:dyDescent="0.25">
      <c r="A2098" t="s">
        <v>41</v>
      </c>
      <c r="B2098">
        <v>1</v>
      </c>
      <c r="C2098">
        <v>2031</v>
      </c>
      <c r="D2098" t="s">
        <v>13</v>
      </c>
      <c r="E2098">
        <v>9187.3500091862097</v>
      </c>
      <c r="F2098">
        <v>10</v>
      </c>
      <c r="G2098">
        <v>23</v>
      </c>
      <c r="H2098">
        <v>10</v>
      </c>
      <c r="I2098" t="s">
        <v>79</v>
      </c>
      <c r="J2098" t="s">
        <v>40</v>
      </c>
      <c r="K2098" t="s">
        <v>23</v>
      </c>
      <c r="L2098" t="s">
        <v>17</v>
      </c>
    </row>
    <row r="2099" spans="1:12" x14ac:dyDescent="0.25">
      <c r="A2099" t="s">
        <v>41</v>
      </c>
      <c r="B2099">
        <v>1</v>
      </c>
      <c r="C2099">
        <v>2031</v>
      </c>
      <c r="D2099" t="s">
        <v>18</v>
      </c>
      <c r="E2099">
        <v>9187.3500091862097</v>
      </c>
      <c r="F2099">
        <v>15</v>
      </c>
      <c r="G2099">
        <v>29</v>
      </c>
      <c r="H2099">
        <v>15</v>
      </c>
      <c r="I2099" t="s">
        <v>79</v>
      </c>
      <c r="J2099" t="s">
        <v>40</v>
      </c>
      <c r="K2099" t="s">
        <v>23</v>
      </c>
      <c r="L2099" t="s">
        <v>17</v>
      </c>
    </row>
    <row r="2100" spans="1:12" x14ac:dyDescent="0.25">
      <c r="A2100" t="s">
        <v>42</v>
      </c>
      <c r="B2100">
        <v>1</v>
      </c>
      <c r="C2100">
        <v>2031</v>
      </c>
      <c r="D2100" t="s">
        <v>13</v>
      </c>
      <c r="E2100">
        <v>9187.3267296033791</v>
      </c>
      <c r="F2100">
        <v>10</v>
      </c>
      <c r="G2100">
        <v>30</v>
      </c>
      <c r="H2100">
        <v>10</v>
      </c>
      <c r="I2100" t="s">
        <v>79</v>
      </c>
      <c r="J2100" t="s">
        <v>40</v>
      </c>
      <c r="K2100" t="s">
        <v>27</v>
      </c>
      <c r="L2100" t="s">
        <v>17</v>
      </c>
    </row>
    <row r="2101" spans="1:12" x14ac:dyDescent="0.25">
      <c r="A2101" t="s">
        <v>42</v>
      </c>
      <c r="B2101">
        <v>1</v>
      </c>
      <c r="C2101">
        <v>2031</v>
      </c>
      <c r="D2101" t="s">
        <v>18</v>
      </c>
      <c r="E2101">
        <v>9187.3267296033791</v>
      </c>
      <c r="F2101">
        <v>12</v>
      </c>
      <c r="G2101">
        <v>38</v>
      </c>
      <c r="H2101">
        <v>12</v>
      </c>
      <c r="I2101" t="s">
        <v>79</v>
      </c>
      <c r="J2101" t="s">
        <v>40</v>
      </c>
      <c r="K2101" t="s">
        <v>27</v>
      </c>
      <c r="L2101" t="s">
        <v>17</v>
      </c>
    </row>
    <row r="2102" spans="1:12" x14ac:dyDescent="0.25">
      <c r="A2102" t="s">
        <v>43</v>
      </c>
      <c r="B2102">
        <v>1</v>
      </c>
      <c r="C2102">
        <v>2031</v>
      </c>
      <c r="D2102" t="s">
        <v>13</v>
      </c>
      <c r="E2102">
        <v>9187.3241263559703</v>
      </c>
      <c r="F2102">
        <v>10</v>
      </c>
      <c r="G2102">
        <v>65</v>
      </c>
      <c r="H2102">
        <v>10</v>
      </c>
      <c r="I2102" t="s">
        <v>79</v>
      </c>
      <c r="J2102" t="s">
        <v>40</v>
      </c>
      <c r="K2102" t="s">
        <v>29</v>
      </c>
      <c r="L2102" t="s">
        <v>17</v>
      </c>
    </row>
    <row r="2103" spans="1:12" x14ac:dyDescent="0.25">
      <c r="A2103" t="s">
        <v>43</v>
      </c>
      <c r="B2103">
        <v>1</v>
      </c>
      <c r="C2103">
        <v>2031</v>
      </c>
      <c r="D2103" t="s">
        <v>18</v>
      </c>
      <c r="E2103">
        <v>9187.3241263559703</v>
      </c>
      <c r="F2103">
        <v>12</v>
      </c>
      <c r="G2103">
        <v>87</v>
      </c>
      <c r="H2103">
        <v>12</v>
      </c>
      <c r="I2103" t="s">
        <v>79</v>
      </c>
      <c r="J2103" t="s">
        <v>40</v>
      </c>
      <c r="K2103" t="s">
        <v>29</v>
      </c>
      <c r="L2103" t="s">
        <v>17</v>
      </c>
    </row>
    <row r="2104" spans="1:12" x14ac:dyDescent="0.25">
      <c r="A2104" t="s">
        <v>44</v>
      </c>
      <c r="B2104">
        <v>1</v>
      </c>
      <c r="C2104">
        <v>2031</v>
      </c>
      <c r="D2104" t="s">
        <v>13</v>
      </c>
      <c r="E2104">
        <v>9187.3344968904403</v>
      </c>
      <c r="F2104">
        <v>10</v>
      </c>
      <c r="G2104">
        <v>65</v>
      </c>
      <c r="H2104">
        <v>10</v>
      </c>
      <c r="I2104" t="s">
        <v>79</v>
      </c>
      <c r="J2104" t="s">
        <v>40</v>
      </c>
      <c r="K2104" t="s">
        <v>29</v>
      </c>
      <c r="L2104" t="s">
        <v>31</v>
      </c>
    </row>
    <row r="2105" spans="1:12" x14ac:dyDescent="0.25">
      <c r="A2105" t="s">
        <v>44</v>
      </c>
      <c r="B2105">
        <v>1</v>
      </c>
      <c r="C2105">
        <v>2031</v>
      </c>
      <c r="D2105" t="s">
        <v>18</v>
      </c>
      <c r="E2105">
        <v>9187.3344968904403</v>
      </c>
      <c r="F2105">
        <v>12</v>
      </c>
      <c r="G2105">
        <v>87</v>
      </c>
      <c r="H2105">
        <v>12</v>
      </c>
      <c r="I2105" t="s">
        <v>79</v>
      </c>
      <c r="J2105" t="s">
        <v>40</v>
      </c>
      <c r="K2105" t="s">
        <v>29</v>
      </c>
      <c r="L2105" t="s">
        <v>31</v>
      </c>
    </row>
    <row r="2106" spans="1:12" x14ac:dyDescent="0.25">
      <c r="A2106" t="s">
        <v>45</v>
      </c>
      <c r="B2106">
        <v>1</v>
      </c>
      <c r="C2106">
        <v>2031</v>
      </c>
      <c r="D2106" t="s">
        <v>13</v>
      </c>
      <c r="E2106">
        <v>31192.139793915099</v>
      </c>
      <c r="F2106">
        <v>10</v>
      </c>
      <c r="G2106">
        <v>9</v>
      </c>
      <c r="H2106">
        <v>9</v>
      </c>
      <c r="I2106" t="s">
        <v>79</v>
      </c>
      <c r="J2106" t="s">
        <v>46</v>
      </c>
      <c r="K2106" t="s">
        <v>27</v>
      </c>
      <c r="L2106" t="s">
        <v>17</v>
      </c>
    </row>
    <row r="2107" spans="1:12" x14ac:dyDescent="0.25">
      <c r="A2107" t="s">
        <v>45</v>
      </c>
      <c r="B2107">
        <v>1</v>
      </c>
      <c r="C2107">
        <v>2031</v>
      </c>
      <c r="D2107" t="s">
        <v>18</v>
      </c>
      <c r="E2107">
        <v>31192.139793915099</v>
      </c>
      <c r="F2107">
        <v>12</v>
      </c>
      <c r="G2107">
        <v>11</v>
      </c>
      <c r="H2107">
        <v>11</v>
      </c>
      <c r="I2107" t="s">
        <v>79</v>
      </c>
      <c r="J2107" t="s">
        <v>46</v>
      </c>
      <c r="K2107" t="s">
        <v>27</v>
      </c>
      <c r="L2107" t="s">
        <v>17</v>
      </c>
    </row>
    <row r="2108" spans="1:12" x14ac:dyDescent="0.25">
      <c r="A2108" t="s">
        <v>47</v>
      </c>
      <c r="B2108">
        <v>1</v>
      </c>
      <c r="C2108">
        <v>2031</v>
      </c>
      <c r="D2108" t="s">
        <v>13</v>
      </c>
      <c r="E2108">
        <v>31192.140463453499</v>
      </c>
      <c r="F2108">
        <v>10</v>
      </c>
      <c r="G2108">
        <v>19</v>
      </c>
      <c r="H2108">
        <v>10</v>
      </c>
      <c r="I2108" t="s">
        <v>79</v>
      </c>
      <c r="J2108" t="s">
        <v>46</v>
      </c>
      <c r="K2108" t="s">
        <v>29</v>
      </c>
      <c r="L2108" t="s">
        <v>17</v>
      </c>
    </row>
    <row r="2109" spans="1:12" x14ac:dyDescent="0.25">
      <c r="A2109" t="s">
        <v>47</v>
      </c>
      <c r="B2109">
        <v>1</v>
      </c>
      <c r="C2109">
        <v>2031</v>
      </c>
      <c r="D2109" t="s">
        <v>18</v>
      </c>
      <c r="E2109">
        <v>31192.140463453499</v>
      </c>
      <c r="F2109">
        <v>12</v>
      </c>
      <c r="G2109">
        <v>26</v>
      </c>
      <c r="H2109">
        <v>12</v>
      </c>
      <c r="I2109" t="s">
        <v>79</v>
      </c>
      <c r="J2109" t="s">
        <v>46</v>
      </c>
      <c r="K2109" t="s">
        <v>29</v>
      </c>
      <c r="L2109" t="s">
        <v>17</v>
      </c>
    </row>
    <row r="2110" spans="1:12" x14ac:dyDescent="0.25">
      <c r="A2110" t="s">
        <v>48</v>
      </c>
      <c r="B2110">
        <v>1</v>
      </c>
      <c r="C2110">
        <v>2031</v>
      </c>
      <c r="D2110" t="s">
        <v>13</v>
      </c>
      <c r="E2110">
        <v>31192.107146935701</v>
      </c>
      <c r="F2110">
        <v>10</v>
      </c>
      <c r="G2110">
        <v>19</v>
      </c>
      <c r="H2110">
        <v>10</v>
      </c>
      <c r="I2110" t="s">
        <v>79</v>
      </c>
      <c r="J2110" t="s">
        <v>46</v>
      </c>
      <c r="K2110" t="s">
        <v>29</v>
      </c>
      <c r="L2110" t="s">
        <v>31</v>
      </c>
    </row>
    <row r="2111" spans="1:12" x14ac:dyDescent="0.25">
      <c r="A2111" t="s">
        <v>48</v>
      </c>
      <c r="B2111">
        <v>1</v>
      </c>
      <c r="C2111">
        <v>2031</v>
      </c>
      <c r="D2111" t="s">
        <v>18</v>
      </c>
      <c r="E2111">
        <v>31192.107146935701</v>
      </c>
      <c r="F2111">
        <v>12</v>
      </c>
      <c r="G2111">
        <v>26</v>
      </c>
      <c r="H2111">
        <v>12</v>
      </c>
      <c r="I2111" t="s">
        <v>79</v>
      </c>
      <c r="J2111" t="s">
        <v>46</v>
      </c>
      <c r="K2111" t="s">
        <v>29</v>
      </c>
      <c r="L2111" t="s">
        <v>31</v>
      </c>
    </row>
    <row r="2112" spans="1:12" x14ac:dyDescent="0.25">
      <c r="A2112" t="s">
        <v>49</v>
      </c>
      <c r="B2112">
        <v>1</v>
      </c>
      <c r="C2112">
        <v>2031</v>
      </c>
      <c r="D2112" t="s">
        <v>13</v>
      </c>
      <c r="E2112">
        <v>23525.445019290801</v>
      </c>
      <c r="F2112">
        <v>10</v>
      </c>
      <c r="G2112">
        <v>9</v>
      </c>
      <c r="H2112">
        <v>9</v>
      </c>
      <c r="I2112" t="s">
        <v>79</v>
      </c>
      <c r="J2112" t="s">
        <v>50</v>
      </c>
      <c r="K2112" t="s">
        <v>16</v>
      </c>
      <c r="L2112" t="s">
        <v>17</v>
      </c>
    </row>
    <row r="2113" spans="1:12" x14ac:dyDescent="0.25">
      <c r="A2113" t="s">
        <v>49</v>
      </c>
      <c r="B2113">
        <v>1</v>
      </c>
      <c r="C2113">
        <v>2031</v>
      </c>
      <c r="D2113" t="s">
        <v>18</v>
      </c>
      <c r="E2113">
        <v>23525.445019290801</v>
      </c>
      <c r="F2113">
        <v>15</v>
      </c>
      <c r="G2113">
        <v>11</v>
      </c>
      <c r="H2113">
        <v>11</v>
      </c>
      <c r="I2113" t="s">
        <v>79</v>
      </c>
      <c r="J2113" t="s">
        <v>50</v>
      </c>
      <c r="K2113" t="s">
        <v>16</v>
      </c>
      <c r="L2113" t="s">
        <v>17</v>
      </c>
    </row>
    <row r="2114" spans="1:12" x14ac:dyDescent="0.25">
      <c r="A2114" t="s">
        <v>51</v>
      </c>
      <c r="B2114">
        <v>1</v>
      </c>
      <c r="C2114">
        <v>2031</v>
      </c>
      <c r="D2114" t="s">
        <v>13</v>
      </c>
      <c r="E2114">
        <v>23525.4411831865</v>
      </c>
      <c r="F2114">
        <v>10</v>
      </c>
      <c r="G2114">
        <v>7</v>
      </c>
      <c r="H2114">
        <v>7</v>
      </c>
      <c r="I2114" t="s">
        <v>79</v>
      </c>
      <c r="J2114" t="s">
        <v>50</v>
      </c>
      <c r="K2114" t="s">
        <v>23</v>
      </c>
      <c r="L2114" t="s">
        <v>24</v>
      </c>
    </row>
    <row r="2115" spans="1:12" x14ac:dyDescent="0.25">
      <c r="A2115" t="s">
        <v>51</v>
      </c>
      <c r="B2115">
        <v>1</v>
      </c>
      <c r="C2115">
        <v>2031</v>
      </c>
      <c r="D2115" t="s">
        <v>18</v>
      </c>
      <c r="E2115">
        <v>23525.4411831865</v>
      </c>
      <c r="F2115">
        <v>15</v>
      </c>
      <c r="G2115">
        <v>9</v>
      </c>
      <c r="H2115">
        <v>9</v>
      </c>
      <c r="I2115" t="s">
        <v>79</v>
      </c>
      <c r="J2115" t="s">
        <v>50</v>
      </c>
      <c r="K2115" t="s">
        <v>23</v>
      </c>
      <c r="L2115" t="s">
        <v>24</v>
      </c>
    </row>
    <row r="2116" spans="1:12" x14ac:dyDescent="0.25">
      <c r="A2116" t="s">
        <v>52</v>
      </c>
      <c r="B2116">
        <v>1</v>
      </c>
      <c r="C2116">
        <v>2031</v>
      </c>
      <c r="D2116" t="s">
        <v>13</v>
      </c>
      <c r="E2116">
        <v>23525.5204508188</v>
      </c>
      <c r="F2116">
        <v>10</v>
      </c>
      <c r="G2116">
        <v>9</v>
      </c>
      <c r="H2116">
        <v>9</v>
      </c>
      <c r="I2116" t="s">
        <v>79</v>
      </c>
      <c r="J2116" t="s">
        <v>50</v>
      </c>
      <c r="K2116" t="s">
        <v>23</v>
      </c>
      <c r="L2116" t="s">
        <v>17</v>
      </c>
    </row>
    <row r="2117" spans="1:12" x14ac:dyDescent="0.25">
      <c r="A2117" t="s">
        <v>52</v>
      </c>
      <c r="B2117">
        <v>1</v>
      </c>
      <c r="C2117">
        <v>2031</v>
      </c>
      <c r="D2117" t="s">
        <v>18</v>
      </c>
      <c r="E2117">
        <v>23525.5204508188</v>
      </c>
      <c r="F2117">
        <v>15</v>
      </c>
      <c r="G2117">
        <v>11</v>
      </c>
      <c r="H2117">
        <v>11</v>
      </c>
      <c r="I2117" t="s">
        <v>79</v>
      </c>
      <c r="J2117" t="s">
        <v>50</v>
      </c>
      <c r="K2117" t="s">
        <v>23</v>
      </c>
      <c r="L2117" t="s">
        <v>17</v>
      </c>
    </row>
    <row r="2118" spans="1:12" x14ac:dyDescent="0.25">
      <c r="A2118" t="s">
        <v>53</v>
      </c>
      <c r="B2118">
        <v>1</v>
      </c>
      <c r="C2118">
        <v>2031</v>
      </c>
      <c r="D2118" t="s">
        <v>13</v>
      </c>
      <c r="E2118">
        <v>23525.508745445401</v>
      </c>
      <c r="F2118">
        <v>10</v>
      </c>
      <c r="G2118">
        <v>7</v>
      </c>
      <c r="H2118">
        <v>7</v>
      </c>
      <c r="I2118" t="s">
        <v>79</v>
      </c>
      <c r="J2118" t="s">
        <v>50</v>
      </c>
      <c r="K2118" t="s">
        <v>27</v>
      </c>
      <c r="L2118" t="s">
        <v>24</v>
      </c>
    </row>
    <row r="2119" spans="1:12" x14ac:dyDescent="0.25">
      <c r="A2119" t="s">
        <v>53</v>
      </c>
      <c r="B2119">
        <v>1</v>
      </c>
      <c r="C2119">
        <v>2031</v>
      </c>
      <c r="D2119" t="s">
        <v>18</v>
      </c>
      <c r="E2119">
        <v>23525.508745445401</v>
      </c>
      <c r="F2119">
        <v>15</v>
      </c>
      <c r="G2119">
        <v>9</v>
      </c>
      <c r="H2119">
        <v>9</v>
      </c>
      <c r="I2119" t="s">
        <v>79</v>
      </c>
      <c r="J2119" t="s">
        <v>50</v>
      </c>
      <c r="K2119" t="s">
        <v>27</v>
      </c>
      <c r="L2119" t="s">
        <v>24</v>
      </c>
    </row>
    <row r="2120" spans="1:12" x14ac:dyDescent="0.25">
      <c r="A2120" t="s">
        <v>54</v>
      </c>
      <c r="B2120">
        <v>1</v>
      </c>
      <c r="C2120">
        <v>2031</v>
      </c>
      <c r="D2120" t="s">
        <v>13</v>
      </c>
      <c r="E2120">
        <v>23525.519453272998</v>
      </c>
      <c r="F2120">
        <v>10</v>
      </c>
      <c r="G2120">
        <v>12</v>
      </c>
      <c r="H2120">
        <v>10</v>
      </c>
      <c r="I2120" t="s">
        <v>79</v>
      </c>
      <c r="J2120" t="s">
        <v>50</v>
      </c>
      <c r="K2120" t="s">
        <v>27</v>
      </c>
      <c r="L2120" t="s">
        <v>17</v>
      </c>
    </row>
    <row r="2121" spans="1:12" x14ac:dyDescent="0.25">
      <c r="A2121" t="s">
        <v>54</v>
      </c>
      <c r="B2121">
        <v>1</v>
      </c>
      <c r="C2121">
        <v>2031</v>
      </c>
      <c r="D2121" t="s">
        <v>18</v>
      </c>
      <c r="E2121">
        <v>23525.519453272998</v>
      </c>
      <c r="F2121">
        <v>12</v>
      </c>
      <c r="G2121">
        <v>15</v>
      </c>
      <c r="H2121">
        <v>12</v>
      </c>
      <c r="I2121" t="s">
        <v>79</v>
      </c>
      <c r="J2121" t="s">
        <v>50</v>
      </c>
      <c r="K2121" t="s">
        <v>27</v>
      </c>
      <c r="L2121" t="s">
        <v>17</v>
      </c>
    </row>
    <row r="2122" spans="1:12" x14ac:dyDescent="0.25">
      <c r="A2122" t="s">
        <v>55</v>
      </c>
      <c r="B2122">
        <v>1</v>
      </c>
      <c r="C2122">
        <v>2031</v>
      </c>
      <c r="D2122" t="s">
        <v>13</v>
      </c>
      <c r="E2122">
        <v>23525.4445404984</v>
      </c>
      <c r="F2122">
        <v>10</v>
      </c>
      <c r="G2122">
        <v>7</v>
      </c>
      <c r="H2122">
        <v>7</v>
      </c>
      <c r="I2122" t="s">
        <v>79</v>
      </c>
      <c r="J2122" t="s">
        <v>50</v>
      </c>
      <c r="K2122" t="s">
        <v>29</v>
      </c>
      <c r="L2122" t="s">
        <v>24</v>
      </c>
    </row>
    <row r="2123" spans="1:12" x14ac:dyDescent="0.25">
      <c r="A2123" t="s">
        <v>55</v>
      </c>
      <c r="B2123">
        <v>1</v>
      </c>
      <c r="C2123">
        <v>2031</v>
      </c>
      <c r="D2123" t="s">
        <v>18</v>
      </c>
      <c r="E2123">
        <v>23525.4445404984</v>
      </c>
      <c r="F2123">
        <v>15</v>
      </c>
      <c r="G2123">
        <v>9</v>
      </c>
      <c r="H2123">
        <v>9</v>
      </c>
      <c r="I2123" t="s">
        <v>79</v>
      </c>
      <c r="J2123" t="s">
        <v>50</v>
      </c>
      <c r="K2123" t="s">
        <v>29</v>
      </c>
      <c r="L2123" t="s">
        <v>24</v>
      </c>
    </row>
    <row r="2124" spans="1:12" x14ac:dyDescent="0.25">
      <c r="A2124" t="s">
        <v>56</v>
      </c>
      <c r="B2124">
        <v>1</v>
      </c>
      <c r="C2124">
        <v>2031</v>
      </c>
      <c r="D2124" t="s">
        <v>13</v>
      </c>
      <c r="E2124">
        <v>23525.456974530502</v>
      </c>
      <c r="F2124">
        <v>10</v>
      </c>
      <c r="G2124">
        <v>26</v>
      </c>
      <c r="H2124">
        <v>10</v>
      </c>
      <c r="I2124" t="s">
        <v>79</v>
      </c>
      <c r="J2124" t="s">
        <v>50</v>
      </c>
      <c r="K2124" t="s">
        <v>29</v>
      </c>
      <c r="L2124" t="s">
        <v>17</v>
      </c>
    </row>
    <row r="2125" spans="1:12" x14ac:dyDescent="0.25">
      <c r="A2125" t="s">
        <v>56</v>
      </c>
      <c r="B2125">
        <v>1</v>
      </c>
      <c r="C2125">
        <v>2031</v>
      </c>
      <c r="D2125" t="s">
        <v>18</v>
      </c>
      <c r="E2125">
        <v>23525.456974530502</v>
      </c>
      <c r="F2125">
        <v>12</v>
      </c>
      <c r="G2125">
        <v>34</v>
      </c>
      <c r="H2125">
        <v>12</v>
      </c>
      <c r="I2125" t="s">
        <v>79</v>
      </c>
      <c r="J2125" t="s">
        <v>50</v>
      </c>
      <c r="K2125" t="s">
        <v>29</v>
      </c>
      <c r="L2125" t="s">
        <v>17</v>
      </c>
    </row>
    <row r="2126" spans="1:12" x14ac:dyDescent="0.25">
      <c r="A2126" t="s">
        <v>57</v>
      </c>
      <c r="B2126">
        <v>1</v>
      </c>
      <c r="C2126">
        <v>2031</v>
      </c>
      <c r="D2126" t="s">
        <v>13</v>
      </c>
      <c r="E2126">
        <v>23525.4280991255</v>
      </c>
      <c r="F2126">
        <v>10</v>
      </c>
      <c r="G2126">
        <v>26</v>
      </c>
      <c r="H2126">
        <v>10</v>
      </c>
      <c r="I2126" t="s">
        <v>79</v>
      </c>
      <c r="J2126" t="s">
        <v>50</v>
      </c>
      <c r="K2126" t="s">
        <v>29</v>
      </c>
      <c r="L2126" t="s">
        <v>31</v>
      </c>
    </row>
    <row r="2127" spans="1:12" x14ac:dyDescent="0.25">
      <c r="A2127" t="s">
        <v>57</v>
      </c>
      <c r="B2127">
        <v>1</v>
      </c>
      <c r="C2127">
        <v>2031</v>
      </c>
      <c r="D2127" t="s">
        <v>18</v>
      </c>
      <c r="E2127">
        <v>23525.4280991255</v>
      </c>
      <c r="F2127">
        <v>12</v>
      </c>
      <c r="G2127">
        <v>34</v>
      </c>
      <c r="H2127">
        <v>12</v>
      </c>
      <c r="I2127" t="s">
        <v>79</v>
      </c>
      <c r="J2127" t="s">
        <v>50</v>
      </c>
      <c r="K2127" t="s">
        <v>29</v>
      </c>
      <c r="L2127" t="s">
        <v>31</v>
      </c>
    </row>
    <row r="2128" spans="1:12" x14ac:dyDescent="0.25">
      <c r="A2128" t="s">
        <v>58</v>
      </c>
      <c r="B2128">
        <v>1</v>
      </c>
      <c r="C2128">
        <v>2031</v>
      </c>
      <c r="D2128" t="s">
        <v>13</v>
      </c>
      <c r="E2128">
        <v>37236.988662826101</v>
      </c>
      <c r="F2128">
        <v>10</v>
      </c>
      <c r="G2128">
        <v>6</v>
      </c>
      <c r="H2128">
        <v>6</v>
      </c>
      <c r="I2128" t="s">
        <v>79</v>
      </c>
      <c r="J2128" t="s">
        <v>59</v>
      </c>
      <c r="K2128" t="s">
        <v>16</v>
      </c>
      <c r="L2128" t="s">
        <v>17</v>
      </c>
    </row>
    <row r="2129" spans="1:12" x14ac:dyDescent="0.25">
      <c r="A2129" t="s">
        <v>58</v>
      </c>
      <c r="B2129">
        <v>1</v>
      </c>
      <c r="C2129">
        <v>2031</v>
      </c>
      <c r="D2129" t="s">
        <v>18</v>
      </c>
      <c r="E2129">
        <v>37236.988662826101</v>
      </c>
      <c r="F2129">
        <v>15</v>
      </c>
      <c r="G2129">
        <v>7</v>
      </c>
      <c r="H2129">
        <v>7</v>
      </c>
      <c r="I2129" t="s">
        <v>79</v>
      </c>
      <c r="J2129" t="s">
        <v>59</v>
      </c>
      <c r="K2129" t="s">
        <v>16</v>
      </c>
      <c r="L2129" t="s">
        <v>17</v>
      </c>
    </row>
    <row r="2130" spans="1:12" x14ac:dyDescent="0.25">
      <c r="A2130" t="s">
        <v>60</v>
      </c>
      <c r="B2130">
        <v>1</v>
      </c>
      <c r="C2130">
        <v>2031</v>
      </c>
      <c r="D2130" t="s">
        <v>13</v>
      </c>
      <c r="E2130">
        <v>37236.997535801602</v>
      </c>
      <c r="F2130">
        <v>10</v>
      </c>
      <c r="G2130">
        <v>4</v>
      </c>
      <c r="H2130">
        <v>4</v>
      </c>
      <c r="I2130" t="s">
        <v>79</v>
      </c>
      <c r="J2130" t="s">
        <v>59</v>
      </c>
      <c r="K2130" t="s">
        <v>23</v>
      </c>
      <c r="L2130" t="s">
        <v>24</v>
      </c>
    </row>
    <row r="2131" spans="1:12" x14ac:dyDescent="0.25">
      <c r="A2131" t="s">
        <v>60</v>
      </c>
      <c r="B2131">
        <v>1</v>
      </c>
      <c r="C2131">
        <v>2031</v>
      </c>
      <c r="D2131" t="s">
        <v>18</v>
      </c>
      <c r="E2131">
        <v>37236.997535801602</v>
      </c>
      <c r="F2131">
        <v>15</v>
      </c>
      <c r="G2131">
        <v>5</v>
      </c>
      <c r="H2131">
        <v>5</v>
      </c>
      <c r="I2131" t="s">
        <v>79</v>
      </c>
      <c r="J2131" t="s">
        <v>59</v>
      </c>
      <c r="K2131" t="s">
        <v>23</v>
      </c>
      <c r="L2131" t="s">
        <v>24</v>
      </c>
    </row>
    <row r="2132" spans="1:12" x14ac:dyDescent="0.25">
      <c r="A2132" t="s">
        <v>61</v>
      </c>
      <c r="B2132">
        <v>1</v>
      </c>
      <c r="C2132">
        <v>2031</v>
      </c>
      <c r="D2132" t="s">
        <v>13</v>
      </c>
      <c r="E2132">
        <v>37237.096295336603</v>
      </c>
      <c r="F2132">
        <v>10</v>
      </c>
      <c r="G2132">
        <v>6</v>
      </c>
      <c r="H2132">
        <v>6</v>
      </c>
      <c r="I2132" t="s">
        <v>79</v>
      </c>
      <c r="J2132" t="s">
        <v>59</v>
      </c>
      <c r="K2132" t="s">
        <v>23</v>
      </c>
      <c r="L2132" t="s">
        <v>17</v>
      </c>
    </row>
    <row r="2133" spans="1:12" x14ac:dyDescent="0.25">
      <c r="A2133" t="s">
        <v>61</v>
      </c>
      <c r="B2133">
        <v>1</v>
      </c>
      <c r="C2133">
        <v>2031</v>
      </c>
      <c r="D2133" t="s">
        <v>18</v>
      </c>
      <c r="E2133">
        <v>37237.096295336603</v>
      </c>
      <c r="F2133">
        <v>15</v>
      </c>
      <c r="G2133">
        <v>7</v>
      </c>
      <c r="H2133">
        <v>7</v>
      </c>
      <c r="I2133" t="s">
        <v>79</v>
      </c>
      <c r="J2133" t="s">
        <v>59</v>
      </c>
      <c r="K2133" t="s">
        <v>23</v>
      </c>
      <c r="L2133" t="s">
        <v>17</v>
      </c>
    </row>
    <row r="2134" spans="1:12" x14ac:dyDescent="0.25">
      <c r="A2134" t="s">
        <v>62</v>
      </c>
      <c r="B2134">
        <v>1</v>
      </c>
      <c r="C2134">
        <v>2031</v>
      </c>
      <c r="D2134" t="s">
        <v>13</v>
      </c>
      <c r="E2134">
        <v>37237.055175729802</v>
      </c>
      <c r="F2134">
        <v>10</v>
      </c>
      <c r="G2134">
        <v>4</v>
      </c>
      <c r="H2134">
        <v>4</v>
      </c>
      <c r="I2134" t="s">
        <v>79</v>
      </c>
      <c r="J2134" t="s">
        <v>59</v>
      </c>
      <c r="K2134" t="s">
        <v>27</v>
      </c>
      <c r="L2134" t="s">
        <v>24</v>
      </c>
    </row>
    <row r="2135" spans="1:12" x14ac:dyDescent="0.25">
      <c r="A2135" t="s">
        <v>62</v>
      </c>
      <c r="B2135">
        <v>1</v>
      </c>
      <c r="C2135">
        <v>2031</v>
      </c>
      <c r="D2135" t="s">
        <v>18</v>
      </c>
      <c r="E2135">
        <v>37237.055175729802</v>
      </c>
      <c r="F2135">
        <v>15</v>
      </c>
      <c r="G2135">
        <v>5</v>
      </c>
      <c r="H2135">
        <v>5</v>
      </c>
      <c r="I2135" t="s">
        <v>79</v>
      </c>
      <c r="J2135" t="s">
        <v>59</v>
      </c>
      <c r="K2135" t="s">
        <v>27</v>
      </c>
      <c r="L2135" t="s">
        <v>24</v>
      </c>
    </row>
    <row r="2136" spans="1:12" x14ac:dyDescent="0.25">
      <c r="A2136" t="s">
        <v>63</v>
      </c>
      <c r="B2136">
        <v>1</v>
      </c>
      <c r="C2136">
        <v>2031</v>
      </c>
      <c r="D2136" t="s">
        <v>13</v>
      </c>
      <c r="E2136">
        <v>37237.092514778698</v>
      </c>
      <c r="F2136">
        <v>10</v>
      </c>
      <c r="G2136">
        <v>8</v>
      </c>
      <c r="H2136">
        <v>8</v>
      </c>
      <c r="I2136" t="s">
        <v>79</v>
      </c>
      <c r="J2136" t="s">
        <v>59</v>
      </c>
      <c r="K2136" t="s">
        <v>27</v>
      </c>
      <c r="L2136" t="s">
        <v>17</v>
      </c>
    </row>
    <row r="2137" spans="1:12" x14ac:dyDescent="0.25">
      <c r="A2137" t="s">
        <v>63</v>
      </c>
      <c r="B2137">
        <v>1</v>
      </c>
      <c r="C2137">
        <v>2031</v>
      </c>
      <c r="D2137" t="s">
        <v>18</v>
      </c>
      <c r="E2137">
        <v>37237.092514778698</v>
      </c>
      <c r="F2137">
        <v>12</v>
      </c>
      <c r="G2137">
        <v>9</v>
      </c>
      <c r="H2137">
        <v>9</v>
      </c>
      <c r="I2137" t="s">
        <v>79</v>
      </c>
      <c r="J2137" t="s">
        <v>59</v>
      </c>
      <c r="K2137" t="s">
        <v>27</v>
      </c>
      <c r="L2137" t="s">
        <v>17</v>
      </c>
    </row>
    <row r="2138" spans="1:12" x14ac:dyDescent="0.25">
      <c r="A2138" t="s">
        <v>64</v>
      </c>
      <c r="B2138">
        <v>1</v>
      </c>
      <c r="C2138">
        <v>2031</v>
      </c>
      <c r="D2138" t="s">
        <v>13</v>
      </c>
      <c r="E2138">
        <v>37236.974291188802</v>
      </c>
      <c r="F2138">
        <v>10</v>
      </c>
      <c r="G2138">
        <v>4</v>
      </c>
      <c r="H2138">
        <v>4</v>
      </c>
      <c r="I2138" t="s">
        <v>79</v>
      </c>
      <c r="J2138" t="s">
        <v>59</v>
      </c>
      <c r="K2138" t="s">
        <v>29</v>
      </c>
      <c r="L2138" t="s">
        <v>24</v>
      </c>
    </row>
    <row r="2139" spans="1:12" x14ac:dyDescent="0.25">
      <c r="A2139" t="s">
        <v>64</v>
      </c>
      <c r="B2139">
        <v>1</v>
      </c>
      <c r="C2139">
        <v>2031</v>
      </c>
      <c r="D2139" t="s">
        <v>18</v>
      </c>
      <c r="E2139">
        <v>37236.974291188802</v>
      </c>
      <c r="F2139">
        <v>15</v>
      </c>
      <c r="G2139">
        <v>5</v>
      </c>
      <c r="H2139">
        <v>5</v>
      </c>
      <c r="I2139" t="s">
        <v>79</v>
      </c>
      <c r="J2139" t="s">
        <v>59</v>
      </c>
      <c r="K2139" t="s">
        <v>29</v>
      </c>
      <c r="L2139" t="s">
        <v>24</v>
      </c>
    </row>
    <row r="2140" spans="1:12" x14ac:dyDescent="0.25">
      <c r="A2140" t="s">
        <v>65</v>
      </c>
      <c r="B2140">
        <v>1</v>
      </c>
      <c r="C2140">
        <v>2031</v>
      </c>
      <c r="D2140" t="s">
        <v>13</v>
      </c>
      <c r="E2140">
        <v>37236.998807667398</v>
      </c>
      <c r="F2140">
        <v>10</v>
      </c>
      <c r="G2140">
        <v>16</v>
      </c>
      <c r="H2140">
        <v>10</v>
      </c>
      <c r="I2140" t="s">
        <v>79</v>
      </c>
      <c r="J2140" t="s">
        <v>59</v>
      </c>
      <c r="K2140" t="s">
        <v>29</v>
      </c>
      <c r="L2140" t="s">
        <v>17</v>
      </c>
    </row>
    <row r="2141" spans="1:12" x14ac:dyDescent="0.25">
      <c r="A2141" t="s">
        <v>65</v>
      </c>
      <c r="B2141">
        <v>1</v>
      </c>
      <c r="C2141">
        <v>2031</v>
      </c>
      <c r="D2141" t="s">
        <v>18</v>
      </c>
      <c r="E2141">
        <v>37236.998807667398</v>
      </c>
      <c r="F2141">
        <v>12</v>
      </c>
      <c r="G2141">
        <v>21</v>
      </c>
      <c r="H2141">
        <v>12</v>
      </c>
      <c r="I2141" t="s">
        <v>79</v>
      </c>
      <c r="J2141" t="s">
        <v>59</v>
      </c>
      <c r="K2141" t="s">
        <v>29</v>
      </c>
      <c r="L2141" t="s">
        <v>17</v>
      </c>
    </row>
    <row r="2142" spans="1:12" x14ac:dyDescent="0.25">
      <c r="A2142" t="s">
        <v>66</v>
      </c>
      <c r="B2142">
        <v>1</v>
      </c>
      <c r="C2142">
        <v>2031</v>
      </c>
      <c r="D2142" t="s">
        <v>13</v>
      </c>
      <c r="E2142">
        <v>37236.952125853597</v>
      </c>
      <c r="F2142">
        <v>10</v>
      </c>
      <c r="G2142">
        <v>16</v>
      </c>
      <c r="H2142">
        <v>10</v>
      </c>
      <c r="I2142" t="s">
        <v>79</v>
      </c>
      <c r="J2142" t="s">
        <v>59</v>
      </c>
      <c r="K2142" t="s">
        <v>29</v>
      </c>
      <c r="L2142" t="s">
        <v>31</v>
      </c>
    </row>
    <row r="2143" spans="1:12" x14ac:dyDescent="0.25">
      <c r="A2143" t="s">
        <v>66</v>
      </c>
      <c r="B2143">
        <v>1</v>
      </c>
      <c r="C2143">
        <v>2031</v>
      </c>
      <c r="D2143" t="s">
        <v>18</v>
      </c>
      <c r="E2143">
        <v>37236.952125853597</v>
      </c>
      <c r="F2143">
        <v>12</v>
      </c>
      <c r="G2143">
        <v>21</v>
      </c>
      <c r="H2143">
        <v>12</v>
      </c>
      <c r="I2143" t="s">
        <v>79</v>
      </c>
      <c r="J2143" t="s">
        <v>59</v>
      </c>
      <c r="K2143" t="s">
        <v>29</v>
      </c>
      <c r="L2143" t="s">
        <v>31</v>
      </c>
    </row>
    <row r="2144" spans="1:12" x14ac:dyDescent="0.25">
      <c r="A2144" t="s">
        <v>67</v>
      </c>
      <c r="B2144">
        <v>1</v>
      </c>
      <c r="C2144">
        <v>2031</v>
      </c>
      <c r="D2144" t="s">
        <v>13</v>
      </c>
      <c r="E2144">
        <v>6321.9676028180402</v>
      </c>
      <c r="F2144">
        <v>10</v>
      </c>
      <c r="G2144">
        <v>25</v>
      </c>
      <c r="H2144">
        <v>10</v>
      </c>
      <c r="I2144" t="s">
        <v>79</v>
      </c>
      <c r="J2144" t="s">
        <v>68</v>
      </c>
      <c r="K2144" t="s">
        <v>23</v>
      </c>
      <c r="L2144" t="s">
        <v>24</v>
      </c>
    </row>
    <row r="2145" spans="1:12" x14ac:dyDescent="0.25">
      <c r="A2145" t="s">
        <v>67</v>
      </c>
      <c r="B2145">
        <v>1</v>
      </c>
      <c r="C2145">
        <v>2031</v>
      </c>
      <c r="D2145" t="s">
        <v>18</v>
      </c>
      <c r="E2145">
        <v>6321.9676028180402</v>
      </c>
      <c r="F2145">
        <v>15</v>
      </c>
      <c r="G2145">
        <v>32</v>
      </c>
      <c r="H2145">
        <v>15</v>
      </c>
      <c r="I2145" t="s">
        <v>79</v>
      </c>
      <c r="J2145" t="s">
        <v>68</v>
      </c>
      <c r="K2145" t="s">
        <v>23</v>
      </c>
      <c r="L2145" t="s">
        <v>24</v>
      </c>
    </row>
    <row r="2146" spans="1:12" x14ac:dyDescent="0.25">
      <c r="A2146" t="s">
        <v>69</v>
      </c>
      <c r="B2146">
        <v>1</v>
      </c>
      <c r="C2146">
        <v>2031</v>
      </c>
      <c r="D2146" t="s">
        <v>13</v>
      </c>
      <c r="E2146">
        <v>6321.9766233349501</v>
      </c>
      <c r="F2146">
        <v>10</v>
      </c>
      <c r="G2146">
        <v>25</v>
      </c>
      <c r="H2146">
        <v>10</v>
      </c>
      <c r="I2146" t="s">
        <v>79</v>
      </c>
      <c r="J2146" t="s">
        <v>68</v>
      </c>
      <c r="K2146" t="s">
        <v>27</v>
      </c>
      <c r="L2146" t="s">
        <v>24</v>
      </c>
    </row>
    <row r="2147" spans="1:12" x14ac:dyDescent="0.25">
      <c r="A2147" t="s">
        <v>69</v>
      </c>
      <c r="B2147">
        <v>1</v>
      </c>
      <c r="C2147">
        <v>2031</v>
      </c>
      <c r="D2147" t="s">
        <v>18</v>
      </c>
      <c r="E2147">
        <v>6321.9766233349501</v>
      </c>
      <c r="F2147">
        <v>15</v>
      </c>
      <c r="G2147">
        <v>32</v>
      </c>
      <c r="H2147">
        <v>15</v>
      </c>
      <c r="I2147" t="s">
        <v>79</v>
      </c>
      <c r="J2147" t="s">
        <v>68</v>
      </c>
      <c r="K2147" t="s">
        <v>27</v>
      </c>
      <c r="L2147" t="s">
        <v>24</v>
      </c>
    </row>
    <row r="2148" spans="1:12" x14ac:dyDescent="0.25">
      <c r="A2148" t="s">
        <v>70</v>
      </c>
      <c r="B2148">
        <v>1</v>
      </c>
      <c r="C2148">
        <v>2031</v>
      </c>
      <c r="D2148" t="s">
        <v>13</v>
      </c>
      <c r="E2148">
        <v>6321.9574944135202</v>
      </c>
      <c r="F2148">
        <v>10</v>
      </c>
      <c r="G2148">
        <v>44</v>
      </c>
      <c r="H2148">
        <v>10</v>
      </c>
      <c r="I2148" t="s">
        <v>79</v>
      </c>
      <c r="J2148" t="s">
        <v>68</v>
      </c>
      <c r="K2148" t="s">
        <v>27</v>
      </c>
      <c r="L2148" t="s">
        <v>17</v>
      </c>
    </row>
    <row r="2149" spans="1:12" x14ac:dyDescent="0.25">
      <c r="A2149" t="s">
        <v>70</v>
      </c>
      <c r="B2149">
        <v>1</v>
      </c>
      <c r="C2149">
        <v>2031</v>
      </c>
      <c r="D2149" t="s">
        <v>18</v>
      </c>
      <c r="E2149">
        <v>6321.9574944135202</v>
      </c>
      <c r="F2149">
        <v>12</v>
      </c>
      <c r="G2149">
        <v>55</v>
      </c>
      <c r="H2149">
        <v>12</v>
      </c>
      <c r="I2149" t="s">
        <v>79</v>
      </c>
      <c r="J2149" t="s">
        <v>68</v>
      </c>
      <c r="K2149" t="s">
        <v>27</v>
      </c>
      <c r="L2149" t="s">
        <v>17</v>
      </c>
    </row>
    <row r="2150" spans="1:12" x14ac:dyDescent="0.25">
      <c r="A2150" t="s">
        <v>71</v>
      </c>
      <c r="B2150">
        <v>1</v>
      </c>
      <c r="C2150">
        <v>2031</v>
      </c>
      <c r="D2150" t="s">
        <v>13</v>
      </c>
      <c r="E2150">
        <v>6321.9665652408403</v>
      </c>
      <c r="F2150">
        <v>10</v>
      </c>
      <c r="G2150">
        <v>25</v>
      </c>
      <c r="H2150">
        <v>10</v>
      </c>
      <c r="I2150" t="s">
        <v>79</v>
      </c>
      <c r="J2150" t="s">
        <v>68</v>
      </c>
      <c r="K2150" t="s">
        <v>29</v>
      </c>
      <c r="L2150" t="s">
        <v>24</v>
      </c>
    </row>
    <row r="2151" spans="1:12" x14ac:dyDescent="0.25">
      <c r="A2151" t="s">
        <v>71</v>
      </c>
      <c r="B2151">
        <v>1</v>
      </c>
      <c r="C2151">
        <v>2031</v>
      </c>
      <c r="D2151" t="s">
        <v>18</v>
      </c>
      <c r="E2151">
        <v>6321.9665652408403</v>
      </c>
      <c r="F2151">
        <v>15</v>
      </c>
      <c r="G2151">
        <v>32</v>
      </c>
      <c r="H2151">
        <v>15</v>
      </c>
      <c r="I2151" t="s">
        <v>79</v>
      </c>
      <c r="J2151" t="s">
        <v>68</v>
      </c>
      <c r="K2151" t="s">
        <v>29</v>
      </c>
      <c r="L2151" t="s">
        <v>24</v>
      </c>
    </row>
    <row r="2152" spans="1:12" x14ac:dyDescent="0.25">
      <c r="A2152" t="s">
        <v>72</v>
      </c>
      <c r="B2152">
        <v>1</v>
      </c>
      <c r="C2152">
        <v>2031</v>
      </c>
      <c r="D2152" t="s">
        <v>13</v>
      </c>
      <c r="E2152">
        <v>6321.9774956576002</v>
      </c>
      <c r="F2152">
        <v>10</v>
      </c>
      <c r="G2152">
        <v>95</v>
      </c>
      <c r="H2152">
        <v>10</v>
      </c>
      <c r="I2152" t="s">
        <v>79</v>
      </c>
      <c r="J2152" t="s">
        <v>68</v>
      </c>
      <c r="K2152" t="s">
        <v>29</v>
      </c>
      <c r="L2152" t="s">
        <v>17</v>
      </c>
    </row>
    <row r="2153" spans="1:12" x14ac:dyDescent="0.25">
      <c r="A2153" t="s">
        <v>72</v>
      </c>
      <c r="B2153">
        <v>1</v>
      </c>
      <c r="C2153">
        <v>2031</v>
      </c>
      <c r="D2153" t="s">
        <v>18</v>
      </c>
      <c r="E2153">
        <v>6321.9774956576002</v>
      </c>
      <c r="F2153">
        <v>12</v>
      </c>
      <c r="G2153">
        <v>127</v>
      </c>
      <c r="H2153">
        <v>12</v>
      </c>
      <c r="I2153" t="s">
        <v>79</v>
      </c>
      <c r="J2153" t="s">
        <v>68</v>
      </c>
      <c r="K2153" t="s">
        <v>29</v>
      </c>
      <c r="L2153" t="s">
        <v>17</v>
      </c>
    </row>
    <row r="2154" spans="1:12" x14ac:dyDescent="0.25">
      <c r="A2154" t="s">
        <v>73</v>
      </c>
      <c r="B2154">
        <v>1</v>
      </c>
      <c r="C2154">
        <v>2031</v>
      </c>
      <c r="D2154" t="s">
        <v>13</v>
      </c>
      <c r="E2154">
        <v>76557.5065439522</v>
      </c>
      <c r="F2154">
        <v>10</v>
      </c>
      <c r="G2154">
        <v>4</v>
      </c>
      <c r="H2154">
        <v>4</v>
      </c>
      <c r="I2154" t="s">
        <v>79</v>
      </c>
      <c r="J2154" t="s">
        <v>74</v>
      </c>
      <c r="K2154" t="s">
        <v>27</v>
      </c>
      <c r="L2154" t="s">
        <v>17</v>
      </c>
    </row>
    <row r="2155" spans="1:12" x14ac:dyDescent="0.25">
      <c r="A2155" t="s">
        <v>73</v>
      </c>
      <c r="B2155">
        <v>1</v>
      </c>
      <c r="C2155">
        <v>2031</v>
      </c>
      <c r="D2155" t="s">
        <v>18</v>
      </c>
      <c r="E2155">
        <v>76557.5065439522</v>
      </c>
      <c r="F2155">
        <v>12</v>
      </c>
      <c r="G2155">
        <v>5</v>
      </c>
      <c r="H2155">
        <v>5</v>
      </c>
      <c r="I2155" t="s">
        <v>79</v>
      </c>
      <c r="J2155" t="s">
        <v>74</v>
      </c>
      <c r="K2155" t="s">
        <v>27</v>
      </c>
      <c r="L2155" t="s">
        <v>17</v>
      </c>
    </row>
    <row r="2156" spans="1:12" x14ac:dyDescent="0.25">
      <c r="A2156" t="s">
        <v>75</v>
      </c>
      <c r="B2156">
        <v>1</v>
      </c>
      <c r="C2156">
        <v>2031</v>
      </c>
      <c r="D2156" t="s">
        <v>13</v>
      </c>
      <c r="E2156">
        <v>76557.610011102995</v>
      </c>
      <c r="F2156">
        <v>10</v>
      </c>
      <c r="G2156">
        <v>8</v>
      </c>
      <c r="H2156">
        <v>8</v>
      </c>
      <c r="I2156" t="s">
        <v>79</v>
      </c>
      <c r="J2156" t="s">
        <v>74</v>
      </c>
      <c r="K2156" t="s">
        <v>29</v>
      </c>
      <c r="L2156" t="s">
        <v>17</v>
      </c>
    </row>
    <row r="2157" spans="1:12" x14ac:dyDescent="0.25">
      <c r="A2157" t="s">
        <v>75</v>
      </c>
      <c r="B2157">
        <v>1</v>
      </c>
      <c r="C2157">
        <v>2031</v>
      </c>
      <c r="D2157" t="s">
        <v>18</v>
      </c>
      <c r="E2157">
        <v>76557.610011102995</v>
      </c>
      <c r="F2157">
        <v>12</v>
      </c>
      <c r="G2157">
        <v>10</v>
      </c>
      <c r="H2157">
        <v>10</v>
      </c>
      <c r="I2157" t="s">
        <v>79</v>
      </c>
      <c r="J2157" t="s">
        <v>74</v>
      </c>
      <c r="K2157" t="s">
        <v>29</v>
      </c>
      <c r="L2157" t="s">
        <v>17</v>
      </c>
    </row>
    <row r="2158" spans="1:12" x14ac:dyDescent="0.25">
      <c r="A2158" t="s">
        <v>76</v>
      </c>
      <c r="B2158">
        <v>1</v>
      </c>
      <c r="C2158">
        <v>2031</v>
      </c>
      <c r="D2158" t="s">
        <v>13</v>
      </c>
      <c r="E2158">
        <v>76557.581371688502</v>
      </c>
      <c r="F2158">
        <v>10</v>
      </c>
      <c r="G2158">
        <v>8</v>
      </c>
      <c r="H2158">
        <v>8</v>
      </c>
      <c r="I2158" t="s">
        <v>79</v>
      </c>
      <c r="J2158" t="s">
        <v>74</v>
      </c>
      <c r="K2158" t="s">
        <v>29</v>
      </c>
      <c r="L2158" t="s">
        <v>31</v>
      </c>
    </row>
    <row r="2159" spans="1:12" x14ac:dyDescent="0.25">
      <c r="A2159" t="s">
        <v>76</v>
      </c>
      <c r="B2159">
        <v>1</v>
      </c>
      <c r="C2159">
        <v>2031</v>
      </c>
      <c r="D2159" t="s">
        <v>18</v>
      </c>
      <c r="E2159">
        <v>76557.581371688502</v>
      </c>
      <c r="F2159">
        <v>12</v>
      </c>
      <c r="G2159">
        <v>10</v>
      </c>
      <c r="H2159">
        <v>10</v>
      </c>
      <c r="I2159" t="s">
        <v>79</v>
      </c>
      <c r="J2159" t="s">
        <v>74</v>
      </c>
      <c r="K2159" t="s">
        <v>29</v>
      </c>
      <c r="L2159" t="s">
        <v>31</v>
      </c>
    </row>
    <row r="2160" spans="1:12" x14ac:dyDescent="0.25">
      <c r="A2160" t="s">
        <v>77</v>
      </c>
      <c r="B2160">
        <v>1</v>
      </c>
      <c r="C2160">
        <v>2031</v>
      </c>
      <c r="D2160" t="s">
        <v>13</v>
      </c>
      <c r="E2160">
        <v>147631.188683177</v>
      </c>
      <c r="F2160">
        <v>10</v>
      </c>
      <c r="G2160">
        <v>4</v>
      </c>
      <c r="H2160">
        <v>4</v>
      </c>
      <c r="I2160" t="s">
        <v>79</v>
      </c>
      <c r="J2160" t="s">
        <v>78</v>
      </c>
      <c r="K2160" t="s">
        <v>29</v>
      </c>
      <c r="L2160" t="s">
        <v>17</v>
      </c>
    </row>
    <row r="2161" spans="1:12" x14ac:dyDescent="0.25">
      <c r="A2161" t="s">
        <v>77</v>
      </c>
      <c r="B2161">
        <v>1</v>
      </c>
      <c r="C2161">
        <v>2031</v>
      </c>
      <c r="D2161" t="s">
        <v>18</v>
      </c>
      <c r="E2161">
        <v>147631.188683177</v>
      </c>
      <c r="F2161">
        <v>12</v>
      </c>
      <c r="G2161">
        <v>5</v>
      </c>
      <c r="H2161">
        <v>5</v>
      </c>
      <c r="I2161" t="s">
        <v>79</v>
      </c>
      <c r="J2161" t="s">
        <v>78</v>
      </c>
      <c r="K2161" t="s">
        <v>29</v>
      </c>
      <c r="L2161" t="s">
        <v>17</v>
      </c>
    </row>
    <row r="2162" spans="1:12" x14ac:dyDescent="0.25">
      <c r="A2162" t="s">
        <v>12</v>
      </c>
      <c r="B2162">
        <v>1</v>
      </c>
      <c r="C2162">
        <v>2032</v>
      </c>
      <c r="D2162" t="s">
        <v>13</v>
      </c>
      <c r="E2162">
        <v>14806.301440478401</v>
      </c>
      <c r="F2162">
        <v>10</v>
      </c>
      <c r="G2162">
        <v>14</v>
      </c>
      <c r="H2162">
        <v>10</v>
      </c>
      <c r="I2162" t="s">
        <v>79</v>
      </c>
      <c r="J2162" t="s">
        <v>15</v>
      </c>
      <c r="K2162" t="s">
        <v>16</v>
      </c>
      <c r="L2162" t="s">
        <v>17</v>
      </c>
    </row>
    <row r="2163" spans="1:12" x14ac:dyDescent="0.25">
      <c r="A2163" t="s">
        <v>12</v>
      </c>
      <c r="B2163">
        <v>1</v>
      </c>
      <c r="C2163">
        <v>2032</v>
      </c>
      <c r="D2163" t="s">
        <v>18</v>
      </c>
      <c r="E2163">
        <v>14806.301440478401</v>
      </c>
      <c r="F2163">
        <v>15</v>
      </c>
      <c r="G2163">
        <v>18</v>
      </c>
      <c r="H2163">
        <v>15</v>
      </c>
      <c r="I2163" t="s">
        <v>79</v>
      </c>
      <c r="J2163" t="s">
        <v>15</v>
      </c>
      <c r="K2163" t="s">
        <v>16</v>
      </c>
      <c r="L2163" t="s">
        <v>17</v>
      </c>
    </row>
    <row r="2164" spans="1:12" x14ac:dyDescent="0.25">
      <c r="A2164" t="s">
        <v>19</v>
      </c>
      <c r="B2164">
        <v>1</v>
      </c>
      <c r="C2164">
        <v>2032</v>
      </c>
      <c r="D2164" t="s">
        <v>13</v>
      </c>
      <c r="E2164">
        <v>14806.3209895706</v>
      </c>
      <c r="F2164">
        <v>10</v>
      </c>
      <c r="G2164">
        <v>14</v>
      </c>
      <c r="H2164">
        <v>10</v>
      </c>
      <c r="I2164" t="s">
        <v>79</v>
      </c>
      <c r="J2164" t="s">
        <v>20</v>
      </c>
      <c r="K2164" t="s">
        <v>16</v>
      </c>
      <c r="L2164" t="s">
        <v>17</v>
      </c>
    </row>
    <row r="2165" spans="1:12" x14ac:dyDescent="0.25">
      <c r="A2165" t="s">
        <v>19</v>
      </c>
      <c r="B2165">
        <v>1</v>
      </c>
      <c r="C2165">
        <v>2032</v>
      </c>
      <c r="D2165" t="s">
        <v>18</v>
      </c>
      <c r="E2165">
        <v>14806.3209895706</v>
      </c>
      <c r="F2165">
        <v>15</v>
      </c>
      <c r="G2165">
        <v>18</v>
      </c>
      <c r="H2165">
        <v>15</v>
      </c>
      <c r="I2165" t="s">
        <v>79</v>
      </c>
      <c r="J2165" t="s">
        <v>20</v>
      </c>
      <c r="K2165" t="s">
        <v>16</v>
      </c>
      <c r="L2165" t="s">
        <v>17</v>
      </c>
    </row>
    <row r="2166" spans="1:12" x14ac:dyDescent="0.25">
      <c r="A2166" t="s">
        <v>21</v>
      </c>
      <c r="B2166">
        <v>1</v>
      </c>
      <c r="C2166">
        <v>2032</v>
      </c>
      <c r="D2166" t="s">
        <v>13</v>
      </c>
      <c r="E2166">
        <v>37920.765770147103</v>
      </c>
      <c r="F2166">
        <v>10</v>
      </c>
      <c r="G2166">
        <v>4</v>
      </c>
      <c r="H2166">
        <v>4</v>
      </c>
      <c r="I2166" t="s">
        <v>79</v>
      </c>
      <c r="J2166" t="s">
        <v>22</v>
      </c>
      <c r="K2166" t="s">
        <v>23</v>
      </c>
      <c r="L2166" t="s">
        <v>24</v>
      </c>
    </row>
    <row r="2167" spans="1:12" x14ac:dyDescent="0.25">
      <c r="A2167" t="s">
        <v>21</v>
      </c>
      <c r="B2167">
        <v>1</v>
      </c>
      <c r="C2167">
        <v>2032</v>
      </c>
      <c r="D2167" t="s">
        <v>18</v>
      </c>
      <c r="E2167">
        <v>37920.765770147103</v>
      </c>
      <c r="F2167">
        <v>15</v>
      </c>
      <c r="G2167">
        <v>5</v>
      </c>
      <c r="H2167">
        <v>5</v>
      </c>
      <c r="I2167" t="s">
        <v>79</v>
      </c>
      <c r="J2167" t="s">
        <v>22</v>
      </c>
      <c r="K2167" t="s">
        <v>23</v>
      </c>
      <c r="L2167" t="s">
        <v>24</v>
      </c>
    </row>
    <row r="2168" spans="1:12" x14ac:dyDescent="0.25">
      <c r="A2168" t="s">
        <v>25</v>
      </c>
      <c r="B2168">
        <v>1</v>
      </c>
      <c r="C2168">
        <v>2032</v>
      </c>
      <c r="D2168" t="s">
        <v>13</v>
      </c>
      <c r="E2168">
        <v>37920.736553053197</v>
      </c>
      <c r="F2168">
        <v>10</v>
      </c>
      <c r="G2168">
        <v>6</v>
      </c>
      <c r="H2168">
        <v>6</v>
      </c>
      <c r="I2168" t="s">
        <v>79</v>
      </c>
      <c r="J2168" t="s">
        <v>22</v>
      </c>
      <c r="K2168" t="s">
        <v>23</v>
      </c>
      <c r="L2168" t="s">
        <v>17</v>
      </c>
    </row>
    <row r="2169" spans="1:12" x14ac:dyDescent="0.25">
      <c r="A2169" t="s">
        <v>25</v>
      </c>
      <c r="B2169">
        <v>1</v>
      </c>
      <c r="C2169">
        <v>2032</v>
      </c>
      <c r="D2169" t="s">
        <v>18</v>
      </c>
      <c r="E2169">
        <v>37920.736553053197</v>
      </c>
      <c r="F2169">
        <v>15</v>
      </c>
      <c r="G2169">
        <v>7</v>
      </c>
      <c r="H2169">
        <v>7</v>
      </c>
      <c r="I2169" t="s">
        <v>79</v>
      </c>
      <c r="J2169" t="s">
        <v>22</v>
      </c>
      <c r="K2169" t="s">
        <v>23</v>
      </c>
      <c r="L2169" t="s">
        <v>17</v>
      </c>
    </row>
    <row r="2170" spans="1:12" x14ac:dyDescent="0.25">
      <c r="A2170" t="s">
        <v>26</v>
      </c>
      <c r="B2170">
        <v>1</v>
      </c>
      <c r="C2170">
        <v>2032</v>
      </c>
      <c r="D2170" t="s">
        <v>13</v>
      </c>
      <c r="E2170">
        <v>37920.823950586098</v>
      </c>
      <c r="F2170">
        <v>10</v>
      </c>
      <c r="G2170">
        <v>7</v>
      </c>
      <c r="H2170">
        <v>7</v>
      </c>
      <c r="I2170" t="s">
        <v>79</v>
      </c>
      <c r="J2170" t="s">
        <v>22</v>
      </c>
      <c r="K2170" t="s">
        <v>27</v>
      </c>
      <c r="L2170" t="s">
        <v>17</v>
      </c>
    </row>
    <row r="2171" spans="1:12" x14ac:dyDescent="0.25">
      <c r="A2171" t="s">
        <v>26</v>
      </c>
      <c r="B2171">
        <v>1</v>
      </c>
      <c r="C2171">
        <v>2032</v>
      </c>
      <c r="D2171" t="s">
        <v>18</v>
      </c>
      <c r="E2171">
        <v>37920.823950586098</v>
      </c>
      <c r="F2171">
        <v>12</v>
      </c>
      <c r="G2171">
        <v>9</v>
      </c>
      <c r="H2171">
        <v>9</v>
      </c>
      <c r="I2171" t="s">
        <v>79</v>
      </c>
      <c r="J2171" t="s">
        <v>22</v>
      </c>
      <c r="K2171" t="s">
        <v>27</v>
      </c>
      <c r="L2171" t="s">
        <v>17</v>
      </c>
    </row>
    <row r="2172" spans="1:12" x14ac:dyDescent="0.25">
      <c r="A2172" t="s">
        <v>28</v>
      </c>
      <c r="B2172">
        <v>1</v>
      </c>
      <c r="C2172">
        <v>2032</v>
      </c>
      <c r="D2172" t="s">
        <v>13</v>
      </c>
      <c r="E2172">
        <v>37920.774514977602</v>
      </c>
      <c r="F2172">
        <v>10</v>
      </c>
      <c r="G2172">
        <v>16</v>
      </c>
      <c r="H2172">
        <v>10</v>
      </c>
      <c r="I2172" t="s">
        <v>79</v>
      </c>
      <c r="J2172" t="s">
        <v>22</v>
      </c>
      <c r="K2172" t="s">
        <v>29</v>
      </c>
      <c r="L2172" t="s">
        <v>17</v>
      </c>
    </row>
    <row r="2173" spans="1:12" x14ac:dyDescent="0.25">
      <c r="A2173" t="s">
        <v>28</v>
      </c>
      <c r="B2173">
        <v>1</v>
      </c>
      <c r="C2173">
        <v>2032</v>
      </c>
      <c r="D2173" t="s">
        <v>18</v>
      </c>
      <c r="E2173">
        <v>37920.774514977602</v>
      </c>
      <c r="F2173">
        <v>12</v>
      </c>
      <c r="G2173">
        <v>21</v>
      </c>
      <c r="H2173">
        <v>12</v>
      </c>
      <c r="I2173" t="s">
        <v>79</v>
      </c>
      <c r="J2173" t="s">
        <v>22</v>
      </c>
      <c r="K2173" t="s">
        <v>29</v>
      </c>
      <c r="L2173" t="s">
        <v>17</v>
      </c>
    </row>
    <row r="2174" spans="1:12" x14ac:dyDescent="0.25">
      <c r="A2174" t="s">
        <v>30</v>
      </c>
      <c r="B2174">
        <v>1</v>
      </c>
      <c r="C2174">
        <v>2032</v>
      </c>
      <c r="D2174" t="s">
        <v>13</v>
      </c>
      <c r="E2174">
        <v>37920.7390687527</v>
      </c>
      <c r="F2174">
        <v>10</v>
      </c>
      <c r="G2174">
        <v>16</v>
      </c>
      <c r="H2174">
        <v>10</v>
      </c>
      <c r="I2174" t="s">
        <v>79</v>
      </c>
      <c r="J2174" t="s">
        <v>22</v>
      </c>
      <c r="K2174" t="s">
        <v>29</v>
      </c>
      <c r="L2174" t="s">
        <v>31</v>
      </c>
    </row>
    <row r="2175" spans="1:12" x14ac:dyDescent="0.25">
      <c r="A2175" t="s">
        <v>30</v>
      </c>
      <c r="B2175">
        <v>1</v>
      </c>
      <c r="C2175">
        <v>2032</v>
      </c>
      <c r="D2175" t="s">
        <v>18</v>
      </c>
      <c r="E2175">
        <v>37920.7390687527</v>
      </c>
      <c r="F2175">
        <v>12</v>
      </c>
      <c r="G2175">
        <v>21</v>
      </c>
      <c r="H2175">
        <v>12</v>
      </c>
      <c r="I2175" t="s">
        <v>79</v>
      </c>
      <c r="J2175" t="s">
        <v>22</v>
      </c>
      <c r="K2175" t="s">
        <v>29</v>
      </c>
      <c r="L2175" t="s">
        <v>31</v>
      </c>
    </row>
    <row r="2176" spans="1:12" x14ac:dyDescent="0.25">
      <c r="A2176" t="s">
        <v>32</v>
      </c>
      <c r="B2176">
        <v>1</v>
      </c>
      <c r="C2176">
        <v>2032</v>
      </c>
      <c r="D2176" t="s">
        <v>13</v>
      </c>
      <c r="E2176">
        <v>37920.7603368407</v>
      </c>
      <c r="F2176">
        <v>10</v>
      </c>
      <c r="G2176">
        <v>4</v>
      </c>
      <c r="H2176">
        <v>4</v>
      </c>
      <c r="I2176" t="s">
        <v>79</v>
      </c>
      <c r="J2176" t="s">
        <v>33</v>
      </c>
      <c r="K2176" t="s">
        <v>23</v>
      </c>
      <c r="L2176" t="s">
        <v>24</v>
      </c>
    </row>
    <row r="2177" spans="1:12" x14ac:dyDescent="0.25">
      <c r="A2177" t="s">
        <v>32</v>
      </c>
      <c r="B2177">
        <v>1</v>
      </c>
      <c r="C2177">
        <v>2032</v>
      </c>
      <c r="D2177" t="s">
        <v>18</v>
      </c>
      <c r="E2177">
        <v>37920.7603368407</v>
      </c>
      <c r="F2177">
        <v>15</v>
      </c>
      <c r="G2177">
        <v>5</v>
      </c>
      <c r="H2177">
        <v>5</v>
      </c>
      <c r="I2177" t="s">
        <v>79</v>
      </c>
      <c r="J2177" t="s">
        <v>33</v>
      </c>
      <c r="K2177" t="s">
        <v>23</v>
      </c>
      <c r="L2177" t="s">
        <v>24</v>
      </c>
    </row>
    <row r="2178" spans="1:12" x14ac:dyDescent="0.25">
      <c r="A2178" t="s">
        <v>34</v>
      </c>
      <c r="B2178">
        <v>1</v>
      </c>
      <c r="C2178">
        <v>2032</v>
      </c>
      <c r="D2178" t="s">
        <v>13</v>
      </c>
      <c r="E2178">
        <v>37920.798034704698</v>
      </c>
      <c r="F2178">
        <v>10</v>
      </c>
      <c r="G2178">
        <v>6</v>
      </c>
      <c r="H2178">
        <v>6</v>
      </c>
      <c r="I2178" t="s">
        <v>79</v>
      </c>
      <c r="J2178" t="s">
        <v>33</v>
      </c>
      <c r="K2178" t="s">
        <v>23</v>
      </c>
      <c r="L2178" t="s">
        <v>17</v>
      </c>
    </row>
    <row r="2179" spans="1:12" x14ac:dyDescent="0.25">
      <c r="A2179" t="s">
        <v>34</v>
      </c>
      <c r="B2179">
        <v>1</v>
      </c>
      <c r="C2179">
        <v>2032</v>
      </c>
      <c r="D2179" t="s">
        <v>18</v>
      </c>
      <c r="E2179">
        <v>37920.798034704698</v>
      </c>
      <c r="F2179">
        <v>15</v>
      </c>
      <c r="G2179">
        <v>7</v>
      </c>
      <c r="H2179">
        <v>7</v>
      </c>
      <c r="I2179" t="s">
        <v>79</v>
      </c>
      <c r="J2179" t="s">
        <v>33</v>
      </c>
      <c r="K2179" t="s">
        <v>23</v>
      </c>
      <c r="L2179" t="s">
        <v>17</v>
      </c>
    </row>
    <row r="2180" spans="1:12" x14ac:dyDescent="0.25">
      <c r="A2180" t="s">
        <v>35</v>
      </c>
      <c r="B2180">
        <v>1</v>
      </c>
      <c r="C2180">
        <v>2032</v>
      </c>
      <c r="D2180" t="s">
        <v>13</v>
      </c>
      <c r="E2180">
        <v>37920.8503817046</v>
      </c>
      <c r="F2180">
        <v>10</v>
      </c>
      <c r="G2180">
        <v>7</v>
      </c>
      <c r="H2180">
        <v>7</v>
      </c>
      <c r="I2180" t="s">
        <v>79</v>
      </c>
      <c r="J2180" t="s">
        <v>33</v>
      </c>
      <c r="K2180" t="s">
        <v>27</v>
      </c>
      <c r="L2180" t="s">
        <v>17</v>
      </c>
    </row>
    <row r="2181" spans="1:12" x14ac:dyDescent="0.25">
      <c r="A2181" t="s">
        <v>35</v>
      </c>
      <c r="B2181">
        <v>1</v>
      </c>
      <c r="C2181">
        <v>2032</v>
      </c>
      <c r="D2181" t="s">
        <v>18</v>
      </c>
      <c r="E2181">
        <v>37920.8503817046</v>
      </c>
      <c r="F2181">
        <v>12</v>
      </c>
      <c r="G2181">
        <v>9</v>
      </c>
      <c r="H2181">
        <v>9</v>
      </c>
      <c r="I2181" t="s">
        <v>79</v>
      </c>
      <c r="J2181" t="s">
        <v>33</v>
      </c>
      <c r="K2181" t="s">
        <v>27</v>
      </c>
      <c r="L2181" t="s">
        <v>17</v>
      </c>
    </row>
    <row r="2182" spans="1:12" x14ac:dyDescent="0.25">
      <c r="A2182" t="s">
        <v>36</v>
      </c>
      <c r="B2182">
        <v>1</v>
      </c>
      <c r="C2182">
        <v>2032</v>
      </c>
      <c r="D2182" t="s">
        <v>13</v>
      </c>
      <c r="E2182">
        <v>37920.810030388398</v>
      </c>
      <c r="F2182">
        <v>10</v>
      </c>
      <c r="G2182">
        <v>16</v>
      </c>
      <c r="H2182">
        <v>10</v>
      </c>
      <c r="I2182" t="s">
        <v>79</v>
      </c>
      <c r="J2182" t="s">
        <v>33</v>
      </c>
      <c r="K2182" t="s">
        <v>37</v>
      </c>
      <c r="L2182" t="s">
        <v>17</v>
      </c>
    </row>
    <row r="2183" spans="1:12" x14ac:dyDescent="0.25">
      <c r="A2183" t="s">
        <v>36</v>
      </c>
      <c r="B2183">
        <v>1</v>
      </c>
      <c r="C2183">
        <v>2032</v>
      </c>
      <c r="D2183" t="s">
        <v>18</v>
      </c>
      <c r="E2183">
        <v>37920.810030388398</v>
      </c>
      <c r="F2183">
        <v>12</v>
      </c>
      <c r="G2183">
        <v>21</v>
      </c>
      <c r="H2183">
        <v>12</v>
      </c>
      <c r="I2183" t="s">
        <v>79</v>
      </c>
      <c r="J2183" t="s">
        <v>33</v>
      </c>
      <c r="K2183" t="s">
        <v>37</v>
      </c>
      <c r="L2183" t="s">
        <v>17</v>
      </c>
    </row>
    <row r="2184" spans="1:12" x14ac:dyDescent="0.25">
      <c r="A2184" t="s">
        <v>38</v>
      </c>
      <c r="B2184">
        <v>1</v>
      </c>
      <c r="C2184">
        <v>2032</v>
      </c>
      <c r="D2184" t="s">
        <v>13</v>
      </c>
      <c r="E2184">
        <v>37920.756442267702</v>
      </c>
      <c r="F2184">
        <v>10</v>
      </c>
      <c r="G2184">
        <v>16</v>
      </c>
      <c r="H2184">
        <v>10</v>
      </c>
      <c r="I2184" t="s">
        <v>79</v>
      </c>
      <c r="J2184" t="s">
        <v>33</v>
      </c>
      <c r="K2184" t="s">
        <v>37</v>
      </c>
      <c r="L2184" t="s">
        <v>31</v>
      </c>
    </row>
    <row r="2185" spans="1:12" x14ac:dyDescent="0.25">
      <c r="A2185" t="s">
        <v>38</v>
      </c>
      <c r="B2185">
        <v>1</v>
      </c>
      <c r="C2185">
        <v>2032</v>
      </c>
      <c r="D2185" t="s">
        <v>18</v>
      </c>
      <c r="E2185">
        <v>37920.756442267702</v>
      </c>
      <c r="F2185">
        <v>12</v>
      </c>
      <c r="G2185">
        <v>21</v>
      </c>
      <c r="H2185">
        <v>12</v>
      </c>
      <c r="I2185" t="s">
        <v>79</v>
      </c>
      <c r="J2185" t="s">
        <v>33</v>
      </c>
      <c r="K2185" t="s">
        <v>37</v>
      </c>
      <c r="L2185" t="s">
        <v>31</v>
      </c>
    </row>
    <row r="2186" spans="1:12" x14ac:dyDescent="0.25">
      <c r="A2186" t="s">
        <v>39</v>
      </c>
      <c r="B2186">
        <v>1</v>
      </c>
      <c r="C2186">
        <v>2032</v>
      </c>
      <c r="D2186" t="s">
        <v>13</v>
      </c>
      <c r="E2186">
        <v>9196.54593714365</v>
      </c>
      <c r="F2186">
        <v>10</v>
      </c>
      <c r="G2186">
        <v>17</v>
      </c>
      <c r="H2186">
        <v>10</v>
      </c>
      <c r="I2186" t="s">
        <v>79</v>
      </c>
      <c r="J2186" t="s">
        <v>40</v>
      </c>
      <c r="K2186" t="s">
        <v>23</v>
      </c>
      <c r="L2186" t="s">
        <v>24</v>
      </c>
    </row>
    <row r="2187" spans="1:12" x14ac:dyDescent="0.25">
      <c r="A2187" t="s">
        <v>39</v>
      </c>
      <c r="B2187">
        <v>1</v>
      </c>
      <c r="C2187">
        <v>2032</v>
      </c>
      <c r="D2187" t="s">
        <v>18</v>
      </c>
      <c r="E2187">
        <v>9196.54593714365</v>
      </c>
      <c r="F2187">
        <v>15</v>
      </c>
      <c r="G2187">
        <v>22</v>
      </c>
      <c r="H2187">
        <v>15</v>
      </c>
      <c r="I2187" t="s">
        <v>79</v>
      </c>
      <c r="J2187" t="s">
        <v>40</v>
      </c>
      <c r="K2187" t="s">
        <v>23</v>
      </c>
      <c r="L2187" t="s">
        <v>24</v>
      </c>
    </row>
    <row r="2188" spans="1:12" x14ac:dyDescent="0.25">
      <c r="A2188" t="s">
        <v>41</v>
      </c>
      <c r="B2188">
        <v>1</v>
      </c>
      <c r="C2188">
        <v>2032</v>
      </c>
      <c r="D2188" t="s">
        <v>13</v>
      </c>
      <c r="E2188">
        <v>9196.5774114705891</v>
      </c>
      <c r="F2188">
        <v>10</v>
      </c>
      <c r="G2188">
        <v>23</v>
      </c>
      <c r="H2188">
        <v>10</v>
      </c>
      <c r="I2188" t="s">
        <v>79</v>
      </c>
      <c r="J2188" t="s">
        <v>40</v>
      </c>
      <c r="K2188" t="s">
        <v>23</v>
      </c>
      <c r="L2188" t="s">
        <v>17</v>
      </c>
    </row>
    <row r="2189" spans="1:12" x14ac:dyDescent="0.25">
      <c r="A2189" t="s">
        <v>41</v>
      </c>
      <c r="B2189">
        <v>1</v>
      </c>
      <c r="C2189">
        <v>2032</v>
      </c>
      <c r="D2189" t="s">
        <v>18</v>
      </c>
      <c r="E2189">
        <v>9196.5774114705891</v>
      </c>
      <c r="F2189">
        <v>15</v>
      </c>
      <c r="G2189">
        <v>29</v>
      </c>
      <c r="H2189">
        <v>15</v>
      </c>
      <c r="I2189" t="s">
        <v>79</v>
      </c>
      <c r="J2189" t="s">
        <v>40</v>
      </c>
      <c r="K2189" t="s">
        <v>23</v>
      </c>
      <c r="L2189" t="s">
        <v>17</v>
      </c>
    </row>
    <row r="2190" spans="1:12" x14ac:dyDescent="0.25">
      <c r="A2190" t="s">
        <v>42</v>
      </c>
      <c r="B2190">
        <v>1</v>
      </c>
      <c r="C2190">
        <v>2032</v>
      </c>
      <c r="D2190" t="s">
        <v>13</v>
      </c>
      <c r="E2190">
        <v>9196.5429531973496</v>
      </c>
      <c r="F2190">
        <v>10</v>
      </c>
      <c r="G2190">
        <v>30</v>
      </c>
      <c r="H2190">
        <v>10</v>
      </c>
      <c r="I2190" t="s">
        <v>79</v>
      </c>
      <c r="J2190" t="s">
        <v>40</v>
      </c>
      <c r="K2190" t="s">
        <v>27</v>
      </c>
      <c r="L2190" t="s">
        <v>17</v>
      </c>
    </row>
    <row r="2191" spans="1:12" x14ac:dyDescent="0.25">
      <c r="A2191" t="s">
        <v>42</v>
      </c>
      <c r="B2191">
        <v>1</v>
      </c>
      <c r="C2191">
        <v>2032</v>
      </c>
      <c r="D2191" t="s">
        <v>18</v>
      </c>
      <c r="E2191">
        <v>9196.5429531973496</v>
      </c>
      <c r="F2191">
        <v>12</v>
      </c>
      <c r="G2191">
        <v>38</v>
      </c>
      <c r="H2191">
        <v>12</v>
      </c>
      <c r="I2191" t="s">
        <v>79</v>
      </c>
      <c r="J2191" t="s">
        <v>40</v>
      </c>
      <c r="K2191" t="s">
        <v>27</v>
      </c>
      <c r="L2191" t="s">
        <v>17</v>
      </c>
    </row>
    <row r="2192" spans="1:12" x14ac:dyDescent="0.25">
      <c r="A2192" t="s">
        <v>43</v>
      </c>
      <c r="B2192">
        <v>1</v>
      </c>
      <c r="C2192">
        <v>2032</v>
      </c>
      <c r="D2192" t="s">
        <v>13</v>
      </c>
      <c r="E2192">
        <v>9196.5453862700997</v>
      </c>
      <c r="F2192">
        <v>10</v>
      </c>
      <c r="G2192">
        <v>65</v>
      </c>
      <c r="H2192">
        <v>10</v>
      </c>
      <c r="I2192" t="s">
        <v>79</v>
      </c>
      <c r="J2192" t="s">
        <v>40</v>
      </c>
      <c r="K2192" t="s">
        <v>29</v>
      </c>
      <c r="L2192" t="s">
        <v>17</v>
      </c>
    </row>
    <row r="2193" spans="1:12" x14ac:dyDescent="0.25">
      <c r="A2193" t="s">
        <v>43</v>
      </c>
      <c r="B2193">
        <v>1</v>
      </c>
      <c r="C2193">
        <v>2032</v>
      </c>
      <c r="D2193" t="s">
        <v>18</v>
      </c>
      <c r="E2193">
        <v>9196.5453862700997</v>
      </c>
      <c r="F2193">
        <v>12</v>
      </c>
      <c r="G2193">
        <v>87</v>
      </c>
      <c r="H2193">
        <v>12</v>
      </c>
      <c r="I2193" t="s">
        <v>79</v>
      </c>
      <c r="J2193" t="s">
        <v>40</v>
      </c>
      <c r="K2193" t="s">
        <v>29</v>
      </c>
      <c r="L2193" t="s">
        <v>17</v>
      </c>
    </row>
    <row r="2194" spans="1:12" x14ac:dyDescent="0.25">
      <c r="A2194" t="s">
        <v>44</v>
      </c>
      <c r="B2194">
        <v>1</v>
      </c>
      <c r="C2194">
        <v>2032</v>
      </c>
      <c r="D2194" t="s">
        <v>13</v>
      </c>
      <c r="E2194">
        <v>9196.5551653615494</v>
      </c>
      <c r="F2194">
        <v>10</v>
      </c>
      <c r="G2194">
        <v>65</v>
      </c>
      <c r="H2194">
        <v>10</v>
      </c>
      <c r="I2194" t="s">
        <v>79</v>
      </c>
      <c r="J2194" t="s">
        <v>40</v>
      </c>
      <c r="K2194" t="s">
        <v>29</v>
      </c>
      <c r="L2194" t="s">
        <v>31</v>
      </c>
    </row>
    <row r="2195" spans="1:12" x14ac:dyDescent="0.25">
      <c r="A2195" t="s">
        <v>44</v>
      </c>
      <c r="B2195">
        <v>1</v>
      </c>
      <c r="C2195">
        <v>2032</v>
      </c>
      <c r="D2195" t="s">
        <v>18</v>
      </c>
      <c r="E2195">
        <v>9196.5551653615494</v>
      </c>
      <c r="F2195">
        <v>12</v>
      </c>
      <c r="G2195">
        <v>87</v>
      </c>
      <c r="H2195">
        <v>12</v>
      </c>
      <c r="I2195" t="s">
        <v>79</v>
      </c>
      <c r="J2195" t="s">
        <v>40</v>
      </c>
      <c r="K2195" t="s">
        <v>29</v>
      </c>
      <c r="L2195" t="s">
        <v>31</v>
      </c>
    </row>
    <row r="2196" spans="1:12" x14ac:dyDescent="0.25">
      <c r="A2196" t="s">
        <v>45</v>
      </c>
      <c r="B2196">
        <v>1</v>
      </c>
      <c r="C2196">
        <v>2032</v>
      </c>
      <c r="D2196" t="s">
        <v>13</v>
      </c>
      <c r="E2196">
        <v>31242.132915217298</v>
      </c>
      <c r="F2196">
        <v>10</v>
      </c>
      <c r="G2196">
        <v>9</v>
      </c>
      <c r="H2196">
        <v>9</v>
      </c>
      <c r="I2196" t="s">
        <v>79</v>
      </c>
      <c r="J2196" t="s">
        <v>46</v>
      </c>
      <c r="K2196" t="s">
        <v>27</v>
      </c>
      <c r="L2196" t="s">
        <v>17</v>
      </c>
    </row>
    <row r="2197" spans="1:12" x14ac:dyDescent="0.25">
      <c r="A2197" t="s">
        <v>45</v>
      </c>
      <c r="B2197">
        <v>1</v>
      </c>
      <c r="C2197">
        <v>2032</v>
      </c>
      <c r="D2197" t="s">
        <v>18</v>
      </c>
      <c r="E2197">
        <v>31242.132915217298</v>
      </c>
      <c r="F2197">
        <v>12</v>
      </c>
      <c r="G2197">
        <v>11</v>
      </c>
      <c r="H2197">
        <v>11</v>
      </c>
      <c r="I2197" t="s">
        <v>79</v>
      </c>
      <c r="J2197" t="s">
        <v>46</v>
      </c>
      <c r="K2197" t="s">
        <v>27</v>
      </c>
      <c r="L2197" t="s">
        <v>17</v>
      </c>
    </row>
    <row r="2198" spans="1:12" x14ac:dyDescent="0.25">
      <c r="A2198" t="s">
        <v>47</v>
      </c>
      <c r="B2198">
        <v>1</v>
      </c>
      <c r="C2198">
        <v>2032</v>
      </c>
      <c r="D2198" t="s">
        <v>13</v>
      </c>
      <c r="E2198">
        <v>31242.1464251371</v>
      </c>
      <c r="F2198">
        <v>10</v>
      </c>
      <c r="G2198">
        <v>19</v>
      </c>
      <c r="H2198">
        <v>10</v>
      </c>
      <c r="I2198" t="s">
        <v>79</v>
      </c>
      <c r="J2198" t="s">
        <v>46</v>
      </c>
      <c r="K2198" t="s">
        <v>29</v>
      </c>
      <c r="L2198" t="s">
        <v>17</v>
      </c>
    </row>
    <row r="2199" spans="1:12" x14ac:dyDescent="0.25">
      <c r="A2199" t="s">
        <v>47</v>
      </c>
      <c r="B2199">
        <v>1</v>
      </c>
      <c r="C2199">
        <v>2032</v>
      </c>
      <c r="D2199" t="s">
        <v>18</v>
      </c>
      <c r="E2199">
        <v>31242.1464251371</v>
      </c>
      <c r="F2199">
        <v>12</v>
      </c>
      <c r="G2199">
        <v>26</v>
      </c>
      <c r="H2199">
        <v>12</v>
      </c>
      <c r="I2199" t="s">
        <v>79</v>
      </c>
      <c r="J2199" t="s">
        <v>46</v>
      </c>
      <c r="K2199" t="s">
        <v>29</v>
      </c>
      <c r="L2199" t="s">
        <v>17</v>
      </c>
    </row>
    <row r="2200" spans="1:12" x14ac:dyDescent="0.25">
      <c r="A2200" t="s">
        <v>48</v>
      </c>
      <c r="B2200">
        <v>1</v>
      </c>
      <c r="C2200">
        <v>2032</v>
      </c>
      <c r="D2200" t="s">
        <v>13</v>
      </c>
      <c r="E2200">
        <v>31242.091574664399</v>
      </c>
      <c r="F2200">
        <v>10</v>
      </c>
      <c r="G2200">
        <v>19</v>
      </c>
      <c r="H2200">
        <v>10</v>
      </c>
      <c r="I2200" t="s">
        <v>79</v>
      </c>
      <c r="J2200" t="s">
        <v>46</v>
      </c>
      <c r="K2200" t="s">
        <v>29</v>
      </c>
      <c r="L2200" t="s">
        <v>31</v>
      </c>
    </row>
    <row r="2201" spans="1:12" x14ac:dyDescent="0.25">
      <c r="A2201" t="s">
        <v>48</v>
      </c>
      <c r="B2201">
        <v>1</v>
      </c>
      <c r="C2201">
        <v>2032</v>
      </c>
      <c r="D2201" t="s">
        <v>18</v>
      </c>
      <c r="E2201">
        <v>31242.091574664399</v>
      </c>
      <c r="F2201">
        <v>12</v>
      </c>
      <c r="G2201">
        <v>26</v>
      </c>
      <c r="H2201">
        <v>12</v>
      </c>
      <c r="I2201" t="s">
        <v>79</v>
      </c>
      <c r="J2201" t="s">
        <v>46</v>
      </c>
      <c r="K2201" t="s">
        <v>29</v>
      </c>
      <c r="L2201" t="s">
        <v>31</v>
      </c>
    </row>
    <row r="2202" spans="1:12" x14ac:dyDescent="0.25">
      <c r="A2202" t="s">
        <v>49</v>
      </c>
      <c r="B2202">
        <v>1</v>
      </c>
      <c r="C2202">
        <v>2032</v>
      </c>
      <c r="D2202" t="s">
        <v>13</v>
      </c>
      <c r="E2202">
        <v>23563.644255109</v>
      </c>
      <c r="F2202">
        <v>10</v>
      </c>
      <c r="G2202">
        <v>9</v>
      </c>
      <c r="H2202">
        <v>9</v>
      </c>
      <c r="I2202" t="s">
        <v>79</v>
      </c>
      <c r="J2202" t="s">
        <v>50</v>
      </c>
      <c r="K2202" t="s">
        <v>16</v>
      </c>
      <c r="L2202" t="s">
        <v>17</v>
      </c>
    </row>
    <row r="2203" spans="1:12" x14ac:dyDescent="0.25">
      <c r="A2203" t="s">
        <v>49</v>
      </c>
      <c r="B2203">
        <v>1</v>
      </c>
      <c r="C2203">
        <v>2032</v>
      </c>
      <c r="D2203" t="s">
        <v>18</v>
      </c>
      <c r="E2203">
        <v>23563.644255109</v>
      </c>
      <c r="F2203">
        <v>15</v>
      </c>
      <c r="G2203">
        <v>11</v>
      </c>
      <c r="H2203">
        <v>11</v>
      </c>
      <c r="I2203" t="s">
        <v>79</v>
      </c>
      <c r="J2203" t="s">
        <v>50</v>
      </c>
      <c r="K2203" t="s">
        <v>16</v>
      </c>
      <c r="L2203" t="s">
        <v>17</v>
      </c>
    </row>
    <row r="2204" spans="1:12" x14ac:dyDescent="0.25">
      <c r="A2204" t="s">
        <v>51</v>
      </c>
      <c r="B2204">
        <v>1</v>
      </c>
      <c r="C2204">
        <v>2032</v>
      </c>
      <c r="D2204" t="s">
        <v>13</v>
      </c>
      <c r="E2204">
        <v>23563.607124311198</v>
      </c>
      <c r="F2204">
        <v>10</v>
      </c>
      <c r="G2204">
        <v>7</v>
      </c>
      <c r="H2204">
        <v>7</v>
      </c>
      <c r="I2204" t="s">
        <v>79</v>
      </c>
      <c r="J2204" t="s">
        <v>50</v>
      </c>
      <c r="K2204" t="s">
        <v>23</v>
      </c>
      <c r="L2204" t="s">
        <v>24</v>
      </c>
    </row>
    <row r="2205" spans="1:12" x14ac:dyDescent="0.25">
      <c r="A2205" t="s">
        <v>51</v>
      </c>
      <c r="B2205">
        <v>1</v>
      </c>
      <c r="C2205">
        <v>2032</v>
      </c>
      <c r="D2205" t="s">
        <v>18</v>
      </c>
      <c r="E2205">
        <v>23563.607124311198</v>
      </c>
      <c r="F2205">
        <v>15</v>
      </c>
      <c r="G2205">
        <v>8</v>
      </c>
      <c r="H2205">
        <v>8</v>
      </c>
      <c r="I2205" t="s">
        <v>79</v>
      </c>
      <c r="J2205" t="s">
        <v>50</v>
      </c>
      <c r="K2205" t="s">
        <v>23</v>
      </c>
      <c r="L2205" t="s">
        <v>24</v>
      </c>
    </row>
    <row r="2206" spans="1:12" x14ac:dyDescent="0.25">
      <c r="A2206" t="s">
        <v>52</v>
      </c>
      <c r="B2206">
        <v>1</v>
      </c>
      <c r="C2206">
        <v>2032</v>
      </c>
      <c r="D2206" t="s">
        <v>13</v>
      </c>
      <c r="E2206">
        <v>23563.6864515003</v>
      </c>
      <c r="F2206">
        <v>10</v>
      </c>
      <c r="G2206">
        <v>9</v>
      </c>
      <c r="H2206">
        <v>9</v>
      </c>
      <c r="I2206" t="s">
        <v>79</v>
      </c>
      <c r="J2206" t="s">
        <v>50</v>
      </c>
      <c r="K2206" t="s">
        <v>23</v>
      </c>
      <c r="L2206" t="s">
        <v>17</v>
      </c>
    </row>
    <row r="2207" spans="1:12" x14ac:dyDescent="0.25">
      <c r="A2207" t="s">
        <v>52</v>
      </c>
      <c r="B2207">
        <v>1</v>
      </c>
      <c r="C2207">
        <v>2032</v>
      </c>
      <c r="D2207" t="s">
        <v>18</v>
      </c>
      <c r="E2207">
        <v>23563.6864515003</v>
      </c>
      <c r="F2207">
        <v>15</v>
      </c>
      <c r="G2207">
        <v>11</v>
      </c>
      <c r="H2207">
        <v>11</v>
      </c>
      <c r="I2207" t="s">
        <v>79</v>
      </c>
      <c r="J2207" t="s">
        <v>50</v>
      </c>
      <c r="K2207" t="s">
        <v>23</v>
      </c>
      <c r="L2207" t="s">
        <v>17</v>
      </c>
    </row>
    <row r="2208" spans="1:12" x14ac:dyDescent="0.25">
      <c r="A2208" t="s">
        <v>53</v>
      </c>
      <c r="B2208">
        <v>1</v>
      </c>
      <c r="C2208">
        <v>2032</v>
      </c>
      <c r="D2208" t="s">
        <v>13</v>
      </c>
      <c r="E2208">
        <v>23563.688083134701</v>
      </c>
      <c r="F2208">
        <v>10</v>
      </c>
      <c r="G2208">
        <v>7</v>
      </c>
      <c r="H2208">
        <v>7</v>
      </c>
      <c r="I2208" t="s">
        <v>79</v>
      </c>
      <c r="J2208" t="s">
        <v>50</v>
      </c>
      <c r="K2208" t="s">
        <v>27</v>
      </c>
      <c r="L2208" t="s">
        <v>24</v>
      </c>
    </row>
    <row r="2209" spans="1:12" x14ac:dyDescent="0.25">
      <c r="A2209" t="s">
        <v>53</v>
      </c>
      <c r="B2209">
        <v>1</v>
      </c>
      <c r="C2209">
        <v>2032</v>
      </c>
      <c r="D2209" t="s">
        <v>18</v>
      </c>
      <c r="E2209">
        <v>23563.688083134701</v>
      </c>
      <c r="F2209">
        <v>15</v>
      </c>
      <c r="G2209">
        <v>8</v>
      </c>
      <c r="H2209">
        <v>8</v>
      </c>
      <c r="I2209" t="s">
        <v>79</v>
      </c>
      <c r="J2209" t="s">
        <v>50</v>
      </c>
      <c r="K2209" t="s">
        <v>27</v>
      </c>
      <c r="L2209" t="s">
        <v>24</v>
      </c>
    </row>
    <row r="2210" spans="1:12" x14ac:dyDescent="0.25">
      <c r="A2210" t="s">
        <v>54</v>
      </c>
      <c r="B2210">
        <v>1</v>
      </c>
      <c r="C2210">
        <v>2032</v>
      </c>
      <c r="D2210" t="s">
        <v>13</v>
      </c>
      <c r="E2210">
        <v>23563.699750245902</v>
      </c>
      <c r="F2210">
        <v>10</v>
      </c>
      <c r="G2210">
        <v>12</v>
      </c>
      <c r="H2210">
        <v>10</v>
      </c>
      <c r="I2210" t="s">
        <v>79</v>
      </c>
      <c r="J2210" t="s">
        <v>50</v>
      </c>
      <c r="K2210" t="s">
        <v>27</v>
      </c>
      <c r="L2210" t="s">
        <v>17</v>
      </c>
    </row>
    <row r="2211" spans="1:12" x14ac:dyDescent="0.25">
      <c r="A2211" t="s">
        <v>54</v>
      </c>
      <c r="B2211">
        <v>1</v>
      </c>
      <c r="C2211">
        <v>2032</v>
      </c>
      <c r="D2211" t="s">
        <v>18</v>
      </c>
      <c r="E2211">
        <v>23563.699750245902</v>
      </c>
      <c r="F2211">
        <v>12</v>
      </c>
      <c r="G2211">
        <v>15</v>
      </c>
      <c r="H2211">
        <v>12</v>
      </c>
      <c r="I2211" t="s">
        <v>79</v>
      </c>
      <c r="J2211" t="s">
        <v>50</v>
      </c>
      <c r="K2211" t="s">
        <v>27</v>
      </c>
      <c r="L2211" t="s">
        <v>17</v>
      </c>
    </row>
    <row r="2212" spans="1:12" x14ac:dyDescent="0.25">
      <c r="A2212" t="s">
        <v>55</v>
      </c>
      <c r="B2212">
        <v>1</v>
      </c>
      <c r="C2212">
        <v>2032</v>
      </c>
      <c r="D2212" t="s">
        <v>13</v>
      </c>
      <c r="E2212">
        <v>23563.617542382399</v>
      </c>
      <c r="F2212">
        <v>10</v>
      </c>
      <c r="G2212">
        <v>7</v>
      </c>
      <c r="H2212">
        <v>7</v>
      </c>
      <c r="I2212" t="s">
        <v>79</v>
      </c>
      <c r="J2212" t="s">
        <v>50</v>
      </c>
      <c r="K2212" t="s">
        <v>29</v>
      </c>
      <c r="L2212" t="s">
        <v>24</v>
      </c>
    </row>
    <row r="2213" spans="1:12" x14ac:dyDescent="0.25">
      <c r="A2213" t="s">
        <v>55</v>
      </c>
      <c r="B2213">
        <v>1</v>
      </c>
      <c r="C2213">
        <v>2032</v>
      </c>
      <c r="D2213" t="s">
        <v>18</v>
      </c>
      <c r="E2213">
        <v>23563.617542382399</v>
      </c>
      <c r="F2213">
        <v>15</v>
      </c>
      <c r="G2213">
        <v>8</v>
      </c>
      <c r="H2213">
        <v>8</v>
      </c>
      <c r="I2213" t="s">
        <v>79</v>
      </c>
      <c r="J2213" t="s">
        <v>50</v>
      </c>
      <c r="K2213" t="s">
        <v>29</v>
      </c>
      <c r="L2213" t="s">
        <v>24</v>
      </c>
    </row>
    <row r="2214" spans="1:12" x14ac:dyDescent="0.25">
      <c r="A2214" t="s">
        <v>56</v>
      </c>
      <c r="B2214">
        <v>1</v>
      </c>
      <c r="C2214">
        <v>2032</v>
      </c>
      <c r="D2214" t="s">
        <v>13</v>
      </c>
      <c r="E2214">
        <v>23563.618952697499</v>
      </c>
      <c r="F2214">
        <v>10</v>
      </c>
      <c r="G2214">
        <v>25</v>
      </c>
      <c r="H2214">
        <v>10</v>
      </c>
      <c r="I2214" t="s">
        <v>79</v>
      </c>
      <c r="J2214" t="s">
        <v>50</v>
      </c>
      <c r="K2214" t="s">
        <v>29</v>
      </c>
      <c r="L2214" t="s">
        <v>17</v>
      </c>
    </row>
    <row r="2215" spans="1:12" x14ac:dyDescent="0.25">
      <c r="A2215" t="s">
        <v>56</v>
      </c>
      <c r="B2215">
        <v>1</v>
      </c>
      <c r="C2215">
        <v>2032</v>
      </c>
      <c r="D2215" t="s">
        <v>18</v>
      </c>
      <c r="E2215">
        <v>23563.618952697499</v>
      </c>
      <c r="F2215">
        <v>12</v>
      </c>
      <c r="G2215">
        <v>34</v>
      </c>
      <c r="H2215">
        <v>12</v>
      </c>
      <c r="I2215" t="s">
        <v>79</v>
      </c>
      <c r="J2215" t="s">
        <v>50</v>
      </c>
      <c r="K2215" t="s">
        <v>29</v>
      </c>
      <c r="L2215" t="s">
        <v>17</v>
      </c>
    </row>
    <row r="2216" spans="1:12" x14ac:dyDescent="0.25">
      <c r="A2216" t="s">
        <v>57</v>
      </c>
      <c r="B2216">
        <v>1</v>
      </c>
      <c r="C2216">
        <v>2032</v>
      </c>
      <c r="D2216" t="s">
        <v>13</v>
      </c>
      <c r="E2216">
        <v>23563.5893163193</v>
      </c>
      <c r="F2216">
        <v>10</v>
      </c>
      <c r="G2216">
        <v>25</v>
      </c>
      <c r="H2216">
        <v>10</v>
      </c>
      <c r="I2216" t="s">
        <v>79</v>
      </c>
      <c r="J2216" t="s">
        <v>50</v>
      </c>
      <c r="K2216" t="s">
        <v>29</v>
      </c>
      <c r="L2216" t="s">
        <v>31</v>
      </c>
    </row>
    <row r="2217" spans="1:12" x14ac:dyDescent="0.25">
      <c r="A2217" t="s">
        <v>57</v>
      </c>
      <c r="B2217">
        <v>1</v>
      </c>
      <c r="C2217">
        <v>2032</v>
      </c>
      <c r="D2217" t="s">
        <v>18</v>
      </c>
      <c r="E2217">
        <v>23563.5893163193</v>
      </c>
      <c r="F2217">
        <v>12</v>
      </c>
      <c r="G2217">
        <v>34</v>
      </c>
      <c r="H2217">
        <v>12</v>
      </c>
      <c r="I2217" t="s">
        <v>79</v>
      </c>
      <c r="J2217" t="s">
        <v>50</v>
      </c>
      <c r="K2217" t="s">
        <v>29</v>
      </c>
      <c r="L2217" t="s">
        <v>31</v>
      </c>
    </row>
    <row r="2218" spans="1:12" x14ac:dyDescent="0.25">
      <c r="A2218" t="s">
        <v>58</v>
      </c>
      <c r="B2218">
        <v>1</v>
      </c>
      <c r="C2218">
        <v>2032</v>
      </c>
      <c r="D2218" t="s">
        <v>13</v>
      </c>
      <c r="E2218">
        <v>37297.823528978501</v>
      </c>
      <c r="F2218">
        <v>10</v>
      </c>
      <c r="G2218">
        <v>6</v>
      </c>
      <c r="H2218">
        <v>6</v>
      </c>
      <c r="I2218" t="s">
        <v>79</v>
      </c>
      <c r="J2218" t="s">
        <v>59</v>
      </c>
      <c r="K2218" t="s">
        <v>16</v>
      </c>
      <c r="L2218" t="s">
        <v>17</v>
      </c>
    </row>
    <row r="2219" spans="1:12" x14ac:dyDescent="0.25">
      <c r="A2219" t="s">
        <v>58</v>
      </c>
      <c r="B2219">
        <v>1</v>
      </c>
      <c r="C2219">
        <v>2032</v>
      </c>
      <c r="D2219" t="s">
        <v>18</v>
      </c>
      <c r="E2219">
        <v>37297.823528978501</v>
      </c>
      <c r="F2219">
        <v>15</v>
      </c>
      <c r="G2219">
        <v>7</v>
      </c>
      <c r="H2219">
        <v>7</v>
      </c>
      <c r="I2219" t="s">
        <v>79</v>
      </c>
      <c r="J2219" t="s">
        <v>59</v>
      </c>
      <c r="K2219" t="s">
        <v>16</v>
      </c>
      <c r="L2219" t="s">
        <v>17</v>
      </c>
    </row>
    <row r="2220" spans="1:12" x14ac:dyDescent="0.25">
      <c r="A2220" t="s">
        <v>60</v>
      </c>
      <c r="B2220">
        <v>1</v>
      </c>
      <c r="C2220">
        <v>2032</v>
      </c>
      <c r="D2220" t="s">
        <v>13</v>
      </c>
      <c r="E2220">
        <v>37297.837221337097</v>
      </c>
      <c r="F2220">
        <v>10</v>
      </c>
      <c r="G2220">
        <v>4</v>
      </c>
      <c r="H2220">
        <v>4</v>
      </c>
      <c r="I2220" t="s">
        <v>79</v>
      </c>
      <c r="J2220" t="s">
        <v>59</v>
      </c>
      <c r="K2220" t="s">
        <v>23</v>
      </c>
      <c r="L2220" t="s">
        <v>24</v>
      </c>
    </row>
    <row r="2221" spans="1:12" x14ac:dyDescent="0.25">
      <c r="A2221" t="s">
        <v>60</v>
      </c>
      <c r="B2221">
        <v>1</v>
      </c>
      <c r="C2221">
        <v>2032</v>
      </c>
      <c r="D2221" t="s">
        <v>18</v>
      </c>
      <c r="E2221">
        <v>37297.837221337097</v>
      </c>
      <c r="F2221">
        <v>15</v>
      </c>
      <c r="G2221">
        <v>5</v>
      </c>
      <c r="H2221">
        <v>5</v>
      </c>
      <c r="I2221" t="s">
        <v>79</v>
      </c>
      <c r="J2221" t="s">
        <v>59</v>
      </c>
      <c r="K2221" t="s">
        <v>23</v>
      </c>
      <c r="L2221" t="s">
        <v>24</v>
      </c>
    </row>
    <row r="2222" spans="1:12" x14ac:dyDescent="0.25">
      <c r="A2222" t="s">
        <v>61</v>
      </c>
      <c r="B2222">
        <v>1</v>
      </c>
      <c r="C2222">
        <v>2032</v>
      </c>
      <c r="D2222" t="s">
        <v>13</v>
      </c>
      <c r="E2222">
        <v>37297.936940491003</v>
      </c>
      <c r="F2222">
        <v>10</v>
      </c>
      <c r="G2222">
        <v>6</v>
      </c>
      <c r="H2222">
        <v>6</v>
      </c>
      <c r="I2222" t="s">
        <v>79</v>
      </c>
      <c r="J2222" t="s">
        <v>59</v>
      </c>
      <c r="K2222" t="s">
        <v>23</v>
      </c>
      <c r="L2222" t="s">
        <v>17</v>
      </c>
    </row>
    <row r="2223" spans="1:12" x14ac:dyDescent="0.25">
      <c r="A2223" t="s">
        <v>61</v>
      </c>
      <c r="B2223">
        <v>1</v>
      </c>
      <c r="C2223">
        <v>2032</v>
      </c>
      <c r="D2223" t="s">
        <v>18</v>
      </c>
      <c r="E2223">
        <v>37297.936940491003</v>
      </c>
      <c r="F2223">
        <v>15</v>
      </c>
      <c r="G2223">
        <v>7</v>
      </c>
      <c r="H2223">
        <v>7</v>
      </c>
      <c r="I2223" t="s">
        <v>79</v>
      </c>
      <c r="J2223" t="s">
        <v>59</v>
      </c>
      <c r="K2223" t="s">
        <v>23</v>
      </c>
      <c r="L2223" t="s">
        <v>17</v>
      </c>
    </row>
    <row r="2224" spans="1:12" x14ac:dyDescent="0.25">
      <c r="A2224" t="s">
        <v>62</v>
      </c>
      <c r="B2224">
        <v>1</v>
      </c>
      <c r="C2224">
        <v>2032</v>
      </c>
      <c r="D2224" t="s">
        <v>13</v>
      </c>
      <c r="E2224">
        <v>37297.8831708578</v>
      </c>
      <c r="F2224">
        <v>10</v>
      </c>
      <c r="G2224">
        <v>4</v>
      </c>
      <c r="H2224">
        <v>4</v>
      </c>
      <c r="I2224" t="s">
        <v>79</v>
      </c>
      <c r="J2224" t="s">
        <v>59</v>
      </c>
      <c r="K2224" t="s">
        <v>27</v>
      </c>
      <c r="L2224" t="s">
        <v>24</v>
      </c>
    </row>
    <row r="2225" spans="1:12" x14ac:dyDescent="0.25">
      <c r="A2225" t="s">
        <v>62</v>
      </c>
      <c r="B2225">
        <v>1</v>
      </c>
      <c r="C2225">
        <v>2032</v>
      </c>
      <c r="D2225" t="s">
        <v>18</v>
      </c>
      <c r="E2225">
        <v>37297.8831708578</v>
      </c>
      <c r="F2225">
        <v>15</v>
      </c>
      <c r="G2225">
        <v>5</v>
      </c>
      <c r="H2225">
        <v>5</v>
      </c>
      <c r="I2225" t="s">
        <v>79</v>
      </c>
      <c r="J2225" t="s">
        <v>59</v>
      </c>
      <c r="K2225" t="s">
        <v>27</v>
      </c>
      <c r="L2225" t="s">
        <v>24</v>
      </c>
    </row>
    <row r="2226" spans="1:12" x14ac:dyDescent="0.25">
      <c r="A2226" t="s">
        <v>63</v>
      </c>
      <c r="B2226">
        <v>1</v>
      </c>
      <c r="C2226">
        <v>2032</v>
      </c>
      <c r="D2226" t="s">
        <v>13</v>
      </c>
      <c r="E2226">
        <v>37297.910620070303</v>
      </c>
      <c r="F2226">
        <v>10</v>
      </c>
      <c r="G2226">
        <v>8</v>
      </c>
      <c r="H2226">
        <v>8</v>
      </c>
      <c r="I2226" t="s">
        <v>79</v>
      </c>
      <c r="J2226" t="s">
        <v>59</v>
      </c>
      <c r="K2226" t="s">
        <v>27</v>
      </c>
      <c r="L2226" t="s">
        <v>17</v>
      </c>
    </row>
    <row r="2227" spans="1:12" x14ac:dyDescent="0.25">
      <c r="A2227" t="s">
        <v>63</v>
      </c>
      <c r="B2227">
        <v>1</v>
      </c>
      <c r="C2227">
        <v>2032</v>
      </c>
      <c r="D2227" t="s">
        <v>18</v>
      </c>
      <c r="E2227">
        <v>37297.910620070303</v>
      </c>
      <c r="F2227">
        <v>12</v>
      </c>
      <c r="G2227">
        <v>9</v>
      </c>
      <c r="H2227">
        <v>9</v>
      </c>
      <c r="I2227" t="s">
        <v>79</v>
      </c>
      <c r="J2227" t="s">
        <v>59</v>
      </c>
      <c r="K2227" t="s">
        <v>27</v>
      </c>
      <c r="L2227" t="s">
        <v>17</v>
      </c>
    </row>
    <row r="2228" spans="1:12" x14ac:dyDescent="0.25">
      <c r="A2228" t="s">
        <v>64</v>
      </c>
      <c r="B2228">
        <v>1</v>
      </c>
      <c r="C2228">
        <v>2032</v>
      </c>
      <c r="D2228" t="s">
        <v>13</v>
      </c>
      <c r="E2228">
        <v>37297.849999642101</v>
      </c>
      <c r="F2228">
        <v>10</v>
      </c>
      <c r="G2228">
        <v>4</v>
      </c>
      <c r="H2228">
        <v>4</v>
      </c>
      <c r="I2228" t="s">
        <v>79</v>
      </c>
      <c r="J2228" t="s">
        <v>59</v>
      </c>
      <c r="K2228" t="s">
        <v>29</v>
      </c>
      <c r="L2228" t="s">
        <v>24</v>
      </c>
    </row>
    <row r="2229" spans="1:12" x14ac:dyDescent="0.25">
      <c r="A2229" t="s">
        <v>64</v>
      </c>
      <c r="B2229">
        <v>1</v>
      </c>
      <c r="C2229">
        <v>2032</v>
      </c>
      <c r="D2229" t="s">
        <v>18</v>
      </c>
      <c r="E2229">
        <v>37297.849999642101</v>
      </c>
      <c r="F2229">
        <v>15</v>
      </c>
      <c r="G2229">
        <v>5</v>
      </c>
      <c r="H2229">
        <v>5</v>
      </c>
      <c r="I2229" t="s">
        <v>79</v>
      </c>
      <c r="J2229" t="s">
        <v>59</v>
      </c>
      <c r="K2229" t="s">
        <v>29</v>
      </c>
      <c r="L2229" t="s">
        <v>24</v>
      </c>
    </row>
    <row r="2230" spans="1:12" x14ac:dyDescent="0.25">
      <c r="A2230" t="s">
        <v>65</v>
      </c>
      <c r="B2230">
        <v>1</v>
      </c>
      <c r="C2230">
        <v>2032</v>
      </c>
      <c r="D2230" t="s">
        <v>13</v>
      </c>
      <c r="E2230">
        <v>37297.829639001997</v>
      </c>
      <c r="F2230">
        <v>10</v>
      </c>
      <c r="G2230">
        <v>16</v>
      </c>
      <c r="H2230">
        <v>10</v>
      </c>
      <c r="I2230" t="s">
        <v>79</v>
      </c>
      <c r="J2230" t="s">
        <v>59</v>
      </c>
      <c r="K2230" t="s">
        <v>29</v>
      </c>
      <c r="L2230" t="s">
        <v>17</v>
      </c>
    </row>
    <row r="2231" spans="1:12" x14ac:dyDescent="0.25">
      <c r="A2231" t="s">
        <v>65</v>
      </c>
      <c r="B2231">
        <v>1</v>
      </c>
      <c r="C2231">
        <v>2032</v>
      </c>
      <c r="D2231" t="s">
        <v>18</v>
      </c>
      <c r="E2231">
        <v>37297.829639001997</v>
      </c>
      <c r="F2231">
        <v>12</v>
      </c>
      <c r="G2231">
        <v>21</v>
      </c>
      <c r="H2231">
        <v>12</v>
      </c>
      <c r="I2231" t="s">
        <v>79</v>
      </c>
      <c r="J2231" t="s">
        <v>59</v>
      </c>
      <c r="K2231" t="s">
        <v>29</v>
      </c>
      <c r="L2231" t="s">
        <v>17</v>
      </c>
    </row>
    <row r="2232" spans="1:12" x14ac:dyDescent="0.25">
      <c r="A2232" t="s">
        <v>66</v>
      </c>
      <c r="B2232">
        <v>1</v>
      </c>
      <c r="C2232">
        <v>2032</v>
      </c>
      <c r="D2232" t="s">
        <v>13</v>
      </c>
      <c r="E2232">
        <v>37297.794768420201</v>
      </c>
      <c r="F2232">
        <v>10</v>
      </c>
      <c r="G2232">
        <v>16</v>
      </c>
      <c r="H2232">
        <v>10</v>
      </c>
      <c r="I2232" t="s">
        <v>79</v>
      </c>
      <c r="J2232" t="s">
        <v>59</v>
      </c>
      <c r="K2232" t="s">
        <v>29</v>
      </c>
      <c r="L2232" t="s">
        <v>31</v>
      </c>
    </row>
    <row r="2233" spans="1:12" x14ac:dyDescent="0.25">
      <c r="A2233" t="s">
        <v>66</v>
      </c>
      <c r="B2233">
        <v>1</v>
      </c>
      <c r="C2233">
        <v>2032</v>
      </c>
      <c r="D2233" t="s">
        <v>18</v>
      </c>
      <c r="E2233">
        <v>37297.794768420201</v>
      </c>
      <c r="F2233">
        <v>12</v>
      </c>
      <c r="G2233">
        <v>21</v>
      </c>
      <c r="H2233">
        <v>12</v>
      </c>
      <c r="I2233" t="s">
        <v>79</v>
      </c>
      <c r="J2233" t="s">
        <v>59</v>
      </c>
      <c r="K2233" t="s">
        <v>29</v>
      </c>
      <c r="L2233" t="s">
        <v>31</v>
      </c>
    </row>
    <row r="2234" spans="1:12" x14ac:dyDescent="0.25">
      <c r="A2234" t="s">
        <v>67</v>
      </c>
      <c r="B2234">
        <v>1</v>
      </c>
      <c r="C2234">
        <v>2032</v>
      </c>
      <c r="D2234" t="s">
        <v>13</v>
      </c>
      <c r="E2234">
        <v>6331.8441026540104</v>
      </c>
      <c r="F2234">
        <v>10</v>
      </c>
      <c r="G2234">
        <v>25</v>
      </c>
      <c r="H2234">
        <v>10</v>
      </c>
      <c r="I2234" t="s">
        <v>79</v>
      </c>
      <c r="J2234" t="s">
        <v>68</v>
      </c>
      <c r="K2234" t="s">
        <v>23</v>
      </c>
      <c r="L2234" t="s">
        <v>24</v>
      </c>
    </row>
    <row r="2235" spans="1:12" x14ac:dyDescent="0.25">
      <c r="A2235" t="s">
        <v>67</v>
      </c>
      <c r="B2235">
        <v>1</v>
      </c>
      <c r="C2235">
        <v>2032</v>
      </c>
      <c r="D2235" t="s">
        <v>18</v>
      </c>
      <c r="E2235">
        <v>6331.8441026540104</v>
      </c>
      <c r="F2235">
        <v>15</v>
      </c>
      <c r="G2235">
        <v>32</v>
      </c>
      <c r="H2235">
        <v>15</v>
      </c>
      <c r="I2235" t="s">
        <v>79</v>
      </c>
      <c r="J2235" t="s">
        <v>68</v>
      </c>
      <c r="K2235" t="s">
        <v>23</v>
      </c>
      <c r="L2235" t="s">
        <v>24</v>
      </c>
    </row>
    <row r="2236" spans="1:12" x14ac:dyDescent="0.25">
      <c r="A2236" t="s">
        <v>69</v>
      </c>
      <c r="B2236">
        <v>1</v>
      </c>
      <c r="C2236">
        <v>2032</v>
      </c>
      <c r="D2236" t="s">
        <v>13</v>
      </c>
      <c r="E2236">
        <v>6331.8457025560201</v>
      </c>
      <c r="F2236">
        <v>10</v>
      </c>
      <c r="G2236">
        <v>25</v>
      </c>
      <c r="H2236">
        <v>10</v>
      </c>
      <c r="I2236" t="s">
        <v>79</v>
      </c>
      <c r="J2236" t="s">
        <v>68</v>
      </c>
      <c r="K2236" t="s">
        <v>27</v>
      </c>
      <c r="L2236" t="s">
        <v>24</v>
      </c>
    </row>
    <row r="2237" spans="1:12" x14ac:dyDescent="0.25">
      <c r="A2237" t="s">
        <v>69</v>
      </c>
      <c r="B2237">
        <v>1</v>
      </c>
      <c r="C2237">
        <v>2032</v>
      </c>
      <c r="D2237" t="s">
        <v>18</v>
      </c>
      <c r="E2237">
        <v>6331.8457025560201</v>
      </c>
      <c r="F2237">
        <v>15</v>
      </c>
      <c r="G2237">
        <v>32</v>
      </c>
      <c r="H2237">
        <v>15</v>
      </c>
      <c r="I2237" t="s">
        <v>79</v>
      </c>
      <c r="J2237" t="s">
        <v>68</v>
      </c>
      <c r="K2237" t="s">
        <v>27</v>
      </c>
      <c r="L2237" t="s">
        <v>24</v>
      </c>
    </row>
    <row r="2238" spans="1:12" x14ac:dyDescent="0.25">
      <c r="A2238" t="s">
        <v>70</v>
      </c>
      <c r="B2238">
        <v>1</v>
      </c>
      <c r="C2238">
        <v>2032</v>
      </c>
      <c r="D2238" t="s">
        <v>13</v>
      </c>
      <c r="E2238">
        <v>6331.8367689838196</v>
      </c>
      <c r="F2238">
        <v>10</v>
      </c>
      <c r="G2238">
        <v>44</v>
      </c>
      <c r="H2238">
        <v>10</v>
      </c>
      <c r="I2238" t="s">
        <v>79</v>
      </c>
      <c r="J2238" t="s">
        <v>68</v>
      </c>
      <c r="K2238" t="s">
        <v>27</v>
      </c>
      <c r="L2238" t="s">
        <v>17</v>
      </c>
    </row>
    <row r="2239" spans="1:12" x14ac:dyDescent="0.25">
      <c r="A2239" t="s">
        <v>70</v>
      </c>
      <c r="B2239">
        <v>1</v>
      </c>
      <c r="C2239">
        <v>2032</v>
      </c>
      <c r="D2239" t="s">
        <v>18</v>
      </c>
      <c r="E2239">
        <v>6331.8367689838196</v>
      </c>
      <c r="F2239">
        <v>12</v>
      </c>
      <c r="G2239">
        <v>55</v>
      </c>
      <c r="H2239">
        <v>12</v>
      </c>
      <c r="I2239" t="s">
        <v>79</v>
      </c>
      <c r="J2239" t="s">
        <v>68</v>
      </c>
      <c r="K2239" t="s">
        <v>27</v>
      </c>
      <c r="L2239" t="s">
        <v>17</v>
      </c>
    </row>
    <row r="2240" spans="1:12" x14ac:dyDescent="0.25">
      <c r="A2240" t="s">
        <v>71</v>
      </c>
      <c r="B2240">
        <v>1</v>
      </c>
      <c r="C2240">
        <v>2032</v>
      </c>
      <c r="D2240" t="s">
        <v>13</v>
      </c>
      <c r="E2240">
        <v>6331.8412923899896</v>
      </c>
      <c r="F2240">
        <v>10</v>
      </c>
      <c r="G2240">
        <v>25</v>
      </c>
      <c r="H2240">
        <v>10</v>
      </c>
      <c r="I2240" t="s">
        <v>79</v>
      </c>
      <c r="J2240" t="s">
        <v>68</v>
      </c>
      <c r="K2240" t="s">
        <v>29</v>
      </c>
      <c r="L2240" t="s">
        <v>24</v>
      </c>
    </row>
    <row r="2241" spans="1:12" x14ac:dyDescent="0.25">
      <c r="A2241" t="s">
        <v>71</v>
      </c>
      <c r="B2241">
        <v>1</v>
      </c>
      <c r="C2241">
        <v>2032</v>
      </c>
      <c r="D2241" t="s">
        <v>18</v>
      </c>
      <c r="E2241">
        <v>6331.8412923899896</v>
      </c>
      <c r="F2241">
        <v>15</v>
      </c>
      <c r="G2241">
        <v>32</v>
      </c>
      <c r="H2241">
        <v>15</v>
      </c>
      <c r="I2241" t="s">
        <v>79</v>
      </c>
      <c r="J2241" t="s">
        <v>68</v>
      </c>
      <c r="K2241" t="s">
        <v>29</v>
      </c>
      <c r="L2241" t="s">
        <v>24</v>
      </c>
    </row>
    <row r="2242" spans="1:12" x14ac:dyDescent="0.25">
      <c r="A2242" t="s">
        <v>72</v>
      </c>
      <c r="B2242">
        <v>1</v>
      </c>
      <c r="C2242">
        <v>2032</v>
      </c>
      <c r="D2242" t="s">
        <v>13</v>
      </c>
      <c r="E2242">
        <v>6331.8522175461803</v>
      </c>
      <c r="F2242">
        <v>10</v>
      </c>
      <c r="G2242">
        <v>95</v>
      </c>
      <c r="H2242">
        <v>10</v>
      </c>
      <c r="I2242" t="s">
        <v>79</v>
      </c>
      <c r="J2242" t="s">
        <v>68</v>
      </c>
      <c r="K2242" t="s">
        <v>29</v>
      </c>
      <c r="L2242" t="s">
        <v>17</v>
      </c>
    </row>
    <row r="2243" spans="1:12" x14ac:dyDescent="0.25">
      <c r="A2243" t="s">
        <v>72</v>
      </c>
      <c r="B2243">
        <v>1</v>
      </c>
      <c r="C2243">
        <v>2032</v>
      </c>
      <c r="D2243" t="s">
        <v>18</v>
      </c>
      <c r="E2243">
        <v>6331.8522175461803</v>
      </c>
      <c r="F2243">
        <v>12</v>
      </c>
      <c r="G2243">
        <v>126</v>
      </c>
      <c r="H2243">
        <v>12</v>
      </c>
      <c r="I2243" t="s">
        <v>79</v>
      </c>
      <c r="J2243" t="s">
        <v>68</v>
      </c>
      <c r="K2243" t="s">
        <v>29</v>
      </c>
      <c r="L2243" t="s">
        <v>17</v>
      </c>
    </row>
    <row r="2244" spans="1:12" x14ac:dyDescent="0.25">
      <c r="A2244" t="s">
        <v>73</v>
      </c>
      <c r="B2244">
        <v>1</v>
      </c>
      <c r="C2244">
        <v>2032</v>
      </c>
      <c r="D2244" t="s">
        <v>13</v>
      </c>
      <c r="E2244">
        <v>76847.222840649803</v>
      </c>
      <c r="F2244">
        <v>10</v>
      </c>
      <c r="G2244">
        <v>4</v>
      </c>
      <c r="H2244">
        <v>4</v>
      </c>
      <c r="I2244" t="s">
        <v>79</v>
      </c>
      <c r="J2244" t="s">
        <v>74</v>
      </c>
      <c r="K2244" t="s">
        <v>27</v>
      </c>
      <c r="L2244" t="s">
        <v>17</v>
      </c>
    </row>
    <row r="2245" spans="1:12" x14ac:dyDescent="0.25">
      <c r="A2245" t="s">
        <v>73</v>
      </c>
      <c r="B2245">
        <v>1</v>
      </c>
      <c r="C2245">
        <v>2032</v>
      </c>
      <c r="D2245" t="s">
        <v>18</v>
      </c>
      <c r="E2245">
        <v>76847.222840649803</v>
      </c>
      <c r="F2245">
        <v>12</v>
      </c>
      <c r="G2245">
        <v>5</v>
      </c>
      <c r="H2245">
        <v>5</v>
      </c>
      <c r="I2245" t="s">
        <v>79</v>
      </c>
      <c r="J2245" t="s">
        <v>74</v>
      </c>
      <c r="K2245" t="s">
        <v>27</v>
      </c>
      <c r="L2245" t="s">
        <v>17</v>
      </c>
    </row>
    <row r="2246" spans="1:12" x14ac:dyDescent="0.25">
      <c r="A2246" t="s">
        <v>75</v>
      </c>
      <c r="B2246">
        <v>1</v>
      </c>
      <c r="C2246">
        <v>2032</v>
      </c>
      <c r="D2246" t="s">
        <v>13</v>
      </c>
      <c r="E2246">
        <v>76847.373411898603</v>
      </c>
      <c r="F2246">
        <v>10</v>
      </c>
      <c r="G2246">
        <v>8</v>
      </c>
      <c r="H2246">
        <v>8</v>
      </c>
      <c r="I2246" t="s">
        <v>79</v>
      </c>
      <c r="J2246" t="s">
        <v>74</v>
      </c>
      <c r="K2246" t="s">
        <v>29</v>
      </c>
      <c r="L2246" t="s">
        <v>17</v>
      </c>
    </row>
    <row r="2247" spans="1:12" x14ac:dyDescent="0.25">
      <c r="A2247" t="s">
        <v>75</v>
      </c>
      <c r="B2247">
        <v>1</v>
      </c>
      <c r="C2247">
        <v>2032</v>
      </c>
      <c r="D2247" t="s">
        <v>18</v>
      </c>
      <c r="E2247">
        <v>76847.373411898603</v>
      </c>
      <c r="F2247">
        <v>12</v>
      </c>
      <c r="G2247">
        <v>10</v>
      </c>
      <c r="H2247">
        <v>10</v>
      </c>
      <c r="I2247" t="s">
        <v>79</v>
      </c>
      <c r="J2247" t="s">
        <v>74</v>
      </c>
      <c r="K2247" t="s">
        <v>29</v>
      </c>
      <c r="L2247" t="s">
        <v>17</v>
      </c>
    </row>
    <row r="2248" spans="1:12" x14ac:dyDescent="0.25">
      <c r="A2248" t="s">
        <v>76</v>
      </c>
      <c r="B2248">
        <v>1</v>
      </c>
      <c r="C2248">
        <v>2032</v>
      </c>
      <c r="D2248" t="s">
        <v>13</v>
      </c>
      <c r="E2248">
        <v>76847.289005085593</v>
      </c>
      <c r="F2248">
        <v>10</v>
      </c>
      <c r="G2248">
        <v>8</v>
      </c>
      <c r="H2248">
        <v>8</v>
      </c>
      <c r="I2248" t="s">
        <v>79</v>
      </c>
      <c r="J2248" t="s">
        <v>74</v>
      </c>
      <c r="K2248" t="s">
        <v>29</v>
      </c>
      <c r="L2248" t="s">
        <v>31</v>
      </c>
    </row>
    <row r="2249" spans="1:12" x14ac:dyDescent="0.25">
      <c r="A2249" t="s">
        <v>76</v>
      </c>
      <c r="B2249">
        <v>1</v>
      </c>
      <c r="C2249">
        <v>2032</v>
      </c>
      <c r="D2249" t="s">
        <v>18</v>
      </c>
      <c r="E2249">
        <v>76847.289005085593</v>
      </c>
      <c r="F2249">
        <v>12</v>
      </c>
      <c r="G2249">
        <v>10</v>
      </c>
      <c r="H2249">
        <v>10</v>
      </c>
      <c r="I2249" t="s">
        <v>79</v>
      </c>
      <c r="J2249" t="s">
        <v>74</v>
      </c>
      <c r="K2249" t="s">
        <v>29</v>
      </c>
      <c r="L2249" t="s">
        <v>31</v>
      </c>
    </row>
    <row r="2250" spans="1:12" x14ac:dyDescent="0.25">
      <c r="A2250" t="s">
        <v>77</v>
      </c>
      <c r="B2250">
        <v>1</v>
      </c>
      <c r="C2250">
        <v>2032</v>
      </c>
      <c r="D2250" t="s">
        <v>13</v>
      </c>
      <c r="E2250">
        <v>148185.27778582601</v>
      </c>
      <c r="F2250">
        <v>10</v>
      </c>
      <c r="G2250">
        <v>4</v>
      </c>
      <c r="H2250">
        <v>4</v>
      </c>
      <c r="I2250" t="s">
        <v>79</v>
      </c>
      <c r="J2250" t="s">
        <v>78</v>
      </c>
      <c r="K2250" t="s">
        <v>29</v>
      </c>
      <c r="L2250" t="s">
        <v>17</v>
      </c>
    </row>
    <row r="2251" spans="1:12" x14ac:dyDescent="0.25">
      <c r="A2251" t="s">
        <v>77</v>
      </c>
      <c r="B2251">
        <v>1</v>
      </c>
      <c r="C2251">
        <v>2032</v>
      </c>
      <c r="D2251" t="s">
        <v>18</v>
      </c>
      <c r="E2251">
        <v>148185.27778582601</v>
      </c>
      <c r="F2251">
        <v>12</v>
      </c>
      <c r="G2251">
        <v>5</v>
      </c>
      <c r="H2251">
        <v>5</v>
      </c>
      <c r="I2251" t="s">
        <v>79</v>
      </c>
      <c r="J2251" t="s">
        <v>78</v>
      </c>
      <c r="K2251" t="s">
        <v>29</v>
      </c>
      <c r="L2251" t="s">
        <v>17</v>
      </c>
    </row>
    <row r="2252" spans="1:12" x14ac:dyDescent="0.25">
      <c r="A2252" t="s">
        <v>12</v>
      </c>
      <c r="B2252">
        <v>1</v>
      </c>
      <c r="C2252">
        <v>2033</v>
      </c>
      <c r="D2252" t="s">
        <v>13</v>
      </c>
      <c r="E2252">
        <v>14839.620818891</v>
      </c>
      <c r="F2252">
        <v>10</v>
      </c>
      <c r="G2252">
        <v>14</v>
      </c>
      <c r="H2252">
        <v>10</v>
      </c>
      <c r="I2252" t="s">
        <v>79</v>
      </c>
      <c r="J2252" t="s">
        <v>15</v>
      </c>
      <c r="K2252" t="s">
        <v>16</v>
      </c>
      <c r="L2252" t="s">
        <v>17</v>
      </c>
    </row>
    <row r="2253" spans="1:12" x14ac:dyDescent="0.25">
      <c r="A2253" t="s">
        <v>12</v>
      </c>
      <c r="B2253">
        <v>1</v>
      </c>
      <c r="C2253">
        <v>2033</v>
      </c>
      <c r="D2253" t="s">
        <v>18</v>
      </c>
      <c r="E2253">
        <v>14839.620818891</v>
      </c>
      <c r="F2253">
        <v>15</v>
      </c>
      <c r="G2253">
        <v>18</v>
      </c>
      <c r="H2253">
        <v>15</v>
      </c>
      <c r="I2253" t="s">
        <v>79</v>
      </c>
      <c r="J2253" t="s">
        <v>15</v>
      </c>
      <c r="K2253" t="s">
        <v>16</v>
      </c>
      <c r="L2253" t="s">
        <v>17</v>
      </c>
    </row>
    <row r="2254" spans="1:12" x14ac:dyDescent="0.25">
      <c r="A2254" t="s">
        <v>19</v>
      </c>
      <c r="B2254">
        <v>1</v>
      </c>
      <c r="C2254">
        <v>2033</v>
      </c>
      <c r="D2254" t="s">
        <v>13</v>
      </c>
      <c r="E2254">
        <v>14839.628871216401</v>
      </c>
      <c r="F2254">
        <v>10</v>
      </c>
      <c r="G2254">
        <v>14</v>
      </c>
      <c r="H2254">
        <v>10</v>
      </c>
      <c r="I2254" t="s">
        <v>79</v>
      </c>
      <c r="J2254" t="s">
        <v>20</v>
      </c>
      <c r="K2254" t="s">
        <v>16</v>
      </c>
      <c r="L2254" t="s">
        <v>17</v>
      </c>
    </row>
    <row r="2255" spans="1:12" x14ac:dyDescent="0.25">
      <c r="A2255" t="s">
        <v>19</v>
      </c>
      <c r="B2255">
        <v>1</v>
      </c>
      <c r="C2255">
        <v>2033</v>
      </c>
      <c r="D2255" t="s">
        <v>18</v>
      </c>
      <c r="E2255">
        <v>14839.628871216401</v>
      </c>
      <c r="F2255">
        <v>15</v>
      </c>
      <c r="G2255">
        <v>18</v>
      </c>
      <c r="H2255">
        <v>15</v>
      </c>
      <c r="I2255" t="s">
        <v>79</v>
      </c>
      <c r="J2255" t="s">
        <v>20</v>
      </c>
      <c r="K2255" t="s">
        <v>16</v>
      </c>
      <c r="L2255" t="s">
        <v>17</v>
      </c>
    </row>
    <row r="2256" spans="1:12" x14ac:dyDescent="0.25">
      <c r="A2256" t="s">
        <v>21</v>
      </c>
      <c r="B2256">
        <v>1</v>
      </c>
      <c r="C2256">
        <v>2033</v>
      </c>
      <c r="D2256" t="s">
        <v>13</v>
      </c>
      <c r="E2256">
        <v>37964.231275929997</v>
      </c>
      <c r="F2256">
        <v>10</v>
      </c>
      <c r="G2256">
        <v>4</v>
      </c>
      <c r="H2256">
        <v>4</v>
      </c>
      <c r="I2256" t="s">
        <v>79</v>
      </c>
      <c r="J2256" t="s">
        <v>22</v>
      </c>
      <c r="K2256" t="s">
        <v>23</v>
      </c>
      <c r="L2256" t="s">
        <v>24</v>
      </c>
    </row>
    <row r="2257" spans="1:12" x14ac:dyDescent="0.25">
      <c r="A2257" t="s">
        <v>21</v>
      </c>
      <c r="B2257">
        <v>1</v>
      </c>
      <c r="C2257">
        <v>2033</v>
      </c>
      <c r="D2257" t="s">
        <v>18</v>
      </c>
      <c r="E2257">
        <v>37964.231275929997</v>
      </c>
      <c r="F2257">
        <v>15</v>
      </c>
      <c r="G2257">
        <v>5</v>
      </c>
      <c r="H2257">
        <v>5</v>
      </c>
      <c r="I2257" t="s">
        <v>79</v>
      </c>
      <c r="J2257" t="s">
        <v>22</v>
      </c>
      <c r="K2257" t="s">
        <v>23</v>
      </c>
      <c r="L2257" t="s">
        <v>24</v>
      </c>
    </row>
    <row r="2258" spans="1:12" x14ac:dyDescent="0.25">
      <c r="A2258" t="s">
        <v>25</v>
      </c>
      <c r="B2258">
        <v>1</v>
      </c>
      <c r="C2258">
        <v>2033</v>
      </c>
      <c r="D2258" t="s">
        <v>13</v>
      </c>
      <c r="E2258">
        <v>37964.235544413699</v>
      </c>
      <c r="F2258">
        <v>10</v>
      </c>
      <c r="G2258">
        <v>6</v>
      </c>
      <c r="H2258">
        <v>6</v>
      </c>
      <c r="I2258" t="s">
        <v>79</v>
      </c>
      <c r="J2258" t="s">
        <v>22</v>
      </c>
      <c r="K2258" t="s">
        <v>23</v>
      </c>
      <c r="L2258" t="s">
        <v>17</v>
      </c>
    </row>
    <row r="2259" spans="1:12" x14ac:dyDescent="0.25">
      <c r="A2259" t="s">
        <v>25</v>
      </c>
      <c r="B2259">
        <v>1</v>
      </c>
      <c r="C2259">
        <v>2033</v>
      </c>
      <c r="D2259" t="s">
        <v>18</v>
      </c>
      <c r="E2259">
        <v>37964.235544413699</v>
      </c>
      <c r="F2259">
        <v>15</v>
      </c>
      <c r="G2259">
        <v>7</v>
      </c>
      <c r="H2259">
        <v>7</v>
      </c>
      <c r="I2259" t="s">
        <v>79</v>
      </c>
      <c r="J2259" t="s">
        <v>22</v>
      </c>
      <c r="K2259" t="s">
        <v>23</v>
      </c>
      <c r="L2259" t="s">
        <v>17</v>
      </c>
    </row>
    <row r="2260" spans="1:12" x14ac:dyDescent="0.25">
      <c r="A2260" t="s">
        <v>26</v>
      </c>
      <c r="B2260">
        <v>1</v>
      </c>
      <c r="C2260">
        <v>2033</v>
      </c>
      <c r="D2260" t="s">
        <v>13</v>
      </c>
      <c r="E2260">
        <v>37964.315751782698</v>
      </c>
      <c r="F2260">
        <v>10</v>
      </c>
      <c r="G2260">
        <v>7</v>
      </c>
      <c r="H2260">
        <v>7</v>
      </c>
      <c r="I2260" t="s">
        <v>79</v>
      </c>
      <c r="J2260" t="s">
        <v>22</v>
      </c>
      <c r="K2260" t="s">
        <v>27</v>
      </c>
      <c r="L2260" t="s">
        <v>17</v>
      </c>
    </row>
    <row r="2261" spans="1:12" x14ac:dyDescent="0.25">
      <c r="A2261" t="s">
        <v>26</v>
      </c>
      <c r="B2261">
        <v>1</v>
      </c>
      <c r="C2261">
        <v>2033</v>
      </c>
      <c r="D2261" t="s">
        <v>18</v>
      </c>
      <c r="E2261">
        <v>37964.315751782698</v>
      </c>
      <c r="F2261">
        <v>12</v>
      </c>
      <c r="G2261">
        <v>9</v>
      </c>
      <c r="H2261">
        <v>9</v>
      </c>
      <c r="I2261" t="s">
        <v>79</v>
      </c>
      <c r="J2261" t="s">
        <v>22</v>
      </c>
      <c r="K2261" t="s">
        <v>27</v>
      </c>
      <c r="L2261" t="s">
        <v>17</v>
      </c>
    </row>
    <row r="2262" spans="1:12" x14ac:dyDescent="0.25">
      <c r="A2262" t="s">
        <v>28</v>
      </c>
      <c r="B2262">
        <v>1</v>
      </c>
      <c r="C2262">
        <v>2033</v>
      </c>
      <c r="D2262" t="s">
        <v>13</v>
      </c>
      <c r="E2262">
        <v>37964.307178343202</v>
      </c>
      <c r="F2262">
        <v>10</v>
      </c>
      <c r="G2262">
        <v>16</v>
      </c>
      <c r="H2262">
        <v>10</v>
      </c>
      <c r="I2262" t="s">
        <v>79</v>
      </c>
      <c r="J2262" t="s">
        <v>22</v>
      </c>
      <c r="K2262" t="s">
        <v>29</v>
      </c>
      <c r="L2262" t="s">
        <v>17</v>
      </c>
    </row>
    <row r="2263" spans="1:12" x14ac:dyDescent="0.25">
      <c r="A2263" t="s">
        <v>28</v>
      </c>
      <c r="B2263">
        <v>1</v>
      </c>
      <c r="C2263">
        <v>2033</v>
      </c>
      <c r="D2263" t="s">
        <v>18</v>
      </c>
      <c r="E2263">
        <v>37964.307178343202</v>
      </c>
      <c r="F2263">
        <v>12</v>
      </c>
      <c r="G2263">
        <v>21</v>
      </c>
      <c r="H2263">
        <v>12</v>
      </c>
      <c r="I2263" t="s">
        <v>79</v>
      </c>
      <c r="J2263" t="s">
        <v>22</v>
      </c>
      <c r="K2263" t="s">
        <v>29</v>
      </c>
      <c r="L2263" t="s">
        <v>17</v>
      </c>
    </row>
    <row r="2264" spans="1:12" x14ac:dyDescent="0.25">
      <c r="A2264" t="s">
        <v>30</v>
      </c>
      <c r="B2264">
        <v>1</v>
      </c>
      <c r="C2264">
        <v>2033</v>
      </c>
      <c r="D2264" t="s">
        <v>13</v>
      </c>
      <c r="E2264">
        <v>37964.217276025702</v>
      </c>
      <c r="F2264">
        <v>10</v>
      </c>
      <c r="G2264">
        <v>16</v>
      </c>
      <c r="H2264">
        <v>10</v>
      </c>
      <c r="I2264" t="s">
        <v>79</v>
      </c>
      <c r="J2264" t="s">
        <v>22</v>
      </c>
      <c r="K2264" t="s">
        <v>29</v>
      </c>
      <c r="L2264" t="s">
        <v>31</v>
      </c>
    </row>
    <row r="2265" spans="1:12" x14ac:dyDescent="0.25">
      <c r="A2265" t="s">
        <v>30</v>
      </c>
      <c r="B2265">
        <v>1</v>
      </c>
      <c r="C2265">
        <v>2033</v>
      </c>
      <c r="D2265" t="s">
        <v>18</v>
      </c>
      <c r="E2265">
        <v>37964.217276025702</v>
      </c>
      <c r="F2265">
        <v>12</v>
      </c>
      <c r="G2265">
        <v>21</v>
      </c>
      <c r="H2265">
        <v>12</v>
      </c>
      <c r="I2265" t="s">
        <v>79</v>
      </c>
      <c r="J2265" t="s">
        <v>22</v>
      </c>
      <c r="K2265" t="s">
        <v>29</v>
      </c>
      <c r="L2265" t="s">
        <v>31</v>
      </c>
    </row>
    <row r="2266" spans="1:12" x14ac:dyDescent="0.25">
      <c r="A2266" t="s">
        <v>32</v>
      </c>
      <c r="B2266">
        <v>1</v>
      </c>
      <c r="C2266">
        <v>2033</v>
      </c>
      <c r="D2266" t="s">
        <v>13</v>
      </c>
      <c r="E2266">
        <v>37964.274257826997</v>
      </c>
      <c r="F2266">
        <v>10</v>
      </c>
      <c r="G2266">
        <v>4</v>
      </c>
      <c r="H2266">
        <v>4</v>
      </c>
      <c r="I2266" t="s">
        <v>79</v>
      </c>
      <c r="J2266" t="s">
        <v>33</v>
      </c>
      <c r="K2266" t="s">
        <v>23</v>
      </c>
      <c r="L2266" t="s">
        <v>24</v>
      </c>
    </row>
    <row r="2267" spans="1:12" x14ac:dyDescent="0.25">
      <c r="A2267" t="s">
        <v>32</v>
      </c>
      <c r="B2267">
        <v>1</v>
      </c>
      <c r="C2267">
        <v>2033</v>
      </c>
      <c r="D2267" t="s">
        <v>18</v>
      </c>
      <c r="E2267">
        <v>37964.274257826997</v>
      </c>
      <c r="F2267">
        <v>15</v>
      </c>
      <c r="G2267">
        <v>5</v>
      </c>
      <c r="H2267">
        <v>5</v>
      </c>
      <c r="I2267" t="s">
        <v>79</v>
      </c>
      <c r="J2267" t="s">
        <v>33</v>
      </c>
      <c r="K2267" t="s">
        <v>23</v>
      </c>
      <c r="L2267" t="s">
        <v>24</v>
      </c>
    </row>
    <row r="2268" spans="1:12" x14ac:dyDescent="0.25">
      <c r="A2268" t="s">
        <v>34</v>
      </c>
      <c r="B2268">
        <v>1</v>
      </c>
      <c r="C2268">
        <v>2033</v>
      </c>
      <c r="D2268" t="s">
        <v>13</v>
      </c>
      <c r="E2268">
        <v>37964.345739934899</v>
      </c>
      <c r="F2268">
        <v>10</v>
      </c>
      <c r="G2268">
        <v>6</v>
      </c>
      <c r="H2268">
        <v>6</v>
      </c>
      <c r="I2268" t="s">
        <v>79</v>
      </c>
      <c r="J2268" t="s">
        <v>33</v>
      </c>
      <c r="K2268" t="s">
        <v>23</v>
      </c>
      <c r="L2268" t="s">
        <v>17</v>
      </c>
    </row>
    <row r="2269" spans="1:12" x14ac:dyDescent="0.25">
      <c r="A2269" t="s">
        <v>34</v>
      </c>
      <c r="B2269">
        <v>1</v>
      </c>
      <c r="C2269">
        <v>2033</v>
      </c>
      <c r="D2269" t="s">
        <v>18</v>
      </c>
      <c r="E2269">
        <v>37964.345739934899</v>
      </c>
      <c r="F2269">
        <v>15</v>
      </c>
      <c r="G2269">
        <v>7</v>
      </c>
      <c r="H2269">
        <v>7</v>
      </c>
      <c r="I2269" t="s">
        <v>79</v>
      </c>
      <c r="J2269" t="s">
        <v>33</v>
      </c>
      <c r="K2269" t="s">
        <v>23</v>
      </c>
      <c r="L2269" t="s">
        <v>17</v>
      </c>
    </row>
    <row r="2270" spans="1:12" x14ac:dyDescent="0.25">
      <c r="A2270" t="s">
        <v>35</v>
      </c>
      <c r="B2270">
        <v>1</v>
      </c>
      <c r="C2270">
        <v>2033</v>
      </c>
      <c r="D2270" t="s">
        <v>13</v>
      </c>
      <c r="E2270">
        <v>37964.353108566502</v>
      </c>
      <c r="F2270">
        <v>10</v>
      </c>
      <c r="G2270">
        <v>7</v>
      </c>
      <c r="H2270">
        <v>7</v>
      </c>
      <c r="I2270" t="s">
        <v>79</v>
      </c>
      <c r="J2270" t="s">
        <v>33</v>
      </c>
      <c r="K2270" t="s">
        <v>27</v>
      </c>
      <c r="L2270" t="s">
        <v>17</v>
      </c>
    </row>
    <row r="2271" spans="1:12" x14ac:dyDescent="0.25">
      <c r="A2271" t="s">
        <v>35</v>
      </c>
      <c r="B2271">
        <v>1</v>
      </c>
      <c r="C2271">
        <v>2033</v>
      </c>
      <c r="D2271" t="s">
        <v>18</v>
      </c>
      <c r="E2271">
        <v>37964.353108566502</v>
      </c>
      <c r="F2271">
        <v>12</v>
      </c>
      <c r="G2271">
        <v>9</v>
      </c>
      <c r="H2271">
        <v>9</v>
      </c>
      <c r="I2271" t="s">
        <v>79</v>
      </c>
      <c r="J2271" t="s">
        <v>33</v>
      </c>
      <c r="K2271" t="s">
        <v>27</v>
      </c>
      <c r="L2271" t="s">
        <v>17</v>
      </c>
    </row>
    <row r="2272" spans="1:12" x14ac:dyDescent="0.25">
      <c r="A2272" t="s">
        <v>36</v>
      </c>
      <c r="B2272">
        <v>1</v>
      </c>
      <c r="C2272">
        <v>2033</v>
      </c>
      <c r="D2272" t="s">
        <v>13</v>
      </c>
      <c r="E2272">
        <v>37964.318311997602</v>
      </c>
      <c r="F2272">
        <v>10</v>
      </c>
      <c r="G2272">
        <v>16</v>
      </c>
      <c r="H2272">
        <v>10</v>
      </c>
      <c r="I2272" t="s">
        <v>79</v>
      </c>
      <c r="J2272" t="s">
        <v>33</v>
      </c>
      <c r="K2272" t="s">
        <v>37</v>
      </c>
      <c r="L2272" t="s">
        <v>17</v>
      </c>
    </row>
    <row r="2273" spans="1:12" x14ac:dyDescent="0.25">
      <c r="A2273" t="s">
        <v>36</v>
      </c>
      <c r="B2273">
        <v>1</v>
      </c>
      <c r="C2273">
        <v>2033</v>
      </c>
      <c r="D2273" t="s">
        <v>18</v>
      </c>
      <c r="E2273">
        <v>37964.318311997602</v>
      </c>
      <c r="F2273">
        <v>12</v>
      </c>
      <c r="G2273">
        <v>21</v>
      </c>
      <c r="H2273">
        <v>12</v>
      </c>
      <c r="I2273" t="s">
        <v>79</v>
      </c>
      <c r="J2273" t="s">
        <v>33</v>
      </c>
      <c r="K2273" t="s">
        <v>37</v>
      </c>
      <c r="L2273" t="s">
        <v>17</v>
      </c>
    </row>
    <row r="2274" spans="1:12" x14ac:dyDescent="0.25">
      <c r="A2274" t="s">
        <v>38</v>
      </c>
      <c r="B2274">
        <v>1</v>
      </c>
      <c r="C2274">
        <v>2033</v>
      </c>
      <c r="D2274" t="s">
        <v>13</v>
      </c>
      <c r="E2274">
        <v>37964.282328909998</v>
      </c>
      <c r="F2274">
        <v>10</v>
      </c>
      <c r="G2274">
        <v>16</v>
      </c>
      <c r="H2274">
        <v>10</v>
      </c>
      <c r="I2274" t="s">
        <v>79</v>
      </c>
      <c r="J2274" t="s">
        <v>33</v>
      </c>
      <c r="K2274" t="s">
        <v>37</v>
      </c>
      <c r="L2274" t="s">
        <v>31</v>
      </c>
    </row>
    <row r="2275" spans="1:12" x14ac:dyDescent="0.25">
      <c r="A2275" t="s">
        <v>38</v>
      </c>
      <c r="B2275">
        <v>1</v>
      </c>
      <c r="C2275">
        <v>2033</v>
      </c>
      <c r="D2275" t="s">
        <v>18</v>
      </c>
      <c r="E2275">
        <v>37964.282328909998</v>
      </c>
      <c r="F2275">
        <v>12</v>
      </c>
      <c r="G2275">
        <v>21</v>
      </c>
      <c r="H2275">
        <v>12</v>
      </c>
      <c r="I2275" t="s">
        <v>79</v>
      </c>
      <c r="J2275" t="s">
        <v>33</v>
      </c>
      <c r="K2275" t="s">
        <v>37</v>
      </c>
      <c r="L2275" t="s">
        <v>31</v>
      </c>
    </row>
    <row r="2276" spans="1:12" x14ac:dyDescent="0.25">
      <c r="A2276" t="s">
        <v>39</v>
      </c>
      <c r="B2276">
        <v>1</v>
      </c>
      <c r="C2276">
        <v>2033</v>
      </c>
      <c r="D2276" t="s">
        <v>13</v>
      </c>
      <c r="E2276">
        <v>9206.4421873804295</v>
      </c>
      <c r="F2276">
        <v>10</v>
      </c>
      <c r="G2276">
        <v>17</v>
      </c>
      <c r="H2276">
        <v>10</v>
      </c>
      <c r="I2276" t="s">
        <v>79</v>
      </c>
      <c r="J2276" t="s">
        <v>40</v>
      </c>
      <c r="K2276" t="s">
        <v>23</v>
      </c>
      <c r="L2276" t="s">
        <v>24</v>
      </c>
    </row>
    <row r="2277" spans="1:12" x14ac:dyDescent="0.25">
      <c r="A2277" t="s">
        <v>39</v>
      </c>
      <c r="B2277">
        <v>1</v>
      </c>
      <c r="C2277">
        <v>2033</v>
      </c>
      <c r="D2277" t="s">
        <v>18</v>
      </c>
      <c r="E2277">
        <v>9206.4421873804295</v>
      </c>
      <c r="F2277">
        <v>15</v>
      </c>
      <c r="G2277">
        <v>22</v>
      </c>
      <c r="H2277">
        <v>15</v>
      </c>
      <c r="I2277" t="s">
        <v>79</v>
      </c>
      <c r="J2277" t="s">
        <v>40</v>
      </c>
      <c r="K2277" t="s">
        <v>23</v>
      </c>
      <c r="L2277" t="s">
        <v>24</v>
      </c>
    </row>
    <row r="2278" spans="1:12" x14ac:dyDescent="0.25">
      <c r="A2278" t="s">
        <v>41</v>
      </c>
      <c r="B2278">
        <v>1</v>
      </c>
      <c r="C2278">
        <v>2033</v>
      </c>
      <c r="D2278" t="s">
        <v>13</v>
      </c>
      <c r="E2278">
        <v>9206.4647987723401</v>
      </c>
      <c r="F2278">
        <v>10</v>
      </c>
      <c r="G2278">
        <v>23</v>
      </c>
      <c r="H2278">
        <v>10</v>
      </c>
      <c r="I2278" t="s">
        <v>79</v>
      </c>
      <c r="J2278" t="s">
        <v>40</v>
      </c>
      <c r="K2278" t="s">
        <v>23</v>
      </c>
      <c r="L2278" t="s">
        <v>17</v>
      </c>
    </row>
    <row r="2279" spans="1:12" x14ac:dyDescent="0.25">
      <c r="A2279" t="s">
        <v>41</v>
      </c>
      <c r="B2279">
        <v>1</v>
      </c>
      <c r="C2279">
        <v>2033</v>
      </c>
      <c r="D2279" t="s">
        <v>18</v>
      </c>
      <c r="E2279">
        <v>9206.4647987723401</v>
      </c>
      <c r="F2279">
        <v>15</v>
      </c>
      <c r="G2279">
        <v>29</v>
      </c>
      <c r="H2279">
        <v>15</v>
      </c>
      <c r="I2279" t="s">
        <v>79</v>
      </c>
      <c r="J2279" t="s">
        <v>40</v>
      </c>
      <c r="K2279" t="s">
        <v>23</v>
      </c>
      <c r="L2279" t="s">
        <v>17</v>
      </c>
    </row>
    <row r="2280" spans="1:12" x14ac:dyDescent="0.25">
      <c r="A2280" t="s">
        <v>42</v>
      </c>
      <c r="B2280">
        <v>1</v>
      </c>
      <c r="C2280">
        <v>2033</v>
      </c>
      <c r="D2280" t="s">
        <v>13</v>
      </c>
      <c r="E2280">
        <v>9206.4404883762109</v>
      </c>
      <c r="F2280">
        <v>10</v>
      </c>
      <c r="G2280">
        <v>30</v>
      </c>
      <c r="H2280">
        <v>10</v>
      </c>
      <c r="I2280" t="s">
        <v>79</v>
      </c>
      <c r="J2280" t="s">
        <v>40</v>
      </c>
      <c r="K2280" t="s">
        <v>27</v>
      </c>
      <c r="L2280" t="s">
        <v>17</v>
      </c>
    </row>
    <row r="2281" spans="1:12" x14ac:dyDescent="0.25">
      <c r="A2281" t="s">
        <v>42</v>
      </c>
      <c r="B2281">
        <v>1</v>
      </c>
      <c r="C2281">
        <v>2033</v>
      </c>
      <c r="D2281" t="s">
        <v>18</v>
      </c>
      <c r="E2281">
        <v>9206.4404883762109</v>
      </c>
      <c r="F2281">
        <v>12</v>
      </c>
      <c r="G2281">
        <v>38</v>
      </c>
      <c r="H2281">
        <v>12</v>
      </c>
      <c r="I2281" t="s">
        <v>79</v>
      </c>
      <c r="J2281" t="s">
        <v>40</v>
      </c>
      <c r="K2281" t="s">
        <v>27</v>
      </c>
      <c r="L2281" t="s">
        <v>17</v>
      </c>
    </row>
    <row r="2282" spans="1:12" x14ac:dyDescent="0.25">
      <c r="A2282" t="s">
        <v>43</v>
      </c>
      <c r="B2282">
        <v>1</v>
      </c>
      <c r="C2282">
        <v>2033</v>
      </c>
      <c r="D2282" t="s">
        <v>13</v>
      </c>
      <c r="E2282">
        <v>9206.4589529453897</v>
      </c>
      <c r="F2282">
        <v>10</v>
      </c>
      <c r="G2282">
        <v>65</v>
      </c>
      <c r="H2282">
        <v>10</v>
      </c>
      <c r="I2282" t="s">
        <v>79</v>
      </c>
      <c r="J2282" t="s">
        <v>40</v>
      </c>
      <c r="K2282" t="s">
        <v>29</v>
      </c>
      <c r="L2282" t="s">
        <v>17</v>
      </c>
    </row>
    <row r="2283" spans="1:12" x14ac:dyDescent="0.25">
      <c r="A2283" t="s">
        <v>43</v>
      </c>
      <c r="B2283">
        <v>1</v>
      </c>
      <c r="C2283">
        <v>2033</v>
      </c>
      <c r="D2283" t="s">
        <v>18</v>
      </c>
      <c r="E2283">
        <v>9206.4589529453897</v>
      </c>
      <c r="F2283">
        <v>12</v>
      </c>
      <c r="G2283">
        <v>87</v>
      </c>
      <c r="H2283">
        <v>12</v>
      </c>
      <c r="I2283" t="s">
        <v>79</v>
      </c>
      <c r="J2283" t="s">
        <v>40</v>
      </c>
      <c r="K2283" t="s">
        <v>29</v>
      </c>
      <c r="L2283" t="s">
        <v>17</v>
      </c>
    </row>
    <row r="2284" spans="1:12" x14ac:dyDescent="0.25">
      <c r="A2284" t="s">
        <v>44</v>
      </c>
      <c r="B2284">
        <v>1</v>
      </c>
      <c r="C2284">
        <v>2033</v>
      </c>
      <c r="D2284" t="s">
        <v>13</v>
      </c>
      <c r="E2284">
        <v>9206.4473092951994</v>
      </c>
      <c r="F2284">
        <v>10</v>
      </c>
      <c r="G2284">
        <v>65</v>
      </c>
      <c r="H2284">
        <v>10</v>
      </c>
      <c r="I2284" t="s">
        <v>79</v>
      </c>
      <c r="J2284" t="s">
        <v>40</v>
      </c>
      <c r="K2284" t="s">
        <v>29</v>
      </c>
      <c r="L2284" t="s">
        <v>31</v>
      </c>
    </row>
    <row r="2285" spans="1:12" x14ac:dyDescent="0.25">
      <c r="A2285" t="s">
        <v>44</v>
      </c>
      <c r="B2285">
        <v>1</v>
      </c>
      <c r="C2285">
        <v>2033</v>
      </c>
      <c r="D2285" t="s">
        <v>18</v>
      </c>
      <c r="E2285">
        <v>9206.4473092951994</v>
      </c>
      <c r="F2285">
        <v>12</v>
      </c>
      <c r="G2285">
        <v>87</v>
      </c>
      <c r="H2285">
        <v>12</v>
      </c>
      <c r="I2285" t="s">
        <v>79</v>
      </c>
      <c r="J2285" t="s">
        <v>40</v>
      </c>
      <c r="K2285" t="s">
        <v>29</v>
      </c>
      <c r="L2285" t="s">
        <v>31</v>
      </c>
    </row>
    <row r="2286" spans="1:12" x14ac:dyDescent="0.25">
      <c r="A2286" t="s">
        <v>45</v>
      </c>
      <c r="B2286">
        <v>1</v>
      </c>
      <c r="C2286">
        <v>2033</v>
      </c>
      <c r="D2286" t="s">
        <v>13</v>
      </c>
      <c r="E2286">
        <v>31302.125672761202</v>
      </c>
      <c r="F2286">
        <v>10</v>
      </c>
      <c r="G2286">
        <v>9</v>
      </c>
      <c r="H2286">
        <v>9</v>
      </c>
      <c r="I2286" t="s">
        <v>79</v>
      </c>
      <c r="J2286" t="s">
        <v>46</v>
      </c>
      <c r="K2286" t="s">
        <v>27</v>
      </c>
      <c r="L2286" t="s">
        <v>17</v>
      </c>
    </row>
    <row r="2287" spans="1:12" x14ac:dyDescent="0.25">
      <c r="A2287" t="s">
        <v>45</v>
      </c>
      <c r="B2287">
        <v>1</v>
      </c>
      <c r="C2287">
        <v>2033</v>
      </c>
      <c r="D2287" t="s">
        <v>18</v>
      </c>
      <c r="E2287">
        <v>31302.125672761202</v>
      </c>
      <c r="F2287">
        <v>12</v>
      </c>
      <c r="G2287">
        <v>11</v>
      </c>
      <c r="H2287">
        <v>11</v>
      </c>
      <c r="I2287" t="s">
        <v>79</v>
      </c>
      <c r="J2287" t="s">
        <v>46</v>
      </c>
      <c r="K2287" t="s">
        <v>27</v>
      </c>
      <c r="L2287" t="s">
        <v>17</v>
      </c>
    </row>
    <row r="2288" spans="1:12" x14ac:dyDescent="0.25">
      <c r="A2288" t="s">
        <v>47</v>
      </c>
      <c r="B2288">
        <v>1</v>
      </c>
      <c r="C2288">
        <v>2033</v>
      </c>
      <c r="D2288" t="s">
        <v>13</v>
      </c>
      <c r="E2288">
        <v>31302.151242644999</v>
      </c>
      <c r="F2288">
        <v>10</v>
      </c>
      <c r="G2288">
        <v>19</v>
      </c>
      <c r="H2288">
        <v>10</v>
      </c>
      <c r="I2288" t="s">
        <v>79</v>
      </c>
      <c r="J2288" t="s">
        <v>46</v>
      </c>
      <c r="K2288" t="s">
        <v>29</v>
      </c>
      <c r="L2288" t="s">
        <v>17</v>
      </c>
    </row>
    <row r="2289" spans="1:12" x14ac:dyDescent="0.25">
      <c r="A2289" t="s">
        <v>47</v>
      </c>
      <c r="B2289">
        <v>1</v>
      </c>
      <c r="C2289">
        <v>2033</v>
      </c>
      <c r="D2289" t="s">
        <v>18</v>
      </c>
      <c r="E2289">
        <v>31302.151242644999</v>
      </c>
      <c r="F2289">
        <v>12</v>
      </c>
      <c r="G2289">
        <v>26</v>
      </c>
      <c r="H2289">
        <v>12</v>
      </c>
      <c r="I2289" t="s">
        <v>79</v>
      </c>
      <c r="J2289" t="s">
        <v>46</v>
      </c>
      <c r="K2289" t="s">
        <v>29</v>
      </c>
      <c r="L2289" t="s">
        <v>17</v>
      </c>
    </row>
    <row r="2290" spans="1:12" x14ac:dyDescent="0.25">
      <c r="A2290" t="s">
        <v>48</v>
      </c>
      <c r="B2290">
        <v>1</v>
      </c>
      <c r="C2290">
        <v>2033</v>
      </c>
      <c r="D2290" t="s">
        <v>13</v>
      </c>
      <c r="E2290">
        <v>31302.134799695399</v>
      </c>
      <c r="F2290">
        <v>10</v>
      </c>
      <c r="G2290">
        <v>19</v>
      </c>
      <c r="H2290">
        <v>10</v>
      </c>
      <c r="I2290" t="s">
        <v>79</v>
      </c>
      <c r="J2290" t="s">
        <v>46</v>
      </c>
      <c r="K2290" t="s">
        <v>29</v>
      </c>
      <c r="L2290" t="s">
        <v>31</v>
      </c>
    </row>
    <row r="2291" spans="1:12" x14ac:dyDescent="0.25">
      <c r="A2291" t="s">
        <v>48</v>
      </c>
      <c r="B2291">
        <v>1</v>
      </c>
      <c r="C2291">
        <v>2033</v>
      </c>
      <c r="D2291" t="s">
        <v>18</v>
      </c>
      <c r="E2291">
        <v>31302.134799695399</v>
      </c>
      <c r="F2291">
        <v>12</v>
      </c>
      <c r="G2291">
        <v>26</v>
      </c>
      <c r="H2291">
        <v>12</v>
      </c>
      <c r="I2291" t="s">
        <v>79</v>
      </c>
      <c r="J2291" t="s">
        <v>46</v>
      </c>
      <c r="K2291" t="s">
        <v>29</v>
      </c>
      <c r="L2291" t="s">
        <v>31</v>
      </c>
    </row>
    <row r="2292" spans="1:12" x14ac:dyDescent="0.25">
      <c r="A2292" t="s">
        <v>49</v>
      </c>
      <c r="B2292">
        <v>1</v>
      </c>
      <c r="C2292">
        <v>2033</v>
      </c>
      <c r="D2292" t="s">
        <v>13</v>
      </c>
      <c r="E2292">
        <v>23608.504761401298</v>
      </c>
      <c r="F2292">
        <v>10</v>
      </c>
      <c r="G2292">
        <v>9</v>
      </c>
      <c r="H2292">
        <v>9</v>
      </c>
      <c r="I2292" t="s">
        <v>79</v>
      </c>
      <c r="J2292" t="s">
        <v>50</v>
      </c>
      <c r="K2292" t="s">
        <v>16</v>
      </c>
      <c r="L2292" t="s">
        <v>17</v>
      </c>
    </row>
    <row r="2293" spans="1:12" x14ac:dyDescent="0.25">
      <c r="A2293" t="s">
        <v>49</v>
      </c>
      <c r="B2293">
        <v>1</v>
      </c>
      <c r="C2293">
        <v>2033</v>
      </c>
      <c r="D2293" t="s">
        <v>18</v>
      </c>
      <c r="E2293">
        <v>23608.504761401298</v>
      </c>
      <c r="F2293">
        <v>15</v>
      </c>
      <c r="G2293">
        <v>11</v>
      </c>
      <c r="H2293">
        <v>11</v>
      </c>
      <c r="I2293" t="s">
        <v>79</v>
      </c>
      <c r="J2293" t="s">
        <v>50</v>
      </c>
      <c r="K2293" t="s">
        <v>16</v>
      </c>
      <c r="L2293" t="s">
        <v>17</v>
      </c>
    </row>
    <row r="2294" spans="1:12" x14ac:dyDescent="0.25">
      <c r="A2294" t="s">
        <v>51</v>
      </c>
      <c r="B2294">
        <v>1</v>
      </c>
      <c r="C2294">
        <v>2033</v>
      </c>
      <c r="D2294" t="s">
        <v>13</v>
      </c>
      <c r="E2294">
        <v>23608.524036151899</v>
      </c>
      <c r="F2294">
        <v>10</v>
      </c>
      <c r="G2294">
        <v>7</v>
      </c>
      <c r="H2294">
        <v>7</v>
      </c>
      <c r="I2294" t="s">
        <v>79</v>
      </c>
      <c r="J2294" t="s">
        <v>50</v>
      </c>
      <c r="K2294" t="s">
        <v>23</v>
      </c>
      <c r="L2294" t="s">
        <v>24</v>
      </c>
    </row>
    <row r="2295" spans="1:12" x14ac:dyDescent="0.25">
      <c r="A2295" t="s">
        <v>51</v>
      </c>
      <c r="B2295">
        <v>1</v>
      </c>
      <c r="C2295">
        <v>2033</v>
      </c>
      <c r="D2295" t="s">
        <v>18</v>
      </c>
      <c r="E2295">
        <v>23608.524036151899</v>
      </c>
      <c r="F2295">
        <v>15</v>
      </c>
      <c r="G2295">
        <v>8</v>
      </c>
      <c r="H2295">
        <v>8</v>
      </c>
      <c r="I2295" t="s">
        <v>79</v>
      </c>
      <c r="J2295" t="s">
        <v>50</v>
      </c>
      <c r="K2295" t="s">
        <v>23</v>
      </c>
      <c r="L2295" t="s">
        <v>24</v>
      </c>
    </row>
    <row r="2296" spans="1:12" x14ac:dyDescent="0.25">
      <c r="A2296" t="s">
        <v>52</v>
      </c>
      <c r="B2296">
        <v>1</v>
      </c>
      <c r="C2296">
        <v>2033</v>
      </c>
      <c r="D2296" t="s">
        <v>13</v>
      </c>
      <c r="E2296">
        <v>23608.5956649949</v>
      </c>
      <c r="F2296">
        <v>10</v>
      </c>
      <c r="G2296">
        <v>9</v>
      </c>
      <c r="H2296">
        <v>9</v>
      </c>
      <c r="I2296" t="s">
        <v>79</v>
      </c>
      <c r="J2296" t="s">
        <v>50</v>
      </c>
      <c r="K2296" t="s">
        <v>23</v>
      </c>
      <c r="L2296" t="s">
        <v>17</v>
      </c>
    </row>
    <row r="2297" spans="1:12" x14ac:dyDescent="0.25">
      <c r="A2297" t="s">
        <v>52</v>
      </c>
      <c r="B2297">
        <v>1</v>
      </c>
      <c r="C2297">
        <v>2033</v>
      </c>
      <c r="D2297" t="s">
        <v>18</v>
      </c>
      <c r="E2297">
        <v>23608.5956649949</v>
      </c>
      <c r="F2297">
        <v>15</v>
      </c>
      <c r="G2297">
        <v>11</v>
      </c>
      <c r="H2297">
        <v>11</v>
      </c>
      <c r="I2297" t="s">
        <v>79</v>
      </c>
      <c r="J2297" t="s">
        <v>50</v>
      </c>
      <c r="K2297" t="s">
        <v>23</v>
      </c>
      <c r="L2297" t="s">
        <v>17</v>
      </c>
    </row>
    <row r="2298" spans="1:12" x14ac:dyDescent="0.25">
      <c r="A2298" t="s">
        <v>53</v>
      </c>
      <c r="B2298">
        <v>1</v>
      </c>
      <c r="C2298">
        <v>2033</v>
      </c>
      <c r="D2298" t="s">
        <v>13</v>
      </c>
      <c r="E2298">
        <v>23608.547911105299</v>
      </c>
      <c r="F2298">
        <v>10</v>
      </c>
      <c r="G2298">
        <v>7</v>
      </c>
      <c r="H2298">
        <v>7</v>
      </c>
      <c r="I2298" t="s">
        <v>79</v>
      </c>
      <c r="J2298" t="s">
        <v>50</v>
      </c>
      <c r="K2298" t="s">
        <v>27</v>
      </c>
      <c r="L2298" t="s">
        <v>24</v>
      </c>
    </row>
    <row r="2299" spans="1:12" x14ac:dyDescent="0.25">
      <c r="A2299" t="s">
        <v>53</v>
      </c>
      <c r="B2299">
        <v>1</v>
      </c>
      <c r="C2299">
        <v>2033</v>
      </c>
      <c r="D2299" t="s">
        <v>18</v>
      </c>
      <c r="E2299">
        <v>23608.547911105299</v>
      </c>
      <c r="F2299">
        <v>15</v>
      </c>
      <c r="G2299">
        <v>8</v>
      </c>
      <c r="H2299">
        <v>8</v>
      </c>
      <c r="I2299" t="s">
        <v>79</v>
      </c>
      <c r="J2299" t="s">
        <v>50</v>
      </c>
      <c r="K2299" t="s">
        <v>27</v>
      </c>
      <c r="L2299" t="s">
        <v>24</v>
      </c>
    </row>
    <row r="2300" spans="1:12" x14ac:dyDescent="0.25">
      <c r="A2300" t="s">
        <v>54</v>
      </c>
      <c r="B2300">
        <v>1</v>
      </c>
      <c r="C2300">
        <v>2033</v>
      </c>
      <c r="D2300" t="s">
        <v>13</v>
      </c>
      <c r="E2300">
        <v>23608.589300926</v>
      </c>
      <c r="F2300">
        <v>10</v>
      </c>
      <c r="G2300">
        <v>12</v>
      </c>
      <c r="H2300">
        <v>10</v>
      </c>
      <c r="I2300" t="s">
        <v>79</v>
      </c>
      <c r="J2300" t="s">
        <v>50</v>
      </c>
      <c r="K2300" t="s">
        <v>27</v>
      </c>
      <c r="L2300" t="s">
        <v>17</v>
      </c>
    </row>
    <row r="2301" spans="1:12" x14ac:dyDescent="0.25">
      <c r="A2301" t="s">
        <v>54</v>
      </c>
      <c r="B2301">
        <v>1</v>
      </c>
      <c r="C2301">
        <v>2033</v>
      </c>
      <c r="D2301" t="s">
        <v>18</v>
      </c>
      <c r="E2301">
        <v>23608.589300926</v>
      </c>
      <c r="F2301">
        <v>12</v>
      </c>
      <c r="G2301">
        <v>15</v>
      </c>
      <c r="H2301">
        <v>12</v>
      </c>
      <c r="I2301" t="s">
        <v>79</v>
      </c>
      <c r="J2301" t="s">
        <v>50</v>
      </c>
      <c r="K2301" t="s">
        <v>27</v>
      </c>
      <c r="L2301" t="s">
        <v>17</v>
      </c>
    </row>
    <row r="2302" spans="1:12" x14ac:dyDescent="0.25">
      <c r="A2302" t="s">
        <v>55</v>
      </c>
      <c r="B2302">
        <v>1</v>
      </c>
      <c r="C2302">
        <v>2033</v>
      </c>
      <c r="D2302" t="s">
        <v>13</v>
      </c>
      <c r="E2302">
        <v>23608.5370493136</v>
      </c>
      <c r="F2302">
        <v>10</v>
      </c>
      <c r="G2302">
        <v>7</v>
      </c>
      <c r="H2302">
        <v>7</v>
      </c>
      <c r="I2302" t="s">
        <v>79</v>
      </c>
      <c r="J2302" t="s">
        <v>50</v>
      </c>
      <c r="K2302" t="s">
        <v>29</v>
      </c>
      <c r="L2302" t="s">
        <v>24</v>
      </c>
    </row>
    <row r="2303" spans="1:12" x14ac:dyDescent="0.25">
      <c r="A2303" t="s">
        <v>55</v>
      </c>
      <c r="B2303">
        <v>1</v>
      </c>
      <c r="C2303">
        <v>2033</v>
      </c>
      <c r="D2303" t="s">
        <v>18</v>
      </c>
      <c r="E2303">
        <v>23608.5370493136</v>
      </c>
      <c r="F2303">
        <v>15</v>
      </c>
      <c r="G2303">
        <v>8</v>
      </c>
      <c r="H2303">
        <v>8</v>
      </c>
      <c r="I2303" t="s">
        <v>79</v>
      </c>
      <c r="J2303" t="s">
        <v>50</v>
      </c>
      <c r="K2303" t="s">
        <v>29</v>
      </c>
      <c r="L2303" t="s">
        <v>24</v>
      </c>
    </row>
    <row r="2304" spans="1:12" x14ac:dyDescent="0.25">
      <c r="A2304" t="s">
        <v>56</v>
      </c>
      <c r="B2304">
        <v>1</v>
      </c>
      <c r="C2304">
        <v>2033</v>
      </c>
      <c r="D2304" t="s">
        <v>13</v>
      </c>
      <c r="E2304">
        <v>23608.528666000901</v>
      </c>
      <c r="F2304">
        <v>10</v>
      </c>
      <c r="G2304">
        <v>25</v>
      </c>
      <c r="H2304">
        <v>10</v>
      </c>
      <c r="I2304" t="s">
        <v>79</v>
      </c>
      <c r="J2304" t="s">
        <v>50</v>
      </c>
      <c r="K2304" t="s">
        <v>29</v>
      </c>
      <c r="L2304" t="s">
        <v>17</v>
      </c>
    </row>
    <row r="2305" spans="1:12" x14ac:dyDescent="0.25">
      <c r="A2305" t="s">
        <v>56</v>
      </c>
      <c r="B2305">
        <v>1</v>
      </c>
      <c r="C2305">
        <v>2033</v>
      </c>
      <c r="D2305" t="s">
        <v>18</v>
      </c>
      <c r="E2305">
        <v>23608.528666000901</v>
      </c>
      <c r="F2305">
        <v>12</v>
      </c>
      <c r="G2305">
        <v>34</v>
      </c>
      <c r="H2305">
        <v>12</v>
      </c>
      <c r="I2305" t="s">
        <v>79</v>
      </c>
      <c r="J2305" t="s">
        <v>50</v>
      </c>
      <c r="K2305" t="s">
        <v>29</v>
      </c>
      <c r="L2305" t="s">
        <v>17</v>
      </c>
    </row>
    <row r="2306" spans="1:12" x14ac:dyDescent="0.25">
      <c r="A2306" t="s">
        <v>57</v>
      </c>
      <c r="B2306">
        <v>1</v>
      </c>
      <c r="C2306">
        <v>2033</v>
      </c>
      <c r="D2306" t="s">
        <v>13</v>
      </c>
      <c r="E2306">
        <v>23608.503073484699</v>
      </c>
      <c r="F2306">
        <v>10</v>
      </c>
      <c r="G2306">
        <v>25</v>
      </c>
      <c r="H2306">
        <v>10</v>
      </c>
      <c r="I2306" t="s">
        <v>79</v>
      </c>
      <c r="J2306" t="s">
        <v>50</v>
      </c>
      <c r="K2306" t="s">
        <v>29</v>
      </c>
      <c r="L2306" t="s">
        <v>31</v>
      </c>
    </row>
    <row r="2307" spans="1:12" x14ac:dyDescent="0.25">
      <c r="A2307" t="s">
        <v>57</v>
      </c>
      <c r="B2307">
        <v>1</v>
      </c>
      <c r="C2307">
        <v>2033</v>
      </c>
      <c r="D2307" t="s">
        <v>18</v>
      </c>
      <c r="E2307">
        <v>23608.503073484699</v>
      </c>
      <c r="F2307">
        <v>12</v>
      </c>
      <c r="G2307">
        <v>34</v>
      </c>
      <c r="H2307">
        <v>12</v>
      </c>
      <c r="I2307" t="s">
        <v>79</v>
      </c>
      <c r="J2307" t="s">
        <v>50</v>
      </c>
      <c r="K2307" t="s">
        <v>29</v>
      </c>
      <c r="L2307" t="s">
        <v>31</v>
      </c>
    </row>
    <row r="2308" spans="1:12" x14ac:dyDescent="0.25">
      <c r="A2308" t="s">
        <v>58</v>
      </c>
      <c r="B2308">
        <v>1</v>
      </c>
      <c r="C2308">
        <v>2033</v>
      </c>
      <c r="D2308" t="s">
        <v>13</v>
      </c>
      <c r="E2308">
        <v>37368.631115773896</v>
      </c>
      <c r="F2308">
        <v>10</v>
      </c>
      <c r="G2308">
        <v>6</v>
      </c>
      <c r="H2308">
        <v>6</v>
      </c>
      <c r="I2308" t="s">
        <v>79</v>
      </c>
      <c r="J2308" t="s">
        <v>59</v>
      </c>
      <c r="K2308" t="s">
        <v>16</v>
      </c>
      <c r="L2308" t="s">
        <v>17</v>
      </c>
    </row>
    <row r="2309" spans="1:12" x14ac:dyDescent="0.25">
      <c r="A2309" t="s">
        <v>58</v>
      </c>
      <c r="B2309">
        <v>1</v>
      </c>
      <c r="C2309">
        <v>2033</v>
      </c>
      <c r="D2309" t="s">
        <v>18</v>
      </c>
      <c r="E2309">
        <v>37368.631115773896</v>
      </c>
      <c r="F2309">
        <v>15</v>
      </c>
      <c r="G2309">
        <v>7</v>
      </c>
      <c r="H2309">
        <v>7</v>
      </c>
      <c r="I2309" t="s">
        <v>79</v>
      </c>
      <c r="J2309" t="s">
        <v>59</v>
      </c>
      <c r="K2309" t="s">
        <v>16</v>
      </c>
      <c r="L2309" t="s">
        <v>17</v>
      </c>
    </row>
    <row r="2310" spans="1:12" x14ac:dyDescent="0.25">
      <c r="A2310" t="s">
        <v>60</v>
      </c>
      <c r="B2310">
        <v>1</v>
      </c>
      <c r="C2310">
        <v>2033</v>
      </c>
      <c r="D2310" t="s">
        <v>13</v>
      </c>
      <c r="E2310">
        <v>37368.613648664897</v>
      </c>
      <c r="F2310">
        <v>10</v>
      </c>
      <c r="G2310">
        <v>4</v>
      </c>
      <c r="H2310">
        <v>4</v>
      </c>
      <c r="I2310" t="s">
        <v>79</v>
      </c>
      <c r="J2310" t="s">
        <v>59</v>
      </c>
      <c r="K2310" t="s">
        <v>23</v>
      </c>
      <c r="L2310" t="s">
        <v>24</v>
      </c>
    </row>
    <row r="2311" spans="1:12" x14ac:dyDescent="0.25">
      <c r="A2311" t="s">
        <v>60</v>
      </c>
      <c r="B2311">
        <v>1</v>
      </c>
      <c r="C2311">
        <v>2033</v>
      </c>
      <c r="D2311" t="s">
        <v>18</v>
      </c>
      <c r="E2311">
        <v>37368.613648664897</v>
      </c>
      <c r="F2311">
        <v>15</v>
      </c>
      <c r="G2311">
        <v>5</v>
      </c>
      <c r="H2311">
        <v>5</v>
      </c>
      <c r="I2311" t="s">
        <v>79</v>
      </c>
      <c r="J2311" t="s">
        <v>59</v>
      </c>
      <c r="K2311" t="s">
        <v>23</v>
      </c>
      <c r="L2311" t="s">
        <v>24</v>
      </c>
    </row>
    <row r="2312" spans="1:12" x14ac:dyDescent="0.25">
      <c r="A2312" t="s">
        <v>61</v>
      </c>
      <c r="B2312">
        <v>1</v>
      </c>
      <c r="C2312">
        <v>2033</v>
      </c>
      <c r="D2312" t="s">
        <v>13</v>
      </c>
      <c r="E2312">
        <v>37368.744763386501</v>
      </c>
      <c r="F2312">
        <v>10</v>
      </c>
      <c r="G2312">
        <v>6</v>
      </c>
      <c r="H2312">
        <v>6</v>
      </c>
      <c r="I2312" t="s">
        <v>79</v>
      </c>
      <c r="J2312" t="s">
        <v>59</v>
      </c>
      <c r="K2312" t="s">
        <v>23</v>
      </c>
      <c r="L2312" t="s">
        <v>17</v>
      </c>
    </row>
    <row r="2313" spans="1:12" x14ac:dyDescent="0.25">
      <c r="A2313" t="s">
        <v>61</v>
      </c>
      <c r="B2313">
        <v>1</v>
      </c>
      <c r="C2313">
        <v>2033</v>
      </c>
      <c r="D2313" t="s">
        <v>18</v>
      </c>
      <c r="E2313">
        <v>37368.744763386501</v>
      </c>
      <c r="F2313">
        <v>15</v>
      </c>
      <c r="G2313">
        <v>7</v>
      </c>
      <c r="H2313">
        <v>7</v>
      </c>
      <c r="I2313" t="s">
        <v>79</v>
      </c>
      <c r="J2313" t="s">
        <v>59</v>
      </c>
      <c r="K2313" t="s">
        <v>23</v>
      </c>
      <c r="L2313" t="s">
        <v>17</v>
      </c>
    </row>
    <row r="2314" spans="1:12" x14ac:dyDescent="0.25">
      <c r="A2314" t="s">
        <v>62</v>
      </c>
      <c r="B2314">
        <v>1</v>
      </c>
      <c r="C2314">
        <v>2033</v>
      </c>
      <c r="D2314" t="s">
        <v>13</v>
      </c>
      <c r="E2314">
        <v>37368.721662755299</v>
      </c>
      <c r="F2314">
        <v>10</v>
      </c>
      <c r="G2314">
        <v>4</v>
      </c>
      <c r="H2314">
        <v>4</v>
      </c>
      <c r="I2314" t="s">
        <v>79</v>
      </c>
      <c r="J2314" t="s">
        <v>59</v>
      </c>
      <c r="K2314" t="s">
        <v>27</v>
      </c>
      <c r="L2314" t="s">
        <v>24</v>
      </c>
    </row>
    <row r="2315" spans="1:12" x14ac:dyDescent="0.25">
      <c r="A2315" t="s">
        <v>62</v>
      </c>
      <c r="B2315">
        <v>1</v>
      </c>
      <c r="C2315">
        <v>2033</v>
      </c>
      <c r="D2315" t="s">
        <v>18</v>
      </c>
      <c r="E2315">
        <v>37368.721662755299</v>
      </c>
      <c r="F2315">
        <v>15</v>
      </c>
      <c r="G2315">
        <v>5</v>
      </c>
      <c r="H2315">
        <v>5</v>
      </c>
      <c r="I2315" t="s">
        <v>79</v>
      </c>
      <c r="J2315" t="s">
        <v>59</v>
      </c>
      <c r="K2315" t="s">
        <v>27</v>
      </c>
      <c r="L2315" t="s">
        <v>24</v>
      </c>
    </row>
    <row r="2316" spans="1:12" x14ac:dyDescent="0.25">
      <c r="A2316" t="s">
        <v>63</v>
      </c>
      <c r="B2316">
        <v>1</v>
      </c>
      <c r="C2316">
        <v>2033</v>
      </c>
      <c r="D2316" t="s">
        <v>13</v>
      </c>
      <c r="E2316">
        <v>37368.726763003098</v>
      </c>
      <c r="F2316">
        <v>10</v>
      </c>
      <c r="G2316">
        <v>7</v>
      </c>
      <c r="H2316">
        <v>7</v>
      </c>
      <c r="I2316" t="s">
        <v>79</v>
      </c>
      <c r="J2316" t="s">
        <v>59</v>
      </c>
      <c r="K2316" t="s">
        <v>27</v>
      </c>
      <c r="L2316" t="s">
        <v>17</v>
      </c>
    </row>
    <row r="2317" spans="1:12" x14ac:dyDescent="0.25">
      <c r="A2317" t="s">
        <v>63</v>
      </c>
      <c r="B2317">
        <v>1</v>
      </c>
      <c r="C2317">
        <v>2033</v>
      </c>
      <c r="D2317" t="s">
        <v>18</v>
      </c>
      <c r="E2317">
        <v>37368.726763003098</v>
      </c>
      <c r="F2317">
        <v>12</v>
      </c>
      <c r="G2317">
        <v>9</v>
      </c>
      <c r="H2317">
        <v>9</v>
      </c>
      <c r="I2317" t="s">
        <v>79</v>
      </c>
      <c r="J2317" t="s">
        <v>59</v>
      </c>
      <c r="K2317" t="s">
        <v>27</v>
      </c>
      <c r="L2317" t="s">
        <v>17</v>
      </c>
    </row>
    <row r="2318" spans="1:12" x14ac:dyDescent="0.25">
      <c r="A2318" t="s">
        <v>64</v>
      </c>
      <c r="B2318">
        <v>1</v>
      </c>
      <c r="C2318">
        <v>2033</v>
      </c>
      <c r="D2318" t="s">
        <v>13</v>
      </c>
      <c r="E2318">
        <v>37368.638810143202</v>
      </c>
      <c r="F2318">
        <v>10</v>
      </c>
      <c r="G2318">
        <v>4</v>
      </c>
      <c r="H2318">
        <v>4</v>
      </c>
      <c r="I2318" t="s">
        <v>79</v>
      </c>
      <c r="J2318" t="s">
        <v>59</v>
      </c>
      <c r="K2318" t="s">
        <v>29</v>
      </c>
      <c r="L2318" t="s">
        <v>24</v>
      </c>
    </row>
    <row r="2319" spans="1:12" x14ac:dyDescent="0.25">
      <c r="A2319" t="s">
        <v>64</v>
      </c>
      <c r="B2319">
        <v>1</v>
      </c>
      <c r="C2319">
        <v>2033</v>
      </c>
      <c r="D2319" t="s">
        <v>18</v>
      </c>
      <c r="E2319">
        <v>37368.638810143202</v>
      </c>
      <c r="F2319">
        <v>15</v>
      </c>
      <c r="G2319">
        <v>5</v>
      </c>
      <c r="H2319">
        <v>5</v>
      </c>
      <c r="I2319" t="s">
        <v>79</v>
      </c>
      <c r="J2319" t="s">
        <v>59</v>
      </c>
      <c r="K2319" t="s">
        <v>29</v>
      </c>
      <c r="L2319" t="s">
        <v>24</v>
      </c>
    </row>
    <row r="2320" spans="1:12" x14ac:dyDescent="0.25">
      <c r="A2320" t="s">
        <v>65</v>
      </c>
      <c r="B2320">
        <v>1</v>
      </c>
      <c r="C2320">
        <v>2033</v>
      </c>
      <c r="D2320" t="s">
        <v>13</v>
      </c>
      <c r="E2320">
        <v>37368.6372869646</v>
      </c>
      <c r="F2320">
        <v>10</v>
      </c>
      <c r="G2320">
        <v>16</v>
      </c>
      <c r="H2320">
        <v>10</v>
      </c>
      <c r="I2320" t="s">
        <v>79</v>
      </c>
      <c r="J2320" t="s">
        <v>59</v>
      </c>
      <c r="K2320" t="s">
        <v>29</v>
      </c>
      <c r="L2320" t="s">
        <v>17</v>
      </c>
    </row>
    <row r="2321" spans="1:12" x14ac:dyDescent="0.25">
      <c r="A2321" t="s">
        <v>65</v>
      </c>
      <c r="B2321">
        <v>1</v>
      </c>
      <c r="C2321">
        <v>2033</v>
      </c>
      <c r="D2321" t="s">
        <v>18</v>
      </c>
      <c r="E2321">
        <v>37368.6372869646</v>
      </c>
      <c r="F2321">
        <v>12</v>
      </c>
      <c r="G2321">
        <v>21</v>
      </c>
      <c r="H2321">
        <v>12</v>
      </c>
      <c r="I2321" t="s">
        <v>79</v>
      </c>
      <c r="J2321" t="s">
        <v>59</v>
      </c>
      <c r="K2321" t="s">
        <v>29</v>
      </c>
      <c r="L2321" t="s">
        <v>17</v>
      </c>
    </row>
    <row r="2322" spans="1:12" x14ac:dyDescent="0.25">
      <c r="A2322" t="s">
        <v>66</v>
      </c>
      <c r="B2322">
        <v>1</v>
      </c>
      <c r="C2322">
        <v>2033</v>
      </c>
      <c r="D2322" t="s">
        <v>13</v>
      </c>
      <c r="E2322">
        <v>37368.625697320102</v>
      </c>
      <c r="F2322">
        <v>10</v>
      </c>
      <c r="G2322">
        <v>16</v>
      </c>
      <c r="H2322">
        <v>10</v>
      </c>
      <c r="I2322" t="s">
        <v>79</v>
      </c>
      <c r="J2322" t="s">
        <v>59</v>
      </c>
      <c r="K2322" t="s">
        <v>29</v>
      </c>
      <c r="L2322" t="s">
        <v>31</v>
      </c>
    </row>
    <row r="2323" spans="1:12" x14ac:dyDescent="0.25">
      <c r="A2323" t="s">
        <v>66</v>
      </c>
      <c r="B2323">
        <v>1</v>
      </c>
      <c r="C2323">
        <v>2033</v>
      </c>
      <c r="D2323" t="s">
        <v>18</v>
      </c>
      <c r="E2323">
        <v>37368.625697320102</v>
      </c>
      <c r="F2323">
        <v>12</v>
      </c>
      <c r="G2323">
        <v>21</v>
      </c>
      <c r="H2323">
        <v>12</v>
      </c>
      <c r="I2323" t="s">
        <v>79</v>
      </c>
      <c r="J2323" t="s">
        <v>59</v>
      </c>
      <c r="K2323" t="s">
        <v>29</v>
      </c>
      <c r="L2323" t="s">
        <v>31</v>
      </c>
    </row>
    <row r="2324" spans="1:12" x14ac:dyDescent="0.25">
      <c r="A2324" t="s">
        <v>67</v>
      </c>
      <c r="B2324">
        <v>1</v>
      </c>
      <c r="C2324">
        <v>2033</v>
      </c>
      <c r="D2324" t="s">
        <v>13</v>
      </c>
      <c r="E2324">
        <v>6344.1786531855996</v>
      </c>
      <c r="F2324">
        <v>10</v>
      </c>
      <c r="G2324">
        <v>25</v>
      </c>
      <c r="H2324">
        <v>10</v>
      </c>
      <c r="I2324" t="s">
        <v>79</v>
      </c>
      <c r="J2324" t="s">
        <v>68</v>
      </c>
      <c r="K2324" t="s">
        <v>23</v>
      </c>
      <c r="L2324" t="s">
        <v>24</v>
      </c>
    </row>
    <row r="2325" spans="1:12" x14ac:dyDescent="0.25">
      <c r="A2325" t="s">
        <v>67</v>
      </c>
      <c r="B2325">
        <v>1</v>
      </c>
      <c r="C2325">
        <v>2033</v>
      </c>
      <c r="D2325" t="s">
        <v>18</v>
      </c>
      <c r="E2325">
        <v>6344.1786531855996</v>
      </c>
      <c r="F2325">
        <v>15</v>
      </c>
      <c r="G2325">
        <v>32</v>
      </c>
      <c r="H2325">
        <v>15</v>
      </c>
      <c r="I2325" t="s">
        <v>79</v>
      </c>
      <c r="J2325" t="s">
        <v>68</v>
      </c>
      <c r="K2325" t="s">
        <v>23</v>
      </c>
      <c r="L2325" t="s">
        <v>24</v>
      </c>
    </row>
    <row r="2326" spans="1:12" x14ac:dyDescent="0.25">
      <c r="A2326" t="s">
        <v>69</v>
      </c>
      <c r="B2326">
        <v>1</v>
      </c>
      <c r="C2326">
        <v>2033</v>
      </c>
      <c r="D2326" t="s">
        <v>13</v>
      </c>
      <c r="E2326">
        <v>6344.1875643938401</v>
      </c>
      <c r="F2326">
        <v>10</v>
      </c>
      <c r="G2326">
        <v>25</v>
      </c>
      <c r="H2326">
        <v>10</v>
      </c>
      <c r="I2326" t="s">
        <v>79</v>
      </c>
      <c r="J2326" t="s">
        <v>68</v>
      </c>
      <c r="K2326" t="s">
        <v>27</v>
      </c>
      <c r="L2326" t="s">
        <v>24</v>
      </c>
    </row>
    <row r="2327" spans="1:12" x14ac:dyDescent="0.25">
      <c r="A2327" t="s">
        <v>69</v>
      </c>
      <c r="B2327">
        <v>1</v>
      </c>
      <c r="C2327">
        <v>2033</v>
      </c>
      <c r="D2327" t="s">
        <v>18</v>
      </c>
      <c r="E2327">
        <v>6344.1875643938401</v>
      </c>
      <c r="F2327">
        <v>15</v>
      </c>
      <c r="G2327">
        <v>32</v>
      </c>
      <c r="H2327">
        <v>15</v>
      </c>
      <c r="I2327" t="s">
        <v>79</v>
      </c>
      <c r="J2327" t="s">
        <v>68</v>
      </c>
      <c r="K2327" t="s">
        <v>27</v>
      </c>
      <c r="L2327" t="s">
        <v>24</v>
      </c>
    </row>
    <row r="2328" spans="1:12" x14ac:dyDescent="0.25">
      <c r="A2328" t="s">
        <v>70</v>
      </c>
      <c r="B2328">
        <v>1</v>
      </c>
      <c r="C2328">
        <v>2033</v>
      </c>
      <c r="D2328" t="s">
        <v>13</v>
      </c>
      <c r="E2328">
        <v>6344.1632790888798</v>
      </c>
      <c r="F2328">
        <v>10</v>
      </c>
      <c r="G2328">
        <v>44</v>
      </c>
      <c r="H2328">
        <v>10</v>
      </c>
      <c r="I2328" t="s">
        <v>79</v>
      </c>
      <c r="J2328" t="s">
        <v>68</v>
      </c>
      <c r="K2328" t="s">
        <v>27</v>
      </c>
      <c r="L2328" t="s">
        <v>17</v>
      </c>
    </row>
    <row r="2329" spans="1:12" x14ac:dyDescent="0.25">
      <c r="A2329" t="s">
        <v>70</v>
      </c>
      <c r="B2329">
        <v>1</v>
      </c>
      <c r="C2329">
        <v>2033</v>
      </c>
      <c r="D2329" t="s">
        <v>18</v>
      </c>
      <c r="E2329">
        <v>6344.1632790888798</v>
      </c>
      <c r="F2329">
        <v>12</v>
      </c>
      <c r="G2329">
        <v>55</v>
      </c>
      <c r="H2329">
        <v>12</v>
      </c>
      <c r="I2329" t="s">
        <v>79</v>
      </c>
      <c r="J2329" t="s">
        <v>68</v>
      </c>
      <c r="K2329" t="s">
        <v>27</v>
      </c>
      <c r="L2329" t="s">
        <v>17</v>
      </c>
    </row>
    <row r="2330" spans="1:12" x14ac:dyDescent="0.25">
      <c r="A2330" t="s">
        <v>71</v>
      </c>
      <c r="B2330">
        <v>1</v>
      </c>
      <c r="C2330">
        <v>2033</v>
      </c>
      <c r="D2330" t="s">
        <v>13</v>
      </c>
      <c r="E2330">
        <v>6344.1849689497603</v>
      </c>
      <c r="F2330">
        <v>10</v>
      </c>
      <c r="G2330">
        <v>25</v>
      </c>
      <c r="H2330">
        <v>10</v>
      </c>
      <c r="I2330" t="s">
        <v>79</v>
      </c>
      <c r="J2330" t="s">
        <v>68</v>
      </c>
      <c r="K2330" t="s">
        <v>29</v>
      </c>
      <c r="L2330" t="s">
        <v>24</v>
      </c>
    </row>
    <row r="2331" spans="1:12" x14ac:dyDescent="0.25">
      <c r="A2331" t="s">
        <v>71</v>
      </c>
      <c r="B2331">
        <v>1</v>
      </c>
      <c r="C2331">
        <v>2033</v>
      </c>
      <c r="D2331" t="s">
        <v>18</v>
      </c>
      <c r="E2331">
        <v>6344.1849689497603</v>
      </c>
      <c r="F2331">
        <v>15</v>
      </c>
      <c r="G2331">
        <v>32</v>
      </c>
      <c r="H2331">
        <v>15</v>
      </c>
      <c r="I2331" t="s">
        <v>79</v>
      </c>
      <c r="J2331" t="s">
        <v>68</v>
      </c>
      <c r="K2331" t="s">
        <v>29</v>
      </c>
      <c r="L2331" t="s">
        <v>24</v>
      </c>
    </row>
    <row r="2332" spans="1:12" x14ac:dyDescent="0.25">
      <c r="A2332" t="s">
        <v>72</v>
      </c>
      <c r="B2332">
        <v>1</v>
      </c>
      <c r="C2332">
        <v>2033</v>
      </c>
      <c r="D2332" t="s">
        <v>13</v>
      </c>
      <c r="E2332">
        <v>6344.1893631290104</v>
      </c>
      <c r="F2332">
        <v>10</v>
      </c>
      <c r="G2332">
        <v>95</v>
      </c>
      <c r="H2332">
        <v>10</v>
      </c>
      <c r="I2332" t="s">
        <v>79</v>
      </c>
      <c r="J2332" t="s">
        <v>68</v>
      </c>
      <c r="K2332" t="s">
        <v>29</v>
      </c>
      <c r="L2332" t="s">
        <v>17</v>
      </c>
    </row>
    <row r="2333" spans="1:12" x14ac:dyDescent="0.25">
      <c r="A2333" t="s">
        <v>72</v>
      </c>
      <c r="B2333">
        <v>1</v>
      </c>
      <c r="C2333">
        <v>2033</v>
      </c>
      <c r="D2333" t="s">
        <v>18</v>
      </c>
      <c r="E2333">
        <v>6344.1893631290104</v>
      </c>
      <c r="F2333">
        <v>12</v>
      </c>
      <c r="G2333">
        <v>126</v>
      </c>
      <c r="H2333">
        <v>12</v>
      </c>
      <c r="I2333" t="s">
        <v>79</v>
      </c>
      <c r="J2333" t="s">
        <v>68</v>
      </c>
      <c r="K2333" t="s">
        <v>29</v>
      </c>
      <c r="L2333" t="s">
        <v>17</v>
      </c>
    </row>
    <row r="2334" spans="1:12" x14ac:dyDescent="0.25">
      <c r="A2334" t="s">
        <v>73</v>
      </c>
      <c r="B2334">
        <v>1</v>
      </c>
      <c r="C2334">
        <v>2033</v>
      </c>
      <c r="D2334" t="s">
        <v>13</v>
      </c>
      <c r="E2334">
        <v>77074.419077308703</v>
      </c>
      <c r="F2334">
        <v>10</v>
      </c>
      <c r="G2334">
        <v>4</v>
      </c>
      <c r="H2334">
        <v>4</v>
      </c>
      <c r="I2334" t="s">
        <v>79</v>
      </c>
      <c r="J2334" t="s">
        <v>74</v>
      </c>
      <c r="K2334" t="s">
        <v>27</v>
      </c>
      <c r="L2334" t="s">
        <v>17</v>
      </c>
    </row>
    <row r="2335" spans="1:12" x14ac:dyDescent="0.25">
      <c r="A2335" t="s">
        <v>73</v>
      </c>
      <c r="B2335">
        <v>1</v>
      </c>
      <c r="C2335">
        <v>2033</v>
      </c>
      <c r="D2335" t="s">
        <v>18</v>
      </c>
      <c r="E2335">
        <v>77074.419077308703</v>
      </c>
      <c r="F2335">
        <v>12</v>
      </c>
      <c r="G2335">
        <v>5</v>
      </c>
      <c r="H2335">
        <v>5</v>
      </c>
      <c r="I2335" t="s">
        <v>79</v>
      </c>
      <c r="J2335" t="s">
        <v>74</v>
      </c>
      <c r="K2335" t="s">
        <v>27</v>
      </c>
      <c r="L2335" t="s">
        <v>17</v>
      </c>
    </row>
    <row r="2336" spans="1:12" x14ac:dyDescent="0.25">
      <c r="A2336" t="s">
        <v>75</v>
      </c>
      <c r="B2336">
        <v>1</v>
      </c>
      <c r="C2336">
        <v>2033</v>
      </c>
      <c r="D2336" t="s">
        <v>13</v>
      </c>
      <c r="E2336">
        <v>77074.622754011507</v>
      </c>
      <c r="F2336">
        <v>10</v>
      </c>
      <c r="G2336">
        <v>8</v>
      </c>
      <c r="H2336">
        <v>8</v>
      </c>
      <c r="I2336" t="s">
        <v>79</v>
      </c>
      <c r="J2336" t="s">
        <v>74</v>
      </c>
      <c r="K2336" t="s">
        <v>29</v>
      </c>
      <c r="L2336" t="s">
        <v>17</v>
      </c>
    </row>
    <row r="2337" spans="1:12" x14ac:dyDescent="0.25">
      <c r="A2337" t="s">
        <v>75</v>
      </c>
      <c r="B2337">
        <v>1</v>
      </c>
      <c r="C2337">
        <v>2033</v>
      </c>
      <c r="D2337" t="s">
        <v>18</v>
      </c>
      <c r="E2337">
        <v>77074.622754011507</v>
      </c>
      <c r="F2337">
        <v>12</v>
      </c>
      <c r="G2337">
        <v>10</v>
      </c>
      <c r="H2337">
        <v>10</v>
      </c>
      <c r="I2337" t="s">
        <v>79</v>
      </c>
      <c r="J2337" t="s">
        <v>74</v>
      </c>
      <c r="K2337" t="s">
        <v>29</v>
      </c>
      <c r="L2337" t="s">
        <v>17</v>
      </c>
    </row>
    <row r="2338" spans="1:12" x14ac:dyDescent="0.25">
      <c r="A2338" t="s">
        <v>76</v>
      </c>
      <c r="B2338">
        <v>1</v>
      </c>
      <c r="C2338">
        <v>2033</v>
      </c>
      <c r="D2338" t="s">
        <v>13</v>
      </c>
      <c r="E2338">
        <v>77074.577776734601</v>
      </c>
      <c r="F2338">
        <v>10</v>
      </c>
      <c r="G2338">
        <v>8</v>
      </c>
      <c r="H2338">
        <v>8</v>
      </c>
      <c r="I2338" t="s">
        <v>79</v>
      </c>
      <c r="J2338" t="s">
        <v>74</v>
      </c>
      <c r="K2338" t="s">
        <v>29</v>
      </c>
      <c r="L2338" t="s">
        <v>31</v>
      </c>
    </row>
    <row r="2339" spans="1:12" x14ac:dyDescent="0.25">
      <c r="A2339" t="s">
        <v>76</v>
      </c>
      <c r="B2339">
        <v>1</v>
      </c>
      <c r="C2339">
        <v>2033</v>
      </c>
      <c r="D2339" t="s">
        <v>18</v>
      </c>
      <c r="E2339">
        <v>77074.577776734601</v>
      </c>
      <c r="F2339">
        <v>12</v>
      </c>
      <c r="G2339">
        <v>10</v>
      </c>
      <c r="H2339">
        <v>10</v>
      </c>
      <c r="I2339" t="s">
        <v>79</v>
      </c>
      <c r="J2339" t="s">
        <v>74</v>
      </c>
      <c r="K2339" t="s">
        <v>29</v>
      </c>
      <c r="L2339" t="s">
        <v>31</v>
      </c>
    </row>
    <row r="2340" spans="1:12" x14ac:dyDescent="0.25">
      <c r="A2340" t="s">
        <v>77</v>
      </c>
      <c r="B2340">
        <v>1</v>
      </c>
      <c r="C2340">
        <v>2033</v>
      </c>
      <c r="D2340" t="s">
        <v>13</v>
      </c>
      <c r="E2340">
        <v>148622.09466382299</v>
      </c>
      <c r="F2340">
        <v>10</v>
      </c>
      <c r="G2340">
        <v>4</v>
      </c>
      <c r="H2340">
        <v>4</v>
      </c>
      <c r="I2340" t="s">
        <v>79</v>
      </c>
      <c r="J2340" t="s">
        <v>78</v>
      </c>
      <c r="K2340" t="s">
        <v>29</v>
      </c>
      <c r="L2340" t="s">
        <v>17</v>
      </c>
    </row>
    <row r="2341" spans="1:12" x14ac:dyDescent="0.25">
      <c r="A2341" t="s">
        <v>77</v>
      </c>
      <c r="B2341">
        <v>1</v>
      </c>
      <c r="C2341">
        <v>2033</v>
      </c>
      <c r="D2341" t="s">
        <v>18</v>
      </c>
      <c r="E2341">
        <v>148622.09466382299</v>
      </c>
      <c r="F2341">
        <v>12</v>
      </c>
      <c r="G2341">
        <v>5</v>
      </c>
      <c r="H2341">
        <v>5</v>
      </c>
      <c r="I2341" t="s">
        <v>79</v>
      </c>
      <c r="J2341" t="s">
        <v>78</v>
      </c>
      <c r="K2341" t="s">
        <v>29</v>
      </c>
      <c r="L2341" t="s">
        <v>17</v>
      </c>
    </row>
    <row r="2342" spans="1:12" x14ac:dyDescent="0.25">
      <c r="A2342" t="s">
        <v>12</v>
      </c>
      <c r="B2342">
        <v>1</v>
      </c>
      <c r="C2342">
        <v>2034</v>
      </c>
      <c r="D2342" t="s">
        <v>13</v>
      </c>
      <c r="E2342">
        <v>14874.2672348456</v>
      </c>
      <c r="F2342">
        <v>10</v>
      </c>
      <c r="G2342">
        <v>14</v>
      </c>
      <c r="H2342">
        <v>10</v>
      </c>
      <c r="I2342" t="s">
        <v>79</v>
      </c>
      <c r="J2342" t="s">
        <v>15</v>
      </c>
      <c r="K2342" t="s">
        <v>16</v>
      </c>
      <c r="L2342" t="s">
        <v>17</v>
      </c>
    </row>
    <row r="2343" spans="1:12" x14ac:dyDescent="0.25">
      <c r="A2343" t="s">
        <v>12</v>
      </c>
      <c r="B2343">
        <v>1</v>
      </c>
      <c r="C2343">
        <v>2034</v>
      </c>
      <c r="D2343" t="s">
        <v>18</v>
      </c>
      <c r="E2343">
        <v>14874.2672348456</v>
      </c>
      <c r="F2343">
        <v>15</v>
      </c>
      <c r="G2343">
        <v>18</v>
      </c>
      <c r="H2343">
        <v>15</v>
      </c>
      <c r="I2343" t="s">
        <v>79</v>
      </c>
      <c r="J2343" t="s">
        <v>15</v>
      </c>
      <c r="K2343" t="s">
        <v>16</v>
      </c>
      <c r="L2343" t="s">
        <v>17</v>
      </c>
    </row>
    <row r="2344" spans="1:12" x14ac:dyDescent="0.25">
      <c r="A2344" t="s">
        <v>19</v>
      </c>
      <c r="B2344">
        <v>1</v>
      </c>
      <c r="C2344">
        <v>2034</v>
      </c>
      <c r="D2344" t="s">
        <v>13</v>
      </c>
      <c r="E2344">
        <v>14874.278727123599</v>
      </c>
      <c r="F2344">
        <v>10</v>
      </c>
      <c r="G2344">
        <v>14</v>
      </c>
      <c r="H2344">
        <v>10</v>
      </c>
      <c r="I2344" t="s">
        <v>79</v>
      </c>
      <c r="J2344" t="s">
        <v>20</v>
      </c>
      <c r="K2344" t="s">
        <v>16</v>
      </c>
      <c r="L2344" t="s">
        <v>17</v>
      </c>
    </row>
    <row r="2345" spans="1:12" x14ac:dyDescent="0.25">
      <c r="A2345" t="s">
        <v>19</v>
      </c>
      <c r="B2345">
        <v>1</v>
      </c>
      <c r="C2345">
        <v>2034</v>
      </c>
      <c r="D2345" t="s">
        <v>18</v>
      </c>
      <c r="E2345">
        <v>14874.278727123599</v>
      </c>
      <c r="F2345">
        <v>15</v>
      </c>
      <c r="G2345">
        <v>18</v>
      </c>
      <c r="H2345">
        <v>15</v>
      </c>
      <c r="I2345" t="s">
        <v>79</v>
      </c>
      <c r="J2345" t="s">
        <v>20</v>
      </c>
      <c r="K2345" t="s">
        <v>16</v>
      </c>
      <c r="L2345" t="s">
        <v>17</v>
      </c>
    </row>
    <row r="2346" spans="1:12" x14ac:dyDescent="0.25">
      <c r="A2346" t="s">
        <v>21</v>
      </c>
      <c r="B2346">
        <v>1</v>
      </c>
      <c r="C2346">
        <v>2034</v>
      </c>
      <c r="D2346" t="s">
        <v>13</v>
      </c>
      <c r="E2346">
        <v>38013.0276464669</v>
      </c>
      <c r="F2346">
        <v>10</v>
      </c>
      <c r="G2346">
        <v>4</v>
      </c>
      <c r="H2346">
        <v>4</v>
      </c>
      <c r="I2346" t="s">
        <v>79</v>
      </c>
      <c r="J2346" t="s">
        <v>22</v>
      </c>
      <c r="K2346" t="s">
        <v>23</v>
      </c>
      <c r="L2346" t="s">
        <v>24</v>
      </c>
    </row>
    <row r="2347" spans="1:12" x14ac:dyDescent="0.25">
      <c r="A2347" t="s">
        <v>21</v>
      </c>
      <c r="B2347">
        <v>1</v>
      </c>
      <c r="C2347">
        <v>2034</v>
      </c>
      <c r="D2347" t="s">
        <v>18</v>
      </c>
      <c r="E2347">
        <v>38013.0276464669</v>
      </c>
      <c r="F2347">
        <v>15</v>
      </c>
      <c r="G2347">
        <v>5</v>
      </c>
      <c r="H2347">
        <v>5</v>
      </c>
      <c r="I2347" t="s">
        <v>79</v>
      </c>
      <c r="J2347" t="s">
        <v>22</v>
      </c>
      <c r="K2347" t="s">
        <v>23</v>
      </c>
      <c r="L2347" t="s">
        <v>24</v>
      </c>
    </row>
    <row r="2348" spans="1:12" x14ac:dyDescent="0.25">
      <c r="A2348" t="s">
        <v>25</v>
      </c>
      <c r="B2348">
        <v>1</v>
      </c>
      <c r="C2348">
        <v>2034</v>
      </c>
      <c r="D2348" t="s">
        <v>13</v>
      </c>
      <c r="E2348">
        <v>38013.001959041401</v>
      </c>
      <c r="F2348">
        <v>10</v>
      </c>
      <c r="G2348">
        <v>6</v>
      </c>
      <c r="H2348">
        <v>6</v>
      </c>
      <c r="I2348" t="s">
        <v>79</v>
      </c>
      <c r="J2348" t="s">
        <v>22</v>
      </c>
      <c r="K2348" t="s">
        <v>23</v>
      </c>
      <c r="L2348" t="s">
        <v>17</v>
      </c>
    </row>
    <row r="2349" spans="1:12" x14ac:dyDescent="0.25">
      <c r="A2349" t="s">
        <v>25</v>
      </c>
      <c r="B2349">
        <v>1</v>
      </c>
      <c r="C2349">
        <v>2034</v>
      </c>
      <c r="D2349" t="s">
        <v>18</v>
      </c>
      <c r="E2349">
        <v>38013.001959041401</v>
      </c>
      <c r="F2349">
        <v>15</v>
      </c>
      <c r="G2349">
        <v>7</v>
      </c>
      <c r="H2349">
        <v>7</v>
      </c>
      <c r="I2349" t="s">
        <v>79</v>
      </c>
      <c r="J2349" t="s">
        <v>22</v>
      </c>
      <c r="K2349" t="s">
        <v>23</v>
      </c>
      <c r="L2349" t="s">
        <v>17</v>
      </c>
    </row>
    <row r="2350" spans="1:12" x14ac:dyDescent="0.25">
      <c r="A2350" t="s">
        <v>26</v>
      </c>
      <c r="B2350">
        <v>1</v>
      </c>
      <c r="C2350">
        <v>2034</v>
      </c>
      <c r="D2350" t="s">
        <v>13</v>
      </c>
      <c r="E2350">
        <v>38013.082179837897</v>
      </c>
      <c r="F2350">
        <v>10</v>
      </c>
      <c r="G2350">
        <v>7</v>
      </c>
      <c r="H2350">
        <v>7</v>
      </c>
      <c r="I2350" t="s">
        <v>79</v>
      </c>
      <c r="J2350" t="s">
        <v>22</v>
      </c>
      <c r="K2350" t="s">
        <v>27</v>
      </c>
      <c r="L2350" t="s">
        <v>17</v>
      </c>
    </row>
    <row r="2351" spans="1:12" x14ac:dyDescent="0.25">
      <c r="A2351" t="s">
        <v>26</v>
      </c>
      <c r="B2351">
        <v>1</v>
      </c>
      <c r="C2351">
        <v>2034</v>
      </c>
      <c r="D2351" t="s">
        <v>18</v>
      </c>
      <c r="E2351">
        <v>38013.082179837897</v>
      </c>
      <c r="F2351">
        <v>12</v>
      </c>
      <c r="G2351">
        <v>9</v>
      </c>
      <c r="H2351">
        <v>9</v>
      </c>
      <c r="I2351" t="s">
        <v>79</v>
      </c>
      <c r="J2351" t="s">
        <v>22</v>
      </c>
      <c r="K2351" t="s">
        <v>27</v>
      </c>
      <c r="L2351" t="s">
        <v>17</v>
      </c>
    </row>
    <row r="2352" spans="1:12" x14ac:dyDescent="0.25">
      <c r="A2352" t="s">
        <v>28</v>
      </c>
      <c r="B2352">
        <v>1</v>
      </c>
      <c r="C2352">
        <v>2034</v>
      </c>
      <c r="D2352" t="s">
        <v>13</v>
      </c>
      <c r="E2352">
        <v>38013.127607062401</v>
      </c>
      <c r="F2352">
        <v>10</v>
      </c>
      <c r="G2352">
        <v>16</v>
      </c>
      <c r="H2352">
        <v>10</v>
      </c>
      <c r="I2352" t="s">
        <v>79</v>
      </c>
      <c r="J2352" t="s">
        <v>22</v>
      </c>
      <c r="K2352" t="s">
        <v>29</v>
      </c>
      <c r="L2352" t="s">
        <v>17</v>
      </c>
    </row>
    <row r="2353" spans="1:12" x14ac:dyDescent="0.25">
      <c r="A2353" t="s">
        <v>28</v>
      </c>
      <c r="B2353">
        <v>1</v>
      </c>
      <c r="C2353">
        <v>2034</v>
      </c>
      <c r="D2353" t="s">
        <v>18</v>
      </c>
      <c r="E2353">
        <v>38013.127607062401</v>
      </c>
      <c r="F2353">
        <v>12</v>
      </c>
      <c r="G2353">
        <v>21</v>
      </c>
      <c r="H2353">
        <v>12</v>
      </c>
      <c r="I2353" t="s">
        <v>79</v>
      </c>
      <c r="J2353" t="s">
        <v>22</v>
      </c>
      <c r="K2353" t="s">
        <v>29</v>
      </c>
      <c r="L2353" t="s">
        <v>17</v>
      </c>
    </row>
    <row r="2354" spans="1:12" x14ac:dyDescent="0.25">
      <c r="A2354" t="s">
        <v>30</v>
      </c>
      <c r="B2354">
        <v>1</v>
      </c>
      <c r="C2354">
        <v>2034</v>
      </c>
      <c r="D2354" t="s">
        <v>13</v>
      </c>
      <c r="E2354">
        <v>38013.0917442051</v>
      </c>
      <c r="F2354">
        <v>10</v>
      </c>
      <c r="G2354">
        <v>16</v>
      </c>
      <c r="H2354">
        <v>10</v>
      </c>
      <c r="I2354" t="s">
        <v>79</v>
      </c>
      <c r="J2354" t="s">
        <v>22</v>
      </c>
      <c r="K2354" t="s">
        <v>29</v>
      </c>
      <c r="L2354" t="s">
        <v>31</v>
      </c>
    </row>
    <row r="2355" spans="1:12" x14ac:dyDescent="0.25">
      <c r="A2355" t="s">
        <v>30</v>
      </c>
      <c r="B2355">
        <v>1</v>
      </c>
      <c r="C2355">
        <v>2034</v>
      </c>
      <c r="D2355" t="s">
        <v>18</v>
      </c>
      <c r="E2355">
        <v>38013.0917442051</v>
      </c>
      <c r="F2355">
        <v>12</v>
      </c>
      <c r="G2355">
        <v>21</v>
      </c>
      <c r="H2355">
        <v>12</v>
      </c>
      <c r="I2355" t="s">
        <v>79</v>
      </c>
      <c r="J2355" t="s">
        <v>22</v>
      </c>
      <c r="K2355" t="s">
        <v>29</v>
      </c>
      <c r="L2355" t="s">
        <v>31</v>
      </c>
    </row>
    <row r="2356" spans="1:12" x14ac:dyDescent="0.25">
      <c r="A2356" t="s">
        <v>32</v>
      </c>
      <c r="B2356">
        <v>1</v>
      </c>
      <c r="C2356">
        <v>2034</v>
      </c>
      <c r="D2356" t="s">
        <v>13</v>
      </c>
      <c r="E2356">
        <v>38012.891265694001</v>
      </c>
      <c r="F2356">
        <v>10</v>
      </c>
      <c r="G2356">
        <v>4</v>
      </c>
      <c r="H2356">
        <v>4</v>
      </c>
      <c r="I2356" t="s">
        <v>79</v>
      </c>
      <c r="J2356" t="s">
        <v>33</v>
      </c>
      <c r="K2356" t="s">
        <v>23</v>
      </c>
      <c r="L2356" t="s">
        <v>24</v>
      </c>
    </row>
    <row r="2357" spans="1:12" x14ac:dyDescent="0.25">
      <c r="A2357" t="s">
        <v>32</v>
      </c>
      <c r="B2357">
        <v>1</v>
      </c>
      <c r="C2357">
        <v>2034</v>
      </c>
      <c r="D2357" t="s">
        <v>18</v>
      </c>
      <c r="E2357">
        <v>38012.891265694001</v>
      </c>
      <c r="F2357">
        <v>15</v>
      </c>
      <c r="G2357">
        <v>5</v>
      </c>
      <c r="H2357">
        <v>5</v>
      </c>
      <c r="I2357" t="s">
        <v>79</v>
      </c>
      <c r="J2357" t="s">
        <v>33</v>
      </c>
      <c r="K2357" t="s">
        <v>23</v>
      </c>
      <c r="L2357" t="s">
        <v>24</v>
      </c>
    </row>
    <row r="2358" spans="1:12" x14ac:dyDescent="0.25">
      <c r="A2358" t="s">
        <v>34</v>
      </c>
      <c r="B2358">
        <v>1</v>
      </c>
      <c r="C2358">
        <v>2034</v>
      </c>
      <c r="D2358" t="s">
        <v>13</v>
      </c>
      <c r="E2358">
        <v>38013.027759173303</v>
      </c>
      <c r="F2358">
        <v>10</v>
      </c>
      <c r="G2358">
        <v>6</v>
      </c>
      <c r="H2358">
        <v>6</v>
      </c>
      <c r="I2358" t="s">
        <v>79</v>
      </c>
      <c r="J2358" t="s">
        <v>33</v>
      </c>
      <c r="K2358" t="s">
        <v>23</v>
      </c>
      <c r="L2358" t="s">
        <v>17</v>
      </c>
    </row>
    <row r="2359" spans="1:12" x14ac:dyDescent="0.25">
      <c r="A2359" t="s">
        <v>34</v>
      </c>
      <c r="B2359">
        <v>1</v>
      </c>
      <c r="C2359">
        <v>2034</v>
      </c>
      <c r="D2359" t="s">
        <v>18</v>
      </c>
      <c r="E2359">
        <v>38013.027759173303</v>
      </c>
      <c r="F2359">
        <v>15</v>
      </c>
      <c r="G2359">
        <v>7</v>
      </c>
      <c r="H2359">
        <v>7</v>
      </c>
      <c r="I2359" t="s">
        <v>79</v>
      </c>
      <c r="J2359" t="s">
        <v>33</v>
      </c>
      <c r="K2359" t="s">
        <v>23</v>
      </c>
      <c r="L2359" t="s">
        <v>17</v>
      </c>
    </row>
    <row r="2360" spans="1:12" x14ac:dyDescent="0.25">
      <c r="A2360" t="s">
        <v>35</v>
      </c>
      <c r="B2360">
        <v>1</v>
      </c>
      <c r="C2360">
        <v>2034</v>
      </c>
      <c r="D2360" t="s">
        <v>13</v>
      </c>
      <c r="E2360">
        <v>38013.090647384801</v>
      </c>
      <c r="F2360">
        <v>10</v>
      </c>
      <c r="G2360">
        <v>7</v>
      </c>
      <c r="H2360">
        <v>7</v>
      </c>
      <c r="I2360" t="s">
        <v>79</v>
      </c>
      <c r="J2360" t="s">
        <v>33</v>
      </c>
      <c r="K2360" t="s">
        <v>27</v>
      </c>
      <c r="L2360" t="s">
        <v>17</v>
      </c>
    </row>
    <row r="2361" spans="1:12" x14ac:dyDescent="0.25">
      <c r="A2361" t="s">
        <v>35</v>
      </c>
      <c r="B2361">
        <v>1</v>
      </c>
      <c r="C2361">
        <v>2034</v>
      </c>
      <c r="D2361" t="s">
        <v>18</v>
      </c>
      <c r="E2361">
        <v>38013.090647384801</v>
      </c>
      <c r="F2361">
        <v>12</v>
      </c>
      <c r="G2361">
        <v>9</v>
      </c>
      <c r="H2361">
        <v>9</v>
      </c>
      <c r="I2361" t="s">
        <v>79</v>
      </c>
      <c r="J2361" t="s">
        <v>33</v>
      </c>
      <c r="K2361" t="s">
        <v>27</v>
      </c>
      <c r="L2361" t="s">
        <v>17</v>
      </c>
    </row>
    <row r="2362" spans="1:12" x14ac:dyDescent="0.25">
      <c r="A2362" t="s">
        <v>36</v>
      </c>
      <c r="B2362">
        <v>1</v>
      </c>
      <c r="C2362">
        <v>2034</v>
      </c>
      <c r="D2362" t="s">
        <v>13</v>
      </c>
      <c r="E2362">
        <v>38013.047386436898</v>
      </c>
      <c r="F2362">
        <v>10</v>
      </c>
      <c r="G2362">
        <v>16</v>
      </c>
      <c r="H2362">
        <v>10</v>
      </c>
      <c r="I2362" t="s">
        <v>79</v>
      </c>
      <c r="J2362" t="s">
        <v>33</v>
      </c>
      <c r="K2362" t="s">
        <v>37</v>
      </c>
      <c r="L2362" t="s">
        <v>17</v>
      </c>
    </row>
    <row r="2363" spans="1:12" x14ac:dyDescent="0.25">
      <c r="A2363" t="s">
        <v>36</v>
      </c>
      <c r="B2363">
        <v>1</v>
      </c>
      <c r="C2363">
        <v>2034</v>
      </c>
      <c r="D2363" t="s">
        <v>18</v>
      </c>
      <c r="E2363">
        <v>38013.047386436898</v>
      </c>
      <c r="F2363">
        <v>12</v>
      </c>
      <c r="G2363">
        <v>21</v>
      </c>
      <c r="H2363">
        <v>12</v>
      </c>
      <c r="I2363" t="s">
        <v>79</v>
      </c>
      <c r="J2363" t="s">
        <v>33</v>
      </c>
      <c r="K2363" t="s">
        <v>37</v>
      </c>
      <c r="L2363" t="s">
        <v>17</v>
      </c>
    </row>
    <row r="2364" spans="1:12" x14ac:dyDescent="0.25">
      <c r="A2364" t="s">
        <v>38</v>
      </c>
      <c r="B2364">
        <v>1</v>
      </c>
      <c r="C2364">
        <v>2034</v>
      </c>
      <c r="D2364" t="s">
        <v>13</v>
      </c>
      <c r="E2364">
        <v>38012.986239008998</v>
      </c>
      <c r="F2364">
        <v>10</v>
      </c>
      <c r="G2364">
        <v>16</v>
      </c>
      <c r="H2364">
        <v>10</v>
      </c>
      <c r="I2364" t="s">
        <v>79</v>
      </c>
      <c r="J2364" t="s">
        <v>33</v>
      </c>
      <c r="K2364" t="s">
        <v>37</v>
      </c>
      <c r="L2364" t="s">
        <v>31</v>
      </c>
    </row>
    <row r="2365" spans="1:12" x14ac:dyDescent="0.25">
      <c r="A2365" t="s">
        <v>38</v>
      </c>
      <c r="B2365">
        <v>1</v>
      </c>
      <c r="C2365">
        <v>2034</v>
      </c>
      <c r="D2365" t="s">
        <v>18</v>
      </c>
      <c r="E2365">
        <v>38012.986239008998</v>
      </c>
      <c r="F2365">
        <v>12</v>
      </c>
      <c r="G2365">
        <v>21</v>
      </c>
      <c r="H2365">
        <v>12</v>
      </c>
      <c r="I2365" t="s">
        <v>79</v>
      </c>
      <c r="J2365" t="s">
        <v>33</v>
      </c>
      <c r="K2365" t="s">
        <v>37</v>
      </c>
      <c r="L2365" t="s">
        <v>31</v>
      </c>
    </row>
    <row r="2366" spans="1:12" x14ac:dyDescent="0.25">
      <c r="A2366" t="s">
        <v>39</v>
      </c>
      <c r="B2366">
        <v>1</v>
      </c>
      <c r="C2366">
        <v>2034</v>
      </c>
      <c r="D2366" t="s">
        <v>13</v>
      </c>
      <c r="E2366">
        <v>9218.1147723917202</v>
      </c>
      <c r="F2366">
        <v>10</v>
      </c>
      <c r="G2366">
        <v>17</v>
      </c>
      <c r="H2366">
        <v>10</v>
      </c>
      <c r="I2366" t="s">
        <v>79</v>
      </c>
      <c r="J2366" t="s">
        <v>40</v>
      </c>
      <c r="K2366" t="s">
        <v>23</v>
      </c>
      <c r="L2366" t="s">
        <v>24</v>
      </c>
    </row>
    <row r="2367" spans="1:12" x14ac:dyDescent="0.25">
      <c r="A2367" t="s">
        <v>39</v>
      </c>
      <c r="B2367">
        <v>1</v>
      </c>
      <c r="C2367">
        <v>2034</v>
      </c>
      <c r="D2367" t="s">
        <v>18</v>
      </c>
      <c r="E2367">
        <v>9218.1147723917202</v>
      </c>
      <c r="F2367">
        <v>15</v>
      </c>
      <c r="G2367">
        <v>22</v>
      </c>
      <c r="H2367">
        <v>15</v>
      </c>
      <c r="I2367" t="s">
        <v>79</v>
      </c>
      <c r="J2367" t="s">
        <v>40</v>
      </c>
      <c r="K2367" t="s">
        <v>23</v>
      </c>
      <c r="L2367" t="s">
        <v>24</v>
      </c>
    </row>
    <row r="2368" spans="1:12" x14ac:dyDescent="0.25">
      <c r="A2368" t="s">
        <v>41</v>
      </c>
      <c r="B2368">
        <v>1</v>
      </c>
      <c r="C2368">
        <v>2034</v>
      </c>
      <c r="D2368" t="s">
        <v>13</v>
      </c>
      <c r="E2368">
        <v>9218.1556397955392</v>
      </c>
      <c r="F2368">
        <v>10</v>
      </c>
      <c r="G2368">
        <v>23</v>
      </c>
      <c r="H2368">
        <v>10</v>
      </c>
      <c r="I2368" t="s">
        <v>79</v>
      </c>
      <c r="J2368" t="s">
        <v>40</v>
      </c>
      <c r="K2368" t="s">
        <v>23</v>
      </c>
      <c r="L2368" t="s">
        <v>17</v>
      </c>
    </row>
    <row r="2369" spans="1:12" x14ac:dyDescent="0.25">
      <c r="A2369" t="s">
        <v>41</v>
      </c>
      <c r="B2369">
        <v>1</v>
      </c>
      <c r="C2369">
        <v>2034</v>
      </c>
      <c r="D2369" t="s">
        <v>18</v>
      </c>
      <c r="E2369">
        <v>9218.1556397955392</v>
      </c>
      <c r="F2369">
        <v>15</v>
      </c>
      <c r="G2369">
        <v>29</v>
      </c>
      <c r="H2369">
        <v>15</v>
      </c>
      <c r="I2369" t="s">
        <v>79</v>
      </c>
      <c r="J2369" t="s">
        <v>40</v>
      </c>
      <c r="K2369" t="s">
        <v>23</v>
      </c>
      <c r="L2369" t="s">
        <v>17</v>
      </c>
    </row>
    <row r="2370" spans="1:12" x14ac:dyDescent="0.25">
      <c r="A2370" t="s">
        <v>42</v>
      </c>
      <c r="B2370">
        <v>1</v>
      </c>
      <c r="C2370">
        <v>2034</v>
      </c>
      <c r="D2370" t="s">
        <v>13</v>
      </c>
      <c r="E2370">
        <v>9218.1145991563899</v>
      </c>
      <c r="F2370">
        <v>10</v>
      </c>
      <c r="G2370">
        <v>30</v>
      </c>
      <c r="H2370">
        <v>10</v>
      </c>
      <c r="I2370" t="s">
        <v>79</v>
      </c>
      <c r="J2370" t="s">
        <v>40</v>
      </c>
      <c r="K2370" t="s">
        <v>27</v>
      </c>
      <c r="L2370" t="s">
        <v>17</v>
      </c>
    </row>
    <row r="2371" spans="1:12" x14ac:dyDescent="0.25">
      <c r="A2371" t="s">
        <v>42</v>
      </c>
      <c r="B2371">
        <v>1</v>
      </c>
      <c r="C2371">
        <v>2034</v>
      </c>
      <c r="D2371" t="s">
        <v>18</v>
      </c>
      <c r="E2371">
        <v>9218.1145991563899</v>
      </c>
      <c r="F2371">
        <v>12</v>
      </c>
      <c r="G2371">
        <v>38</v>
      </c>
      <c r="H2371">
        <v>12</v>
      </c>
      <c r="I2371" t="s">
        <v>79</v>
      </c>
      <c r="J2371" t="s">
        <v>40</v>
      </c>
      <c r="K2371" t="s">
        <v>27</v>
      </c>
      <c r="L2371" t="s">
        <v>17</v>
      </c>
    </row>
    <row r="2372" spans="1:12" x14ac:dyDescent="0.25">
      <c r="A2372" t="s">
        <v>43</v>
      </c>
      <c r="B2372">
        <v>1</v>
      </c>
      <c r="C2372">
        <v>2034</v>
      </c>
      <c r="D2372" t="s">
        <v>13</v>
      </c>
      <c r="E2372">
        <v>9218.1212013459899</v>
      </c>
      <c r="F2372">
        <v>10</v>
      </c>
      <c r="G2372">
        <v>65</v>
      </c>
      <c r="H2372">
        <v>10</v>
      </c>
      <c r="I2372" t="s">
        <v>79</v>
      </c>
      <c r="J2372" t="s">
        <v>40</v>
      </c>
      <c r="K2372" t="s">
        <v>29</v>
      </c>
      <c r="L2372" t="s">
        <v>17</v>
      </c>
    </row>
    <row r="2373" spans="1:12" x14ac:dyDescent="0.25">
      <c r="A2373" t="s">
        <v>43</v>
      </c>
      <c r="B2373">
        <v>1</v>
      </c>
      <c r="C2373">
        <v>2034</v>
      </c>
      <c r="D2373" t="s">
        <v>18</v>
      </c>
      <c r="E2373">
        <v>9218.1212013459899</v>
      </c>
      <c r="F2373">
        <v>12</v>
      </c>
      <c r="G2373">
        <v>87</v>
      </c>
      <c r="H2373">
        <v>12</v>
      </c>
      <c r="I2373" t="s">
        <v>79</v>
      </c>
      <c r="J2373" t="s">
        <v>40</v>
      </c>
      <c r="K2373" t="s">
        <v>29</v>
      </c>
      <c r="L2373" t="s">
        <v>17</v>
      </c>
    </row>
    <row r="2374" spans="1:12" x14ac:dyDescent="0.25">
      <c r="A2374" t="s">
        <v>44</v>
      </c>
      <c r="B2374">
        <v>1</v>
      </c>
      <c r="C2374">
        <v>2034</v>
      </c>
      <c r="D2374" t="s">
        <v>13</v>
      </c>
      <c r="E2374">
        <v>9218.1278579103291</v>
      </c>
      <c r="F2374">
        <v>10</v>
      </c>
      <c r="G2374">
        <v>65</v>
      </c>
      <c r="H2374">
        <v>10</v>
      </c>
      <c r="I2374" t="s">
        <v>79</v>
      </c>
      <c r="J2374" t="s">
        <v>40</v>
      </c>
      <c r="K2374" t="s">
        <v>29</v>
      </c>
      <c r="L2374" t="s">
        <v>31</v>
      </c>
    </row>
    <row r="2375" spans="1:12" x14ac:dyDescent="0.25">
      <c r="A2375" t="s">
        <v>44</v>
      </c>
      <c r="B2375">
        <v>1</v>
      </c>
      <c r="C2375">
        <v>2034</v>
      </c>
      <c r="D2375" t="s">
        <v>18</v>
      </c>
      <c r="E2375">
        <v>9218.1278579103291</v>
      </c>
      <c r="F2375">
        <v>12</v>
      </c>
      <c r="G2375">
        <v>87</v>
      </c>
      <c r="H2375">
        <v>12</v>
      </c>
      <c r="I2375" t="s">
        <v>79</v>
      </c>
      <c r="J2375" t="s">
        <v>40</v>
      </c>
      <c r="K2375" t="s">
        <v>29</v>
      </c>
      <c r="L2375" t="s">
        <v>31</v>
      </c>
    </row>
    <row r="2376" spans="1:12" x14ac:dyDescent="0.25">
      <c r="A2376" t="s">
        <v>45</v>
      </c>
      <c r="B2376">
        <v>1</v>
      </c>
      <c r="C2376">
        <v>2034</v>
      </c>
      <c r="D2376" t="s">
        <v>13</v>
      </c>
      <c r="E2376">
        <v>31373.508892682599</v>
      </c>
      <c r="F2376">
        <v>10</v>
      </c>
      <c r="G2376">
        <v>9</v>
      </c>
      <c r="H2376">
        <v>9</v>
      </c>
      <c r="I2376" t="s">
        <v>79</v>
      </c>
      <c r="J2376" t="s">
        <v>46</v>
      </c>
      <c r="K2376" t="s">
        <v>27</v>
      </c>
      <c r="L2376" t="s">
        <v>17</v>
      </c>
    </row>
    <row r="2377" spans="1:12" x14ac:dyDescent="0.25">
      <c r="A2377" t="s">
        <v>45</v>
      </c>
      <c r="B2377">
        <v>1</v>
      </c>
      <c r="C2377">
        <v>2034</v>
      </c>
      <c r="D2377" t="s">
        <v>18</v>
      </c>
      <c r="E2377">
        <v>31373.508892682599</v>
      </c>
      <c r="F2377">
        <v>12</v>
      </c>
      <c r="G2377">
        <v>11</v>
      </c>
      <c r="H2377">
        <v>11</v>
      </c>
      <c r="I2377" t="s">
        <v>79</v>
      </c>
      <c r="J2377" t="s">
        <v>46</v>
      </c>
      <c r="K2377" t="s">
        <v>27</v>
      </c>
      <c r="L2377" t="s">
        <v>17</v>
      </c>
    </row>
    <row r="2378" spans="1:12" x14ac:dyDescent="0.25">
      <c r="A2378" t="s">
        <v>47</v>
      </c>
      <c r="B2378">
        <v>1</v>
      </c>
      <c r="C2378">
        <v>2034</v>
      </c>
      <c r="D2378" t="s">
        <v>13</v>
      </c>
      <c r="E2378">
        <v>31373.545462830301</v>
      </c>
      <c r="F2378">
        <v>10</v>
      </c>
      <c r="G2378">
        <v>19</v>
      </c>
      <c r="H2378">
        <v>10</v>
      </c>
      <c r="I2378" t="s">
        <v>79</v>
      </c>
      <c r="J2378" t="s">
        <v>46</v>
      </c>
      <c r="K2378" t="s">
        <v>29</v>
      </c>
      <c r="L2378" t="s">
        <v>17</v>
      </c>
    </row>
    <row r="2379" spans="1:12" x14ac:dyDescent="0.25">
      <c r="A2379" t="s">
        <v>47</v>
      </c>
      <c r="B2379">
        <v>1</v>
      </c>
      <c r="C2379">
        <v>2034</v>
      </c>
      <c r="D2379" t="s">
        <v>18</v>
      </c>
      <c r="E2379">
        <v>31373.545462830301</v>
      </c>
      <c r="F2379">
        <v>12</v>
      </c>
      <c r="G2379">
        <v>25</v>
      </c>
      <c r="H2379">
        <v>12</v>
      </c>
      <c r="I2379" t="s">
        <v>79</v>
      </c>
      <c r="J2379" t="s">
        <v>46</v>
      </c>
      <c r="K2379" t="s">
        <v>29</v>
      </c>
      <c r="L2379" t="s">
        <v>17</v>
      </c>
    </row>
    <row r="2380" spans="1:12" x14ac:dyDescent="0.25">
      <c r="A2380" t="s">
        <v>48</v>
      </c>
      <c r="B2380">
        <v>1</v>
      </c>
      <c r="C2380">
        <v>2034</v>
      </c>
      <c r="D2380" t="s">
        <v>13</v>
      </c>
      <c r="E2380">
        <v>31373.497936208601</v>
      </c>
      <c r="F2380">
        <v>10</v>
      </c>
      <c r="G2380">
        <v>19</v>
      </c>
      <c r="H2380">
        <v>10</v>
      </c>
      <c r="I2380" t="s">
        <v>79</v>
      </c>
      <c r="J2380" t="s">
        <v>46</v>
      </c>
      <c r="K2380" t="s">
        <v>29</v>
      </c>
      <c r="L2380" t="s">
        <v>31</v>
      </c>
    </row>
    <row r="2381" spans="1:12" x14ac:dyDescent="0.25">
      <c r="A2381" t="s">
        <v>48</v>
      </c>
      <c r="B2381">
        <v>1</v>
      </c>
      <c r="C2381">
        <v>2034</v>
      </c>
      <c r="D2381" t="s">
        <v>18</v>
      </c>
      <c r="E2381">
        <v>31373.497936208601</v>
      </c>
      <c r="F2381">
        <v>12</v>
      </c>
      <c r="G2381">
        <v>25</v>
      </c>
      <c r="H2381">
        <v>12</v>
      </c>
      <c r="I2381" t="s">
        <v>79</v>
      </c>
      <c r="J2381" t="s">
        <v>46</v>
      </c>
      <c r="K2381" t="s">
        <v>29</v>
      </c>
      <c r="L2381" t="s">
        <v>31</v>
      </c>
    </row>
    <row r="2382" spans="1:12" x14ac:dyDescent="0.25">
      <c r="A2382" t="s">
        <v>49</v>
      </c>
      <c r="B2382">
        <v>1</v>
      </c>
      <c r="C2382">
        <v>2034</v>
      </c>
      <c r="D2382" t="s">
        <v>13</v>
      </c>
      <c r="E2382">
        <v>23661.542093263601</v>
      </c>
      <c r="F2382">
        <v>10</v>
      </c>
      <c r="G2382">
        <v>9</v>
      </c>
      <c r="H2382">
        <v>9</v>
      </c>
      <c r="I2382" t="s">
        <v>79</v>
      </c>
      <c r="J2382" t="s">
        <v>50</v>
      </c>
      <c r="K2382" t="s">
        <v>16</v>
      </c>
      <c r="L2382" t="s">
        <v>17</v>
      </c>
    </row>
    <row r="2383" spans="1:12" x14ac:dyDescent="0.25">
      <c r="A2383" t="s">
        <v>49</v>
      </c>
      <c r="B2383">
        <v>1</v>
      </c>
      <c r="C2383">
        <v>2034</v>
      </c>
      <c r="D2383" t="s">
        <v>18</v>
      </c>
      <c r="E2383">
        <v>23661.542093263601</v>
      </c>
      <c r="F2383">
        <v>15</v>
      </c>
      <c r="G2383">
        <v>11</v>
      </c>
      <c r="H2383">
        <v>11</v>
      </c>
      <c r="I2383" t="s">
        <v>79</v>
      </c>
      <c r="J2383" t="s">
        <v>50</v>
      </c>
      <c r="K2383" t="s">
        <v>16</v>
      </c>
      <c r="L2383" t="s">
        <v>17</v>
      </c>
    </row>
    <row r="2384" spans="1:12" x14ac:dyDescent="0.25">
      <c r="A2384" t="s">
        <v>51</v>
      </c>
      <c r="B2384">
        <v>1</v>
      </c>
      <c r="C2384">
        <v>2034</v>
      </c>
      <c r="D2384" t="s">
        <v>13</v>
      </c>
      <c r="E2384">
        <v>23661.549118026101</v>
      </c>
      <c r="F2384">
        <v>10</v>
      </c>
      <c r="G2384">
        <v>7</v>
      </c>
      <c r="H2384">
        <v>7</v>
      </c>
      <c r="I2384" t="s">
        <v>79</v>
      </c>
      <c r="J2384" t="s">
        <v>50</v>
      </c>
      <c r="K2384" t="s">
        <v>23</v>
      </c>
      <c r="L2384" t="s">
        <v>24</v>
      </c>
    </row>
    <row r="2385" spans="1:12" x14ac:dyDescent="0.25">
      <c r="A2385" t="s">
        <v>51</v>
      </c>
      <c r="B2385">
        <v>1</v>
      </c>
      <c r="C2385">
        <v>2034</v>
      </c>
      <c r="D2385" t="s">
        <v>18</v>
      </c>
      <c r="E2385">
        <v>23661.549118026101</v>
      </c>
      <c r="F2385">
        <v>15</v>
      </c>
      <c r="G2385">
        <v>8</v>
      </c>
      <c r="H2385">
        <v>8</v>
      </c>
      <c r="I2385" t="s">
        <v>79</v>
      </c>
      <c r="J2385" t="s">
        <v>50</v>
      </c>
      <c r="K2385" t="s">
        <v>23</v>
      </c>
      <c r="L2385" t="s">
        <v>24</v>
      </c>
    </row>
    <row r="2386" spans="1:12" x14ac:dyDescent="0.25">
      <c r="A2386" t="s">
        <v>52</v>
      </c>
      <c r="B2386">
        <v>1</v>
      </c>
      <c r="C2386">
        <v>2034</v>
      </c>
      <c r="D2386" t="s">
        <v>13</v>
      </c>
      <c r="E2386">
        <v>23661.624019048799</v>
      </c>
      <c r="F2386">
        <v>10</v>
      </c>
      <c r="G2386">
        <v>9</v>
      </c>
      <c r="H2386">
        <v>9</v>
      </c>
      <c r="I2386" t="s">
        <v>79</v>
      </c>
      <c r="J2386" t="s">
        <v>50</v>
      </c>
      <c r="K2386" t="s">
        <v>23</v>
      </c>
      <c r="L2386" t="s">
        <v>17</v>
      </c>
    </row>
    <row r="2387" spans="1:12" x14ac:dyDescent="0.25">
      <c r="A2387" t="s">
        <v>52</v>
      </c>
      <c r="B2387">
        <v>1</v>
      </c>
      <c r="C2387">
        <v>2034</v>
      </c>
      <c r="D2387" t="s">
        <v>18</v>
      </c>
      <c r="E2387">
        <v>23661.624019048799</v>
      </c>
      <c r="F2387">
        <v>15</v>
      </c>
      <c r="G2387">
        <v>11</v>
      </c>
      <c r="H2387">
        <v>11</v>
      </c>
      <c r="I2387" t="s">
        <v>79</v>
      </c>
      <c r="J2387" t="s">
        <v>50</v>
      </c>
      <c r="K2387" t="s">
        <v>23</v>
      </c>
      <c r="L2387" t="s">
        <v>17</v>
      </c>
    </row>
    <row r="2388" spans="1:12" x14ac:dyDescent="0.25">
      <c r="A2388" t="s">
        <v>53</v>
      </c>
      <c r="B2388">
        <v>1</v>
      </c>
      <c r="C2388">
        <v>2034</v>
      </c>
      <c r="D2388" t="s">
        <v>13</v>
      </c>
      <c r="E2388">
        <v>23661.612863572202</v>
      </c>
      <c r="F2388">
        <v>10</v>
      </c>
      <c r="G2388">
        <v>7</v>
      </c>
      <c r="H2388">
        <v>7</v>
      </c>
      <c r="I2388" t="s">
        <v>79</v>
      </c>
      <c r="J2388" t="s">
        <v>50</v>
      </c>
      <c r="K2388" t="s">
        <v>27</v>
      </c>
      <c r="L2388" t="s">
        <v>24</v>
      </c>
    </row>
    <row r="2389" spans="1:12" x14ac:dyDescent="0.25">
      <c r="A2389" t="s">
        <v>53</v>
      </c>
      <c r="B2389">
        <v>1</v>
      </c>
      <c r="C2389">
        <v>2034</v>
      </c>
      <c r="D2389" t="s">
        <v>18</v>
      </c>
      <c r="E2389">
        <v>23661.612863572202</v>
      </c>
      <c r="F2389">
        <v>15</v>
      </c>
      <c r="G2389">
        <v>8</v>
      </c>
      <c r="H2389">
        <v>8</v>
      </c>
      <c r="I2389" t="s">
        <v>79</v>
      </c>
      <c r="J2389" t="s">
        <v>50</v>
      </c>
      <c r="K2389" t="s">
        <v>27</v>
      </c>
      <c r="L2389" t="s">
        <v>24</v>
      </c>
    </row>
    <row r="2390" spans="1:12" x14ac:dyDescent="0.25">
      <c r="A2390" t="s">
        <v>54</v>
      </c>
      <c r="B2390">
        <v>1</v>
      </c>
      <c r="C2390">
        <v>2034</v>
      </c>
      <c r="D2390" t="s">
        <v>13</v>
      </c>
      <c r="E2390">
        <v>23661.630625834099</v>
      </c>
      <c r="F2390">
        <v>10</v>
      </c>
      <c r="G2390">
        <v>12</v>
      </c>
      <c r="H2390">
        <v>10</v>
      </c>
      <c r="I2390" t="s">
        <v>79</v>
      </c>
      <c r="J2390" t="s">
        <v>50</v>
      </c>
      <c r="K2390" t="s">
        <v>27</v>
      </c>
      <c r="L2390" t="s">
        <v>17</v>
      </c>
    </row>
    <row r="2391" spans="1:12" x14ac:dyDescent="0.25">
      <c r="A2391" t="s">
        <v>54</v>
      </c>
      <c r="B2391">
        <v>1</v>
      </c>
      <c r="C2391">
        <v>2034</v>
      </c>
      <c r="D2391" t="s">
        <v>18</v>
      </c>
      <c r="E2391">
        <v>23661.630625834099</v>
      </c>
      <c r="F2391">
        <v>12</v>
      </c>
      <c r="G2391">
        <v>15</v>
      </c>
      <c r="H2391">
        <v>12</v>
      </c>
      <c r="I2391" t="s">
        <v>79</v>
      </c>
      <c r="J2391" t="s">
        <v>50</v>
      </c>
      <c r="K2391" t="s">
        <v>27</v>
      </c>
      <c r="L2391" t="s">
        <v>17</v>
      </c>
    </row>
    <row r="2392" spans="1:12" x14ac:dyDescent="0.25">
      <c r="A2392" t="s">
        <v>55</v>
      </c>
      <c r="B2392">
        <v>1</v>
      </c>
      <c r="C2392">
        <v>2034</v>
      </c>
      <c r="D2392" t="s">
        <v>13</v>
      </c>
      <c r="E2392">
        <v>23661.5656971957</v>
      </c>
      <c r="F2392">
        <v>10</v>
      </c>
      <c r="G2392">
        <v>7</v>
      </c>
      <c r="H2392">
        <v>7</v>
      </c>
      <c r="I2392" t="s">
        <v>79</v>
      </c>
      <c r="J2392" t="s">
        <v>50</v>
      </c>
      <c r="K2392" t="s">
        <v>29</v>
      </c>
      <c r="L2392" t="s">
        <v>24</v>
      </c>
    </row>
    <row r="2393" spans="1:12" x14ac:dyDescent="0.25">
      <c r="A2393" t="s">
        <v>55</v>
      </c>
      <c r="B2393">
        <v>1</v>
      </c>
      <c r="C2393">
        <v>2034</v>
      </c>
      <c r="D2393" t="s">
        <v>18</v>
      </c>
      <c r="E2393">
        <v>23661.5656971957</v>
      </c>
      <c r="F2393">
        <v>15</v>
      </c>
      <c r="G2393">
        <v>8</v>
      </c>
      <c r="H2393">
        <v>8</v>
      </c>
      <c r="I2393" t="s">
        <v>79</v>
      </c>
      <c r="J2393" t="s">
        <v>50</v>
      </c>
      <c r="K2393" t="s">
        <v>29</v>
      </c>
      <c r="L2393" t="s">
        <v>24</v>
      </c>
    </row>
    <row r="2394" spans="1:12" x14ac:dyDescent="0.25">
      <c r="A2394" t="s">
        <v>56</v>
      </c>
      <c r="B2394">
        <v>1</v>
      </c>
      <c r="C2394">
        <v>2034</v>
      </c>
      <c r="D2394" t="s">
        <v>13</v>
      </c>
      <c r="E2394">
        <v>23661.564329677502</v>
      </c>
      <c r="F2394">
        <v>10</v>
      </c>
      <c r="G2394">
        <v>25</v>
      </c>
      <c r="H2394">
        <v>10</v>
      </c>
      <c r="I2394" t="s">
        <v>79</v>
      </c>
      <c r="J2394" t="s">
        <v>50</v>
      </c>
      <c r="K2394" t="s">
        <v>29</v>
      </c>
      <c r="L2394" t="s">
        <v>17</v>
      </c>
    </row>
    <row r="2395" spans="1:12" x14ac:dyDescent="0.25">
      <c r="A2395" t="s">
        <v>56</v>
      </c>
      <c r="B2395">
        <v>1</v>
      </c>
      <c r="C2395">
        <v>2034</v>
      </c>
      <c r="D2395" t="s">
        <v>18</v>
      </c>
      <c r="E2395">
        <v>23661.564329677502</v>
      </c>
      <c r="F2395">
        <v>12</v>
      </c>
      <c r="G2395">
        <v>34</v>
      </c>
      <c r="H2395">
        <v>12</v>
      </c>
      <c r="I2395" t="s">
        <v>79</v>
      </c>
      <c r="J2395" t="s">
        <v>50</v>
      </c>
      <c r="K2395" t="s">
        <v>29</v>
      </c>
      <c r="L2395" t="s">
        <v>17</v>
      </c>
    </row>
    <row r="2396" spans="1:12" x14ac:dyDescent="0.25">
      <c r="A2396" t="s">
        <v>57</v>
      </c>
      <c r="B2396">
        <v>1</v>
      </c>
      <c r="C2396">
        <v>2034</v>
      </c>
      <c r="D2396" t="s">
        <v>13</v>
      </c>
      <c r="E2396">
        <v>23661.539847992601</v>
      </c>
      <c r="F2396">
        <v>10</v>
      </c>
      <c r="G2396">
        <v>25</v>
      </c>
      <c r="H2396">
        <v>10</v>
      </c>
      <c r="I2396" t="s">
        <v>79</v>
      </c>
      <c r="J2396" t="s">
        <v>50</v>
      </c>
      <c r="K2396" t="s">
        <v>29</v>
      </c>
      <c r="L2396" t="s">
        <v>31</v>
      </c>
    </row>
    <row r="2397" spans="1:12" x14ac:dyDescent="0.25">
      <c r="A2397" t="s">
        <v>57</v>
      </c>
      <c r="B2397">
        <v>1</v>
      </c>
      <c r="C2397">
        <v>2034</v>
      </c>
      <c r="D2397" t="s">
        <v>18</v>
      </c>
      <c r="E2397">
        <v>23661.539847992601</v>
      </c>
      <c r="F2397">
        <v>12</v>
      </c>
      <c r="G2397">
        <v>34</v>
      </c>
      <c r="H2397">
        <v>12</v>
      </c>
      <c r="I2397" t="s">
        <v>79</v>
      </c>
      <c r="J2397" t="s">
        <v>50</v>
      </c>
      <c r="K2397" t="s">
        <v>29</v>
      </c>
      <c r="L2397" t="s">
        <v>31</v>
      </c>
    </row>
    <row r="2398" spans="1:12" x14ac:dyDescent="0.25">
      <c r="A2398" t="s">
        <v>58</v>
      </c>
      <c r="B2398">
        <v>1</v>
      </c>
      <c r="C2398">
        <v>2034</v>
      </c>
      <c r="D2398" t="s">
        <v>13</v>
      </c>
      <c r="E2398">
        <v>37451.859981030299</v>
      </c>
      <c r="F2398">
        <v>10</v>
      </c>
      <c r="G2398">
        <v>6</v>
      </c>
      <c r="H2398">
        <v>6</v>
      </c>
      <c r="I2398" t="s">
        <v>79</v>
      </c>
      <c r="J2398" t="s">
        <v>59</v>
      </c>
      <c r="K2398" t="s">
        <v>16</v>
      </c>
      <c r="L2398" t="s">
        <v>17</v>
      </c>
    </row>
    <row r="2399" spans="1:12" x14ac:dyDescent="0.25">
      <c r="A2399" t="s">
        <v>58</v>
      </c>
      <c r="B2399">
        <v>1</v>
      </c>
      <c r="C2399">
        <v>2034</v>
      </c>
      <c r="D2399" t="s">
        <v>18</v>
      </c>
      <c r="E2399">
        <v>37451.859981030299</v>
      </c>
      <c r="F2399">
        <v>15</v>
      </c>
      <c r="G2399">
        <v>7</v>
      </c>
      <c r="H2399">
        <v>7</v>
      </c>
      <c r="I2399" t="s">
        <v>79</v>
      </c>
      <c r="J2399" t="s">
        <v>59</v>
      </c>
      <c r="K2399" t="s">
        <v>16</v>
      </c>
      <c r="L2399" t="s">
        <v>17</v>
      </c>
    </row>
    <row r="2400" spans="1:12" x14ac:dyDescent="0.25">
      <c r="A2400" t="s">
        <v>60</v>
      </c>
      <c r="B2400">
        <v>1</v>
      </c>
      <c r="C2400">
        <v>2034</v>
      </c>
      <c r="D2400" t="s">
        <v>13</v>
      </c>
      <c r="E2400">
        <v>37451.840780835897</v>
      </c>
      <c r="F2400">
        <v>10</v>
      </c>
      <c r="G2400">
        <v>4</v>
      </c>
      <c r="H2400">
        <v>4</v>
      </c>
      <c r="I2400" t="s">
        <v>79</v>
      </c>
      <c r="J2400" t="s">
        <v>59</v>
      </c>
      <c r="K2400" t="s">
        <v>23</v>
      </c>
      <c r="L2400" t="s">
        <v>24</v>
      </c>
    </row>
    <row r="2401" spans="1:12" x14ac:dyDescent="0.25">
      <c r="A2401" t="s">
        <v>60</v>
      </c>
      <c r="B2401">
        <v>1</v>
      </c>
      <c r="C2401">
        <v>2034</v>
      </c>
      <c r="D2401" t="s">
        <v>18</v>
      </c>
      <c r="E2401">
        <v>37451.840780835897</v>
      </c>
      <c r="F2401">
        <v>15</v>
      </c>
      <c r="G2401">
        <v>5</v>
      </c>
      <c r="H2401">
        <v>5</v>
      </c>
      <c r="I2401" t="s">
        <v>79</v>
      </c>
      <c r="J2401" t="s">
        <v>59</v>
      </c>
      <c r="K2401" t="s">
        <v>23</v>
      </c>
      <c r="L2401" t="s">
        <v>24</v>
      </c>
    </row>
    <row r="2402" spans="1:12" x14ac:dyDescent="0.25">
      <c r="A2402" t="s">
        <v>61</v>
      </c>
      <c r="B2402">
        <v>1</v>
      </c>
      <c r="C2402">
        <v>2034</v>
      </c>
      <c r="D2402" t="s">
        <v>13</v>
      </c>
      <c r="E2402">
        <v>37451.963581970696</v>
      </c>
      <c r="F2402">
        <v>10</v>
      </c>
      <c r="G2402">
        <v>6</v>
      </c>
      <c r="H2402">
        <v>6</v>
      </c>
      <c r="I2402" t="s">
        <v>79</v>
      </c>
      <c r="J2402" t="s">
        <v>59</v>
      </c>
      <c r="K2402" t="s">
        <v>23</v>
      </c>
      <c r="L2402" t="s">
        <v>17</v>
      </c>
    </row>
    <row r="2403" spans="1:12" x14ac:dyDescent="0.25">
      <c r="A2403" t="s">
        <v>61</v>
      </c>
      <c r="B2403">
        <v>1</v>
      </c>
      <c r="C2403">
        <v>2034</v>
      </c>
      <c r="D2403" t="s">
        <v>18</v>
      </c>
      <c r="E2403">
        <v>37451.963581970696</v>
      </c>
      <c r="F2403">
        <v>15</v>
      </c>
      <c r="G2403">
        <v>7</v>
      </c>
      <c r="H2403">
        <v>7</v>
      </c>
      <c r="I2403" t="s">
        <v>79</v>
      </c>
      <c r="J2403" t="s">
        <v>59</v>
      </c>
      <c r="K2403" t="s">
        <v>23</v>
      </c>
      <c r="L2403" t="s">
        <v>17</v>
      </c>
    </row>
    <row r="2404" spans="1:12" x14ac:dyDescent="0.25">
      <c r="A2404" t="s">
        <v>62</v>
      </c>
      <c r="B2404">
        <v>1</v>
      </c>
      <c r="C2404">
        <v>2034</v>
      </c>
      <c r="D2404" t="s">
        <v>13</v>
      </c>
      <c r="E2404">
        <v>37451.944075427098</v>
      </c>
      <c r="F2404">
        <v>10</v>
      </c>
      <c r="G2404">
        <v>4</v>
      </c>
      <c r="H2404">
        <v>4</v>
      </c>
      <c r="I2404" t="s">
        <v>79</v>
      </c>
      <c r="J2404" t="s">
        <v>59</v>
      </c>
      <c r="K2404" t="s">
        <v>27</v>
      </c>
      <c r="L2404" t="s">
        <v>24</v>
      </c>
    </row>
    <row r="2405" spans="1:12" x14ac:dyDescent="0.25">
      <c r="A2405" t="s">
        <v>62</v>
      </c>
      <c r="B2405">
        <v>1</v>
      </c>
      <c r="C2405">
        <v>2034</v>
      </c>
      <c r="D2405" t="s">
        <v>18</v>
      </c>
      <c r="E2405">
        <v>37451.944075427098</v>
      </c>
      <c r="F2405">
        <v>15</v>
      </c>
      <c r="G2405">
        <v>5</v>
      </c>
      <c r="H2405">
        <v>5</v>
      </c>
      <c r="I2405" t="s">
        <v>79</v>
      </c>
      <c r="J2405" t="s">
        <v>59</v>
      </c>
      <c r="K2405" t="s">
        <v>27</v>
      </c>
      <c r="L2405" t="s">
        <v>24</v>
      </c>
    </row>
    <row r="2406" spans="1:12" x14ac:dyDescent="0.25">
      <c r="A2406" t="s">
        <v>63</v>
      </c>
      <c r="B2406">
        <v>1</v>
      </c>
      <c r="C2406">
        <v>2034</v>
      </c>
      <c r="D2406" t="s">
        <v>13</v>
      </c>
      <c r="E2406">
        <v>37451.9653521457</v>
      </c>
      <c r="F2406">
        <v>10</v>
      </c>
      <c r="G2406">
        <v>7</v>
      </c>
      <c r="H2406">
        <v>7</v>
      </c>
      <c r="I2406" t="s">
        <v>79</v>
      </c>
      <c r="J2406" t="s">
        <v>59</v>
      </c>
      <c r="K2406" t="s">
        <v>27</v>
      </c>
      <c r="L2406" t="s">
        <v>17</v>
      </c>
    </row>
    <row r="2407" spans="1:12" x14ac:dyDescent="0.25">
      <c r="A2407" t="s">
        <v>63</v>
      </c>
      <c r="B2407">
        <v>1</v>
      </c>
      <c r="C2407">
        <v>2034</v>
      </c>
      <c r="D2407" t="s">
        <v>18</v>
      </c>
      <c r="E2407">
        <v>37451.9653521457</v>
      </c>
      <c r="F2407">
        <v>12</v>
      </c>
      <c r="G2407">
        <v>9</v>
      </c>
      <c r="H2407">
        <v>9</v>
      </c>
      <c r="I2407" t="s">
        <v>79</v>
      </c>
      <c r="J2407" t="s">
        <v>59</v>
      </c>
      <c r="K2407" t="s">
        <v>27</v>
      </c>
      <c r="L2407" t="s">
        <v>17</v>
      </c>
    </row>
    <row r="2408" spans="1:12" x14ac:dyDescent="0.25">
      <c r="A2408" t="s">
        <v>64</v>
      </c>
      <c r="B2408">
        <v>1</v>
      </c>
      <c r="C2408">
        <v>2034</v>
      </c>
      <c r="D2408" t="s">
        <v>13</v>
      </c>
      <c r="E2408">
        <v>37451.859938021298</v>
      </c>
      <c r="F2408">
        <v>10</v>
      </c>
      <c r="G2408">
        <v>4</v>
      </c>
      <c r="H2408">
        <v>4</v>
      </c>
      <c r="I2408" t="s">
        <v>79</v>
      </c>
      <c r="J2408" t="s">
        <v>59</v>
      </c>
      <c r="K2408" t="s">
        <v>29</v>
      </c>
      <c r="L2408" t="s">
        <v>24</v>
      </c>
    </row>
    <row r="2409" spans="1:12" x14ac:dyDescent="0.25">
      <c r="A2409" t="s">
        <v>64</v>
      </c>
      <c r="B2409">
        <v>1</v>
      </c>
      <c r="C2409">
        <v>2034</v>
      </c>
      <c r="D2409" t="s">
        <v>18</v>
      </c>
      <c r="E2409">
        <v>37451.859938021298</v>
      </c>
      <c r="F2409">
        <v>15</v>
      </c>
      <c r="G2409">
        <v>5</v>
      </c>
      <c r="H2409">
        <v>5</v>
      </c>
      <c r="I2409" t="s">
        <v>79</v>
      </c>
      <c r="J2409" t="s">
        <v>59</v>
      </c>
      <c r="K2409" t="s">
        <v>29</v>
      </c>
      <c r="L2409" t="s">
        <v>24</v>
      </c>
    </row>
    <row r="2410" spans="1:12" x14ac:dyDescent="0.25">
      <c r="A2410" t="s">
        <v>65</v>
      </c>
      <c r="B2410">
        <v>1</v>
      </c>
      <c r="C2410">
        <v>2034</v>
      </c>
      <c r="D2410" t="s">
        <v>13</v>
      </c>
      <c r="E2410">
        <v>37451.870774206698</v>
      </c>
      <c r="F2410">
        <v>10</v>
      </c>
      <c r="G2410">
        <v>16</v>
      </c>
      <c r="H2410">
        <v>10</v>
      </c>
      <c r="I2410" t="s">
        <v>79</v>
      </c>
      <c r="J2410" t="s">
        <v>59</v>
      </c>
      <c r="K2410" t="s">
        <v>29</v>
      </c>
      <c r="L2410" t="s">
        <v>17</v>
      </c>
    </row>
    <row r="2411" spans="1:12" x14ac:dyDescent="0.25">
      <c r="A2411" t="s">
        <v>65</v>
      </c>
      <c r="B2411">
        <v>1</v>
      </c>
      <c r="C2411">
        <v>2034</v>
      </c>
      <c r="D2411" t="s">
        <v>18</v>
      </c>
      <c r="E2411">
        <v>37451.870774206698</v>
      </c>
      <c r="F2411">
        <v>12</v>
      </c>
      <c r="G2411">
        <v>21</v>
      </c>
      <c r="H2411">
        <v>12</v>
      </c>
      <c r="I2411" t="s">
        <v>79</v>
      </c>
      <c r="J2411" t="s">
        <v>59</v>
      </c>
      <c r="K2411" t="s">
        <v>29</v>
      </c>
      <c r="L2411" t="s">
        <v>17</v>
      </c>
    </row>
    <row r="2412" spans="1:12" x14ac:dyDescent="0.25">
      <c r="A2412" t="s">
        <v>66</v>
      </c>
      <c r="B2412">
        <v>1</v>
      </c>
      <c r="C2412">
        <v>2034</v>
      </c>
      <c r="D2412" t="s">
        <v>13</v>
      </c>
      <c r="E2412">
        <v>37451.8337862888</v>
      </c>
      <c r="F2412">
        <v>10</v>
      </c>
      <c r="G2412">
        <v>16</v>
      </c>
      <c r="H2412">
        <v>10</v>
      </c>
      <c r="I2412" t="s">
        <v>79</v>
      </c>
      <c r="J2412" t="s">
        <v>59</v>
      </c>
      <c r="K2412" t="s">
        <v>29</v>
      </c>
      <c r="L2412" t="s">
        <v>31</v>
      </c>
    </row>
    <row r="2413" spans="1:12" x14ac:dyDescent="0.25">
      <c r="A2413" t="s">
        <v>66</v>
      </c>
      <c r="B2413">
        <v>1</v>
      </c>
      <c r="C2413">
        <v>2034</v>
      </c>
      <c r="D2413" t="s">
        <v>18</v>
      </c>
      <c r="E2413">
        <v>37451.8337862888</v>
      </c>
      <c r="F2413">
        <v>12</v>
      </c>
      <c r="G2413">
        <v>21</v>
      </c>
      <c r="H2413">
        <v>12</v>
      </c>
      <c r="I2413" t="s">
        <v>79</v>
      </c>
      <c r="J2413" t="s">
        <v>59</v>
      </c>
      <c r="K2413" t="s">
        <v>29</v>
      </c>
      <c r="L2413" t="s">
        <v>31</v>
      </c>
    </row>
    <row r="2414" spans="1:12" x14ac:dyDescent="0.25">
      <c r="A2414" t="s">
        <v>67</v>
      </c>
      <c r="B2414">
        <v>1</v>
      </c>
      <c r="C2414">
        <v>2034</v>
      </c>
      <c r="D2414" t="s">
        <v>13</v>
      </c>
      <c r="E2414">
        <v>6359.0891947154196</v>
      </c>
      <c r="F2414">
        <v>10</v>
      </c>
      <c r="G2414">
        <v>25</v>
      </c>
      <c r="H2414">
        <v>10</v>
      </c>
      <c r="I2414" t="s">
        <v>79</v>
      </c>
      <c r="J2414" t="s">
        <v>68</v>
      </c>
      <c r="K2414" t="s">
        <v>23</v>
      </c>
      <c r="L2414" t="s">
        <v>24</v>
      </c>
    </row>
    <row r="2415" spans="1:12" x14ac:dyDescent="0.25">
      <c r="A2415" t="s">
        <v>67</v>
      </c>
      <c r="B2415">
        <v>1</v>
      </c>
      <c r="C2415">
        <v>2034</v>
      </c>
      <c r="D2415" t="s">
        <v>18</v>
      </c>
      <c r="E2415">
        <v>6359.0891947154196</v>
      </c>
      <c r="F2415">
        <v>15</v>
      </c>
      <c r="G2415">
        <v>31</v>
      </c>
      <c r="H2415">
        <v>15</v>
      </c>
      <c r="I2415" t="s">
        <v>79</v>
      </c>
      <c r="J2415" t="s">
        <v>68</v>
      </c>
      <c r="K2415" t="s">
        <v>23</v>
      </c>
      <c r="L2415" t="s">
        <v>24</v>
      </c>
    </row>
    <row r="2416" spans="1:12" x14ac:dyDescent="0.25">
      <c r="A2416" t="s">
        <v>69</v>
      </c>
      <c r="B2416">
        <v>1</v>
      </c>
      <c r="C2416">
        <v>2034</v>
      </c>
      <c r="D2416" t="s">
        <v>13</v>
      </c>
      <c r="E2416">
        <v>6359.1072122083397</v>
      </c>
      <c r="F2416">
        <v>10</v>
      </c>
      <c r="G2416">
        <v>25</v>
      </c>
      <c r="H2416">
        <v>10</v>
      </c>
      <c r="I2416" t="s">
        <v>79</v>
      </c>
      <c r="J2416" t="s">
        <v>68</v>
      </c>
      <c r="K2416" t="s">
        <v>27</v>
      </c>
      <c r="L2416" t="s">
        <v>24</v>
      </c>
    </row>
    <row r="2417" spans="1:12" x14ac:dyDescent="0.25">
      <c r="A2417" t="s">
        <v>69</v>
      </c>
      <c r="B2417">
        <v>1</v>
      </c>
      <c r="C2417">
        <v>2034</v>
      </c>
      <c r="D2417" t="s">
        <v>18</v>
      </c>
      <c r="E2417">
        <v>6359.1072122083397</v>
      </c>
      <c r="F2417">
        <v>15</v>
      </c>
      <c r="G2417">
        <v>31</v>
      </c>
      <c r="H2417">
        <v>15</v>
      </c>
      <c r="I2417" t="s">
        <v>79</v>
      </c>
      <c r="J2417" t="s">
        <v>68</v>
      </c>
      <c r="K2417" t="s">
        <v>27</v>
      </c>
      <c r="L2417" t="s">
        <v>24</v>
      </c>
    </row>
    <row r="2418" spans="1:12" x14ac:dyDescent="0.25">
      <c r="A2418" t="s">
        <v>70</v>
      </c>
      <c r="B2418">
        <v>1</v>
      </c>
      <c r="C2418">
        <v>2034</v>
      </c>
      <c r="D2418" t="s">
        <v>13</v>
      </c>
      <c r="E2418">
        <v>6359.0862876333504</v>
      </c>
      <c r="F2418">
        <v>10</v>
      </c>
      <c r="G2418">
        <v>44</v>
      </c>
      <c r="H2418">
        <v>10</v>
      </c>
      <c r="I2418" t="s">
        <v>79</v>
      </c>
      <c r="J2418" t="s">
        <v>68</v>
      </c>
      <c r="K2418" t="s">
        <v>27</v>
      </c>
      <c r="L2418" t="s">
        <v>17</v>
      </c>
    </row>
    <row r="2419" spans="1:12" x14ac:dyDescent="0.25">
      <c r="A2419" t="s">
        <v>70</v>
      </c>
      <c r="B2419">
        <v>1</v>
      </c>
      <c r="C2419">
        <v>2034</v>
      </c>
      <c r="D2419" t="s">
        <v>18</v>
      </c>
      <c r="E2419">
        <v>6359.0862876333504</v>
      </c>
      <c r="F2419">
        <v>12</v>
      </c>
      <c r="G2419">
        <v>55</v>
      </c>
      <c r="H2419">
        <v>12</v>
      </c>
      <c r="I2419" t="s">
        <v>79</v>
      </c>
      <c r="J2419" t="s">
        <v>68</v>
      </c>
      <c r="K2419" t="s">
        <v>27</v>
      </c>
      <c r="L2419" t="s">
        <v>17</v>
      </c>
    </row>
    <row r="2420" spans="1:12" x14ac:dyDescent="0.25">
      <c r="A2420" t="s">
        <v>71</v>
      </c>
      <c r="B2420">
        <v>1</v>
      </c>
      <c r="C2420">
        <v>2034</v>
      </c>
      <c r="D2420" t="s">
        <v>13</v>
      </c>
      <c r="E2420">
        <v>6359.0967983258297</v>
      </c>
      <c r="F2420">
        <v>10</v>
      </c>
      <c r="G2420">
        <v>25</v>
      </c>
      <c r="H2420">
        <v>10</v>
      </c>
      <c r="I2420" t="s">
        <v>79</v>
      </c>
      <c r="J2420" t="s">
        <v>68</v>
      </c>
      <c r="K2420" t="s">
        <v>29</v>
      </c>
      <c r="L2420" t="s">
        <v>24</v>
      </c>
    </row>
    <row r="2421" spans="1:12" x14ac:dyDescent="0.25">
      <c r="A2421" t="s">
        <v>71</v>
      </c>
      <c r="B2421">
        <v>1</v>
      </c>
      <c r="C2421">
        <v>2034</v>
      </c>
      <c r="D2421" t="s">
        <v>18</v>
      </c>
      <c r="E2421">
        <v>6359.0967983258297</v>
      </c>
      <c r="F2421">
        <v>15</v>
      </c>
      <c r="G2421">
        <v>31</v>
      </c>
      <c r="H2421">
        <v>15</v>
      </c>
      <c r="I2421" t="s">
        <v>79</v>
      </c>
      <c r="J2421" t="s">
        <v>68</v>
      </c>
      <c r="K2421" t="s">
        <v>29</v>
      </c>
      <c r="L2421" t="s">
        <v>24</v>
      </c>
    </row>
    <row r="2422" spans="1:12" x14ac:dyDescent="0.25">
      <c r="A2422" t="s">
        <v>72</v>
      </c>
      <c r="B2422">
        <v>1</v>
      </c>
      <c r="C2422">
        <v>2034</v>
      </c>
      <c r="D2422" t="s">
        <v>13</v>
      </c>
      <c r="E2422">
        <v>6359.0978787853201</v>
      </c>
      <c r="F2422">
        <v>10</v>
      </c>
      <c r="G2422">
        <v>94</v>
      </c>
      <c r="H2422">
        <v>10</v>
      </c>
      <c r="I2422" t="s">
        <v>79</v>
      </c>
      <c r="J2422" t="s">
        <v>68</v>
      </c>
      <c r="K2422" t="s">
        <v>29</v>
      </c>
      <c r="L2422" t="s">
        <v>17</v>
      </c>
    </row>
    <row r="2423" spans="1:12" x14ac:dyDescent="0.25">
      <c r="A2423" t="s">
        <v>72</v>
      </c>
      <c r="B2423">
        <v>1</v>
      </c>
      <c r="C2423">
        <v>2034</v>
      </c>
      <c r="D2423" t="s">
        <v>18</v>
      </c>
      <c r="E2423">
        <v>6359.0978787853201</v>
      </c>
      <c r="F2423">
        <v>12</v>
      </c>
      <c r="G2423">
        <v>126</v>
      </c>
      <c r="H2423">
        <v>12</v>
      </c>
      <c r="I2423" t="s">
        <v>79</v>
      </c>
      <c r="J2423" t="s">
        <v>68</v>
      </c>
      <c r="K2423" t="s">
        <v>29</v>
      </c>
      <c r="L2423" t="s">
        <v>17</v>
      </c>
    </row>
    <row r="2424" spans="1:12" x14ac:dyDescent="0.25">
      <c r="A2424" t="s">
        <v>73</v>
      </c>
      <c r="B2424">
        <v>1</v>
      </c>
      <c r="C2424">
        <v>2034</v>
      </c>
      <c r="D2424" t="s">
        <v>13</v>
      </c>
      <c r="E2424">
        <v>77300.756645104702</v>
      </c>
      <c r="F2424">
        <v>10</v>
      </c>
      <c r="G2424">
        <v>4</v>
      </c>
      <c r="H2424">
        <v>4</v>
      </c>
      <c r="I2424" t="s">
        <v>79</v>
      </c>
      <c r="J2424" t="s">
        <v>74</v>
      </c>
      <c r="K2424" t="s">
        <v>27</v>
      </c>
      <c r="L2424" t="s">
        <v>17</v>
      </c>
    </row>
    <row r="2425" spans="1:12" x14ac:dyDescent="0.25">
      <c r="A2425" t="s">
        <v>73</v>
      </c>
      <c r="B2425">
        <v>1</v>
      </c>
      <c r="C2425">
        <v>2034</v>
      </c>
      <c r="D2425" t="s">
        <v>18</v>
      </c>
      <c r="E2425">
        <v>77300.756645104702</v>
      </c>
      <c r="F2425">
        <v>12</v>
      </c>
      <c r="G2425">
        <v>5</v>
      </c>
      <c r="H2425">
        <v>5</v>
      </c>
      <c r="I2425" t="s">
        <v>79</v>
      </c>
      <c r="J2425" t="s">
        <v>74</v>
      </c>
      <c r="K2425" t="s">
        <v>27</v>
      </c>
      <c r="L2425" t="s">
        <v>17</v>
      </c>
    </row>
    <row r="2426" spans="1:12" x14ac:dyDescent="0.25">
      <c r="A2426" t="s">
        <v>75</v>
      </c>
      <c r="B2426">
        <v>1</v>
      </c>
      <c r="C2426">
        <v>2034</v>
      </c>
      <c r="D2426" t="s">
        <v>13</v>
      </c>
      <c r="E2426">
        <v>77300.939980954907</v>
      </c>
      <c r="F2426">
        <v>10</v>
      </c>
      <c r="G2426">
        <v>8</v>
      </c>
      <c r="H2426">
        <v>8</v>
      </c>
      <c r="I2426" t="s">
        <v>79</v>
      </c>
      <c r="J2426" t="s">
        <v>74</v>
      </c>
      <c r="K2426" t="s">
        <v>29</v>
      </c>
      <c r="L2426" t="s">
        <v>17</v>
      </c>
    </row>
    <row r="2427" spans="1:12" x14ac:dyDescent="0.25">
      <c r="A2427" t="s">
        <v>75</v>
      </c>
      <c r="B2427">
        <v>1</v>
      </c>
      <c r="C2427">
        <v>2034</v>
      </c>
      <c r="D2427" t="s">
        <v>18</v>
      </c>
      <c r="E2427">
        <v>77300.939980954907</v>
      </c>
      <c r="F2427">
        <v>12</v>
      </c>
      <c r="G2427">
        <v>10</v>
      </c>
      <c r="H2427">
        <v>10</v>
      </c>
      <c r="I2427" t="s">
        <v>79</v>
      </c>
      <c r="J2427" t="s">
        <v>74</v>
      </c>
      <c r="K2427" t="s">
        <v>29</v>
      </c>
      <c r="L2427" t="s">
        <v>17</v>
      </c>
    </row>
    <row r="2428" spans="1:12" x14ac:dyDescent="0.25">
      <c r="A2428" t="s">
        <v>76</v>
      </c>
      <c r="B2428">
        <v>1</v>
      </c>
      <c r="C2428">
        <v>2034</v>
      </c>
      <c r="D2428" t="s">
        <v>13</v>
      </c>
      <c r="E2428">
        <v>77300.938567076402</v>
      </c>
      <c r="F2428">
        <v>10</v>
      </c>
      <c r="G2428">
        <v>8</v>
      </c>
      <c r="H2428">
        <v>8</v>
      </c>
      <c r="I2428" t="s">
        <v>79</v>
      </c>
      <c r="J2428" t="s">
        <v>74</v>
      </c>
      <c r="K2428" t="s">
        <v>29</v>
      </c>
      <c r="L2428" t="s">
        <v>31</v>
      </c>
    </row>
    <row r="2429" spans="1:12" x14ac:dyDescent="0.25">
      <c r="A2429" t="s">
        <v>76</v>
      </c>
      <c r="B2429">
        <v>1</v>
      </c>
      <c r="C2429">
        <v>2034</v>
      </c>
      <c r="D2429" t="s">
        <v>18</v>
      </c>
      <c r="E2429">
        <v>77300.938567076402</v>
      </c>
      <c r="F2429">
        <v>12</v>
      </c>
      <c r="G2429">
        <v>10</v>
      </c>
      <c r="H2429">
        <v>10</v>
      </c>
      <c r="I2429" t="s">
        <v>79</v>
      </c>
      <c r="J2429" t="s">
        <v>74</v>
      </c>
      <c r="K2429" t="s">
        <v>29</v>
      </c>
      <c r="L2429" t="s">
        <v>31</v>
      </c>
    </row>
    <row r="2430" spans="1:12" x14ac:dyDescent="0.25">
      <c r="A2430" t="s">
        <v>77</v>
      </c>
      <c r="B2430">
        <v>1</v>
      </c>
      <c r="C2430">
        <v>2034</v>
      </c>
      <c r="D2430" t="s">
        <v>13</v>
      </c>
      <c r="E2430">
        <v>149065.166200607</v>
      </c>
      <c r="F2430">
        <v>10</v>
      </c>
      <c r="G2430">
        <v>4</v>
      </c>
      <c r="H2430">
        <v>4</v>
      </c>
      <c r="I2430" t="s">
        <v>79</v>
      </c>
      <c r="J2430" t="s">
        <v>78</v>
      </c>
      <c r="K2430" t="s">
        <v>29</v>
      </c>
      <c r="L2430" t="s">
        <v>17</v>
      </c>
    </row>
    <row r="2431" spans="1:12" x14ac:dyDescent="0.25">
      <c r="A2431" t="s">
        <v>77</v>
      </c>
      <c r="B2431">
        <v>1</v>
      </c>
      <c r="C2431">
        <v>2034</v>
      </c>
      <c r="D2431" t="s">
        <v>18</v>
      </c>
      <c r="E2431">
        <v>149065.166200607</v>
      </c>
      <c r="F2431">
        <v>12</v>
      </c>
      <c r="G2431">
        <v>5</v>
      </c>
      <c r="H2431">
        <v>5</v>
      </c>
      <c r="I2431" t="s">
        <v>79</v>
      </c>
      <c r="J2431" t="s">
        <v>78</v>
      </c>
      <c r="K2431" t="s">
        <v>29</v>
      </c>
      <c r="L2431" t="s">
        <v>17</v>
      </c>
    </row>
    <row r="2432" spans="1:12" x14ac:dyDescent="0.25">
      <c r="A2432" t="s">
        <v>12</v>
      </c>
      <c r="B2432">
        <v>1</v>
      </c>
      <c r="C2432">
        <v>2035</v>
      </c>
      <c r="D2432" t="s">
        <v>13</v>
      </c>
      <c r="E2432">
        <v>14909.117282614499</v>
      </c>
      <c r="F2432">
        <v>10</v>
      </c>
      <c r="G2432">
        <v>14</v>
      </c>
      <c r="H2432">
        <v>10</v>
      </c>
      <c r="I2432" t="s">
        <v>79</v>
      </c>
      <c r="J2432" t="s">
        <v>15</v>
      </c>
      <c r="K2432" t="s">
        <v>16</v>
      </c>
      <c r="L2432" t="s">
        <v>17</v>
      </c>
    </row>
    <row r="2433" spans="1:12" x14ac:dyDescent="0.25">
      <c r="A2433" t="s">
        <v>12</v>
      </c>
      <c r="B2433">
        <v>1</v>
      </c>
      <c r="C2433">
        <v>2035</v>
      </c>
      <c r="D2433" t="s">
        <v>18</v>
      </c>
      <c r="E2433">
        <v>14909.117282614499</v>
      </c>
      <c r="F2433">
        <v>15</v>
      </c>
      <c r="G2433">
        <v>18</v>
      </c>
      <c r="H2433">
        <v>15</v>
      </c>
      <c r="I2433" t="s">
        <v>79</v>
      </c>
      <c r="J2433" t="s">
        <v>15</v>
      </c>
      <c r="K2433" t="s">
        <v>16</v>
      </c>
      <c r="L2433" t="s">
        <v>17</v>
      </c>
    </row>
    <row r="2434" spans="1:12" x14ac:dyDescent="0.25">
      <c r="A2434" t="s">
        <v>19</v>
      </c>
      <c r="B2434">
        <v>1</v>
      </c>
      <c r="C2434">
        <v>2035</v>
      </c>
      <c r="D2434" t="s">
        <v>13</v>
      </c>
      <c r="E2434">
        <v>14909.117117035799</v>
      </c>
      <c r="F2434">
        <v>10</v>
      </c>
      <c r="G2434">
        <v>14</v>
      </c>
      <c r="H2434">
        <v>10</v>
      </c>
      <c r="I2434" t="s">
        <v>79</v>
      </c>
      <c r="J2434" t="s">
        <v>20</v>
      </c>
      <c r="K2434" t="s">
        <v>16</v>
      </c>
      <c r="L2434" t="s">
        <v>17</v>
      </c>
    </row>
    <row r="2435" spans="1:12" x14ac:dyDescent="0.25">
      <c r="A2435" t="s">
        <v>19</v>
      </c>
      <c r="B2435">
        <v>1</v>
      </c>
      <c r="C2435">
        <v>2035</v>
      </c>
      <c r="D2435" t="s">
        <v>18</v>
      </c>
      <c r="E2435">
        <v>14909.117117035799</v>
      </c>
      <c r="F2435">
        <v>15</v>
      </c>
      <c r="G2435">
        <v>18</v>
      </c>
      <c r="H2435">
        <v>15</v>
      </c>
      <c r="I2435" t="s">
        <v>79</v>
      </c>
      <c r="J2435" t="s">
        <v>20</v>
      </c>
      <c r="K2435" t="s">
        <v>16</v>
      </c>
      <c r="L2435" t="s">
        <v>17</v>
      </c>
    </row>
    <row r="2436" spans="1:12" x14ac:dyDescent="0.25">
      <c r="A2436" t="s">
        <v>21</v>
      </c>
      <c r="B2436">
        <v>1</v>
      </c>
      <c r="C2436">
        <v>2035</v>
      </c>
      <c r="D2436" t="s">
        <v>13</v>
      </c>
      <c r="E2436">
        <v>38057.772832299299</v>
      </c>
      <c r="F2436">
        <v>10</v>
      </c>
      <c r="G2436">
        <v>4</v>
      </c>
      <c r="H2436">
        <v>4</v>
      </c>
      <c r="I2436" t="s">
        <v>79</v>
      </c>
      <c r="J2436" t="s">
        <v>22</v>
      </c>
      <c r="K2436" t="s">
        <v>23</v>
      </c>
      <c r="L2436" t="s">
        <v>24</v>
      </c>
    </row>
    <row r="2437" spans="1:12" x14ac:dyDescent="0.25">
      <c r="A2437" t="s">
        <v>21</v>
      </c>
      <c r="B2437">
        <v>1</v>
      </c>
      <c r="C2437">
        <v>2035</v>
      </c>
      <c r="D2437" t="s">
        <v>18</v>
      </c>
      <c r="E2437">
        <v>38057.772832299299</v>
      </c>
      <c r="F2437">
        <v>15</v>
      </c>
      <c r="G2437">
        <v>5</v>
      </c>
      <c r="H2437">
        <v>5</v>
      </c>
      <c r="I2437" t="s">
        <v>79</v>
      </c>
      <c r="J2437" t="s">
        <v>22</v>
      </c>
      <c r="K2437" t="s">
        <v>23</v>
      </c>
      <c r="L2437" t="s">
        <v>24</v>
      </c>
    </row>
    <row r="2438" spans="1:12" x14ac:dyDescent="0.25">
      <c r="A2438" t="s">
        <v>25</v>
      </c>
      <c r="B2438">
        <v>1</v>
      </c>
      <c r="C2438">
        <v>2035</v>
      </c>
      <c r="D2438" t="s">
        <v>13</v>
      </c>
      <c r="E2438">
        <v>38057.750604478999</v>
      </c>
      <c r="F2438">
        <v>10</v>
      </c>
      <c r="G2438">
        <v>6</v>
      </c>
      <c r="H2438">
        <v>6</v>
      </c>
      <c r="I2438" t="s">
        <v>79</v>
      </c>
      <c r="J2438" t="s">
        <v>22</v>
      </c>
      <c r="K2438" t="s">
        <v>23</v>
      </c>
      <c r="L2438" t="s">
        <v>17</v>
      </c>
    </row>
    <row r="2439" spans="1:12" x14ac:dyDescent="0.25">
      <c r="A2439" t="s">
        <v>25</v>
      </c>
      <c r="B2439">
        <v>1</v>
      </c>
      <c r="C2439">
        <v>2035</v>
      </c>
      <c r="D2439" t="s">
        <v>18</v>
      </c>
      <c r="E2439">
        <v>38057.750604478999</v>
      </c>
      <c r="F2439">
        <v>15</v>
      </c>
      <c r="G2439">
        <v>7</v>
      </c>
      <c r="H2439">
        <v>7</v>
      </c>
      <c r="I2439" t="s">
        <v>79</v>
      </c>
      <c r="J2439" t="s">
        <v>22</v>
      </c>
      <c r="K2439" t="s">
        <v>23</v>
      </c>
      <c r="L2439" t="s">
        <v>17</v>
      </c>
    </row>
    <row r="2440" spans="1:12" x14ac:dyDescent="0.25">
      <c r="A2440" t="s">
        <v>26</v>
      </c>
      <c r="B2440">
        <v>1</v>
      </c>
      <c r="C2440">
        <v>2035</v>
      </c>
      <c r="D2440" t="s">
        <v>13</v>
      </c>
      <c r="E2440">
        <v>38057.833545961803</v>
      </c>
      <c r="F2440">
        <v>10</v>
      </c>
      <c r="G2440">
        <v>7</v>
      </c>
      <c r="H2440">
        <v>7</v>
      </c>
      <c r="I2440" t="s">
        <v>79</v>
      </c>
      <c r="J2440" t="s">
        <v>22</v>
      </c>
      <c r="K2440" t="s">
        <v>27</v>
      </c>
      <c r="L2440" t="s">
        <v>17</v>
      </c>
    </row>
    <row r="2441" spans="1:12" x14ac:dyDescent="0.25">
      <c r="A2441" t="s">
        <v>26</v>
      </c>
      <c r="B2441">
        <v>1</v>
      </c>
      <c r="C2441">
        <v>2035</v>
      </c>
      <c r="D2441" t="s">
        <v>18</v>
      </c>
      <c r="E2441">
        <v>38057.833545961803</v>
      </c>
      <c r="F2441">
        <v>12</v>
      </c>
      <c r="G2441">
        <v>9</v>
      </c>
      <c r="H2441">
        <v>9</v>
      </c>
      <c r="I2441" t="s">
        <v>79</v>
      </c>
      <c r="J2441" t="s">
        <v>22</v>
      </c>
      <c r="K2441" t="s">
        <v>27</v>
      </c>
      <c r="L2441" t="s">
        <v>17</v>
      </c>
    </row>
    <row r="2442" spans="1:12" x14ac:dyDescent="0.25">
      <c r="A2442" t="s">
        <v>28</v>
      </c>
      <c r="B2442">
        <v>1</v>
      </c>
      <c r="C2442">
        <v>2035</v>
      </c>
      <c r="D2442" t="s">
        <v>13</v>
      </c>
      <c r="E2442">
        <v>38057.817391399498</v>
      </c>
      <c r="F2442">
        <v>10</v>
      </c>
      <c r="G2442">
        <v>16</v>
      </c>
      <c r="H2442">
        <v>10</v>
      </c>
      <c r="I2442" t="s">
        <v>79</v>
      </c>
      <c r="J2442" t="s">
        <v>22</v>
      </c>
      <c r="K2442" t="s">
        <v>29</v>
      </c>
      <c r="L2442" t="s">
        <v>17</v>
      </c>
    </row>
    <row r="2443" spans="1:12" x14ac:dyDescent="0.25">
      <c r="A2443" t="s">
        <v>28</v>
      </c>
      <c r="B2443">
        <v>1</v>
      </c>
      <c r="C2443">
        <v>2035</v>
      </c>
      <c r="D2443" t="s">
        <v>18</v>
      </c>
      <c r="E2443">
        <v>38057.817391399498</v>
      </c>
      <c r="F2443">
        <v>12</v>
      </c>
      <c r="G2443">
        <v>21</v>
      </c>
      <c r="H2443">
        <v>12</v>
      </c>
      <c r="I2443" t="s">
        <v>79</v>
      </c>
      <c r="J2443" t="s">
        <v>22</v>
      </c>
      <c r="K2443" t="s">
        <v>29</v>
      </c>
      <c r="L2443" t="s">
        <v>17</v>
      </c>
    </row>
    <row r="2444" spans="1:12" x14ac:dyDescent="0.25">
      <c r="A2444" t="s">
        <v>30</v>
      </c>
      <c r="B2444">
        <v>1</v>
      </c>
      <c r="C2444">
        <v>2035</v>
      </c>
      <c r="D2444" t="s">
        <v>13</v>
      </c>
      <c r="E2444">
        <v>38057.7629326604</v>
      </c>
      <c r="F2444">
        <v>10</v>
      </c>
      <c r="G2444">
        <v>16</v>
      </c>
      <c r="H2444">
        <v>10</v>
      </c>
      <c r="I2444" t="s">
        <v>79</v>
      </c>
      <c r="J2444" t="s">
        <v>22</v>
      </c>
      <c r="K2444" t="s">
        <v>29</v>
      </c>
      <c r="L2444" t="s">
        <v>31</v>
      </c>
    </row>
    <row r="2445" spans="1:12" x14ac:dyDescent="0.25">
      <c r="A2445" t="s">
        <v>30</v>
      </c>
      <c r="B2445">
        <v>1</v>
      </c>
      <c r="C2445">
        <v>2035</v>
      </c>
      <c r="D2445" t="s">
        <v>18</v>
      </c>
      <c r="E2445">
        <v>38057.7629326604</v>
      </c>
      <c r="F2445">
        <v>12</v>
      </c>
      <c r="G2445">
        <v>21</v>
      </c>
      <c r="H2445">
        <v>12</v>
      </c>
      <c r="I2445" t="s">
        <v>79</v>
      </c>
      <c r="J2445" t="s">
        <v>22</v>
      </c>
      <c r="K2445" t="s">
        <v>29</v>
      </c>
      <c r="L2445" t="s">
        <v>31</v>
      </c>
    </row>
    <row r="2446" spans="1:12" x14ac:dyDescent="0.25">
      <c r="A2446" t="s">
        <v>32</v>
      </c>
      <c r="B2446">
        <v>1</v>
      </c>
      <c r="C2446">
        <v>2035</v>
      </c>
      <c r="D2446" t="s">
        <v>13</v>
      </c>
      <c r="E2446">
        <v>38057.625767962098</v>
      </c>
      <c r="F2446">
        <v>10</v>
      </c>
      <c r="G2446">
        <v>4</v>
      </c>
      <c r="H2446">
        <v>4</v>
      </c>
      <c r="I2446" t="s">
        <v>79</v>
      </c>
      <c r="J2446" t="s">
        <v>33</v>
      </c>
      <c r="K2446" t="s">
        <v>23</v>
      </c>
      <c r="L2446" t="s">
        <v>24</v>
      </c>
    </row>
    <row r="2447" spans="1:12" x14ac:dyDescent="0.25">
      <c r="A2447" t="s">
        <v>32</v>
      </c>
      <c r="B2447">
        <v>1</v>
      </c>
      <c r="C2447">
        <v>2035</v>
      </c>
      <c r="D2447" t="s">
        <v>18</v>
      </c>
      <c r="E2447">
        <v>38057.625767962098</v>
      </c>
      <c r="F2447">
        <v>15</v>
      </c>
      <c r="G2447">
        <v>5</v>
      </c>
      <c r="H2447">
        <v>5</v>
      </c>
      <c r="I2447" t="s">
        <v>79</v>
      </c>
      <c r="J2447" t="s">
        <v>33</v>
      </c>
      <c r="K2447" t="s">
        <v>23</v>
      </c>
      <c r="L2447" t="s">
        <v>24</v>
      </c>
    </row>
    <row r="2448" spans="1:12" x14ac:dyDescent="0.25">
      <c r="A2448" t="s">
        <v>34</v>
      </c>
      <c r="B2448">
        <v>1</v>
      </c>
      <c r="C2448">
        <v>2035</v>
      </c>
      <c r="D2448" t="s">
        <v>13</v>
      </c>
      <c r="E2448">
        <v>38057.687029700101</v>
      </c>
      <c r="F2448">
        <v>10</v>
      </c>
      <c r="G2448">
        <v>6</v>
      </c>
      <c r="H2448">
        <v>6</v>
      </c>
      <c r="I2448" t="s">
        <v>79</v>
      </c>
      <c r="J2448" t="s">
        <v>33</v>
      </c>
      <c r="K2448" t="s">
        <v>23</v>
      </c>
      <c r="L2448" t="s">
        <v>17</v>
      </c>
    </row>
    <row r="2449" spans="1:12" x14ac:dyDescent="0.25">
      <c r="A2449" t="s">
        <v>34</v>
      </c>
      <c r="B2449">
        <v>1</v>
      </c>
      <c r="C2449">
        <v>2035</v>
      </c>
      <c r="D2449" t="s">
        <v>18</v>
      </c>
      <c r="E2449">
        <v>38057.687029700101</v>
      </c>
      <c r="F2449">
        <v>15</v>
      </c>
      <c r="G2449">
        <v>7</v>
      </c>
      <c r="H2449">
        <v>7</v>
      </c>
      <c r="I2449" t="s">
        <v>79</v>
      </c>
      <c r="J2449" t="s">
        <v>33</v>
      </c>
      <c r="K2449" t="s">
        <v>23</v>
      </c>
      <c r="L2449" t="s">
        <v>17</v>
      </c>
    </row>
    <row r="2450" spans="1:12" x14ac:dyDescent="0.25">
      <c r="A2450" t="s">
        <v>35</v>
      </c>
      <c r="B2450">
        <v>1</v>
      </c>
      <c r="C2450">
        <v>2035</v>
      </c>
      <c r="D2450" t="s">
        <v>13</v>
      </c>
      <c r="E2450">
        <v>38057.818435753499</v>
      </c>
      <c r="F2450">
        <v>10</v>
      </c>
      <c r="G2450">
        <v>7</v>
      </c>
      <c r="H2450">
        <v>7</v>
      </c>
      <c r="I2450" t="s">
        <v>79</v>
      </c>
      <c r="J2450" t="s">
        <v>33</v>
      </c>
      <c r="K2450" t="s">
        <v>27</v>
      </c>
      <c r="L2450" t="s">
        <v>17</v>
      </c>
    </row>
    <row r="2451" spans="1:12" x14ac:dyDescent="0.25">
      <c r="A2451" t="s">
        <v>35</v>
      </c>
      <c r="B2451">
        <v>1</v>
      </c>
      <c r="C2451">
        <v>2035</v>
      </c>
      <c r="D2451" t="s">
        <v>18</v>
      </c>
      <c r="E2451">
        <v>38057.818435753499</v>
      </c>
      <c r="F2451">
        <v>12</v>
      </c>
      <c r="G2451">
        <v>9</v>
      </c>
      <c r="H2451">
        <v>9</v>
      </c>
      <c r="I2451" t="s">
        <v>79</v>
      </c>
      <c r="J2451" t="s">
        <v>33</v>
      </c>
      <c r="K2451" t="s">
        <v>27</v>
      </c>
      <c r="L2451" t="s">
        <v>17</v>
      </c>
    </row>
    <row r="2452" spans="1:12" x14ac:dyDescent="0.25">
      <c r="A2452" t="s">
        <v>36</v>
      </c>
      <c r="B2452">
        <v>1</v>
      </c>
      <c r="C2452">
        <v>2035</v>
      </c>
      <c r="D2452" t="s">
        <v>13</v>
      </c>
      <c r="E2452">
        <v>38057.858803538496</v>
      </c>
      <c r="F2452">
        <v>10</v>
      </c>
      <c r="G2452">
        <v>16</v>
      </c>
      <c r="H2452">
        <v>10</v>
      </c>
      <c r="I2452" t="s">
        <v>79</v>
      </c>
      <c r="J2452" t="s">
        <v>33</v>
      </c>
      <c r="K2452" t="s">
        <v>37</v>
      </c>
      <c r="L2452" t="s">
        <v>17</v>
      </c>
    </row>
    <row r="2453" spans="1:12" x14ac:dyDescent="0.25">
      <c r="A2453" t="s">
        <v>36</v>
      </c>
      <c r="B2453">
        <v>1</v>
      </c>
      <c r="C2453">
        <v>2035</v>
      </c>
      <c r="D2453" t="s">
        <v>18</v>
      </c>
      <c r="E2453">
        <v>38057.858803538496</v>
      </c>
      <c r="F2453">
        <v>12</v>
      </c>
      <c r="G2453">
        <v>21</v>
      </c>
      <c r="H2453">
        <v>12</v>
      </c>
      <c r="I2453" t="s">
        <v>79</v>
      </c>
      <c r="J2453" t="s">
        <v>33</v>
      </c>
      <c r="K2453" t="s">
        <v>37</v>
      </c>
      <c r="L2453" t="s">
        <v>17</v>
      </c>
    </row>
    <row r="2454" spans="1:12" x14ac:dyDescent="0.25">
      <c r="A2454" t="s">
        <v>38</v>
      </c>
      <c r="B2454">
        <v>1</v>
      </c>
      <c r="C2454">
        <v>2035</v>
      </c>
      <c r="D2454" t="s">
        <v>13</v>
      </c>
      <c r="E2454">
        <v>38057.778967793201</v>
      </c>
      <c r="F2454">
        <v>10</v>
      </c>
      <c r="G2454">
        <v>16</v>
      </c>
      <c r="H2454">
        <v>10</v>
      </c>
      <c r="I2454" t="s">
        <v>79</v>
      </c>
      <c r="J2454" t="s">
        <v>33</v>
      </c>
      <c r="K2454" t="s">
        <v>37</v>
      </c>
      <c r="L2454" t="s">
        <v>31</v>
      </c>
    </row>
    <row r="2455" spans="1:12" x14ac:dyDescent="0.25">
      <c r="A2455" t="s">
        <v>38</v>
      </c>
      <c r="B2455">
        <v>1</v>
      </c>
      <c r="C2455">
        <v>2035</v>
      </c>
      <c r="D2455" t="s">
        <v>18</v>
      </c>
      <c r="E2455">
        <v>38057.778967793201</v>
      </c>
      <c r="F2455">
        <v>12</v>
      </c>
      <c r="G2455">
        <v>21</v>
      </c>
      <c r="H2455">
        <v>12</v>
      </c>
      <c r="I2455" t="s">
        <v>79</v>
      </c>
      <c r="J2455" t="s">
        <v>33</v>
      </c>
      <c r="K2455" t="s">
        <v>37</v>
      </c>
      <c r="L2455" t="s">
        <v>31</v>
      </c>
    </row>
    <row r="2456" spans="1:12" x14ac:dyDescent="0.25">
      <c r="A2456" t="s">
        <v>39</v>
      </c>
      <c r="B2456">
        <v>1</v>
      </c>
      <c r="C2456">
        <v>2035</v>
      </c>
      <c r="D2456" t="s">
        <v>13</v>
      </c>
      <c r="E2456">
        <v>9229.6964795549393</v>
      </c>
      <c r="F2456">
        <v>10</v>
      </c>
      <c r="G2456">
        <v>17</v>
      </c>
      <c r="H2456">
        <v>10</v>
      </c>
      <c r="I2456" t="s">
        <v>79</v>
      </c>
      <c r="J2456" t="s">
        <v>40</v>
      </c>
      <c r="K2456" t="s">
        <v>23</v>
      </c>
      <c r="L2456" t="s">
        <v>24</v>
      </c>
    </row>
    <row r="2457" spans="1:12" x14ac:dyDescent="0.25">
      <c r="A2457" t="s">
        <v>39</v>
      </c>
      <c r="B2457">
        <v>1</v>
      </c>
      <c r="C2457">
        <v>2035</v>
      </c>
      <c r="D2457" t="s">
        <v>18</v>
      </c>
      <c r="E2457">
        <v>9229.6964795549393</v>
      </c>
      <c r="F2457">
        <v>15</v>
      </c>
      <c r="G2457">
        <v>22</v>
      </c>
      <c r="H2457">
        <v>15</v>
      </c>
      <c r="I2457" t="s">
        <v>79</v>
      </c>
      <c r="J2457" t="s">
        <v>40</v>
      </c>
      <c r="K2457" t="s">
        <v>23</v>
      </c>
      <c r="L2457" t="s">
        <v>24</v>
      </c>
    </row>
    <row r="2458" spans="1:12" x14ac:dyDescent="0.25">
      <c r="A2458" t="s">
        <v>41</v>
      </c>
      <c r="B2458">
        <v>1</v>
      </c>
      <c r="C2458">
        <v>2035</v>
      </c>
      <c r="D2458" t="s">
        <v>13</v>
      </c>
      <c r="E2458">
        <v>9229.7306766648508</v>
      </c>
      <c r="F2458">
        <v>10</v>
      </c>
      <c r="G2458">
        <v>23</v>
      </c>
      <c r="H2458">
        <v>10</v>
      </c>
      <c r="I2458" t="s">
        <v>79</v>
      </c>
      <c r="J2458" t="s">
        <v>40</v>
      </c>
      <c r="K2458" t="s">
        <v>23</v>
      </c>
      <c r="L2458" t="s">
        <v>17</v>
      </c>
    </row>
    <row r="2459" spans="1:12" x14ac:dyDescent="0.25">
      <c r="A2459" t="s">
        <v>41</v>
      </c>
      <c r="B2459">
        <v>1</v>
      </c>
      <c r="C2459">
        <v>2035</v>
      </c>
      <c r="D2459" t="s">
        <v>18</v>
      </c>
      <c r="E2459">
        <v>9229.7306766648508</v>
      </c>
      <c r="F2459">
        <v>15</v>
      </c>
      <c r="G2459">
        <v>29</v>
      </c>
      <c r="H2459">
        <v>15</v>
      </c>
      <c r="I2459" t="s">
        <v>79</v>
      </c>
      <c r="J2459" t="s">
        <v>40</v>
      </c>
      <c r="K2459" t="s">
        <v>23</v>
      </c>
      <c r="L2459" t="s">
        <v>17</v>
      </c>
    </row>
    <row r="2460" spans="1:12" x14ac:dyDescent="0.25">
      <c r="A2460" t="s">
        <v>42</v>
      </c>
      <c r="B2460">
        <v>1</v>
      </c>
      <c r="C2460">
        <v>2035</v>
      </c>
      <c r="D2460" t="s">
        <v>13</v>
      </c>
      <c r="E2460">
        <v>9229.6970319418797</v>
      </c>
      <c r="F2460">
        <v>10</v>
      </c>
      <c r="G2460">
        <v>30</v>
      </c>
      <c r="H2460">
        <v>10</v>
      </c>
      <c r="I2460" t="s">
        <v>79</v>
      </c>
      <c r="J2460" t="s">
        <v>40</v>
      </c>
      <c r="K2460" t="s">
        <v>27</v>
      </c>
      <c r="L2460" t="s">
        <v>17</v>
      </c>
    </row>
    <row r="2461" spans="1:12" x14ac:dyDescent="0.25">
      <c r="A2461" t="s">
        <v>42</v>
      </c>
      <c r="B2461">
        <v>1</v>
      </c>
      <c r="C2461">
        <v>2035</v>
      </c>
      <c r="D2461" t="s">
        <v>18</v>
      </c>
      <c r="E2461">
        <v>9229.6970319418797</v>
      </c>
      <c r="F2461">
        <v>12</v>
      </c>
      <c r="G2461">
        <v>38</v>
      </c>
      <c r="H2461">
        <v>12</v>
      </c>
      <c r="I2461" t="s">
        <v>79</v>
      </c>
      <c r="J2461" t="s">
        <v>40</v>
      </c>
      <c r="K2461" t="s">
        <v>27</v>
      </c>
      <c r="L2461" t="s">
        <v>17</v>
      </c>
    </row>
    <row r="2462" spans="1:12" x14ac:dyDescent="0.25">
      <c r="A2462" t="s">
        <v>43</v>
      </c>
      <c r="B2462">
        <v>1</v>
      </c>
      <c r="C2462">
        <v>2035</v>
      </c>
      <c r="D2462" t="s">
        <v>13</v>
      </c>
      <c r="E2462">
        <v>9229.6999892655604</v>
      </c>
      <c r="F2462">
        <v>10</v>
      </c>
      <c r="G2462">
        <v>65</v>
      </c>
      <c r="H2462">
        <v>10</v>
      </c>
      <c r="I2462" t="s">
        <v>79</v>
      </c>
      <c r="J2462" t="s">
        <v>40</v>
      </c>
      <c r="K2462" t="s">
        <v>29</v>
      </c>
      <c r="L2462" t="s">
        <v>17</v>
      </c>
    </row>
    <row r="2463" spans="1:12" x14ac:dyDescent="0.25">
      <c r="A2463" t="s">
        <v>43</v>
      </c>
      <c r="B2463">
        <v>1</v>
      </c>
      <c r="C2463">
        <v>2035</v>
      </c>
      <c r="D2463" t="s">
        <v>18</v>
      </c>
      <c r="E2463">
        <v>9229.6999892655604</v>
      </c>
      <c r="F2463">
        <v>12</v>
      </c>
      <c r="G2463">
        <v>87</v>
      </c>
      <c r="H2463">
        <v>12</v>
      </c>
      <c r="I2463" t="s">
        <v>79</v>
      </c>
      <c r="J2463" t="s">
        <v>40</v>
      </c>
      <c r="K2463" t="s">
        <v>29</v>
      </c>
      <c r="L2463" t="s">
        <v>17</v>
      </c>
    </row>
    <row r="2464" spans="1:12" x14ac:dyDescent="0.25">
      <c r="A2464" t="s">
        <v>44</v>
      </c>
      <c r="B2464">
        <v>1</v>
      </c>
      <c r="C2464">
        <v>2035</v>
      </c>
      <c r="D2464" t="s">
        <v>13</v>
      </c>
      <c r="E2464">
        <v>9229.7005856749602</v>
      </c>
      <c r="F2464">
        <v>10</v>
      </c>
      <c r="G2464">
        <v>65</v>
      </c>
      <c r="H2464">
        <v>10</v>
      </c>
      <c r="I2464" t="s">
        <v>79</v>
      </c>
      <c r="J2464" t="s">
        <v>40</v>
      </c>
      <c r="K2464" t="s">
        <v>29</v>
      </c>
      <c r="L2464" t="s">
        <v>31</v>
      </c>
    </row>
    <row r="2465" spans="1:12" x14ac:dyDescent="0.25">
      <c r="A2465" t="s">
        <v>44</v>
      </c>
      <c r="B2465">
        <v>1</v>
      </c>
      <c r="C2465">
        <v>2035</v>
      </c>
      <c r="D2465" t="s">
        <v>18</v>
      </c>
      <c r="E2465">
        <v>9229.7005856749602</v>
      </c>
      <c r="F2465">
        <v>12</v>
      </c>
      <c r="G2465">
        <v>87</v>
      </c>
      <c r="H2465">
        <v>12</v>
      </c>
      <c r="I2465" t="s">
        <v>79</v>
      </c>
      <c r="J2465" t="s">
        <v>40</v>
      </c>
      <c r="K2465" t="s">
        <v>29</v>
      </c>
      <c r="L2465" t="s">
        <v>31</v>
      </c>
    </row>
    <row r="2466" spans="1:12" x14ac:dyDescent="0.25">
      <c r="A2466" t="s">
        <v>45</v>
      </c>
      <c r="B2466">
        <v>1</v>
      </c>
      <c r="C2466">
        <v>2035</v>
      </c>
      <c r="D2466" t="s">
        <v>13</v>
      </c>
      <c r="E2466">
        <v>31445.782496170999</v>
      </c>
      <c r="F2466">
        <v>10</v>
      </c>
      <c r="G2466">
        <v>9</v>
      </c>
      <c r="H2466">
        <v>9</v>
      </c>
      <c r="I2466" t="s">
        <v>79</v>
      </c>
      <c r="J2466" t="s">
        <v>46</v>
      </c>
      <c r="K2466" t="s">
        <v>27</v>
      </c>
      <c r="L2466" t="s">
        <v>17</v>
      </c>
    </row>
    <row r="2467" spans="1:12" x14ac:dyDescent="0.25">
      <c r="A2467" t="s">
        <v>45</v>
      </c>
      <c r="B2467">
        <v>1</v>
      </c>
      <c r="C2467">
        <v>2035</v>
      </c>
      <c r="D2467" t="s">
        <v>18</v>
      </c>
      <c r="E2467">
        <v>31445.782496170999</v>
      </c>
      <c r="F2467">
        <v>12</v>
      </c>
      <c r="G2467">
        <v>11</v>
      </c>
      <c r="H2467">
        <v>11</v>
      </c>
      <c r="I2467" t="s">
        <v>79</v>
      </c>
      <c r="J2467" t="s">
        <v>46</v>
      </c>
      <c r="K2467" t="s">
        <v>27</v>
      </c>
      <c r="L2467" t="s">
        <v>17</v>
      </c>
    </row>
    <row r="2468" spans="1:12" x14ac:dyDescent="0.25">
      <c r="A2468" t="s">
        <v>47</v>
      </c>
      <c r="B2468">
        <v>1</v>
      </c>
      <c r="C2468">
        <v>2035</v>
      </c>
      <c r="D2468" t="s">
        <v>13</v>
      </c>
      <c r="E2468">
        <v>31445.794445467</v>
      </c>
      <c r="F2468">
        <v>10</v>
      </c>
      <c r="G2468">
        <v>19</v>
      </c>
      <c r="H2468">
        <v>10</v>
      </c>
      <c r="I2468" t="s">
        <v>79</v>
      </c>
      <c r="J2468" t="s">
        <v>46</v>
      </c>
      <c r="K2468" t="s">
        <v>29</v>
      </c>
      <c r="L2468" t="s">
        <v>17</v>
      </c>
    </row>
    <row r="2469" spans="1:12" x14ac:dyDescent="0.25">
      <c r="A2469" t="s">
        <v>47</v>
      </c>
      <c r="B2469">
        <v>1</v>
      </c>
      <c r="C2469">
        <v>2035</v>
      </c>
      <c r="D2469" t="s">
        <v>18</v>
      </c>
      <c r="E2469">
        <v>31445.794445467</v>
      </c>
      <c r="F2469">
        <v>12</v>
      </c>
      <c r="G2469">
        <v>25</v>
      </c>
      <c r="H2469">
        <v>12</v>
      </c>
      <c r="I2469" t="s">
        <v>79</v>
      </c>
      <c r="J2469" t="s">
        <v>46</v>
      </c>
      <c r="K2469" t="s">
        <v>29</v>
      </c>
      <c r="L2469" t="s">
        <v>17</v>
      </c>
    </row>
    <row r="2470" spans="1:12" x14ac:dyDescent="0.25">
      <c r="A2470" t="s">
        <v>48</v>
      </c>
      <c r="B2470">
        <v>1</v>
      </c>
      <c r="C2470">
        <v>2035</v>
      </c>
      <c r="D2470" t="s">
        <v>13</v>
      </c>
      <c r="E2470">
        <v>31445.765027117701</v>
      </c>
      <c r="F2470">
        <v>10</v>
      </c>
      <c r="G2470">
        <v>19</v>
      </c>
      <c r="H2470">
        <v>10</v>
      </c>
      <c r="I2470" t="s">
        <v>79</v>
      </c>
      <c r="J2470" t="s">
        <v>46</v>
      </c>
      <c r="K2470" t="s">
        <v>29</v>
      </c>
      <c r="L2470" t="s">
        <v>31</v>
      </c>
    </row>
    <row r="2471" spans="1:12" x14ac:dyDescent="0.25">
      <c r="A2471" t="s">
        <v>48</v>
      </c>
      <c r="B2471">
        <v>1</v>
      </c>
      <c r="C2471">
        <v>2035</v>
      </c>
      <c r="D2471" t="s">
        <v>18</v>
      </c>
      <c r="E2471">
        <v>31445.765027117701</v>
      </c>
      <c r="F2471">
        <v>12</v>
      </c>
      <c r="G2471">
        <v>25</v>
      </c>
      <c r="H2471">
        <v>12</v>
      </c>
      <c r="I2471" t="s">
        <v>79</v>
      </c>
      <c r="J2471" t="s">
        <v>46</v>
      </c>
      <c r="K2471" t="s">
        <v>29</v>
      </c>
      <c r="L2471" t="s">
        <v>31</v>
      </c>
    </row>
    <row r="2472" spans="1:12" x14ac:dyDescent="0.25">
      <c r="A2472" t="s">
        <v>49</v>
      </c>
      <c r="B2472">
        <v>1</v>
      </c>
      <c r="C2472">
        <v>2035</v>
      </c>
      <c r="D2472" t="s">
        <v>13</v>
      </c>
      <c r="E2472">
        <v>23715.243497839401</v>
      </c>
      <c r="F2472">
        <v>10</v>
      </c>
      <c r="G2472">
        <v>9</v>
      </c>
      <c r="H2472">
        <v>9</v>
      </c>
      <c r="I2472" t="s">
        <v>79</v>
      </c>
      <c r="J2472" t="s">
        <v>50</v>
      </c>
      <c r="K2472" t="s">
        <v>16</v>
      </c>
      <c r="L2472" t="s">
        <v>17</v>
      </c>
    </row>
    <row r="2473" spans="1:12" x14ac:dyDescent="0.25">
      <c r="A2473" t="s">
        <v>49</v>
      </c>
      <c r="B2473">
        <v>1</v>
      </c>
      <c r="C2473">
        <v>2035</v>
      </c>
      <c r="D2473" t="s">
        <v>18</v>
      </c>
      <c r="E2473">
        <v>23715.243497839401</v>
      </c>
      <c r="F2473">
        <v>15</v>
      </c>
      <c r="G2473">
        <v>11</v>
      </c>
      <c r="H2473">
        <v>11</v>
      </c>
      <c r="I2473" t="s">
        <v>79</v>
      </c>
      <c r="J2473" t="s">
        <v>50</v>
      </c>
      <c r="K2473" t="s">
        <v>16</v>
      </c>
      <c r="L2473" t="s">
        <v>17</v>
      </c>
    </row>
    <row r="2474" spans="1:12" x14ac:dyDescent="0.25">
      <c r="A2474" t="s">
        <v>51</v>
      </c>
      <c r="B2474">
        <v>1</v>
      </c>
      <c r="C2474">
        <v>2035</v>
      </c>
      <c r="D2474" t="s">
        <v>13</v>
      </c>
      <c r="E2474">
        <v>23715.229437345701</v>
      </c>
      <c r="F2474">
        <v>10</v>
      </c>
      <c r="G2474">
        <v>7</v>
      </c>
      <c r="H2474">
        <v>7</v>
      </c>
      <c r="I2474" t="s">
        <v>79</v>
      </c>
      <c r="J2474" t="s">
        <v>50</v>
      </c>
      <c r="K2474" t="s">
        <v>23</v>
      </c>
      <c r="L2474" t="s">
        <v>24</v>
      </c>
    </row>
    <row r="2475" spans="1:12" x14ac:dyDescent="0.25">
      <c r="A2475" t="s">
        <v>51</v>
      </c>
      <c r="B2475">
        <v>1</v>
      </c>
      <c r="C2475">
        <v>2035</v>
      </c>
      <c r="D2475" t="s">
        <v>18</v>
      </c>
      <c r="E2475">
        <v>23715.229437345701</v>
      </c>
      <c r="F2475">
        <v>15</v>
      </c>
      <c r="G2475">
        <v>8</v>
      </c>
      <c r="H2475">
        <v>8</v>
      </c>
      <c r="I2475" t="s">
        <v>79</v>
      </c>
      <c r="J2475" t="s">
        <v>50</v>
      </c>
      <c r="K2475" t="s">
        <v>23</v>
      </c>
      <c r="L2475" t="s">
        <v>24</v>
      </c>
    </row>
    <row r="2476" spans="1:12" x14ac:dyDescent="0.25">
      <c r="A2476" t="s">
        <v>52</v>
      </c>
      <c r="B2476">
        <v>1</v>
      </c>
      <c r="C2476">
        <v>2035</v>
      </c>
      <c r="D2476" t="s">
        <v>13</v>
      </c>
      <c r="E2476">
        <v>23715.3047871495</v>
      </c>
      <c r="F2476">
        <v>10</v>
      </c>
      <c r="G2476">
        <v>9</v>
      </c>
      <c r="H2476">
        <v>9</v>
      </c>
      <c r="I2476" t="s">
        <v>79</v>
      </c>
      <c r="J2476" t="s">
        <v>50</v>
      </c>
      <c r="K2476" t="s">
        <v>23</v>
      </c>
      <c r="L2476" t="s">
        <v>17</v>
      </c>
    </row>
    <row r="2477" spans="1:12" x14ac:dyDescent="0.25">
      <c r="A2477" t="s">
        <v>52</v>
      </c>
      <c r="B2477">
        <v>1</v>
      </c>
      <c r="C2477">
        <v>2035</v>
      </c>
      <c r="D2477" t="s">
        <v>18</v>
      </c>
      <c r="E2477">
        <v>23715.3047871495</v>
      </c>
      <c r="F2477">
        <v>15</v>
      </c>
      <c r="G2477">
        <v>11</v>
      </c>
      <c r="H2477">
        <v>11</v>
      </c>
      <c r="I2477" t="s">
        <v>79</v>
      </c>
      <c r="J2477" t="s">
        <v>50</v>
      </c>
      <c r="K2477" t="s">
        <v>23</v>
      </c>
      <c r="L2477" t="s">
        <v>17</v>
      </c>
    </row>
    <row r="2478" spans="1:12" x14ac:dyDescent="0.25">
      <c r="A2478" t="s">
        <v>53</v>
      </c>
      <c r="B2478">
        <v>1</v>
      </c>
      <c r="C2478">
        <v>2035</v>
      </c>
      <c r="D2478" t="s">
        <v>13</v>
      </c>
      <c r="E2478">
        <v>23715.278993041498</v>
      </c>
      <c r="F2478">
        <v>10</v>
      </c>
      <c r="G2478">
        <v>7</v>
      </c>
      <c r="H2478">
        <v>7</v>
      </c>
      <c r="I2478" t="s">
        <v>79</v>
      </c>
      <c r="J2478" t="s">
        <v>50</v>
      </c>
      <c r="K2478" t="s">
        <v>27</v>
      </c>
      <c r="L2478" t="s">
        <v>24</v>
      </c>
    </row>
    <row r="2479" spans="1:12" x14ac:dyDescent="0.25">
      <c r="A2479" t="s">
        <v>53</v>
      </c>
      <c r="B2479">
        <v>1</v>
      </c>
      <c r="C2479">
        <v>2035</v>
      </c>
      <c r="D2479" t="s">
        <v>18</v>
      </c>
      <c r="E2479">
        <v>23715.278993041498</v>
      </c>
      <c r="F2479">
        <v>15</v>
      </c>
      <c r="G2479">
        <v>8</v>
      </c>
      <c r="H2479">
        <v>8</v>
      </c>
      <c r="I2479" t="s">
        <v>79</v>
      </c>
      <c r="J2479" t="s">
        <v>50</v>
      </c>
      <c r="K2479" t="s">
        <v>27</v>
      </c>
      <c r="L2479" t="s">
        <v>24</v>
      </c>
    </row>
    <row r="2480" spans="1:12" x14ac:dyDescent="0.25">
      <c r="A2480" t="s">
        <v>54</v>
      </c>
      <c r="B2480">
        <v>1</v>
      </c>
      <c r="C2480">
        <v>2035</v>
      </c>
      <c r="D2480" t="s">
        <v>13</v>
      </c>
      <c r="E2480">
        <v>23715.297636362098</v>
      </c>
      <c r="F2480">
        <v>10</v>
      </c>
      <c r="G2480">
        <v>12</v>
      </c>
      <c r="H2480">
        <v>10</v>
      </c>
      <c r="I2480" t="s">
        <v>79</v>
      </c>
      <c r="J2480" t="s">
        <v>50</v>
      </c>
      <c r="K2480" t="s">
        <v>27</v>
      </c>
      <c r="L2480" t="s">
        <v>17</v>
      </c>
    </row>
    <row r="2481" spans="1:12" x14ac:dyDescent="0.25">
      <c r="A2481" t="s">
        <v>54</v>
      </c>
      <c r="B2481">
        <v>1</v>
      </c>
      <c r="C2481">
        <v>2035</v>
      </c>
      <c r="D2481" t="s">
        <v>18</v>
      </c>
      <c r="E2481">
        <v>23715.297636362098</v>
      </c>
      <c r="F2481">
        <v>12</v>
      </c>
      <c r="G2481">
        <v>15</v>
      </c>
      <c r="H2481">
        <v>12</v>
      </c>
      <c r="I2481" t="s">
        <v>79</v>
      </c>
      <c r="J2481" t="s">
        <v>50</v>
      </c>
      <c r="K2481" t="s">
        <v>27</v>
      </c>
      <c r="L2481" t="s">
        <v>17</v>
      </c>
    </row>
    <row r="2482" spans="1:12" x14ac:dyDescent="0.25">
      <c r="A2482" t="s">
        <v>55</v>
      </c>
      <c r="B2482">
        <v>1</v>
      </c>
      <c r="C2482">
        <v>2035</v>
      </c>
      <c r="D2482" t="s">
        <v>13</v>
      </c>
      <c r="E2482">
        <v>23715.244132809999</v>
      </c>
      <c r="F2482">
        <v>10</v>
      </c>
      <c r="G2482">
        <v>7</v>
      </c>
      <c r="H2482">
        <v>7</v>
      </c>
      <c r="I2482" t="s">
        <v>79</v>
      </c>
      <c r="J2482" t="s">
        <v>50</v>
      </c>
      <c r="K2482" t="s">
        <v>29</v>
      </c>
      <c r="L2482" t="s">
        <v>24</v>
      </c>
    </row>
    <row r="2483" spans="1:12" x14ac:dyDescent="0.25">
      <c r="A2483" t="s">
        <v>55</v>
      </c>
      <c r="B2483">
        <v>1</v>
      </c>
      <c r="C2483">
        <v>2035</v>
      </c>
      <c r="D2483" t="s">
        <v>18</v>
      </c>
      <c r="E2483">
        <v>23715.244132809999</v>
      </c>
      <c r="F2483">
        <v>15</v>
      </c>
      <c r="G2483">
        <v>8</v>
      </c>
      <c r="H2483">
        <v>8</v>
      </c>
      <c r="I2483" t="s">
        <v>79</v>
      </c>
      <c r="J2483" t="s">
        <v>50</v>
      </c>
      <c r="K2483" t="s">
        <v>29</v>
      </c>
      <c r="L2483" t="s">
        <v>24</v>
      </c>
    </row>
    <row r="2484" spans="1:12" x14ac:dyDescent="0.25">
      <c r="A2484" t="s">
        <v>56</v>
      </c>
      <c r="B2484">
        <v>1</v>
      </c>
      <c r="C2484">
        <v>2035</v>
      </c>
      <c r="D2484" t="s">
        <v>13</v>
      </c>
      <c r="E2484">
        <v>23715.236495994999</v>
      </c>
      <c r="F2484">
        <v>10</v>
      </c>
      <c r="G2484">
        <v>25</v>
      </c>
      <c r="H2484">
        <v>10</v>
      </c>
      <c r="I2484" t="s">
        <v>79</v>
      </c>
      <c r="J2484" t="s">
        <v>50</v>
      </c>
      <c r="K2484" t="s">
        <v>29</v>
      </c>
      <c r="L2484" t="s">
        <v>17</v>
      </c>
    </row>
    <row r="2485" spans="1:12" x14ac:dyDescent="0.25">
      <c r="A2485" t="s">
        <v>56</v>
      </c>
      <c r="B2485">
        <v>1</v>
      </c>
      <c r="C2485">
        <v>2035</v>
      </c>
      <c r="D2485" t="s">
        <v>18</v>
      </c>
      <c r="E2485">
        <v>23715.236495994999</v>
      </c>
      <c r="F2485">
        <v>12</v>
      </c>
      <c r="G2485">
        <v>34</v>
      </c>
      <c r="H2485">
        <v>12</v>
      </c>
      <c r="I2485" t="s">
        <v>79</v>
      </c>
      <c r="J2485" t="s">
        <v>50</v>
      </c>
      <c r="K2485" t="s">
        <v>29</v>
      </c>
      <c r="L2485" t="s">
        <v>17</v>
      </c>
    </row>
    <row r="2486" spans="1:12" x14ac:dyDescent="0.25">
      <c r="A2486" t="s">
        <v>57</v>
      </c>
      <c r="B2486">
        <v>1</v>
      </c>
      <c r="C2486">
        <v>2035</v>
      </c>
      <c r="D2486" t="s">
        <v>13</v>
      </c>
      <c r="E2486">
        <v>23715.209274024201</v>
      </c>
      <c r="F2486">
        <v>10</v>
      </c>
      <c r="G2486">
        <v>25</v>
      </c>
      <c r="H2486">
        <v>10</v>
      </c>
      <c r="I2486" t="s">
        <v>79</v>
      </c>
      <c r="J2486" t="s">
        <v>50</v>
      </c>
      <c r="K2486" t="s">
        <v>29</v>
      </c>
      <c r="L2486" t="s">
        <v>31</v>
      </c>
    </row>
    <row r="2487" spans="1:12" x14ac:dyDescent="0.25">
      <c r="A2487" t="s">
        <v>57</v>
      </c>
      <c r="B2487">
        <v>1</v>
      </c>
      <c r="C2487">
        <v>2035</v>
      </c>
      <c r="D2487" t="s">
        <v>18</v>
      </c>
      <c r="E2487">
        <v>23715.209274024201</v>
      </c>
      <c r="F2487">
        <v>12</v>
      </c>
      <c r="G2487">
        <v>34</v>
      </c>
      <c r="H2487">
        <v>12</v>
      </c>
      <c r="I2487" t="s">
        <v>79</v>
      </c>
      <c r="J2487" t="s">
        <v>50</v>
      </c>
      <c r="K2487" t="s">
        <v>29</v>
      </c>
      <c r="L2487" t="s">
        <v>31</v>
      </c>
    </row>
    <row r="2488" spans="1:12" x14ac:dyDescent="0.25">
      <c r="A2488" t="s">
        <v>58</v>
      </c>
      <c r="B2488">
        <v>1</v>
      </c>
      <c r="C2488">
        <v>2035</v>
      </c>
      <c r="D2488" t="s">
        <v>13</v>
      </c>
      <c r="E2488">
        <v>37536.0611656455</v>
      </c>
      <c r="F2488">
        <v>10</v>
      </c>
      <c r="G2488">
        <v>6</v>
      </c>
      <c r="H2488">
        <v>6</v>
      </c>
      <c r="I2488" t="s">
        <v>79</v>
      </c>
      <c r="J2488" t="s">
        <v>59</v>
      </c>
      <c r="K2488" t="s">
        <v>16</v>
      </c>
      <c r="L2488" t="s">
        <v>17</v>
      </c>
    </row>
    <row r="2489" spans="1:12" x14ac:dyDescent="0.25">
      <c r="A2489" t="s">
        <v>58</v>
      </c>
      <c r="B2489">
        <v>1</v>
      </c>
      <c r="C2489">
        <v>2035</v>
      </c>
      <c r="D2489" t="s">
        <v>18</v>
      </c>
      <c r="E2489">
        <v>37536.0611656455</v>
      </c>
      <c r="F2489">
        <v>15</v>
      </c>
      <c r="G2489">
        <v>7</v>
      </c>
      <c r="H2489">
        <v>7</v>
      </c>
      <c r="I2489" t="s">
        <v>79</v>
      </c>
      <c r="J2489" t="s">
        <v>59</v>
      </c>
      <c r="K2489" t="s">
        <v>16</v>
      </c>
      <c r="L2489" t="s">
        <v>17</v>
      </c>
    </row>
    <row r="2490" spans="1:12" x14ac:dyDescent="0.25">
      <c r="A2490" t="s">
        <v>60</v>
      </c>
      <c r="B2490">
        <v>1</v>
      </c>
      <c r="C2490">
        <v>2035</v>
      </c>
      <c r="D2490" t="s">
        <v>13</v>
      </c>
      <c r="E2490">
        <v>37536.060171632402</v>
      </c>
      <c r="F2490">
        <v>10</v>
      </c>
      <c r="G2490">
        <v>4</v>
      </c>
      <c r="H2490">
        <v>4</v>
      </c>
      <c r="I2490" t="s">
        <v>79</v>
      </c>
      <c r="J2490" t="s">
        <v>59</v>
      </c>
      <c r="K2490" t="s">
        <v>23</v>
      </c>
      <c r="L2490" t="s">
        <v>24</v>
      </c>
    </row>
    <row r="2491" spans="1:12" x14ac:dyDescent="0.25">
      <c r="A2491" t="s">
        <v>60</v>
      </c>
      <c r="B2491">
        <v>1</v>
      </c>
      <c r="C2491">
        <v>2035</v>
      </c>
      <c r="D2491" t="s">
        <v>18</v>
      </c>
      <c r="E2491">
        <v>37536.060171632402</v>
      </c>
      <c r="F2491">
        <v>15</v>
      </c>
      <c r="G2491">
        <v>5</v>
      </c>
      <c r="H2491">
        <v>5</v>
      </c>
      <c r="I2491" t="s">
        <v>79</v>
      </c>
      <c r="J2491" t="s">
        <v>59</v>
      </c>
      <c r="K2491" t="s">
        <v>23</v>
      </c>
      <c r="L2491" t="s">
        <v>24</v>
      </c>
    </row>
    <row r="2492" spans="1:12" x14ac:dyDescent="0.25">
      <c r="A2492" t="s">
        <v>61</v>
      </c>
      <c r="B2492">
        <v>1</v>
      </c>
      <c r="C2492">
        <v>2035</v>
      </c>
      <c r="D2492" t="s">
        <v>13</v>
      </c>
      <c r="E2492">
        <v>37536.1531483867</v>
      </c>
      <c r="F2492">
        <v>10</v>
      </c>
      <c r="G2492">
        <v>6</v>
      </c>
      <c r="H2492">
        <v>6</v>
      </c>
      <c r="I2492" t="s">
        <v>79</v>
      </c>
      <c r="J2492" t="s">
        <v>59</v>
      </c>
      <c r="K2492" t="s">
        <v>23</v>
      </c>
      <c r="L2492" t="s">
        <v>17</v>
      </c>
    </row>
    <row r="2493" spans="1:12" x14ac:dyDescent="0.25">
      <c r="A2493" t="s">
        <v>61</v>
      </c>
      <c r="B2493">
        <v>1</v>
      </c>
      <c r="C2493">
        <v>2035</v>
      </c>
      <c r="D2493" t="s">
        <v>18</v>
      </c>
      <c r="E2493">
        <v>37536.1531483867</v>
      </c>
      <c r="F2493">
        <v>15</v>
      </c>
      <c r="G2493">
        <v>7</v>
      </c>
      <c r="H2493">
        <v>7</v>
      </c>
      <c r="I2493" t="s">
        <v>79</v>
      </c>
      <c r="J2493" t="s">
        <v>59</v>
      </c>
      <c r="K2493" t="s">
        <v>23</v>
      </c>
      <c r="L2493" t="s">
        <v>17</v>
      </c>
    </row>
    <row r="2494" spans="1:12" x14ac:dyDescent="0.25">
      <c r="A2494" t="s">
        <v>62</v>
      </c>
      <c r="B2494">
        <v>1</v>
      </c>
      <c r="C2494">
        <v>2035</v>
      </c>
      <c r="D2494" t="s">
        <v>13</v>
      </c>
      <c r="E2494">
        <v>37536.121473827603</v>
      </c>
      <c r="F2494">
        <v>10</v>
      </c>
      <c r="G2494">
        <v>4</v>
      </c>
      <c r="H2494">
        <v>4</v>
      </c>
      <c r="I2494" t="s">
        <v>79</v>
      </c>
      <c r="J2494" t="s">
        <v>59</v>
      </c>
      <c r="K2494" t="s">
        <v>27</v>
      </c>
      <c r="L2494" t="s">
        <v>24</v>
      </c>
    </row>
    <row r="2495" spans="1:12" x14ac:dyDescent="0.25">
      <c r="A2495" t="s">
        <v>62</v>
      </c>
      <c r="B2495">
        <v>1</v>
      </c>
      <c r="C2495">
        <v>2035</v>
      </c>
      <c r="D2495" t="s">
        <v>18</v>
      </c>
      <c r="E2495">
        <v>37536.121473827603</v>
      </c>
      <c r="F2495">
        <v>15</v>
      </c>
      <c r="G2495">
        <v>5</v>
      </c>
      <c r="H2495">
        <v>5</v>
      </c>
      <c r="I2495" t="s">
        <v>79</v>
      </c>
      <c r="J2495" t="s">
        <v>59</v>
      </c>
      <c r="K2495" t="s">
        <v>27</v>
      </c>
      <c r="L2495" t="s">
        <v>24</v>
      </c>
    </row>
    <row r="2496" spans="1:12" x14ac:dyDescent="0.25">
      <c r="A2496" t="s">
        <v>63</v>
      </c>
      <c r="B2496">
        <v>1</v>
      </c>
      <c r="C2496">
        <v>2035</v>
      </c>
      <c r="D2496" t="s">
        <v>13</v>
      </c>
      <c r="E2496">
        <v>37536.159183329997</v>
      </c>
      <c r="F2496">
        <v>10</v>
      </c>
      <c r="G2496">
        <v>7</v>
      </c>
      <c r="H2496">
        <v>7</v>
      </c>
      <c r="I2496" t="s">
        <v>79</v>
      </c>
      <c r="J2496" t="s">
        <v>59</v>
      </c>
      <c r="K2496" t="s">
        <v>27</v>
      </c>
      <c r="L2496" t="s">
        <v>17</v>
      </c>
    </row>
    <row r="2497" spans="1:12" x14ac:dyDescent="0.25">
      <c r="A2497" t="s">
        <v>63</v>
      </c>
      <c r="B2497">
        <v>1</v>
      </c>
      <c r="C2497">
        <v>2035</v>
      </c>
      <c r="D2497" t="s">
        <v>18</v>
      </c>
      <c r="E2497">
        <v>37536.159183329997</v>
      </c>
      <c r="F2497">
        <v>12</v>
      </c>
      <c r="G2497">
        <v>9</v>
      </c>
      <c r="H2497">
        <v>9</v>
      </c>
      <c r="I2497" t="s">
        <v>79</v>
      </c>
      <c r="J2497" t="s">
        <v>59</v>
      </c>
      <c r="K2497" t="s">
        <v>27</v>
      </c>
      <c r="L2497" t="s">
        <v>17</v>
      </c>
    </row>
    <row r="2498" spans="1:12" x14ac:dyDescent="0.25">
      <c r="A2498" t="s">
        <v>64</v>
      </c>
      <c r="B2498">
        <v>1</v>
      </c>
      <c r="C2498">
        <v>2035</v>
      </c>
      <c r="D2498" t="s">
        <v>13</v>
      </c>
      <c r="E2498">
        <v>37536.070332201998</v>
      </c>
      <c r="F2498">
        <v>10</v>
      </c>
      <c r="G2498">
        <v>4</v>
      </c>
      <c r="H2498">
        <v>4</v>
      </c>
      <c r="I2498" t="s">
        <v>79</v>
      </c>
      <c r="J2498" t="s">
        <v>59</v>
      </c>
      <c r="K2498" t="s">
        <v>29</v>
      </c>
      <c r="L2498" t="s">
        <v>24</v>
      </c>
    </row>
    <row r="2499" spans="1:12" x14ac:dyDescent="0.25">
      <c r="A2499" t="s">
        <v>64</v>
      </c>
      <c r="B2499">
        <v>1</v>
      </c>
      <c r="C2499">
        <v>2035</v>
      </c>
      <c r="D2499" t="s">
        <v>18</v>
      </c>
      <c r="E2499">
        <v>37536.070332201998</v>
      </c>
      <c r="F2499">
        <v>15</v>
      </c>
      <c r="G2499">
        <v>5</v>
      </c>
      <c r="H2499">
        <v>5</v>
      </c>
      <c r="I2499" t="s">
        <v>79</v>
      </c>
      <c r="J2499" t="s">
        <v>59</v>
      </c>
      <c r="K2499" t="s">
        <v>29</v>
      </c>
      <c r="L2499" t="s">
        <v>24</v>
      </c>
    </row>
    <row r="2500" spans="1:12" x14ac:dyDescent="0.25">
      <c r="A2500" t="s">
        <v>65</v>
      </c>
      <c r="B2500">
        <v>1</v>
      </c>
      <c r="C2500">
        <v>2035</v>
      </c>
      <c r="D2500" t="s">
        <v>13</v>
      </c>
      <c r="E2500">
        <v>37536.0619166998</v>
      </c>
      <c r="F2500">
        <v>10</v>
      </c>
      <c r="G2500">
        <v>16</v>
      </c>
      <c r="H2500">
        <v>10</v>
      </c>
      <c r="I2500" t="s">
        <v>79</v>
      </c>
      <c r="J2500" t="s">
        <v>59</v>
      </c>
      <c r="K2500" t="s">
        <v>29</v>
      </c>
      <c r="L2500" t="s">
        <v>17</v>
      </c>
    </row>
    <row r="2501" spans="1:12" x14ac:dyDescent="0.25">
      <c r="A2501" t="s">
        <v>65</v>
      </c>
      <c r="B2501">
        <v>1</v>
      </c>
      <c r="C2501">
        <v>2035</v>
      </c>
      <c r="D2501" t="s">
        <v>18</v>
      </c>
      <c r="E2501">
        <v>37536.0619166998</v>
      </c>
      <c r="F2501">
        <v>12</v>
      </c>
      <c r="G2501">
        <v>21</v>
      </c>
      <c r="H2501">
        <v>12</v>
      </c>
      <c r="I2501" t="s">
        <v>79</v>
      </c>
      <c r="J2501" t="s">
        <v>59</v>
      </c>
      <c r="K2501" t="s">
        <v>29</v>
      </c>
      <c r="L2501" t="s">
        <v>17</v>
      </c>
    </row>
    <row r="2502" spans="1:12" x14ac:dyDescent="0.25">
      <c r="A2502" t="s">
        <v>66</v>
      </c>
      <c r="B2502">
        <v>1</v>
      </c>
      <c r="C2502">
        <v>2035</v>
      </c>
      <c r="D2502" t="s">
        <v>13</v>
      </c>
      <c r="E2502">
        <v>37536.0289312362</v>
      </c>
      <c r="F2502">
        <v>10</v>
      </c>
      <c r="G2502">
        <v>16</v>
      </c>
      <c r="H2502">
        <v>10</v>
      </c>
      <c r="I2502" t="s">
        <v>79</v>
      </c>
      <c r="J2502" t="s">
        <v>59</v>
      </c>
      <c r="K2502" t="s">
        <v>29</v>
      </c>
      <c r="L2502" t="s">
        <v>31</v>
      </c>
    </row>
    <row r="2503" spans="1:12" x14ac:dyDescent="0.25">
      <c r="A2503" t="s">
        <v>66</v>
      </c>
      <c r="B2503">
        <v>1</v>
      </c>
      <c r="C2503">
        <v>2035</v>
      </c>
      <c r="D2503" t="s">
        <v>18</v>
      </c>
      <c r="E2503">
        <v>37536.0289312362</v>
      </c>
      <c r="F2503">
        <v>12</v>
      </c>
      <c r="G2503">
        <v>21</v>
      </c>
      <c r="H2503">
        <v>12</v>
      </c>
      <c r="I2503" t="s">
        <v>79</v>
      </c>
      <c r="J2503" t="s">
        <v>59</v>
      </c>
      <c r="K2503" t="s">
        <v>29</v>
      </c>
      <c r="L2503" t="s">
        <v>31</v>
      </c>
    </row>
    <row r="2504" spans="1:12" x14ac:dyDescent="0.25">
      <c r="A2504" t="s">
        <v>67</v>
      </c>
      <c r="B2504">
        <v>1</v>
      </c>
      <c r="C2504">
        <v>2035</v>
      </c>
      <c r="D2504" t="s">
        <v>13</v>
      </c>
      <c r="E2504">
        <v>6374.21355454693</v>
      </c>
      <c r="F2504">
        <v>10</v>
      </c>
      <c r="G2504">
        <v>25</v>
      </c>
      <c r="H2504">
        <v>10</v>
      </c>
      <c r="I2504" t="s">
        <v>79</v>
      </c>
      <c r="J2504" t="s">
        <v>68</v>
      </c>
      <c r="K2504" t="s">
        <v>23</v>
      </c>
      <c r="L2504" t="s">
        <v>24</v>
      </c>
    </row>
    <row r="2505" spans="1:12" x14ac:dyDescent="0.25">
      <c r="A2505" t="s">
        <v>67</v>
      </c>
      <c r="B2505">
        <v>1</v>
      </c>
      <c r="C2505">
        <v>2035</v>
      </c>
      <c r="D2505" t="s">
        <v>18</v>
      </c>
      <c r="E2505">
        <v>6374.21355454693</v>
      </c>
      <c r="F2505">
        <v>15</v>
      </c>
      <c r="G2505">
        <v>31</v>
      </c>
      <c r="H2505">
        <v>15</v>
      </c>
      <c r="I2505" t="s">
        <v>79</v>
      </c>
      <c r="J2505" t="s">
        <v>68</v>
      </c>
      <c r="K2505" t="s">
        <v>23</v>
      </c>
      <c r="L2505" t="s">
        <v>24</v>
      </c>
    </row>
    <row r="2506" spans="1:12" x14ac:dyDescent="0.25">
      <c r="A2506" t="s">
        <v>69</v>
      </c>
      <c r="B2506">
        <v>1</v>
      </c>
      <c r="C2506">
        <v>2035</v>
      </c>
      <c r="D2506" t="s">
        <v>13</v>
      </c>
      <c r="E2506">
        <v>6374.2280856031903</v>
      </c>
      <c r="F2506">
        <v>10</v>
      </c>
      <c r="G2506">
        <v>25</v>
      </c>
      <c r="H2506">
        <v>10</v>
      </c>
      <c r="I2506" t="s">
        <v>79</v>
      </c>
      <c r="J2506" t="s">
        <v>68</v>
      </c>
      <c r="K2506" t="s">
        <v>27</v>
      </c>
      <c r="L2506" t="s">
        <v>24</v>
      </c>
    </row>
    <row r="2507" spans="1:12" x14ac:dyDescent="0.25">
      <c r="A2507" t="s">
        <v>69</v>
      </c>
      <c r="B2507">
        <v>1</v>
      </c>
      <c r="C2507">
        <v>2035</v>
      </c>
      <c r="D2507" t="s">
        <v>18</v>
      </c>
      <c r="E2507">
        <v>6374.2280856031903</v>
      </c>
      <c r="F2507">
        <v>15</v>
      </c>
      <c r="G2507">
        <v>31</v>
      </c>
      <c r="H2507">
        <v>15</v>
      </c>
      <c r="I2507" t="s">
        <v>79</v>
      </c>
      <c r="J2507" t="s">
        <v>68</v>
      </c>
      <c r="K2507" t="s">
        <v>27</v>
      </c>
      <c r="L2507" t="s">
        <v>24</v>
      </c>
    </row>
    <row r="2508" spans="1:12" x14ac:dyDescent="0.25">
      <c r="A2508" t="s">
        <v>70</v>
      </c>
      <c r="B2508">
        <v>1</v>
      </c>
      <c r="C2508">
        <v>2035</v>
      </c>
      <c r="D2508" t="s">
        <v>13</v>
      </c>
      <c r="E2508">
        <v>6374.2110008008403</v>
      </c>
      <c r="F2508">
        <v>10</v>
      </c>
      <c r="G2508">
        <v>44</v>
      </c>
      <c r="H2508">
        <v>10</v>
      </c>
      <c r="I2508" t="s">
        <v>79</v>
      </c>
      <c r="J2508" t="s">
        <v>68</v>
      </c>
      <c r="K2508" t="s">
        <v>27</v>
      </c>
      <c r="L2508" t="s">
        <v>17</v>
      </c>
    </row>
    <row r="2509" spans="1:12" x14ac:dyDescent="0.25">
      <c r="A2509" t="s">
        <v>70</v>
      </c>
      <c r="B2509">
        <v>1</v>
      </c>
      <c r="C2509">
        <v>2035</v>
      </c>
      <c r="D2509" t="s">
        <v>18</v>
      </c>
      <c r="E2509">
        <v>6374.2110008008403</v>
      </c>
      <c r="F2509">
        <v>12</v>
      </c>
      <c r="G2509">
        <v>55</v>
      </c>
      <c r="H2509">
        <v>12</v>
      </c>
      <c r="I2509" t="s">
        <v>79</v>
      </c>
      <c r="J2509" t="s">
        <v>68</v>
      </c>
      <c r="K2509" t="s">
        <v>27</v>
      </c>
      <c r="L2509" t="s">
        <v>17</v>
      </c>
    </row>
    <row r="2510" spans="1:12" x14ac:dyDescent="0.25">
      <c r="A2510" t="s">
        <v>71</v>
      </c>
      <c r="B2510">
        <v>1</v>
      </c>
      <c r="C2510">
        <v>2035</v>
      </c>
      <c r="D2510" t="s">
        <v>13</v>
      </c>
      <c r="E2510">
        <v>6374.2176375077897</v>
      </c>
      <c r="F2510">
        <v>10</v>
      </c>
      <c r="G2510">
        <v>25</v>
      </c>
      <c r="H2510">
        <v>10</v>
      </c>
      <c r="I2510" t="s">
        <v>79</v>
      </c>
      <c r="J2510" t="s">
        <v>68</v>
      </c>
      <c r="K2510" t="s">
        <v>29</v>
      </c>
      <c r="L2510" t="s">
        <v>24</v>
      </c>
    </row>
    <row r="2511" spans="1:12" x14ac:dyDescent="0.25">
      <c r="A2511" t="s">
        <v>71</v>
      </c>
      <c r="B2511">
        <v>1</v>
      </c>
      <c r="C2511">
        <v>2035</v>
      </c>
      <c r="D2511" t="s">
        <v>18</v>
      </c>
      <c r="E2511">
        <v>6374.2176375077897</v>
      </c>
      <c r="F2511">
        <v>15</v>
      </c>
      <c r="G2511">
        <v>31</v>
      </c>
      <c r="H2511">
        <v>15</v>
      </c>
      <c r="I2511" t="s">
        <v>79</v>
      </c>
      <c r="J2511" t="s">
        <v>68</v>
      </c>
      <c r="K2511" t="s">
        <v>29</v>
      </c>
      <c r="L2511" t="s">
        <v>24</v>
      </c>
    </row>
    <row r="2512" spans="1:12" x14ac:dyDescent="0.25">
      <c r="A2512" t="s">
        <v>72</v>
      </c>
      <c r="B2512">
        <v>1</v>
      </c>
      <c r="C2512">
        <v>2035</v>
      </c>
      <c r="D2512" t="s">
        <v>13</v>
      </c>
      <c r="E2512">
        <v>6374.2316456373801</v>
      </c>
      <c r="F2512">
        <v>10</v>
      </c>
      <c r="G2512">
        <v>94</v>
      </c>
      <c r="H2512">
        <v>10</v>
      </c>
      <c r="I2512" t="s">
        <v>79</v>
      </c>
      <c r="J2512" t="s">
        <v>68</v>
      </c>
      <c r="K2512" t="s">
        <v>29</v>
      </c>
      <c r="L2512" t="s">
        <v>17</v>
      </c>
    </row>
    <row r="2513" spans="1:12" x14ac:dyDescent="0.25">
      <c r="A2513" t="s">
        <v>72</v>
      </c>
      <c r="B2513">
        <v>1</v>
      </c>
      <c r="C2513">
        <v>2035</v>
      </c>
      <c r="D2513" t="s">
        <v>18</v>
      </c>
      <c r="E2513">
        <v>6374.2316456373801</v>
      </c>
      <c r="F2513">
        <v>12</v>
      </c>
      <c r="G2513">
        <v>126</v>
      </c>
      <c r="H2513">
        <v>12</v>
      </c>
      <c r="I2513" t="s">
        <v>79</v>
      </c>
      <c r="J2513" t="s">
        <v>68</v>
      </c>
      <c r="K2513" t="s">
        <v>29</v>
      </c>
      <c r="L2513" t="s">
        <v>17</v>
      </c>
    </row>
    <row r="2514" spans="1:12" x14ac:dyDescent="0.25">
      <c r="A2514" t="s">
        <v>73</v>
      </c>
      <c r="B2514">
        <v>1</v>
      </c>
      <c r="C2514">
        <v>2035</v>
      </c>
      <c r="D2514" t="s">
        <v>13</v>
      </c>
      <c r="E2514">
        <v>77483.812143926407</v>
      </c>
      <c r="F2514">
        <v>10</v>
      </c>
      <c r="G2514">
        <v>4</v>
      </c>
      <c r="H2514">
        <v>4</v>
      </c>
      <c r="I2514" t="s">
        <v>79</v>
      </c>
      <c r="J2514" t="s">
        <v>74</v>
      </c>
      <c r="K2514" t="s">
        <v>27</v>
      </c>
      <c r="L2514" t="s">
        <v>17</v>
      </c>
    </row>
    <row r="2515" spans="1:12" x14ac:dyDescent="0.25">
      <c r="A2515" t="s">
        <v>73</v>
      </c>
      <c r="B2515">
        <v>1</v>
      </c>
      <c r="C2515">
        <v>2035</v>
      </c>
      <c r="D2515" t="s">
        <v>18</v>
      </c>
      <c r="E2515">
        <v>77483.812143926407</v>
      </c>
      <c r="F2515">
        <v>12</v>
      </c>
      <c r="G2515">
        <v>5</v>
      </c>
      <c r="H2515">
        <v>5</v>
      </c>
      <c r="I2515" t="s">
        <v>79</v>
      </c>
      <c r="J2515" t="s">
        <v>74</v>
      </c>
      <c r="K2515" t="s">
        <v>27</v>
      </c>
      <c r="L2515" t="s">
        <v>17</v>
      </c>
    </row>
    <row r="2516" spans="1:12" x14ac:dyDescent="0.25">
      <c r="A2516" t="s">
        <v>75</v>
      </c>
      <c r="B2516">
        <v>1</v>
      </c>
      <c r="C2516">
        <v>2035</v>
      </c>
      <c r="D2516" t="s">
        <v>13</v>
      </c>
      <c r="E2516">
        <v>77483.967065332996</v>
      </c>
      <c r="F2516">
        <v>10</v>
      </c>
      <c r="G2516">
        <v>8</v>
      </c>
      <c r="H2516">
        <v>8</v>
      </c>
      <c r="I2516" t="s">
        <v>79</v>
      </c>
      <c r="J2516" t="s">
        <v>74</v>
      </c>
      <c r="K2516" t="s">
        <v>29</v>
      </c>
      <c r="L2516" t="s">
        <v>17</v>
      </c>
    </row>
    <row r="2517" spans="1:12" x14ac:dyDescent="0.25">
      <c r="A2517" t="s">
        <v>75</v>
      </c>
      <c r="B2517">
        <v>1</v>
      </c>
      <c r="C2517">
        <v>2035</v>
      </c>
      <c r="D2517" t="s">
        <v>18</v>
      </c>
      <c r="E2517">
        <v>77483.967065332996</v>
      </c>
      <c r="F2517">
        <v>12</v>
      </c>
      <c r="G2517">
        <v>10</v>
      </c>
      <c r="H2517">
        <v>10</v>
      </c>
      <c r="I2517" t="s">
        <v>79</v>
      </c>
      <c r="J2517" t="s">
        <v>74</v>
      </c>
      <c r="K2517" t="s">
        <v>29</v>
      </c>
      <c r="L2517" t="s">
        <v>17</v>
      </c>
    </row>
    <row r="2518" spans="1:12" x14ac:dyDescent="0.25">
      <c r="A2518" t="s">
        <v>76</v>
      </c>
      <c r="B2518">
        <v>1</v>
      </c>
      <c r="C2518">
        <v>2035</v>
      </c>
      <c r="D2518" t="s">
        <v>13</v>
      </c>
      <c r="E2518">
        <v>77483.960874237193</v>
      </c>
      <c r="F2518">
        <v>10</v>
      </c>
      <c r="G2518">
        <v>8</v>
      </c>
      <c r="H2518">
        <v>8</v>
      </c>
      <c r="I2518" t="s">
        <v>79</v>
      </c>
      <c r="J2518" t="s">
        <v>74</v>
      </c>
      <c r="K2518" t="s">
        <v>29</v>
      </c>
      <c r="L2518" t="s">
        <v>31</v>
      </c>
    </row>
    <row r="2519" spans="1:12" x14ac:dyDescent="0.25">
      <c r="A2519" t="s">
        <v>76</v>
      </c>
      <c r="B2519">
        <v>1</v>
      </c>
      <c r="C2519">
        <v>2035</v>
      </c>
      <c r="D2519" t="s">
        <v>18</v>
      </c>
      <c r="E2519">
        <v>77483.960874237193</v>
      </c>
      <c r="F2519">
        <v>12</v>
      </c>
      <c r="G2519">
        <v>10</v>
      </c>
      <c r="H2519">
        <v>10</v>
      </c>
      <c r="I2519" t="s">
        <v>79</v>
      </c>
      <c r="J2519" t="s">
        <v>74</v>
      </c>
      <c r="K2519" t="s">
        <v>29</v>
      </c>
      <c r="L2519" t="s">
        <v>31</v>
      </c>
    </row>
    <row r="2520" spans="1:12" x14ac:dyDescent="0.25">
      <c r="A2520" t="s">
        <v>77</v>
      </c>
      <c r="B2520">
        <v>1</v>
      </c>
      <c r="C2520">
        <v>2035</v>
      </c>
      <c r="D2520" t="s">
        <v>13</v>
      </c>
      <c r="E2520">
        <v>149423.17402373499</v>
      </c>
      <c r="F2520">
        <v>10</v>
      </c>
      <c r="G2520">
        <v>4</v>
      </c>
      <c r="H2520">
        <v>4</v>
      </c>
      <c r="I2520" t="s">
        <v>79</v>
      </c>
      <c r="J2520" t="s">
        <v>78</v>
      </c>
      <c r="K2520" t="s">
        <v>29</v>
      </c>
      <c r="L2520" t="s">
        <v>17</v>
      </c>
    </row>
    <row r="2521" spans="1:12" x14ac:dyDescent="0.25">
      <c r="A2521" t="s">
        <v>77</v>
      </c>
      <c r="B2521">
        <v>1</v>
      </c>
      <c r="C2521">
        <v>2035</v>
      </c>
      <c r="D2521" t="s">
        <v>18</v>
      </c>
      <c r="E2521">
        <v>149423.17402373499</v>
      </c>
      <c r="F2521">
        <v>12</v>
      </c>
      <c r="G2521">
        <v>5</v>
      </c>
      <c r="H2521">
        <v>5</v>
      </c>
      <c r="I2521" t="s">
        <v>79</v>
      </c>
      <c r="J2521" t="s">
        <v>78</v>
      </c>
      <c r="K2521" t="s">
        <v>29</v>
      </c>
      <c r="L2521" t="s">
        <v>17</v>
      </c>
    </row>
    <row r="2522" spans="1:12" x14ac:dyDescent="0.25">
      <c r="A2522" t="s">
        <v>12</v>
      </c>
      <c r="B2522">
        <v>1</v>
      </c>
      <c r="C2522">
        <v>2036</v>
      </c>
      <c r="D2522" t="s">
        <v>13</v>
      </c>
      <c r="E2522">
        <v>14944.087717381701</v>
      </c>
      <c r="F2522">
        <v>10</v>
      </c>
      <c r="G2522">
        <v>14</v>
      </c>
      <c r="H2522">
        <v>10</v>
      </c>
      <c r="I2522" t="s">
        <v>79</v>
      </c>
      <c r="J2522" t="s">
        <v>15</v>
      </c>
      <c r="K2522" t="s">
        <v>16</v>
      </c>
      <c r="L2522" t="s">
        <v>17</v>
      </c>
    </row>
    <row r="2523" spans="1:12" x14ac:dyDescent="0.25">
      <c r="A2523" t="s">
        <v>12</v>
      </c>
      <c r="B2523">
        <v>1</v>
      </c>
      <c r="C2523">
        <v>2036</v>
      </c>
      <c r="D2523" t="s">
        <v>18</v>
      </c>
      <c r="E2523">
        <v>14944.087717381701</v>
      </c>
      <c r="F2523">
        <v>15</v>
      </c>
      <c r="G2523">
        <v>18</v>
      </c>
      <c r="H2523">
        <v>15</v>
      </c>
      <c r="I2523" t="s">
        <v>79</v>
      </c>
      <c r="J2523" t="s">
        <v>15</v>
      </c>
      <c r="K2523" t="s">
        <v>16</v>
      </c>
      <c r="L2523" t="s">
        <v>17</v>
      </c>
    </row>
    <row r="2524" spans="1:12" x14ac:dyDescent="0.25">
      <c r="A2524" t="s">
        <v>19</v>
      </c>
      <c r="B2524">
        <v>1</v>
      </c>
      <c r="C2524">
        <v>2036</v>
      </c>
      <c r="D2524" t="s">
        <v>13</v>
      </c>
      <c r="E2524">
        <v>14944.087626836999</v>
      </c>
      <c r="F2524">
        <v>10</v>
      </c>
      <c r="G2524">
        <v>14</v>
      </c>
      <c r="H2524">
        <v>10</v>
      </c>
      <c r="I2524" t="s">
        <v>79</v>
      </c>
      <c r="J2524" t="s">
        <v>20</v>
      </c>
      <c r="K2524" t="s">
        <v>16</v>
      </c>
      <c r="L2524" t="s">
        <v>17</v>
      </c>
    </row>
    <row r="2525" spans="1:12" x14ac:dyDescent="0.25">
      <c r="A2525" t="s">
        <v>19</v>
      </c>
      <c r="B2525">
        <v>1</v>
      </c>
      <c r="C2525">
        <v>2036</v>
      </c>
      <c r="D2525" t="s">
        <v>18</v>
      </c>
      <c r="E2525">
        <v>14944.087626836999</v>
      </c>
      <c r="F2525">
        <v>15</v>
      </c>
      <c r="G2525">
        <v>18</v>
      </c>
      <c r="H2525">
        <v>15</v>
      </c>
      <c r="I2525" t="s">
        <v>79</v>
      </c>
      <c r="J2525" t="s">
        <v>20</v>
      </c>
      <c r="K2525" t="s">
        <v>16</v>
      </c>
      <c r="L2525" t="s">
        <v>17</v>
      </c>
    </row>
    <row r="2526" spans="1:12" x14ac:dyDescent="0.25">
      <c r="A2526" t="s">
        <v>21</v>
      </c>
      <c r="B2526">
        <v>1</v>
      </c>
      <c r="C2526">
        <v>2036</v>
      </c>
      <c r="D2526" t="s">
        <v>13</v>
      </c>
      <c r="E2526">
        <v>38084.843425253297</v>
      </c>
      <c r="F2526">
        <v>10</v>
      </c>
      <c r="G2526">
        <v>4</v>
      </c>
      <c r="H2526">
        <v>4</v>
      </c>
      <c r="I2526" t="s">
        <v>79</v>
      </c>
      <c r="J2526" t="s">
        <v>22</v>
      </c>
      <c r="K2526" t="s">
        <v>23</v>
      </c>
      <c r="L2526" t="s">
        <v>24</v>
      </c>
    </row>
    <row r="2527" spans="1:12" x14ac:dyDescent="0.25">
      <c r="A2527" t="s">
        <v>21</v>
      </c>
      <c r="B2527">
        <v>1</v>
      </c>
      <c r="C2527">
        <v>2036</v>
      </c>
      <c r="D2527" t="s">
        <v>18</v>
      </c>
      <c r="E2527">
        <v>38084.843425253297</v>
      </c>
      <c r="F2527">
        <v>15</v>
      </c>
      <c r="G2527">
        <v>5</v>
      </c>
      <c r="H2527">
        <v>5</v>
      </c>
      <c r="I2527" t="s">
        <v>79</v>
      </c>
      <c r="J2527" t="s">
        <v>22</v>
      </c>
      <c r="K2527" t="s">
        <v>23</v>
      </c>
      <c r="L2527" t="s">
        <v>24</v>
      </c>
    </row>
    <row r="2528" spans="1:12" x14ac:dyDescent="0.25">
      <c r="A2528" t="s">
        <v>25</v>
      </c>
      <c r="B2528">
        <v>1</v>
      </c>
      <c r="C2528">
        <v>2036</v>
      </c>
      <c r="D2528" t="s">
        <v>13</v>
      </c>
      <c r="E2528">
        <v>38084.817572982203</v>
      </c>
      <c r="F2528">
        <v>10</v>
      </c>
      <c r="G2528">
        <v>6</v>
      </c>
      <c r="H2528">
        <v>6</v>
      </c>
      <c r="I2528" t="s">
        <v>79</v>
      </c>
      <c r="J2528" t="s">
        <v>22</v>
      </c>
      <c r="K2528" t="s">
        <v>23</v>
      </c>
      <c r="L2528" t="s">
        <v>17</v>
      </c>
    </row>
    <row r="2529" spans="1:12" x14ac:dyDescent="0.25">
      <c r="A2529" t="s">
        <v>25</v>
      </c>
      <c r="B2529">
        <v>1</v>
      </c>
      <c r="C2529">
        <v>2036</v>
      </c>
      <c r="D2529" t="s">
        <v>18</v>
      </c>
      <c r="E2529">
        <v>38084.817572982203</v>
      </c>
      <c r="F2529">
        <v>15</v>
      </c>
      <c r="G2529">
        <v>7</v>
      </c>
      <c r="H2529">
        <v>7</v>
      </c>
      <c r="I2529" t="s">
        <v>79</v>
      </c>
      <c r="J2529" t="s">
        <v>22</v>
      </c>
      <c r="K2529" t="s">
        <v>23</v>
      </c>
      <c r="L2529" t="s">
        <v>17</v>
      </c>
    </row>
    <row r="2530" spans="1:12" x14ac:dyDescent="0.25">
      <c r="A2530" t="s">
        <v>26</v>
      </c>
      <c r="B2530">
        <v>1</v>
      </c>
      <c r="C2530">
        <v>2036</v>
      </c>
      <c r="D2530" t="s">
        <v>13</v>
      </c>
      <c r="E2530">
        <v>38084.900289127399</v>
      </c>
      <c r="F2530">
        <v>10</v>
      </c>
      <c r="G2530">
        <v>7</v>
      </c>
      <c r="H2530">
        <v>7</v>
      </c>
      <c r="I2530" t="s">
        <v>79</v>
      </c>
      <c r="J2530" t="s">
        <v>22</v>
      </c>
      <c r="K2530" t="s">
        <v>27</v>
      </c>
      <c r="L2530" t="s">
        <v>17</v>
      </c>
    </row>
    <row r="2531" spans="1:12" x14ac:dyDescent="0.25">
      <c r="A2531" t="s">
        <v>26</v>
      </c>
      <c r="B2531">
        <v>1</v>
      </c>
      <c r="C2531">
        <v>2036</v>
      </c>
      <c r="D2531" t="s">
        <v>18</v>
      </c>
      <c r="E2531">
        <v>38084.900289127399</v>
      </c>
      <c r="F2531">
        <v>12</v>
      </c>
      <c r="G2531">
        <v>9</v>
      </c>
      <c r="H2531">
        <v>9</v>
      </c>
      <c r="I2531" t="s">
        <v>79</v>
      </c>
      <c r="J2531" t="s">
        <v>22</v>
      </c>
      <c r="K2531" t="s">
        <v>27</v>
      </c>
      <c r="L2531" t="s">
        <v>17</v>
      </c>
    </row>
    <row r="2532" spans="1:12" x14ac:dyDescent="0.25">
      <c r="A2532" t="s">
        <v>28</v>
      </c>
      <c r="B2532">
        <v>1</v>
      </c>
      <c r="C2532">
        <v>2036</v>
      </c>
      <c r="D2532" t="s">
        <v>13</v>
      </c>
      <c r="E2532">
        <v>38084.914186145303</v>
      </c>
      <c r="F2532">
        <v>10</v>
      </c>
      <c r="G2532">
        <v>16</v>
      </c>
      <c r="H2532">
        <v>10</v>
      </c>
      <c r="I2532" t="s">
        <v>79</v>
      </c>
      <c r="J2532" t="s">
        <v>22</v>
      </c>
      <c r="K2532" t="s">
        <v>29</v>
      </c>
      <c r="L2532" t="s">
        <v>17</v>
      </c>
    </row>
    <row r="2533" spans="1:12" x14ac:dyDescent="0.25">
      <c r="A2533" t="s">
        <v>28</v>
      </c>
      <c r="B2533">
        <v>1</v>
      </c>
      <c r="C2533">
        <v>2036</v>
      </c>
      <c r="D2533" t="s">
        <v>18</v>
      </c>
      <c r="E2533">
        <v>38084.914186145303</v>
      </c>
      <c r="F2533">
        <v>12</v>
      </c>
      <c r="G2533">
        <v>21</v>
      </c>
      <c r="H2533">
        <v>12</v>
      </c>
      <c r="I2533" t="s">
        <v>79</v>
      </c>
      <c r="J2533" t="s">
        <v>22</v>
      </c>
      <c r="K2533" t="s">
        <v>29</v>
      </c>
      <c r="L2533" t="s">
        <v>17</v>
      </c>
    </row>
    <row r="2534" spans="1:12" x14ac:dyDescent="0.25">
      <c r="A2534" t="s">
        <v>30</v>
      </c>
      <c r="B2534">
        <v>1</v>
      </c>
      <c r="C2534">
        <v>2036</v>
      </c>
      <c r="D2534" t="s">
        <v>13</v>
      </c>
      <c r="E2534">
        <v>38084.831074411399</v>
      </c>
      <c r="F2534">
        <v>10</v>
      </c>
      <c r="G2534">
        <v>16</v>
      </c>
      <c r="H2534">
        <v>10</v>
      </c>
      <c r="I2534" t="s">
        <v>79</v>
      </c>
      <c r="J2534" t="s">
        <v>22</v>
      </c>
      <c r="K2534" t="s">
        <v>29</v>
      </c>
      <c r="L2534" t="s">
        <v>31</v>
      </c>
    </row>
    <row r="2535" spans="1:12" x14ac:dyDescent="0.25">
      <c r="A2535" t="s">
        <v>30</v>
      </c>
      <c r="B2535">
        <v>1</v>
      </c>
      <c r="C2535">
        <v>2036</v>
      </c>
      <c r="D2535" t="s">
        <v>18</v>
      </c>
      <c r="E2535">
        <v>38084.831074411399</v>
      </c>
      <c r="F2535">
        <v>12</v>
      </c>
      <c r="G2535">
        <v>21</v>
      </c>
      <c r="H2535">
        <v>12</v>
      </c>
      <c r="I2535" t="s">
        <v>79</v>
      </c>
      <c r="J2535" t="s">
        <v>22</v>
      </c>
      <c r="K2535" t="s">
        <v>29</v>
      </c>
      <c r="L2535" t="s">
        <v>31</v>
      </c>
    </row>
    <row r="2536" spans="1:12" x14ac:dyDescent="0.25">
      <c r="A2536" t="s">
        <v>32</v>
      </c>
      <c r="B2536">
        <v>1</v>
      </c>
      <c r="C2536">
        <v>2036</v>
      </c>
      <c r="D2536" t="s">
        <v>13</v>
      </c>
      <c r="E2536">
        <v>38084.927945144103</v>
      </c>
      <c r="F2536">
        <v>10</v>
      </c>
      <c r="G2536">
        <v>4</v>
      </c>
      <c r="H2536">
        <v>4</v>
      </c>
      <c r="I2536" t="s">
        <v>79</v>
      </c>
      <c r="J2536" t="s">
        <v>33</v>
      </c>
      <c r="K2536" t="s">
        <v>23</v>
      </c>
      <c r="L2536" t="s">
        <v>24</v>
      </c>
    </row>
    <row r="2537" spans="1:12" x14ac:dyDescent="0.25">
      <c r="A2537" t="s">
        <v>32</v>
      </c>
      <c r="B2537">
        <v>1</v>
      </c>
      <c r="C2537">
        <v>2036</v>
      </c>
      <c r="D2537" t="s">
        <v>18</v>
      </c>
      <c r="E2537">
        <v>38084.927945144103</v>
      </c>
      <c r="F2537">
        <v>15</v>
      </c>
      <c r="G2537">
        <v>5</v>
      </c>
      <c r="H2537">
        <v>5</v>
      </c>
      <c r="I2537" t="s">
        <v>79</v>
      </c>
      <c r="J2537" t="s">
        <v>33</v>
      </c>
      <c r="K2537" t="s">
        <v>23</v>
      </c>
      <c r="L2537" t="s">
        <v>24</v>
      </c>
    </row>
    <row r="2538" spans="1:12" x14ac:dyDescent="0.25">
      <c r="A2538" t="s">
        <v>34</v>
      </c>
      <c r="B2538">
        <v>1</v>
      </c>
      <c r="C2538">
        <v>2036</v>
      </c>
      <c r="D2538" t="s">
        <v>13</v>
      </c>
      <c r="E2538">
        <v>38084.829054236798</v>
      </c>
      <c r="F2538">
        <v>10</v>
      </c>
      <c r="G2538">
        <v>6</v>
      </c>
      <c r="H2538">
        <v>6</v>
      </c>
      <c r="I2538" t="s">
        <v>79</v>
      </c>
      <c r="J2538" t="s">
        <v>33</v>
      </c>
      <c r="K2538" t="s">
        <v>23</v>
      </c>
      <c r="L2538" t="s">
        <v>17</v>
      </c>
    </row>
    <row r="2539" spans="1:12" x14ac:dyDescent="0.25">
      <c r="A2539" t="s">
        <v>34</v>
      </c>
      <c r="B2539">
        <v>1</v>
      </c>
      <c r="C2539">
        <v>2036</v>
      </c>
      <c r="D2539" t="s">
        <v>18</v>
      </c>
      <c r="E2539">
        <v>38084.829054236798</v>
      </c>
      <c r="F2539">
        <v>15</v>
      </c>
      <c r="G2539">
        <v>7</v>
      </c>
      <c r="H2539">
        <v>7</v>
      </c>
      <c r="I2539" t="s">
        <v>79</v>
      </c>
      <c r="J2539" t="s">
        <v>33</v>
      </c>
      <c r="K2539" t="s">
        <v>23</v>
      </c>
      <c r="L2539" t="s">
        <v>17</v>
      </c>
    </row>
    <row r="2540" spans="1:12" x14ac:dyDescent="0.25">
      <c r="A2540" t="s">
        <v>35</v>
      </c>
      <c r="B2540">
        <v>1</v>
      </c>
      <c r="C2540">
        <v>2036</v>
      </c>
      <c r="D2540" t="s">
        <v>13</v>
      </c>
      <c r="E2540">
        <v>38084.9373299379</v>
      </c>
      <c r="F2540">
        <v>10</v>
      </c>
      <c r="G2540">
        <v>7</v>
      </c>
      <c r="H2540">
        <v>7</v>
      </c>
      <c r="I2540" t="s">
        <v>79</v>
      </c>
      <c r="J2540" t="s">
        <v>33</v>
      </c>
      <c r="K2540" t="s">
        <v>27</v>
      </c>
      <c r="L2540" t="s">
        <v>17</v>
      </c>
    </row>
    <row r="2541" spans="1:12" x14ac:dyDescent="0.25">
      <c r="A2541" t="s">
        <v>35</v>
      </c>
      <c r="B2541">
        <v>1</v>
      </c>
      <c r="C2541">
        <v>2036</v>
      </c>
      <c r="D2541" t="s">
        <v>18</v>
      </c>
      <c r="E2541">
        <v>38084.9373299379</v>
      </c>
      <c r="F2541">
        <v>12</v>
      </c>
      <c r="G2541">
        <v>9</v>
      </c>
      <c r="H2541">
        <v>9</v>
      </c>
      <c r="I2541" t="s">
        <v>79</v>
      </c>
      <c r="J2541" t="s">
        <v>33</v>
      </c>
      <c r="K2541" t="s">
        <v>27</v>
      </c>
      <c r="L2541" t="s">
        <v>17</v>
      </c>
    </row>
    <row r="2542" spans="1:12" x14ac:dyDescent="0.25">
      <c r="A2542" t="s">
        <v>36</v>
      </c>
      <c r="B2542">
        <v>1</v>
      </c>
      <c r="C2542">
        <v>2036</v>
      </c>
      <c r="D2542" t="s">
        <v>13</v>
      </c>
      <c r="E2542">
        <v>38084.904986715002</v>
      </c>
      <c r="F2542">
        <v>10</v>
      </c>
      <c r="G2542">
        <v>16</v>
      </c>
      <c r="H2542">
        <v>10</v>
      </c>
      <c r="I2542" t="s">
        <v>79</v>
      </c>
      <c r="J2542" t="s">
        <v>33</v>
      </c>
      <c r="K2542" t="s">
        <v>37</v>
      </c>
      <c r="L2542" t="s">
        <v>17</v>
      </c>
    </row>
    <row r="2543" spans="1:12" x14ac:dyDescent="0.25">
      <c r="A2543" t="s">
        <v>36</v>
      </c>
      <c r="B2543">
        <v>1</v>
      </c>
      <c r="C2543">
        <v>2036</v>
      </c>
      <c r="D2543" t="s">
        <v>18</v>
      </c>
      <c r="E2543">
        <v>38084.904986715002</v>
      </c>
      <c r="F2543">
        <v>12</v>
      </c>
      <c r="G2543">
        <v>21</v>
      </c>
      <c r="H2543">
        <v>12</v>
      </c>
      <c r="I2543" t="s">
        <v>79</v>
      </c>
      <c r="J2543" t="s">
        <v>33</v>
      </c>
      <c r="K2543" t="s">
        <v>37</v>
      </c>
      <c r="L2543" t="s">
        <v>17</v>
      </c>
    </row>
    <row r="2544" spans="1:12" x14ac:dyDescent="0.25">
      <c r="A2544" t="s">
        <v>38</v>
      </c>
      <c r="B2544">
        <v>1</v>
      </c>
      <c r="C2544">
        <v>2036</v>
      </c>
      <c r="D2544" t="s">
        <v>13</v>
      </c>
      <c r="E2544">
        <v>38084.869943463404</v>
      </c>
      <c r="F2544">
        <v>10</v>
      </c>
      <c r="G2544">
        <v>16</v>
      </c>
      <c r="H2544">
        <v>10</v>
      </c>
      <c r="I2544" t="s">
        <v>79</v>
      </c>
      <c r="J2544" t="s">
        <v>33</v>
      </c>
      <c r="K2544" t="s">
        <v>37</v>
      </c>
      <c r="L2544" t="s">
        <v>31</v>
      </c>
    </row>
    <row r="2545" spans="1:12" x14ac:dyDescent="0.25">
      <c r="A2545" t="s">
        <v>38</v>
      </c>
      <c r="B2545">
        <v>1</v>
      </c>
      <c r="C2545">
        <v>2036</v>
      </c>
      <c r="D2545" t="s">
        <v>18</v>
      </c>
      <c r="E2545">
        <v>38084.869943463404</v>
      </c>
      <c r="F2545">
        <v>12</v>
      </c>
      <c r="G2545">
        <v>21</v>
      </c>
      <c r="H2545">
        <v>12</v>
      </c>
      <c r="I2545" t="s">
        <v>79</v>
      </c>
      <c r="J2545" t="s">
        <v>33</v>
      </c>
      <c r="K2545" t="s">
        <v>37</v>
      </c>
      <c r="L2545" t="s">
        <v>31</v>
      </c>
    </row>
    <row r="2546" spans="1:12" x14ac:dyDescent="0.25">
      <c r="A2546" t="s">
        <v>39</v>
      </c>
      <c r="B2546">
        <v>1</v>
      </c>
      <c r="C2546">
        <v>2036</v>
      </c>
      <c r="D2546" t="s">
        <v>13</v>
      </c>
      <c r="E2546">
        <v>9236.7693728221293</v>
      </c>
      <c r="F2546">
        <v>10</v>
      </c>
      <c r="G2546">
        <v>17</v>
      </c>
      <c r="H2546">
        <v>10</v>
      </c>
      <c r="I2546" t="s">
        <v>79</v>
      </c>
      <c r="J2546" t="s">
        <v>40</v>
      </c>
      <c r="K2546" t="s">
        <v>23</v>
      </c>
      <c r="L2546" t="s">
        <v>24</v>
      </c>
    </row>
    <row r="2547" spans="1:12" x14ac:dyDescent="0.25">
      <c r="A2547" t="s">
        <v>39</v>
      </c>
      <c r="B2547">
        <v>1</v>
      </c>
      <c r="C2547">
        <v>2036</v>
      </c>
      <c r="D2547" t="s">
        <v>18</v>
      </c>
      <c r="E2547">
        <v>9236.7693728221293</v>
      </c>
      <c r="F2547">
        <v>15</v>
      </c>
      <c r="G2547">
        <v>22</v>
      </c>
      <c r="H2547">
        <v>15</v>
      </c>
      <c r="I2547" t="s">
        <v>79</v>
      </c>
      <c r="J2547" t="s">
        <v>40</v>
      </c>
      <c r="K2547" t="s">
        <v>23</v>
      </c>
      <c r="L2547" t="s">
        <v>24</v>
      </c>
    </row>
    <row r="2548" spans="1:12" x14ac:dyDescent="0.25">
      <c r="A2548" t="s">
        <v>41</v>
      </c>
      <c r="B2548">
        <v>1</v>
      </c>
      <c r="C2548">
        <v>2036</v>
      </c>
      <c r="D2548" t="s">
        <v>13</v>
      </c>
      <c r="E2548">
        <v>9236.7986087183599</v>
      </c>
      <c r="F2548">
        <v>10</v>
      </c>
      <c r="G2548">
        <v>23</v>
      </c>
      <c r="H2548">
        <v>10</v>
      </c>
      <c r="I2548" t="s">
        <v>79</v>
      </c>
      <c r="J2548" t="s">
        <v>40</v>
      </c>
      <c r="K2548" t="s">
        <v>23</v>
      </c>
      <c r="L2548" t="s">
        <v>17</v>
      </c>
    </row>
    <row r="2549" spans="1:12" x14ac:dyDescent="0.25">
      <c r="A2549" t="s">
        <v>41</v>
      </c>
      <c r="B2549">
        <v>1</v>
      </c>
      <c r="C2549">
        <v>2036</v>
      </c>
      <c r="D2549" t="s">
        <v>18</v>
      </c>
      <c r="E2549">
        <v>9236.7986087183599</v>
      </c>
      <c r="F2549">
        <v>15</v>
      </c>
      <c r="G2549">
        <v>29</v>
      </c>
      <c r="H2549">
        <v>15</v>
      </c>
      <c r="I2549" t="s">
        <v>79</v>
      </c>
      <c r="J2549" t="s">
        <v>40</v>
      </c>
      <c r="K2549" t="s">
        <v>23</v>
      </c>
      <c r="L2549" t="s">
        <v>17</v>
      </c>
    </row>
    <row r="2550" spans="1:12" x14ac:dyDescent="0.25">
      <c r="A2550" t="s">
        <v>42</v>
      </c>
      <c r="B2550">
        <v>1</v>
      </c>
      <c r="C2550">
        <v>2036</v>
      </c>
      <c r="D2550" t="s">
        <v>13</v>
      </c>
      <c r="E2550">
        <v>9236.7630501658095</v>
      </c>
      <c r="F2550">
        <v>10</v>
      </c>
      <c r="G2550">
        <v>30</v>
      </c>
      <c r="H2550">
        <v>10</v>
      </c>
      <c r="I2550" t="s">
        <v>79</v>
      </c>
      <c r="J2550" t="s">
        <v>40</v>
      </c>
      <c r="K2550" t="s">
        <v>27</v>
      </c>
      <c r="L2550" t="s">
        <v>17</v>
      </c>
    </row>
    <row r="2551" spans="1:12" x14ac:dyDescent="0.25">
      <c r="A2551" t="s">
        <v>42</v>
      </c>
      <c r="B2551">
        <v>1</v>
      </c>
      <c r="C2551">
        <v>2036</v>
      </c>
      <c r="D2551" t="s">
        <v>18</v>
      </c>
      <c r="E2551">
        <v>9236.7630501658095</v>
      </c>
      <c r="F2551">
        <v>12</v>
      </c>
      <c r="G2551">
        <v>38</v>
      </c>
      <c r="H2551">
        <v>12</v>
      </c>
      <c r="I2551" t="s">
        <v>79</v>
      </c>
      <c r="J2551" t="s">
        <v>40</v>
      </c>
      <c r="K2551" t="s">
        <v>27</v>
      </c>
      <c r="L2551" t="s">
        <v>17</v>
      </c>
    </row>
    <row r="2552" spans="1:12" x14ac:dyDescent="0.25">
      <c r="A2552" t="s">
        <v>43</v>
      </c>
      <c r="B2552">
        <v>1</v>
      </c>
      <c r="C2552">
        <v>2036</v>
      </c>
      <c r="D2552" t="s">
        <v>13</v>
      </c>
      <c r="E2552">
        <v>9236.7650860848007</v>
      </c>
      <c r="F2552">
        <v>10</v>
      </c>
      <c r="G2552">
        <v>65</v>
      </c>
      <c r="H2552">
        <v>10</v>
      </c>
      <c r="I2552" t="s">
        <v>79</v>
      </c>
      <c r="J2552" t="s">
        <v>40</v>
      </c>
      <c r="K2552" t="s">
        <v>29</v>
      </c>
      <c r="L2552" t="s">
        <v>17</v>
      </c>
    </row>
    <row r="2553" spans="1:12" x14ac:dyDescent="0.25">
      <c r="A2553" t="s">
        <v>43</v>
      </c>
      <c r="B2553">
        <v>1</v>
      </c>
      <c r="C2553">
        <v>2036</v>
      </c>
      <c r="D2553" t="s">
        <v>18</v>
      </c>
      <c r="E2553">
        <v>9236.7650860848007</v>
      </c>
      <c r="F2553">
        <v>12</v>
      </c>
      <c r="G2553">
        <v>87</v>
      </c>
      <c r="H2553">
        <v>12</v>
      </c>
      <c r="I2553" t="s">
        <v>79</v>
      </c>
      <c r="J2553" t="s">
        <v>40</v>
      </c>
      <c r="K2553" t="s">
        <v>29</v>
      </c>
      <c r="L2553" t="s">
        <v>17</v>
      </c>
    </row>
    <row r="2554" spans="1:12" x14ac:dyDescent="0.25">
      <c r="A2554" t="s">
        <v>44</v>
      </c>
      <c r="B2554">
        <v>1</v>
      </c>
      <c r="C2554">
        <v>2036</v>
      </c>
      <c r="D2554" t="s">
        <v>13</v>
      </c>
      <c r="E2554">
        <v>9236.7711452141793</v>
      </c>
      <c r="F2554">
        <v>10</v>
      </c>
      <c r="G2554">
        <v>65</v>
      </c>
      <c r="H2554">
        <v>10</v>
      </c>
      <c r="I2554" t="s">
        <v>79</v>
      </c>
      <c r="J2554" t="s">
        <v>40</v>
      </c>
      <c r="K2554" t="s">
        <v>29</v>
      </c>
      <c r="L2554" t="s">
        <v>31</v>
      </c>
    </row>
    <row r="2555" spans="1:12" x14ac:dyDescent="0.25">
      <c r="A2555" t="s">
        <v>44</v>
      </c>
      <c r="B2555">
        <v>1</v>
      </c>
      <c r="C2555">
        <v>2036</v>
      </c>
      <c r="D2555" t="s">
        <v>18</v>
      </c>
      <c r="E2555">
        <v>9236.7711452141793</v>
      </c>
      <c r="F2555">
        <v>12</v>
      </c>
      <c r="G2555">
        <v>87</v>
      </c>
      <c r="H2555">
        <v>12</v>
      </c>
      <c r="I2555" t="s">
        <v>79</v>
      </c>
      <c r="J2555" t="s">
        <v>40</v>
      </c>
      <c r="K2555" t="s">
        <v>29</v>
      </c>
      <c r="L2555" t="s">
        <v>31</v>
      </c>
    </row>
    <row r="2556" spans="1:12" x14ac:dyDescent="0.25">
      <c r="A2556" t="s">
        <v>45</v>
      </c>
      <c r="B2556">
        <v>1</v>
      </c>
      <c r="C2556">
        <v>2036</v>
      </c>
      <c r="D2556" t="s">
        <v>13</v>
      </c>
      <c r="E2556">
        <v>31507.111427797801</v>
      </c>
      <c r="F2556">
        <v>10</v>
      </c>
      <c r="G2556">
        <v>9</v>
      </c>
      <c r="H2556">
        <v>9</v>
      </c>
      <c r="I2556" t="s">
        <v>79</v>
      </c>
      <c r="J2556" t="s">
        <v>46</v>
      </c>
      <c r="K2556" t="s">
        <v>27</v>
      </c>
      <c r="L2556" t="s">
        <v>17</v>
      </c>
    </row>
    <row r="2557" spans="1:12" x14ac:dyDescent="0.25">
      <c r="A2557" t="s">
        <v>45</v>
      </c>
      <c r="B2557">
        <v>1</v>
      </c>
      <c r="C2557">
        <v>2036</v>
      </c>
      <c r="D2557" t="s">
        <v>18</v>
      </c>
      <c r="E2557">
        <v>31507.111427797801</v>
      </c>
      <c r="F2557">
        <v>12</v>
      </c>
      <c r="G2557">
        <v>11</v>
      </c>
      <c r="H2557">
        <v>11</v>
      </c>
      <c r="I2557" t="s">
        <v>79</v>
      </c>
      <c r="J2557" t="s">
        <v>46</v>
      </c>
      <c r="K2557" t="s">
        <v>27</v>
      </c>
      <c r="L2557" t="s">
        <v>17</v>
      </c>
    </row>
    <row r="2558" spans="1:12" x14ac:dyDescent="0.25">
      <c r="A2558" t="s">
        <v>47</v>
      </c>
      <c r="B2558">
        <v>1</v>
      </c>
      <c r="C2558">
        <v>2036</v>
      </c>
      <c r="D2558" t="s">
        <v>13</v>
      </c>
      <c r="E2558">
        <v>31507.139307510301</v>
      </c>
      <c r="F2558">
        <v>10</v>
      </c>
      <c r="G2558">
        <v>19</v>
      </c>
      <c r="H2558">
        <v>10</v>
      </c>
      <c r="I2558" t="s">
        <v>79</v>
      </c>
      <c r="J2558" t="s">
        <v>46</v>
      </c>
      <c r="K2558" t="s">
        <v>29</v>
      </c>
      <c r="L2558" t="s">
        <v>17</v>
      </c>
    </row>
    <row r="2559" spans="1:12" x14ac:dyDescent="0.25">
      <c r="A2559" t="s">
        <v>47</v>
      </c>
      <c r="B2559">
        <v>1</v>
      </c>
      <c r="C2559">
        <v>2036</v>
      </c>
      <c r="D2559" t="s">
        <v>18</v>
      </c>
      <c r="E2559">
        <v>31507.139307510301</v>
      </c>
      <c r="F2559">
        <v>12</v>
      </c>
      <c r="G2559">
        <v>25</v>
      </c>
      <c r="H2559">
        <v>12</v>
      </c>
      <c r="I2559" t="s">
        <v>79</v>
      </c>
      <c r="J2559" t="s">
        <v>46</v>
      </c>
      <c r="K2559" t="s">
        <v>29</v>
      </c>
      <c r="L2559" t="s">
        <v>17</v>
      </c>
    </row>
    <row r="2560" spans="1:12" x14ac:dyDescent="0.25">
      <c r="A2560" t="s">
        <v>48</v>
      </c>
      <c r="B2560">
        <v>1</v>
      </c>
      <c r="C2560">
        <v>2036</v>
      </c>
      <c r="D2560" t="s">
        <v>13</v>
      </c>
      <c r="E2560">
        <v>31507.1330022154</v>
      </c>
      <c r="F2560">
        <v>10</v>
      </c>
      <c r="G2560">
        <v>19</v>
      </c>
      <c r="H2560">
        <v>10</v>
      </c>
      <c r="I2560" t="s">
        <v>79</v>
      </c>
      <c r="J2560" t="s">
        <v>46</v>
      </c>
      <c r="K2560" t="s">
        <v>29</v>
      </c>
      <c r="L2560" t="s">
        <v>31</v>
      </c>
    </row>
    <row r="2561" spans="1:12" x14ac:dyDescent="0.25">
      <c r="A2561" t="s">
        <v>48</v>
      </c>
      <c r="B2561">
        <v>1</v>
      </c>
      <c r="C2561">
        <v>2036</v>
      </c>
      <c r="D2561" t="s">
        <v>18</v>
      </c>
      <c r="E2561">
        <v>31507.1330022154</v>
      </c>
      <c r="F2561">
        <v>12</v>
      </c>
      <c r="G2561">
        <v>25</v>
      </c>
      <c r="H2561">
        <v>12</v>
      </c>
      <c r="I2561" t="s">
        <v>79</v>
      </c>
      <c r="J2561" t="s">
        <v>46</v>
      </c>
      <c r="K2561" t="s">
        <v>29</v>
      </c>
      <c r="L2561" t="s">
        <v>31</v>
      </c>
    </row>
    <row r="2562" spans="1:12" x14ac:dyDescent="0.25">
      <c r="A2562" t="s">
        <v>49</v>
      </c>
      <c r="B2562">
        <v>1</v>
      </c>
      <c r="C2562">
        <v>2036</v>
      </c>
      <c r="D2562" t="s">
        <v>13</v>
      </c>
      <c r="E2562">
        <v>23761.6414673898</v>
      </c>
      <c r="F2562">
        <v>10</v>
      </c>
      <c r="G2562">
        <v>9</v>
      </c>
      <c r="H2562">
        <v>9</v>
      </c>
      <c r="I2562" t="s">
        <v>79</v>
      </c>
      <c r="J2562" t="s">
        <v>50</v>
      </c>
      <c r="K2562" t="s">
        <v>16</v>
      </c>
      <c r="L2562" t="s">
        <v>17</v>
      </c>
    </row>
    <row r="2563" spans="1:12" x14ac:dyDescent="0.25">
      <c r="A2563" t="s">
        <v>49</v>
      </c>
      <c r="B2563">
        <v>1</v>
      </c>
      <c r="C2563">
        <v>2036</v>
      </c>
      <c r="D2563" t="s">
        <v>18</v>
      </c>
      <c r="E2563">
        <v>23761.6414673898</v>
      </c>
      <c r="F2563">
        <v>15</v>
      </c>
      <c r="G2563">
        <v>11</v>
      </c>
      <c r="H2563">
        <v>11</v>
      </c>
      <c r="I2563" t="s">
        <v>79</v>
      </c>
      <c r="J2563" t="s">
        <v>50</v>
      </c>
      <c r="K2563" t="s">
        <v>16</v>
      </c>
      <c r="L2563" t="s">
        <v>17</v>
      </c>
    </row>
    <row r="2564" spans="1:12" x14ac:dyDescent="0.25">
      <c r="A2564" t="s">
        <v>51</v>
      </c>
      <c r="B2564">
        <v>1</v>
      </c>
      <c r="C2564">
        <v>2036</v>
      </c>
      <c r="D2564" t="s">
        <v>13</v>
      </c>
      <c r="E2564">
        <v>23761.6240714784</v>
      </c>
      <c r="F2564">
        <v>10</v>
      </c>
      <c r="G2564">
        <v>7</v>
      </c>
      <c r="H2564">
        <v>7</v>
      </c>
      <c r="I2564" t="s">
        <v>79</v>
      </c>
      <c r="J2564" t="s">
        <v>50</v>
      </c>
      <c r="K2564" t="s">
        <v>23</v>
      </c>
      <c r="L2564" t="s">
        <v>24</v>
      </c>
    </row>
    <row r="2565" spans="1:12" x14ac:dyDescent="0.25">
      <c r="A2565" t="s">
        <v>51</v>
      </c>
      <c r="B2565">
        <v>1</v>
      </c>
      <c r="C2565">
        <v>2036</v>
      </c>
      <c r="D2565" t="s">
        <v>18</v>
      </c>
      <c r="E2565">
        <v>23761.6240714784</v>
      </c>
      <c r="F2565">
        <v>15</v>
      </c>
      <c r="G2565">
        <v>8</v>
      </c>
      <c r="H2565">
        <v>8</v>
      </c>
      <c r="I2565" t="s">
        <v>79</v>
      </c>
      <c r="J2565" t="s">
        <v>50</v>
      </c>
      <c r="K2565" t="s">
        <v>23</v>
      </c>
      <c r="L2565" t="s">
        <v>24</v>
      </c>
    </row>
    <row r="2566" spans="1:12" x14ac:dyDescent="0.25">
      <c r="A2566" t="s">
        <v>52</v>
      </c>
      <c r="B2566">
        <v>1</v>
      </c>
      <c r="C2566">
        <v>2036</v>
      </c>
      <c r="D2566" t="s">
        <v>13</v>
      </c>
      <c r="E2566">
        <v>23761.697562630099</v>
      </c>
      <c r="F2566">
        <v>10</v>
      </c>
      <c r="G2566">
        <v>9</v>
      </c>
      <c r="H2566">
        <v>9</v>
      </c>
      <c r="I2566" t="s">
        <v>79</v>
      </c>
      <c r="J2566" t="s">
        <v>50</v>
      </c>
      <c r="K2566" t="s">
        <v>23</v>
      </c>
      <c r="L2566" t="s">
        <v>17</v>
      </c>
    </row>
    <row r="2567" spans="1:12" x14ac:dyDescent="0.25">
      <c r="A2567" t="s">
        <v>52</v>
      </c>
      <c r="B2567">
        <v>1</v>
      </c>
      <c r="C2567">
        <v>2036</v>
      </c>
      <c r="D2567" t="s">
        <v>18</v>
      </c>
      <c r="E2567">
        <v>23761.697562630099</v>
      </c>
      <c r="F2567">
        <v>15</v>
      </c>
      <c r="G2567">
        <v>11</v>
      </c>
      <c r="H2567">
        <v>11</v>
      </c>
      <c r="I2567" t="s">
        <v>79</v>
      </c>
      <c r="J2567" t="s">
        <v>50</v>
      </c>
      <c r="K2567" t="s">
        <v>23</v>
      </c>
      <c r="L2567" t="s">
        <v>17</v>
      </c>
    </row>
    <row r="2568" spans="1:12" x14ac:dyDescent="0.25">
      <c r="A2568" t="s">
        <v>53</v>
      </c>
      <c r="B2568">
        <v>1</v>
      </c>
      <c r="C2568">
        <v>2036</v>
      </c>
      <c r="D2568" t="s">
        <v>13</v>
      </c>
      <c r="E2568">
        <v>23761.668962290001</v>
      </c>
      <c r="F2568">
        <v>10</v>
      </c>
      <c r="G2568">
        <v>7</v>
      </c>
      <c r="H2568">
        <v>7</v>
      </c>
      <c r="I2568" t="s">
        <v>79</v>
      </c>
      <c r="J2568" t="s">
        <v>50</v>
      </c>
      <c r="K2568" t="s">
        <v>27</v>
      </c>
      <c r="L2568" t="s">
        <v>24</v>
      </c>
    </row>
    <row r="2569" spans="1:12" x14ac:dyDescent="0.25">
      <c r="A2569" t="s">
        <v>53</v>
      </c>
      <c r="B2569">
        <v>1</v>
      </c>
      <c r="C2569">
        <v>2036</v>
      </c>
      <c r="D2569" t="s">
        <v>18</v>
      </c>
      <c r="E2569">
        <v>23761.668962290001</v>
      </c>
      <c r="F2569">
        <v>15</v>
      </c>
      <c r="G2569">
        <v>8</v>
      </c>
      <c r="H2569">
        <v>8</v>
      </c>
      <c r="I2569" t="s">
        <v>79</v>
      </c>
      <c r="J2569" t="s">
        <v>50</v>
      </c>
      <c r="K2569" t="s">
        <v>27</v>
      </c>
      <c r="L2569" t="s">
        <v>24</v>
      </c>
    </row>
    <row r="2570" spans="1:12" x14ac:dyDescent="0.25">
      <c r="A2570" t="s">
        <v>54</v>
      </c>
      <c r="B2570">
        <v>1</v>
      </c>
      <c r="C2570">
        <v>2036</v>
      </c>
      <c r="D2570" t="s">
        <v>13</v>
      </c>
      <c r="E2570">
        <v>23761.706331316302</v>
      </c>
      <c r="F2570">
        <v>10</v>
      </c>
      <c r="G2570">
        <v>12</v>
      </c>
      <c r="H2570">
        <v>10</v>
      </c>
      <c r="I2570" t="s">
        <v>79</v>
      </c>
      <c r="J2570" t="s">
        <v>50</v>
      </c>
      <c r="K2570" t="s">
        <v>27</v>
      </c>
      <c r="L2570" t="s">
        <v>17</v>
      </c>
    </row>
    <row r="2571" spans="1:12" x14ac:dyDescent="0.25">
      <c r="A2571" t="s">
        <v>54</v>
      </c>
      <c r="B2571">
        <v>1</v>
      </c>
      <c r="C2571">
        <v>2036</v>
      </c>
      <c r="D2571" t="s">
        <v>18</v>
      </c>
      <c r="E2571">
        <v>23761.706331316302</v>
      </c>
      <c r="F2571">
        <v>12</v>
      </c>
      <c r="G2571">
        <v>15</v>
      </c>
      <c r="H2571">
        <v>12</v>
      </c>
      <c r="I2571" t="s">
        <v>79</v>
      </c>
      <c r="J2571" t="s">
        <v>50</v>
      </c>
      <c r="K2571" t="s">
        <v>27</v>
      </c>
      <c r="L2571" t="s">
        <v>17</v>
      </c>
    </row>
    <row r="2572" spans="1:12" x14ac:dyDescent="0.25">
      <c r="A2572" t="s">
        <v>55</v>
      </c>
      <c r="B2572">
        <v>1</v>
      </c>
      <c r="C2572">
        <v>2036</v>
      </c>
      <c r="D2572" t="s">
        <v>13</v>
      </c>
      <c r="E2572">
        <v>23761.637317546902</v>
      </c>
      <c r="F2572">
        <v>10</v>
      </c>
      <c r="G2572">
        <v>7</v>
      </c>
      <c r="H2572">
        <v>7</v>
      </c>
      <c r="I2572" t="s">
        <v>79</v>
      </c>
      <c r="J2572" t="s">
        <v>50</v>
      </c>
      <c r="K2572" t="s">
        <v>29</v>
      </c>
      <c r="L2572" t="s">
        <v>24</v>
      </c>
    </row>
    <row r="2573" spans="1:12" x14ac:dyDescent="0.25">
      <c r="A2573" t="s">
        <v>55</v>
      </c>
      <c r="B2573">
        <v>1</v>
      </c>
      <c r="C2573">
        <v>2036</v>
      </c>
      <c r="D2573" t="s">
        <v>18</v>
      </c>
      <c r="E2573">
        <v>23761.637317546902</v>
      </c>
      <c r="F2573">
        <v>15</v>
      </c>
      <c r="G2573">
        <v>8</v>
      </c>
      <c r="H2573">
        <v>8</v>
      </c>
      <c r="I2573" t="s">
        <v>79</v>
      </c>
      <c r="J2573" t="s">
        <v>50</v>
      </c>
      <c r="K2573" t="s">
        <v>29</v>
      </c>
      <c r="L2573" t="s">
        <v>24</v>
      </c>
    </row>
    <row r="2574" spans="1:12" x14ac:dyDescent="0.25">
      <c r="A2574" t="s">
        <v>56</v>
      </c>
      <c r="B2574">
        <v>1</v>
      </c>
      <c r="C2574">
        <v>2036</v>
      </c>
      <c r="D2574" t="s">
        <v>13</v>
      </c>
      <c r="E2574">
        <v>23761.631149442801</v>
      </c>
      <c r="F2574">
        <v>10</v>
      </c>
      <c r="G2574">
        <v>25</v>
      </c>
      <c r="H2574">
        <v>10</v>
      </c>
      <c r="I2574" t="s">
        <v>79</v>
      </c>
      <c r="J2574" t="s">
        <v>50</v>
      </c>
      <c r="K2574" t="s">
        <v>29</v>
      </c>
      <c r="L2574" t="s">
        <v>17</v>
      </c>
    </row>
    <row r="2575" spans="1:12" x14ac:dyDescent="0.25">
      <c r="A2575" t="s">
        <v>56</v>
      </c>
      <c r="B2575">
        <v>1</v>
      </c>
      <c r="C2575">
        <v>2036</v>
      </c>
      <c r="D2575" t="s">
        <v>18</v>
      </c>
      <c r="E2575">
        <v>23761.631149442801</v>
      </c>
      <c r="F2575">
        <v>12</v>
      </c>
      <c r="G2575">
        <v>34</v>
      </c>
      <c r="H2575">
        <v>12</v>
      </c>
      <c r="I2575" t="s">
        <v>79</v>
      </c>
      <c r="J2575" t="s">
        <v>50</v>
      </c>
      <c r="K2575" t="s">
        <v>29</v>
      </c>
      <c r="L2575" t="s">
        <v>17</v>
      </c>
    </row>
    <row r="2576" spans="1:12" x14ac:dyDescent="0.25">
      <c r="A2576" t="s">
        <v>57</v>
      </c>
      <c r="B2576">
        <v>1</v>
      </c>
      <c r="C2576">
        <v>2036</v>
      </c>
      <c r="D2576" t="s">
        <v>13</v>
      </c>
      <c r="E2576">
        <v>23761.613035169699</v>
      </c>
      <c r="F2576">
        <v>10</v>
      </c>
      <c r="G2576">
        <v>25</v>
      </c>
      <c r="H2576">
        <v>10</v>
      </c>
      <c r="I2576" t="s">
        <v>79</v>
      </c>
      <c r="J2576" t="s">
        <v>50</v>
      </c>
      <c r="K2576" t="s">
        <v>29</v>
      </c>
      <c r="L2576" t="s">
        <v>31</v>
      </c>
    </row>
    <row r="2577" spans="1:12" x14ac:dyDescent="0.25">
      <c r="A2577" t="s">
        <v>57</v>
      </c>
      <c r="B2577">
        <v>1</v>
      </c>
      <c r="C2577">
        <v>2036</v>
      </c>
      <c r="D2577" t="s">
        <v>18</v>
      </c>
      <c r="E2577">
        <v>23761.613035169699</v>
      </c>
      <c r="F2577">
        <v>12</v>
      </c>
      <c r="G2577">
        <v>34</v>
      </c>
      <c r="H2577">
        <v>12</v>
      </c>
      <c r="I2577" t="s">
        <v>79</v>
      </c>
      <c r="J2577" t="s">
        <v>50</v>
      </c>
      <c r="K2577" t="s">
        <v>29</v>
      </c>
      <c r="L2577" t="s">
        <v>31</v>
      </c>
    </row>
    <row r="2578" spans="1:12" x14ac:dyDescent="0.25">
      <c r="A2578" t="s">
        <v>58</v>
      </c>
      <c r="B2578">
        <v>1</v>
      </c>
      <c r="C2578">
        <v>2036</v>
      </c>
      <c r="D2578" t="s">
        <v>13</v>
      </c>
      <c r="E2578">
        <v>37609.571119539301</v>
      </c>
      <c r="F2578">
        <v>10</v>
      </c>
      <c r="G2578">
        <v>6</v>
      </c>
      <c r="H2578">
        <v>6</v>
      </c>
      <c r="I2578" t="s">
        <v>79</v>
      </c>
      <c r="J2578" t="s">
        <v>59</v>
      </c>
      <c r="K2578" t="s">
        <v>16</v>
      </c>
      <c r="L2578" t="s">
        <v>17</v>
      </c>
    </row>
    <row r="2579" spans="1:12" x14ac:dyDescent="0.25">
      <c r="A2579" t="s">
        <v>58</v>
      </c>
      <c r="B2579">
        <v>1</v>
      </c>
      <c r="C2579">
        <v>2036</v>
      </c>
      <c r="D2579" t="s">
        <v>18</v>
      </c>
      <c r="E2579">
        <v>37609.571119539301</v>
      </c>
      <c r="F2579">
        <v>15</v>
      </c>
      <c r="G2579">
        <v>7</v>
      </c>
      <c r="H2579">
        <v>7</v>
      </c>
      <c r="I2579" t="s">
        <v>79</v>
      </c>
      <c r="J2579" t="s">
        <v>59</v>
      </c>
      <c r="K2579" t="s">
        <v>16</v>
      </c>
      <c r="L2579" t="s">
        <v>17</v>
      </c>
    </row>
    <row r="2580" spans="1:12" x14ac:dyDescent="0.25">
      <c r="A2580" t="s">
        <v>60</v>
      </c>
      <c r="B2580">
        <v>1</v>
      </c>
      <c r="C2580">
        <v>2036</v>
      </c>
      <c r="D2580" t="s">
        <v>13</v>
      </c>
      <c r="E2580">
        <v>37609.520137836902</v>
      </c>
      <c r="F2580">
        <v>10</v>
      </c>
      <c r="G2580">
        <v>4</v>
      </c>
      <c r="H2580">
        <v>4</v>
      </c>
      <c r="I2580" t="s">
        <v>79</v>
      </c>
      <c r="J2580" t="s">
        <v>59</v>
      </c>
      <c r="K2580" t="s">
        <v>23</v>
      </c>
      <c r="L2580" t="s">
        <v>24</v>
      </c>
    </row>
    <row r="2581" spans="1:12" x14ac:dyDescent="0.25">
      <c r="A2581" t="s">
        <v>60</v>
      </c>
      <c r="B2581">
        <v>1</v>
      </c>
      <c r="C2581">
        <v>2036</v>
      </c>
      <c r="D2581" t="s">
        <v>18</v>
      </c>
      <c r="E2581">
        <v>37609.520137836902</v>
      </c>
      <c r="F2581">
        <v>15</v>
      </c>
      <c r="G2581">
        <v>5</v>
      </c>
      <c r="H2581">
        <v>5</v>
      </c>
      <c r="I2581" t="s">
        <v>79</v>
      </c>
      <c r="J2581" t="s">
        <v>59</v>
      </c>
      <c r="K2581" t="s">
        <v>23</v>
      </c>
      <c r="L2581" t="s">
        <v>24</v>
      </c>
    </row>
    <row r="2582" spans="1:12" x14ac:dyDescent="0.25">
      <c r="A2582" t="s">
        <v>61</v>
      </c>
      <c r="B2582">
        <v>1</v>
      </c>
      <c r="C2582">
        <v>2036</v>
      </c>
      <c r="D2582" t="s">
        <v>13</v>
      </c>
      <c r="E2582">
        <v>37609.6711212429</v>
      </c>
      <c r="F2582">
        <v>10</v>
      </c>
      <c r="G2582">
        <v>6</v>
      </c>
      <c r="H2582">
        <v>6</v>
      </c>
      <c r="I2582" t="s">
        <v>79</v>
      </c>
      <c r="J2582" t="s">
        <v>59</v>
      </c>
      <c r="K2582" t="s">
        <v>23</v>
      </c>
      <c r="L2582" t="s">
        <v>17</v>
      </c>
    </row>
    <row r="2583" spans="1:12" x14ac:dyDescent="0.25">
      <c r="A2583" t="s">
        <v>61</v>
      </c>
      <c r="B2583">
        <v>1</v>
      </c>
      <c r="C2583">
        <v>2036</v>
      </c>
      <c r="D2583" t="s">
        <v>18</v>
      </c>
      <c r="E2583">
        <v>37609.6711212429</v>
      </c>
      <c r="F2583">
        <v>15</v>
      </c>
      <c r="G2583">
        <v>7</v>
      </c>
      <c r="H2583">
        <v>7</v>
      </c>
      <c r="I2583" t="s">
        <v>79</v>
      </c>
      <c r="J2583" t="s">
        <v>59</v>
      </c>
      <c r="K2583" t="s">
        <v>23</v>
      </c>
      <c r="L2583" t="s">
        <v>17</v>
      </c>
    </row>
    <row r="2584" spans="1:12" x14ac:dyDescent="0.25">
      <c r="A2584" t="s">
        <v>62</v>
      </c>
      <c r="B2584">
        <v>1</v>
      </c>
      <c r="C2584">
        <v>2036</v>
      </c>
      <c r="D2584" t="s">
        <v>13</v>
      </c>
      <c r="E2584">
        <v>37609.660828180196</v>
      </c>
      <c r="F2584">
        <v>10</v>
      </c>
      <c r="G2584">
        <v>4</v>
      </c>
      <c r="H2584">
        <v>4</v>
      </c>
      <c r="I2584" t="s">
        <v>79</v>
      </c>
      <c r="J2584" t="s">
        <v>59</v>
      </c>
      <c r="K2584" t="s">
        <v>27</v>
      </c>
      <c r="L2584" t="s">
        <v>24</v>
      </c>
    </row>
    <row r="2585" spans="1:12" x14ac:dyDescent="0.25">
      <c r="A2585" t="s">
        <v>62</v>
      </c>
      <c r="B2585">
        <v>1</v>
      </c>
      <c r="C2585">
        <v>2036</v>
      </c>
      <c r="D2585" t="s">
        <v>18</v>
      </c>
      <c r="E2585">
        <v>37609.660828180196</v>
      </c>
      <c r="F2585">
        <v>15</v>
      </c>
      <c r="G2585">
        <v>5</v>
      </c>
      <c r="H2585">
        <v>5</v>
      </c>
      <c r="I2585" t="s">
        <v>79</v>
      </c>
      <c r="J2585" t="s">
        <v>59</v>
      </c>
      <c r="K2585" t="s">
        <v>27</v>
      </c>
      <c r="L2585" t="s">
        <v>24</v>
      </c>
    </row>
    <row r="2586" spans="1:12" x14ac:dyDescent="0.25">
      <c r="A2586" t="s">
        <v>63</v>
      </c>
      <c r="B2586">
        <v>1</v>
      </c>
      <c r="C2586">
        <v>2036</v>
      </c>
      <c r="D2586" t="s">
        <v>13</v>
      </c>
      <c r="E2586">
        <v>37609.6556111994</v>
      </c>
      <c r="F2586">
        <v>10</v>
      </c>
      <c r="G2586">
        <v>7</v>
      </c>
      <c r="H2586">
        <v>7</v>
      </c>
      <c r="I2586" t="s">
        <v>79</v>
      </c>
      <c r="J2586" t="s">
        <v>59</v>
      </c>
      <c r="K2586" t="s">
        <v>27</v>
      </c>
      <c r="L2586" t="s">
        <v>17</v>
      </c>
    </row>
    <row r="2587" spans="1:12" x14ac:dyDescent="0.25">
      <c r="A2587" t="s">
        <v>63</v>
      </c>
      <c r="B2587">
        <v>1</v>
      </c>
      <c r="C2587">
        <v>2036</v>
      </c>
      <c r="D2587" t="s">
        <v>18</v>
      </c>
      <c r="E2587">
        <v>37609.6556111994</v>
      </c>
      <c r="F2587">
        <v>12</v>
      </c>
      <c r="G2587">
        <v>9</v>
      </c>
      <c r="H2587">
        <v>9</v>
      </c>
      <c r="I2587" t="s">
        <v>79</v>
      </c>
      <c r="J2587" t="s">
        <v>59</v>
      </c>
      <c r="K2587" t="s">
        <v>27</v>
      </c>
      <c r="L2587" t="s">
        <v>17</v>
      </c>
    </row>
    <row r="2588" spans="1:12" x14ac:dyDescent="0.25">
      <c r="A2588" t="s">
        <v>64</v>
      </c>
      <c r="B2588">
        <v>1</v>
      </c>
      <c r="C2588">
        <v>2036</v>
      </c>
      <c r="D2588" t="s">
        <v>13</v>
      </c>
      <c r="E2588">
        <v>37609.551974997303</v>
      </c>
      <c r="F2588">
        <v>10</v>
      </c>
      <c r="G2588">
        <v>4</v>
      </c>
      <c r="H2588">
        <v>4</v>
      </c>
      <c r="I2588" t="s">
        <v>79</v>
      </c>
      <c r="J2588" t="s">
        <v>59</v>
      </c>
      <c r="K2588" t="s">
        <v>29</v>
      </c>
      <c r="L2588" t="s">
        <v>24</v>
      </c>
    </row>
    <row r="2589" spans="1:12" x14ac:dyDescent="0.25">
      <c r="A2589" t="s">
        <v>64</v>
      </c>
      <c r="B2589">
        <v>1</v>
      </c>
      <c r="C2589">
        <v>2036</v>
      </c>
      <c r="D2589" t="s">
        <v>18</v>
      </c>
      <c r="E2589">
        <v>37609.551974997303</v>
      </c>
      <c r="F2589">
        <v>15</v>
      </c>
      <c r="G2589">
        <v>5</v>
      </c>
      <c r="H2589">
        <v>5</v>
      </c>
      <c r="I2589" t="s">
        <v>79</v>
      </c>
      <c r="J2589" t="s">
        <v>59</v>
      </c>
      <c r="K2589" t="s">
        <v>29</v>
      </c>
      <c r="L2589" t="s">
        <v>24</v>
      </c>
    </row>
    <row r="2590" spans="1:12" x14ac:dyDescent="0.25">
      <c r="A2590" t="s">
        <v>65</v>
      </c>
      <c r="B2590">
        <v>1</v>
      </c>
      <c r="C2590">
        <v>2036</v>
      </c>
      <c r="D2590" t="s">
        <v>13</v>
      </c>
      <c r="E2590">
        <v>37609.560977092398</v>
      </c>
      <c r="F2590">
        <v>10</v>
      </c>
      <c r="G2590">
        <v>16</v>
      </c>
      <c r="H2590">
        <v>10</v>
      </c>
      <c r="I2590" t="s">
        <v>79</v>
      </c>
      <c r="J2590" t="s">
        <v>59</v>
      </c>
      <c r="K2590" t="s">
        <v>29</v>
      </c>
      <c r="L2590" t="s">
        <v>17</v>
      </c>
    </row>
    <row r="2591" spans="1:12" x14ac:dyDescent="0.25">
      <c r="A2591" t="s">
        <v>65</v>
      </c>
      <c r="B2591">
        <v>1</v>
      </c>
      <c r="C2591">
        <v>2036</v>
      </c>
      <c r="D2591" t="s">
        <v>18</v>
      </c>
      <c r="E2591">
        <v>37609.560977092398</v>
      </c>
      <c r="F2591">
        <v>12</v>
      </c>
      <c r="G2591">
        <v>21</v>
      </c>
      <c r="H2591">
        <v>12</v>
      </c>
      <c r="I2591" t="s">
        <v>79</v>
      </c>
      <c r="J2591" t="s">
        <v>59</v>
      </c>
      <c r="K2591" t="s">
        <v>29</v>
      </c>
      <c r="L2591" t="s">
        <v>17</v>
      </c>
    </row>
    <row r="2592" spans="1:12" x14ac:dyDescent="0.25">
      <c r="A2592" t="s">
        <v>66</v>
      </c>
      <c r="B2592">
        <v>1</v>
      </c>
      <c r="C2592">
        <v>2036</v>
      </c>
      <c r="D2592" t="s">
        <v>13</v>
      </c>
      <c r="E2592">
        <v>37609.544898892098</v>
      </c>
      <c r="F2592">
        <v>10</v>
      </c>
      <c r="G2592">
        <v>16</v>
      </c>
      <c r="H2592">
        <v>10</v>
      </c>
      <c r="I2592" t="s">
        <v>79</v>
      </c>
      <c r="J2592" t="s">
        <v>59</v>
      </c>
      <c r="K2592" t="s">
        <v>29</v>
      </c>
      <c r="L2592" t="s">
        <v>31</v>
      </c>
    </row>
    <row r="2593" spans="1:12" x14ac:dyDescent="0.25">
      <c r="A2593" t="s">
        <v>66</v>
      </c>
      <c r="B2593">
        <v>1</v>
      </c>
      <c r="C2593">
        <v>2036</v>
      </c>
      <c r="D2593" t="s">
        <v>18</v>
      </c>
      <c r="E2593">
        <v>37609.544898892098</v>
      </c>
      <c r="F2593">
        <v>12</v>
      </c>
      <c r="G2593">
        <v>21</v>
      </c>
      <c r="H2593">
        <v>12</v>
      </c>
      <c r="I2593" t="s">
        <v>79</v>
      </c>
      <c r="J2593" t="s">
        <v>59</v>
      </c>
      <c r="K2593" t="s">
        <v>29</v>
      </c>
      <c r="L2593" t="s">
        <v>31</v>
      </c>
    </row>
    <row r="2594" spans="1:12" x14ac:dyDescent="0.25">
      <c r="A2594" t="s">
        <v>67</v>
      </c>
      <c r="B2594">
        <v>1</v>
      </c>
      <c r="C2594">
        <v>2036</v>
      </c>
      <c r="D2594" t="s">
        <v>13</v>
      </c>
      <c r="E2594">
        <v>6386.5713843110798</v>
      </c>
      <c r="F2594">
        <v>10</v>
      </c>
      <c r="G2594">
        <v>25</v>
      </c>
      <c r="H2594">
        <v>10</v>
      </c>
      <c r="I2594" t="s">
        <v>79</v>
      </c>
      <c r="J2594" t="s">
        <v>68</v>
      </c>
      <c r="K2594" t="s">
        <v>23</v>
      </c>
      <c r="L2594" t="s">
        <v>24</v>
      </c>
    </row>
    <row r="2595" spans="1:12" x14ac:dyDescent="0.25">
      <c r="A2595" t="s">
        <v>67</v>
      </c>
      <c r="B2595">
        <v>1</v>
      </c>
      <c r="C2595">
        <v>2036</v>
      </c>
      <c r="D2595" t="s">
        <v>18</v>
      </c>
      <c r="E2595">
        <v>6386.5713843110798</v>
      </c>
      <c r="F2595">
        <v>15</v>
      </c>
      <c r="G2595">
        <v>31</v>
      </c>
      <c r="H2595">
        <v>15</v>
      </c>
      <c r="I2595" t="s">
        <v>79</v>
      </c>
      <c r="J2595" t="s">
        <v>68</v>
      </c>
      <c r="K2595" t="s">
        <v>23</v>
      </c>
      <c r="L2595" t="s">
        <v>24</v>
      </c>
    </row>
    <row r="2596" spans="1:12" x14ac:dyDescent="0.25">
      <c r="A2596" t="s">
        <v>69</v>
      </c>
      <c r="B2596">
        <v>1</v>
      </c>
      <c r="C2596">
        <v>2036</v>
      </c>
      <c r="D2596" t="s">
        <v>13</v>
      </c>
      <c r="E2596">
        <v>6386.5826503298804</v>
      </c>
      <c r="F2596">
        <v>10</v>
      </c>
      <c r="G2596">
        <v>25</v>
      </c>
      <c r="H2596">
        <v>10</v>
      </c>
      <c r="I2596" t="s">
        <v>79</v>
      </c>
      <c r="J2596" t="s">
        <v>68</v>
      </c>
      <c r="K2596" t="s">
        <v>27</v>
      </c>
      <c r="L2596" t="s">
        <v>24</v>
      </c>
    </row>
    <row r="2597" spans="1:12" x14ac:dyDescent="0.25">
      <c r="A2597" t="s">
        <v>69</v>
      </c>
      <c r="B2597">
        <v>1</v>
      </c>
      <c r="C2597">
        <v>2036</v>
      </c>
      <c r="D2597" t="s">
        <v>18</v>
      </c>
      <c r="E2597">
        <v>6386.5826503298804</v>
      </c>
      <c r="F2597">
        <v>15</v>
      </c>
      <c r="G2597">
        <v>31</v>
      </c>
      <c r="H2597">
        <v>15</v>
      </c>
      <c r="I2597" t="s">
        <v>79</v>
      </c>
      <c r="J2597" t="s">
        <v>68</v>
      </c>
      <c r="K2597" t="s">
        <v>27</v>
      </c>
      <c r="L2597" t="s">
        <v>24</v>
      </c>
    </row>
    <row r="2598" spans="1:12" x14ac:dyDescent="0.25">
      <c r="A2598" t="s">
        <v>70</v>
      </c>
      <c r="B2598">
        <v>1</v>
      </c>
      <c r="C2598">
        <v>2036</v>
      </c>
      <c r="D2598" t="s">
        <v>13</v>
      </c>
      <c r="E2598">
        <v>6386.5739719662397</v>
      </c>
      <c r="F2598">
        <v>10</v>
      </c>
      <c r="G2598">
        <v>44</v>
      </c>
      <c r="H2598">
        <v>10</v>
      </c>
      <c r="I2598" t="s">
        <v>79</v>
      </c>
      <c r="J2598" t="s">
        <v>68</v>
      </c>
      <c r="K2598" t="s">
        <v>27</v>
      </c>
      <c r="L2598" t="s">
        <v>17</v>
      </c>
    </row>
    <row r="2599" spans="1:12" x14ac:dyDescent="0.25">
      <c r="A2599" t="s">
        <v>70</v>
      </c>
      <c r="B2599">
        <v>1</v>
      </c>
      <c r="C2599">
        <v>2036</v>
      </c>
      <c r="D2599" t="s">
        <v>18</v>
      </c>
      <c r="E2599">
        <v>6386.5739719662397</v>
      </c>
      <c r="F2599">
        <v>12</v>
      </c>
      <c r="G2599">
        <v>55</v>
      </c>
      <c r="H2599">
        <v>12</v>
      </c>
      <c r="I2599" t="s">
        <v>79</v>
      </c>
      <c r="J2599" t="s">
        <v>68</v>
      </c>
      <c r="K2599" t="s">
        <v>27</v>
      </c>
      <c r="L2599" t="s">
        <v>17</v>
      </c>
    </row>
    <row r="2600" spans="1:12" x14ac:dyDescent="0.25">
      <c r="A2600" t="s">
        <v>71</v>
      </c>
      <c r="B2600">
        <v>1</v>
      </c>
      <c r="C2600">
        <v>2036</v>
      </c>
      <c r="D2600" t="s">
        <v>13</v>
      </c>
      <c r="E2600">
        <v>6386.5840600901802</v>
      </c>
      <c r="F2600">
        <v>10</v>
      </c>
      <c r="G2600">
        <v>25</v>
      </c>
      <c r="H2600">
        <v>10</v>
      </c>
      <c r="I2600" t="s">
        <v>79</v>
      </c>
      <c r="J2600" t="s">
        <v>68</v>
      </c>
      <c r="K2600" t="s">
        <v>29</v>
      </c>
      <c r="L2600" t="s">
        <v>24</v>
      </c>
    </row>
    <row r="2601" spans="1:12" x14ac:dyDescent="0.25">
      <c r="A2601" t="s">
        <v>71</v>
      </c>
      <c r="B2601">
        <v>1</v>
      </c>
      <c r="C2601">
        <v>2036</v>
      </c>
      <c r="D2601" t="s">
        <v>18</v>
      </c>
      <c r="E2601">
        <v>6386.5840600901802</v>
      </c>
      <c r="F2601">
        <v>15</v>
      </c>
      <c r="G2601">
        <v>31</v>
      </c>
      <c r="H2601">
        <v>15</v>
      </c>
      <c r="I2601" t="s">
        <v>79</v>
      </c>
      <c r="J2601" t="s">
        <v>68</v>
      </c>
      <c r="K2601" t="s">
        <v>29</v>
      </c>
      <c r="L2601" t="s">
        <v>24</v>
      </c>
    </row>
    <row r="2602" spans="1:12" x14ac:dyDescent="0.25">
      <c r="A2602" t="s">
        <v>72</v>
      </c>
      <c r="B2602">
        <v>1</v>
      </c>
      <c r="C2602">
        <v>2036</v>
      </c>
      <c r="D2602" t="s">
        <v>13</v>
      </c>
      <c r="E2602">
        <v>6386.5945600601599</v>
      </c>
      <c r="F2602">
        <v>10</v>
      </c>
      <c r="G2602">
        <v>94</v>
      </c>
      <c r="H2602">
        <v>10</v>
      </c>
      <c r="I2602" t="s">
        <v>79</v>
      </c>
      <c r="J2602" t="s">
        <v>68</v>
      </c>
      <c r="K2602" t="s">
        <v>29</v>
      </c>
      <c r="L2602" t="s">
        <v>17</v>
      </c>
    </row>
    <row r="2603" spans="1:12" x14ac:dyDescent="0.25">
      <c r="A2603" t="s">
        <v>72</v>
      </c>
      <c r="B2603">
        <v>1</v>
      </c>
      <c r="C2603">
        <v>2036</v>
      </c>
      <c r="D2603" t="s">
        <v>18</v>
      </c>
      <c r="E2603">
        <v>6386.5945600601599</v>
      </c>
      <c r="F2603">
        <v>12</v>
      </c>
      <c r="G2603">
        <v>125</v>
      </c>
      <c r="H2603">
        <v>12</v>
      </c>
      <c r="I2603" t="s">
        <v>79</v>
      </c>
      <c r="J2603" t="s">
        <v>68</v>
      </c>
      <c r="K2603" t="s">
        <v>29</v>
      </c>
      <c r="L2603" t="s">
        <v>17</v>
      </c>
    </row>
    <row r="2604" spans="1:12" x14ac:dyDescent="0.25">
      <c r="A2604" t="s">
        <v>73</v>
      </c>
      <c r="B2604">
        <v>1</v>
      </c>
      <c r="C2604">
        <v>2036</v>
      </c>
      <c r="D2604" t="s">
        <v>13</v>
      </c>
      <c r="E2604">
        <v>77643.0744647424</v>
      </c>
      <c r="F2604">
        <v>10</v>
      </c>
      <c r="G2604">
        <v>4</v>
      </c>
      <c r="H2604">
        <v>4</v>
      </c>
      <c r="I2604" t="s">
        <v>79</v>
      </c>
      <c r="J2604" t="s">
        <v>74</v>
      </c>
      <c r="K2604" t="s">
        <v>27</v>
      </c>
      <c r="L2604" t="s">
        <v>17</v>
      </c>
    </row>
    <row r="2605" spans="1:12" x14ac:dyDescent="0.25">
      <c r="A2605" t="s">
        <v>73</v>
      </c>
      <c r="B2605">
        <v>1</v>
      </c>
      <c r="C2605">
        <v>2036</v>
      </c>
      <c r="D2605" t="s">
        <v>18</v>
      </c>
      <c r="E2605">
        <v>77643.0744647424</v>
      </c>
      <c r="F2605">
        <v>12</v>
      </c>
      <c r="G2605">
        <v>5</v>
      </c>
      <c r="H2605">
        <v>5</v>
      </c>
      <c r="I2605" t="s">
        <v>79</v>
      </c>
      <c r="J2605" t="s">
        <v>74</v>
      </c>
      <c r="K2605" t="s">
        <v>27</v>
      </c>
      <c r="L2605" t="s">
        <v>17</v>
      </c>
    </row>
    <row r="2606" spans="1:12" x14ac:dyDescent="0.25">
      <c r="A2606" t="s">
        <v>75</v>
      </c>
      <c r="B2606">
        <v>1</v>
      </c>
      <c r="C2606">
        <v>2036</v>
      </c>
      <c r="D2606" t="s">
        <v>13</v>
      </c>
      <c r="E2606">
        <v>77643.067757767407</v>
      </c>
      <c r="F2606">
        <v>10</v>
      </c>
      <c r="G2606">
        <v>8</v>
      </c>
      <c r="H2606">
        <v>8</v>
      </c>
      <c r="I2606" t="s">
        <v>79</v>
      </c>
      <c r="J2606" t="s">
        <v>74</v>
      </c>
      <c r="K2606" t="s">
        <v>29</v>
      </c>
      <c r="L2606" t="s">
        <v>17</v>
      </c>
    </row>
    <row r="2607" spans="1:12" x14ac:dyDescent="0.25">
      <c r="A2607" t="s">
        <v>75</v>
      </c>
      <c r="B2607">
        <v>1</v>
      </c>
      <c r="C2607">
        <v>2036</v>
      </c>
      <c r="D2607" t="s">
        <v>18</v>
      </c>
      <c r="E2607">
        <v>77643.067757767407</v>
      </c>
      <c r="F2607">
        <v>12</v>
      </c>
      <c r="G2607">
        <v>10</v>
      </c>
      <c r="H2607">
        <v>10</v>
      </c>
      <c r="I2607" t="s">
        <v>79</v>
      </c>
      <c r="J2607" t="s">
        <v>74</v>
      </c>
      <c r="K2607" t="s">
        <v>29</v>
      </c>
      <c r="L2607" t="s">
        <v>17</v>
      </c>
    </row>
    <row r="2608" spans="1:12" x14ac:dyDescent="0.25">
      <c r="A2608" t="s">
        <v>76</v>
      </c>
      <c r="B2608">
        <v>1</v>
      </c>
      <c r="C2608">
        <v>2036</v>
      </c>
      <c r="D2608" t="s">
        <v>13</v>
      </c>
      <c r="E2608">
        <v>77643.121472907398</v>
      </c>
      <c r="F2608">
        <v>10</v>
      </c>
      <c r="G2608">
        <v>8</v>
      </c>
      <c r="H2608">
        <v>8</v>
      </c>
      <c r="I2608" t="s">
        <v>79</v>
      </c>
      <c r="J2608" t="s">
        <v>74</v>
      </c>
      <c r="K2608" t="s">
        <v>29</v>
      </c>
      <c r="L2608" t="s">
        <v>31</v>
      </c>
    </row>
    <row r="2609" spans="1:12" x14ac:dyDescent="0.25">
      <c r="A2609" t="s">
        <v>76</v>
      </c>
      <c r="B2609">
        <v>1</v>
      </c>
      <c r="C2609">
        <v>2036</v>
      </c>
      <c r="D2609" t="s">
        <v>18</v>
      </c>
      <c r="E2609">
        <v>77643.121472907398</v>
      </c>
      <c r="F2609">
        <v>12</v>
      </c>
      <c r="G2609">
        <v>10</v>
      </c>
      <c r="H2609">
        <v>10</v>
      </c>
      <c r="I2609" t="s">
        <v>79</v>
      </c>
      <c r="J2609" t="s">
        <v>74</v>
      </c>
      <c r="K2609" t="s">
        <v>29</v>
      </c>
      <c r="L2609" t="s">
        <v>31</v>
      </c>
    </row>
    <row r="2610" spans="1:12" x14ac:dyDescent="0.25">
      <c r="A2610" t="s">
        <v>77</v>
      </c>
      <c r="B2610">
        <v>1</v>
      </c>
      <c r="C2610">
        <v>2036</v>
      </c>
      <c r="D2610" t="s">
        <v>13</v>
      </c>
      <c r="E2610">
        <v>149729.28717724801</v>
      </c>
      <c r="F2610">
        <v>10</v>
      </c>
      <c r="G2610">
        <v>4</v>
      </c>
      <c r="H2610">
        <v>4</v>
      </c>
      <c r="I2610" t="s">
        <v>79</v>
      </c>
      <c r="J2610" t="s">
        <v>78</v>
      </c>
      <c r="K2610" t="s">
        <v>29</v>
      </c>
      <c r="L2610" t="s">
        <v>17</v>
      </c>
    </row>
    <row r="2611" spans="1:12" x14ac:dyDescent="0.25">
      <c r="A2611" t="s">
        <v>77</v>
      </c>
      <c r="B2611">
        <v>1</v>
      </c>
      <c r="C2611">
        <v>2036</v>
      </c>
      <c r="D2611" t="s">
        <v>18</v>
      </c>
      <c r="E2611">
        <v>149729.28717724801</v>
      </c>
      <c r="F2611">
        <v>12</v>
      </c>
      <c r="G2611">
        <v>5</v>
      </c>
      <c r="H2611">
        <v>5</v>
      </c>
      <c r="I2611" t="s">
        <v>79</v>
      </c>
      <c r="J2611" t="s">
        <v>78</v>
      </c>
      <c r="K2611" t="s">
        <v>29</v>
      </c>
      <c r="L2611" t="s">
        <v>17</v>
      </c>
    </row>
    <row r="2612" spans="1:12" x14ac:dyDescent="0.25">
      <c r="A2612" t="s">
        <v>12</v>
      </c>
      <c r="B2612">
        <v>1</v>
      </c>
      <c r="C2612">
        <v>2037</v>
      </c>
      <c r="D2612" t="s">
        <v>13</v>
      </c>
      <c r="E2612">
        <v>14973.5541694352</v>
      </c>
      <c r="F2612">
        <v>10</v>
      </c>
      <c r="G2612">
        <v>14</v>
      </c>
      <c r="H2612">
        <v>10</v>
      </c>
      <c r="I2612" t="s">
        <v>79</v>
      </c>
      <c r="J2612" t="s">
        <v>15</v>
      </c>
      <c r="K2612" t="s">
        <v>16</v>
      </c>
      <c r="L2612" t="s">
        <v>17</v>
      </c>
    </row>
    <row r="2613" spans="1:12" x14ac:dyDescent="0.25">
      <c r="A2613" t="s">
        <v>12</v>
      </c>
      <c r="B2613">
        <v>1</v>
      </c>
      <c r="C2613">
        <v>2037</v>
      </c>
      <c r="D2613" t="s">
        <v>18</v>
      </c>
      <c r="E2613">
        <v>14973.5541694352</v>
      </c>
      <c r="F2613">
        <v>15</v>
      </c>
      <c r="G2613">
        <v>18</v>
      </c>
      <c r="H2613">
        <v>15</v>
      </c>
      <c r="I2613" t="s">
        <v>79</v>
      </c>
      <c r="J2613" t="s">
        <v>15</v>
      </c>
      <c r="K2613" t="s">
        <v>16</v>
      </c>
      <c r="L2613" t="s">
        <v>17</v>
      </c>
    </row>
    <row r="2614" spans="1:12" x14ac:dyDescent="0.25">
      <c r="A2614" t="s">
        <v>19</v>
      </c>
      <c r="B2614">
        <v>1</v>
      </c>
      <c r="C2614">
        <v>2037</v>
      </c>
      <c r="D2614" t="s">
        <v>13</v>
      </c>
      <c r="E2614">
        <v>14973.575343873001</v>
      </c>
      <c r="F2614">
        <v>10</v>
      </c>
      <c r="G2614">
        <v>14</v>
      </c>
      <c r="H2614">
        <v>10</v>
      </c>
      <c r="I2614" t="s">
        <v>79</v>
      </c>
      <c r="J2614" t="s">
        <v>20</v>
      </c>
      <c r="K2614" t="s">
        <v>16</v>
      </c>
      <c r="L2614" t="s">
        <v>17</v>
      </c>
    </row>
    <row r="2615" spans="1:12" x14ac:dyDescent="0.25">
      <c r="A2615" t="s">
        <v>19</v>
      </c>
      <c r="B2615">
        <v>1</v>
      </c>
      <c r="C2615">
        <v>2037</v>
      </c>
      <c r="D2615" t="s">
        <v>18</v>
      </c>
      <c r="E2615">
        <v>14973.575343873001</v>
      </c>
      <c r="F2615">
        <v>15</v>
      </c>
      <c r="G2615">
        <v>18</v>
      </c>
      <c r="H2615">
        <v>15</v>
      </c>
      <c r="I2615" t="s">
        <v>79</v>
      </c>
      <c r="J2615" t="s">
        <v>20</v>
      </c>
      <c r="K2615" t="s">
        <v>16</v>
      </c>
      <c r="L2615" t="s">
        <v>17</v>
      </c>
    </row>
    <row r="2616" spans="1:12" x14ac:dyDescent="0.25">
      <c r="A2616" t="s">
        <v>21</v>
      </c>
      <c r="B2616">
        <v>1</v>
      </c>
      <c r="C2616">
        <v>2037</v>
      </c>
      <c r="D2616" t="s">
        <v>13</v>
      </c>
      <c r="E2616">
        <v>38078.867392435699</v>
      </c>
      <c r="F2616">
        <v>10</v>
      </c>
      <c r="G2616">
        <v>4</v>
      </c>
      <c r="H2616">
        <v>4</v>
      </c>
      <c r="I2616" t="s">
        <v>79</v>
      </c>
      <c r="J2616" t="s">
        <v>22</v>
      </c>
      <c r="K2616" t="s">
        <v>23</v>
      </c>
      <c r="L2616" t="s">
        <v>24</v>
      </c>
    </row>
    <row r="2617" spans="1:12" x14ac:dyDescent="0.25">
      <c r="A2617" t="s">
        <v>21</v>
      </c>
      <c r="B2617">
        <v>1</v>
      </c>
      <c r="C2617">
        <v>2037</v>
      </c>
      <c r="D2617" t="s">
        <v>18</v>
      </c>
      <c r="E2617">
        <v>38078.867392435699</v>
      </c>
      <c r="F2617">
        <v>15</v>
      </c>
      <c r="G2617">
        <v>5</v>
      </c>
      <c r="H2617">
        <v>5</v>
      </c>
      <c r="I2617" t="s">
        <v>79</v>
      </c>
      <c r="J2617" t="s">
        <v>22</v>
      </c>
      <c r="K2617" t="s">
        <v>23</v>
      </c>
      <c r="L2617" t="s">
        <v>24</v>
      </c>
    </row>
    <row r="2618" spans="1:12" x14ac:dyDescent="0.25">
      <c r="A2618" t="s">
        <v>25</v>
      </c>
      <c r="B2618">
        <v>1</v>
      </c>
      <c r="C2618">
        <v>2037</v>
      </c>
      <c r="D2618" t="s">
        <v>13</v>
      </c>
      <c r="E2618">
        <v>38078.862634666802</v>
      </c>
      <c r="F2618">
        <v>10</v>
      </c>
      <c r="G2618">
        <v>6</v>
      </c>
      <c r="H2618">
        <v>6</v>
      </c>
      <c r="I2618" t="s">
        <v>79</v>
      </c>
      <c r="J2618" t="s">
        <v>22</v>
      </c>
      <c r="K2618" t="s">
        <v>23</v>
      </c>
      <c r="L2618" t="s">
        <v>17</v>
      </c>
    </row>
    <row r="2619" spans="1:12" x14ac:dyDescent="0.25">
      <c r="A2619" t="s">
        <v>25</v>
      </c>
      <c r="B2619">
        <v>1</v>
      </c>
      <c r="C2619">
        <v>2037</v>
      </c>
      <c r="D2619" t="s">
        <v>18</v>
      </c>
      <c r="E2619">
        <v>38078.862634666802</v>
      </c>
      <c r="F2619">
        <v>15</v>
      </c>
      <c r="G2619">
        <v>7</v>
      </c>
      <c r="H2619">
        <v>7</v>
      </c>
      <c r="I2619" t="s">
        <v>79</v>
      </c>
      <c r="J2619" t="s">
        <v>22</v>
      </c>
      <c r="K2619" t="s">
        <v>23</v>
      </c>
      <c r="L2619" t="s">
        <v>17</v>
      </c>
    </row>
    <row r="2620" spans="1:12" x14ac:dyDescent="0.25">
      <c r="A2620" t="s">
        <v>26</v>
      </c>
      <c r="B2620">
        <v>1</v>
      </c>
      <c r="C2620">
        <v>2037</v>
      </c>
      <c r="D2620" t="s">
        <v>13</v>
      </c>
      <c r="E2620">
        <v>38078.937585489097</v>
      </c>
      <c r="F2620">
        <v>10</v>
      </c>
      <c r="G2620">
        <v>7</v>
      </c>
      <c r="H2620">
        <v>7</v>
      </c>
      <c r="I2620" t="s">
        <v>79</v>
      </c>
      <c r="J2620" t="s">
        <v>22</v>
      </c>
      <c r="K2620" t="s">
        <v>27</v>
      </c>
      <c r="L2620" t="s">
        <v>17</v>
      </c>
    </row>
    <row r="2621" spans="1:12" x14ac:dyDescent="0.25">
      <c r="A2621" t="s">
        <v>26</v>
      </c>
      <c r="B2621">
        <v>1</v>
      </c>
      <c r="C2621">
        <v>2037</v>
      </c>
      <c r="D2621" t="s">
        <v>18</v>
      </c>
      <c r="E2621">
        <v>38078.937585489097</v>
      </c>
      <c r="F2621">
        <v>12</v>
      </c>
      <c r="G2621">
        <v>9</v>
      </c>
      <c r="H2621">
        <v>9</v>
      </c>
      <c r="I2621" t="s">
        <v>79</v>
      </c>
      <c r="J2621" t="s">
        <v>22</v>
      </c>
      <c r="K2621" t="s">
        <v>27</v>
      </c>
      <c r="L2621" t="s">
        <v>17</v>
      </c>
    </row>
    <row r="2622" spans="1:12" x14ac:dyDescent="0.25">
      <c r="A2622" t="s">
        <v>28</v>
      </c>
      <c r="B2622">
        <v>1</v>
      </c>
      <c r="C2622">
        <v>2037</v>
      </c>
      <c r="D2622" t="s">
        <v>13</v>
      </c>
      <c r="E2622">
        <v>38078.941739416798</v>
      </c>
      <c r="F2622">
        <v>10</v>
      </c>
      <c r="G2622">
        <v>16</v>
      </c>
      <c r="H2622">
        <v>10</v>
      </c>
      <c r="I2622" t="s">
        <v>79</v>
      </c>
      <c r="J2622" t="s">
        <v>22</v>
      </c>
      <c r="K2622" t="s">
        <v>29</v>
      </c>
      <c r="L2622" t="s">
        <v>17</v>
      </c>
    </row>
    <row r="2623" spans="1:12" x14ac:dyDescent="0.25">
      <c r="A2623" t="s">
        <v>28</v>
      </c>
      <c r="B2623">
        <v>1</v>
      </c>
      <c r="C2623">
        <v>2037</v>
      </c>
      <c r="D2623" t="s">
        <v>18</v>
      </c>
      <c r="E2623">
        <v>38078.941739416798</v>
      </c>
      <c r="F2623">
        <v>12</v>
      </c>
      <c r="G2623">
        <v>21</v>
      </c>
      <c r="H2623">
        <v>12</v>
      </c>
      <c r="I2623" t="s">
        <v>79</v>
      </c>
      <c r="J2623" t="s">
        <v>22</v>
      </c>
      <c r="K2623" t="s">
        <v>29</v>
      </c>
      <c r="L2623" t="s">
        <v>17</v>
      </c>
    </row>
    <row r="2624" spans="1:12" x14ac:dyDescent="0.25">
      <c r="A2624" t="s">
        <v>30</v>
      </c>
      <c r="B2624">
        <v>1</v>
      </c>
      <c r="C2624">
        <v>2037</v>
      </c>
      <c r="D2624" t="s">
        <v>13</v>
      </c>
      <c r="E2624">
        <v>38078.855244003003</v>
      </c>
      <c r="F2624">
        <v>10</v>
      </c>
      <c r="G2624">
        <v>16</v>
      </c>
      <c r="H2624">
        <v>10</v>
      </c>
      <c r="I2624" t="s">
        <v>79</v>
      </c>
      <c r="J2624" t="s">
        <v>22</v>
      </c>
      <c r="K2624" t="s">
        <v>29</v>
      </c>
      <c r="L2624" t="s">
        <v>31</v>
      </c>
    </row>
    <row r="2625" spans="1:12" x14ac:dyDescent="0.25">
      <c r="A2625" t="s">
        <v>30</v>
      </c>
      <c r="B2625">
        <v>1</v>
      </c>
      <c r="C2625">
        <v>2037</v>
      </c>
      <c r="D2625" t="s">
        <v>18</v>
      </c>
      <c r="E2625">
        <v>38078.855244003003</v>
      </c>
      <c r="F2625">
        <v>12</v>
      </c>
      <c r="G2625">
        <v>21</v>
      </c>
      <c r="H2625">
        <v>12</v>
      </c>
      <c r="I2625" t="s">
        <v>79</v>
      </c>
      <c r="J2625" t="s">
        <v>22</v>
      </c>
      <c r="K2625" t="s">
        <v>29</v>
      </c>
      <c r="L2625" t="s">
        <v>31</v>
      </c>
    </row>
    <row r="2626" spans="1:12" x14ac:dyDescent="0.25">
      <c r="A2626" t="s">
        <v>32</v>
      </c>
      <c r="B2626">
        <v>1</v>
      </c>
      <c r="C2626">
        <v>2037</v>
      </c>
      <c r="D2626" t="s">
        <v>13</v>
      </c>
      <c r="E2626">
        <v>38078.883299616697</v>
      </c>
      <c r="F2626">
        <v>10</v>
      </c>
      <c r="G2626">
        <v>4</v>
      </c>
      <c r="H2626">
        <v>4</v>
      </c>
      <c r="I2626" t="s">
        <v>79</v>
      </c>
      <c r="J2626" t="s">
        <v>33</v>
      </c>
      <c r="K2626" t="s">
        <v>23</v>
      </c>
      <c r="L2626" t="s">
        <v>24</v>
      </c>
    </row>
    <row r="2627" spans="1:12" x14ac:dyDescent="0.25">
      <c r="A2627" t="s">
        <v>32</v>
      </c>
      <c r="B2627">
        <v>1</v>
      </c>
      <c r="C2627">
        <v>2037</v>
      </c>
      <c r="D2627" t="s">
        <v>18</v>
      </c>
      <c r="E2627">
        <v>38078.883299616697</v>
      </c>
      <c r="F2627">
        <v>15</v>
      </c>
      <c r="G2627">
        <v>5</v>
      </c>
      <c r="H2627">
        <v>5</v>
      </c>
      <c r="I2627" t="s">
        <v>79</v>
      </c>
      <c r="J2627" t="s">
        <v>33</v>
      </c>
      <c r="K2627" t="s">
        <v>23</v>
      </c>
      <c r="L2627" t="s">
        <v>24</v>
      </c>
    </row>
    <row r="2628" spans="1:12" x14ac:dyDescent="0.25">
      <c r="A2628" t="s">
        <v>34</v>
      </c>
      <c r="B2628">
        <v>1</v>
      </c>
      <c r="C2628">
        <v>2037</v>
      </c>
      <c r="D2628" t="s">
        <v>13</v>
      </c>
      <c r="E2628">
        <v>38078.810075480898</v>
      </c>
      <c r="F2628">
        <v>10</v>
      </c>
      <c r="G2628">
        <v>6</v>
      </c>
      <c r="H2628">
        <v>6</v>
      </c>
      <c r="I2628" t="s">
        <v>79</v>
      </c>
      <c r="J2628" t="s">
        <v>33</v>
      </c>
      <c r="K2628" t="s">
        <v>23</v>
      </c>
      <c r="L2628" t="s">
        <v>17</v>
      </c>
    </row>
    <row r="2629" spans="1:12" x14ac:dyDescent="0.25">
      <c r="A2629" t="s">
        <v>34</v>
      </c>
      <c r="B2629">
        <v>1</v>
      </c>
      <c r="C2629">
        <v>2037</v>
      </c>
      <c r="D2629" t="s">
        <v>18</v>
      </c>
      <c r="E2629">
        <v>38078.810075480898</v>
      </c>
      <c r="F2629">
        <v>15</v>
      </c>
      <c r="G2629">
        <v>7</v>
      </c>
      <c r="H2629">
        <v>7</v>
      </c>
      <c r="I2629" t="s">
        <v>79</v>
      </c>
      <c r="J2629" t="s">
        <v>33</v>
      </c>
      <c r="K2629" t="s">
        <v>23</v>
      </c>
      <c r="L2629" t="s">
        <v>17</v>
      </c>
    </row>
    <row r="2630" spans="1:12" x14ac:dyDescent="0.25">
      <c r="A2630" t="s">
        <v>35</v>
      </c>
      <c r="B2630">
        <v>1</v>
      </c>
      <c r="C2630">
        <v>2037</v>
      </c>
      <c r="D2630" t="s">
        <v>13</v>
      </c>
      <c r="E2630">
        <v>38078.9791433598</v>
      </c>
      <c r="F2630">
        <v>10</v>
      </c>
      <c r="G2630">
        <v>7</v>
      </c>
      <c r="H2630">
        <v>7</v>
      </c>
      <c r="I2630" t="s">
        <v>79</v>
      </c>
      <c r="J2630" t="s">
        <v>33</v>
      </c>
      <c r="K2630" t="s">
        <v>27</v>
      </c>
      <c r="L2630" t="s">
        <v>17</v>
      </c>
    </row>
    <row r="2631" spans="1:12" x14ac:dyDescent="0.25">
      <c r="A2631" t="s">
        <v>35</v>
      </c>
      <c r="B2631">
        <v>1</v>
      </c>
      <c r="C2631">
        <v>2037</v>
      </c>
      <c r="D2631" t="s">
        <v>18</v>
      </c>
      <c r="E2631">
        <v>38078.9791433598</v>
      </c>
      <c r="F2631">
        <v>12</v>
      </c>
      <c r="G2631">
        <v>9</v>
      </c>
      <c r="H2631">
        <v>9</v>
      </c>
      <c r="I2631" t="s">
        <v>79</v>
      </c>
      <c r="J2631" t="s">
        <v>33</v>
      </c>
      <c r="K2631" t="s">
        <v>27</v>
      </c>
      <c r="L2631" t="s">
        <v>17</v>
      </c>
    </row>
    <row r="2632" spans="1:12" x14ac:dyDescent="0.25">
      <c r="A2632" t="s">
        <v>36</v>
      </c>
      <c r="B2632">
        <v>1</v>
      </c>
      <c r="C2632">
        <v>2037</v>
      </c>
      <c r="D2632" t="s">
        <v>13</v>
      </c>
      <c r="E2632">
        <v>38078.961733330601</v>
      </c>
      <c r="F2632">
        <v>10</v>
      </c>
      <c r="G2632">
        <v>16</v>
      </c>
      <c r="H2632">
        <v>10</v>
      </c>
      <c r="I2632" t="s">
        <v>79</v>
      </c>
      <c r="J2632" t="s">
        <v>33</v>
      </c>
      <c r="K2632" t="s">
        <v>37</v>
      </c>
      <c r="L2632" t="s">
        <v>17</v>
      </c>
    </row>
    <row r="2633" spans="1:12" x14ac:dyDescent="0.25">
      <c r="A2633" t="s">
        <v>36</v>
      </c>
      <c r="B2633">
        <v>1</v>
      </c>
      <c r="C2633">
        <v>2037</v>
      </c>
      <c r="D2633" t="s">
        <v>18</v>
      </c>
      <c r="E2633">
        <v>38078.961733330601</v>
      </c>
      <c r="F2633">
        <v>12</v>
      </c>
      <c r="G2633">
        <v>21</v>
      </c>
      <c r="H2633">
        <v>12</v>
      </c>
      <c r="I2633" t="s">
        <v>79</v>
      </c>
      <c r="J2633" t="s">
        <v>33</v>
      </c>
      <c r="K2633" t="s">
        <v>37</v>
      </c>
      <c r="L2633" t="s">
        <v>17</v>
      </c>
    </row>
    <row r="2634" spans="1:12" x14ac:dyDescent="0.25">
      <c r="A2634" t="s">
        <v>38</v>
      </c>
      <c r="B2634">
        <v>1</v>
      </c>
      <c r="C2634">
        <v>2037</v>
      </c>
      <c r="D2634" t="s">
        <v>13</v>
      </c>
      <c r="E2634">
        <v>38078.915693051102</v>
      </c>
      <c r="F2634">
        <v>10</v>
      </c>
      <c r="G2634">
        <v>16</v>
      </c>
      <c r="H2634">
        <v>10</v>
      </c>
      <c r="I2634" t="s">
        <v>79</v>
      </c>
      <c r="J2634" t="s">
        <v>33</v>
      </c>
      <c r="K2634" t="s">
        <v>37</v>
      </c>
      <c r="L2634" t="s">
        <v>31</v>
      </c>
    </row>
    <row r="2635" spans="1:12" x14ac:dyDescent="0.25">
      <c r="A2635" t="s">
        <v>38</v>
      </c>
      <c r="B2635">
        <v>1</v>
      </c>
      <c r="C2635">
        <v>2037</v>
      </c>
      <c r="D2635" t="s">
        <v>18</v>
      </c>
      <c r="E2635">
        <v>38078.915693051102</v>
      </c>
      <c r="F2635">
        <v>12</v>
      </c>
      <c r="G2635">
        <v>21</v>
      </c>
      <c r="H2635">
        <v>12</v>
      </c>
      <c r="I2635" t="s">
        <v>79</v>
      </c>
      <c r="J2635" t="s">
        <v>33</v>
      </c>
      <c r="K2635" t="s">
        <v>37</v>
      </c>
      <c r="L2635" t="s">
        <v>31</v>
      </c>
    </row>
    <row r="2636" spans="1:12" x14ac:dyDescent="0.25">
      <c r="A2636" t="s">
        <v>39</v>
      </c>
      <c r="B2636">
        <v>1</v>
      </c>
      <c r="C2636">
        <v>2037</v>
      </c>
      <c r="D2636" t="s">
        <v>13</v>
      </c>
      <c r="E2636">
        <v>9234.7596311117595</v>
      </c>
      <c r="F2636">
        <v>10</v>
      </c>
      <c r="G2636">
        <v>17</v>
      </c>
      <c r="H2636">
        <v>10</v>
      </c>
      <c r="I2636" t="s">
        <v>79</v>
      </c>
      <c r="J2636" t="s">
        <v>40</v>
      </c>
      <c r="K2636" t="s">
        <v>23</v>
      </c>
      <c r="L2636" t="s">
        <v>24</v>
      </c>
    </row>
    <row r="2637" spans="1:12" x14ac:dyDescent="0.25">
      <c r="A2637" t="s">
        <v>39</v>
      </c>
      <c r="B2637">
        <v>1</v>
      </c>
      <c r="C2637">
        <v>2037</v>
      </c>
      <c r="D2637" t="s">
        <v>18</v>
      </c>
      <c r="E2637">
        <v>9234.7596311117595</v>
      </c>
      <c r="F2637">
        <v>15</v>
      </c>
      <c r="G2637">
        <v>22</v>
      </c>
      <c r="H2637">
        <v>15</v>
      </c>
      <c r="I2637" t="s">
        <v>79</v>
      </c>
      <c r="J2637" t="s">
        <v>40</v>
      </c>
      <c r="K2637" t="s">
        <v>23</v>
      </c>
      <c r="L2637" t="s">
        <v>24</v>
      </c>
    </row>
    <row r="2638" spans="1:12" x14ac:dyDescent="0.25">
      <c r="A2638" t="s">
        <v>41</v>
      </c>
      <c r="B2638">
        <v>1</v>
      </c>
      <c r="C2638">
        <v>2037</v>
      </c>
      <c r="D2638" t="s">
        <v>13</v>
      </c>
      <c r="E2638">
        <v>9234.7925900424998</v>
      </c>
      <c r="F2638">
        <v>10</v>
      </c>
      <c r="G2638">
        <v>23</v>
      </c>
      <c r="H2638">
        <v>10</v>
      </c>
      <c r="I2638" t="s">
        <v>79</v>
      </c>
      <c r="J2638" t="s">
        <v>40</v>
      </c>
      <c r="K2638" t="s">
        <v>23</v>
      </c>
      <c r="L2638" t="s">
        <v>17</v>
      </c>
    </row>
    <row r="2639" spans="1:12" x14ac:dyDescent="0.25">
      <c r="A2639" t="s">
        <v>41</v>
      </c>
      <c r="B2639">
        <v>1</v>
      </c>
      <c r="C2639">
        <v>2037</v>
      </c>
      <c r="D2639" t="s">
        <v>18</v>
      </c>
      <c r="E2639">
        <v>9234.7925900424998</v>
      </c>
      <c r="F2639">
        <v>15</v>
      </c>
      <c r="G2639">
        <v>29</v>
      </c>
      <c r="H2639">
        <v>15</v>
      </c>
      <c r="I2639" t="s">
        <v>79</v>
      </c>
      <c r="J2639" t="s">
        <v>40</v>
      </c>
      <c r="K2639" t="s">
        <v>23</v>
      </c>
      <c r="L2639" t="s">
        <v>17</v>
      </c>
    </row>
    <row r="2640" spans="1:12" x14ac:dyDescent="0.25">
      <c r="A2640" t="s">
        <v>42</v>
      </c>
      <c r="B2640">
        <v>1</v>
      </c>
      <c r="C2640">
        <v>2037</v>
      </c>
      <c r="D2640" t="s">
        <v>13</v>
      </c>
      <c r="E2640">
        <v>9234.7577891216297</v>
      </c>
      <c r="F2640">
        <v>10</v>
      </c>
      <c r="G2640">
        <v>30</v>
      </c>
      <c r="H2640">
        <v>10</v>
      </c>
      <c r="I2640" t="s">
        <v>79</v>
      </c>
      <c r="J2640" t="s">
        <v>40</v>
      </c>
      <c r="K2640" t="s">
        <v>27</v>
      </c>
      <c r="L2640" t="s">
        <v>17</v>
      </c>
    </row>
    <row r="2641" spans="1:12" x14ac:dyDescent="0.25">
      <c r="A2641" t="s">
        <v>42</v>
      </c>
      <c r="B2641">
        <v>1</v>
      </c>
      <c r="C2641">
        <v>2037</v>
      </c>
      <c r="D2641" t="s">
        <v>18</v>
      </c>
      <c r="E2641">
        <v>9234.7577891216297</v>
      </c>
      <c r="F2641">
        <v>12</v>
      </c>
      <c r="G2641">
        <v>38</v>
      </c>
      <c r="H2641">
        <v>12</v>
      </c>
      <c r="I2641" t="s">
        <v>79</v>
      </c>
      <c r="J2641" t="s">
        <v>40</v>
      </c>
      <c r="K2641" t="s">
        <v>27</v>
      </c>
      <c r="L2641" t="s">
        <v>17</v>
      </c>
    </row>
    <row r="2642" spans="1:12" x14ac:dyDescent="0.25">
      <c r="A2642" t="s">
        <v>43</v>
      </c>
      <c r="B2642">
        <v>1</v>
      </c>
      <c r="C2642">
        <v>2037</v>
      </c>
      <c r="D2642" t="s">
        <v>13</v>
      </c>
      <c r="E2642">
        <v>9234.7641681319601</v>
      </c>
      <c r="F2642">
        <v>10</v>
      </c>
      <c r="G2642">
        <v>65</v>
      </c>
      <c r="H2642">
        <v>10</v>
      </c>
      <c r="I2642" t="s">
        <v>79</v>
      </c>
      <c r="J2642" t="s">
        <v>40</v>
      </c>
      <c r="K2642" t="s">
        <v>29</v>
      </c>
      <c r="L2642" t="s">
        <v>17</v>
      </c>
    </row>
    <row r="2643" spans="1:12" x14ac:dyDescent="0.25">
      <c r="A2643" t="s">
        <v>43</v>
      </c>
      <c r="B2643">
        <v>1</v>
      </c>
      <c r="C2643">
        <v>2037</v>
      </c>
      <c r="D2643" t="s">
        <v>18</v>
      </c>
      <c r="E2643">
        <v>9234.7641681319601</v>
      </c>
      <c r="F2643">
        <v>12</v>
      </c>
      <c r="G2643">
        <v>87</v>
      </c>
      <c r="H2643">
        <v>12</v>
      </c>
      <c r="I2643" t="s">
        <v>79</v>
      </c>
      <c r="J2643" t="s">
        <v>40</v>
      </c>
      <c r="K2643" t="s">
        <v>29</v>
      </c>
      <c r="L2643" t="s">
        <v>17</v>
      </c>
    </row>
    <row r="2644" spans="1:12" x14ac:dyDescent="0.25">
      <c r="A2644" t="s">
        <v>44</v>
      </c>
      <c r="B2644">
        <v>1</v>
      </c>
      <c r="C2644">
        <v>2037</v>
      </c>
      <c r="D2644" t="s">
        <v>13</v>
      </c>
      <c r="E2644">
        <v>9234.7703600249606</v>
      </c>
      <c r="F2644">
        <v>10</v>
      </c>
      <c r="G2644">
        <v>65</v>
      </c>
      <c r="H2644">
        <v>10</v>
      </c>
      <c r="I2644" t="s">
        <v>79</v>
      </c>
      <c r="J2644" t="s">
        <v>40</v>
      </c>
      <c r="K2644" t="s">
        <v>29</v>
      </c>
      <c r="L2644" t="s">
        <v>31</v>
      </c>
    </row>
    <row r="2645" spans="1:12" x14ac:dyDescent="0.25">
      <c r="A2645" t="s">
        <v>44</v>
      </c>
      <c r="B2645">
        <v>1</v>
      </c>
      <c r="C2645">
        <v>2037</v>
      </c>
      <c r="D2645" t="s">
        <v>18</v>
      </c>
      <c r="E2645">
        <v>9234.7703600249606</v>
      </c>
      <c r="F2645">
        <v>12</v>
      </c>
      <c r="G2645">
        <v>87</v>
      </c>
      <c r="H2645">
        <v>12</v>
      </c>
      <c r="I2645" t="s">
        <v>79</v>
      </c>
      <c r="J2645" t="s">
        <v>40</v>
      </c>
      <c r="K2645" t="s">
        <v>29</v>
      </c>
      <c r="L2645" t="s">
        <v>31</v>
      </c>
    </row>
    <row r="2646" spans="1:12" x14ac:dyDescent="0.25">
      <c r="A2646" t="s">
        <v>45</v>
      </c>
      <c r="B2646">
        <v>1</v>
      </c>
      <c r="C2646">
        <v>2037</v>
      </c>
      <c r="D2646" t="s">
        <v>13</v>
      </c>
      <c r="E2646">
        <v>31553.195619501799</v>
      </c>
      <c r="F2646">
        <v>10</v>
      </c>
      <c r="G2646">
        <v>9</v>
      </c>
      <c r="H2646">
        <v>9</v>
      </c>
      <c r="I2646" t="s">
        <v>79</v>
      </c>
      <c r="J2646" t="s">
        <v>46</v>
      </c>
      <c r="K2646" t="s">
        <v>27</v>
      </c>
      <c r="L2646" t="s">
        <v>17</v>
      </c>
    </row>
    <row r="2647" spans="1:12" x14ac:dyDescent="0.25">
      <c r="A2647" t="s">
        <v>45</v>
      </c>
      <c r="B2647">
        <v>1</v>
      </c>
      <c r="C2647">
        <v>2037</v>
      </c>
      <c r="D2647" t="s">
        <v>18</v>
      </c>
      <c r="E2647">
        <v>31553.195619501799</v>
      </c>
      <c r="F2647">
        <v>12</v>
      </c>
      <c r="G2647">
        <v>11</v>
      </c>
      <c r="H2647">
        <v>11</v>
      </c>
      <c r="I2647" t="s">
        <v>79</v>
      </c>
      <c r="J2647" t="s">
        <v>46</v>
      </c>
      <c r="K2647" t="s">
        <v>27</v>
      </c>
      <c r="L2647" t="s">
        <v>17</v>
      </c>
    </row>
    <row r="2648" spans="1:12" x14ac:dyDescent="0.25">
      <c r="A2648" t="s">
        <v>47</v>
      </c>
      <c r="B2648">
        <v>1</v>
      </c>
      <c r="C2648">
        <v>2037</v>
      </c>
      <c r="D2648" t="s">
        <v>13</v>
      </c>
      <c r="E2648">
        <v>31553.2115447016</v>
      </c>
      <c r="F2648">
        <v>10</v>
      </c>
      <c r="G2648">
        <v>19</v>
      </c>
      <c r="H2648">
        <v>10</v>
      </c>
      <c r="I2648" t="s">
        <v>79</v>
      </c>
      <c r="J2648" t="s">
        <v>46</v>
      </c>
      <c r="K2648" t="s">
        <v>29</v>
      </c>
      <c r="L2648" t="s">
        <v>17</v>
      </c>
    </row>
    <row r="2649" spans="1:12" x14ac:dyDescent="0.25">
      <c r="A2649" t="s">
        <v>47</v>
      </c>
      <c r="B2649">
        <v>1</v>
      </c>
      <c r="C2649">
        <v>2037</v>
      </c>
      <c r="D2649" t="s">
        <v>18</v>
      </c>
      <c r="E2649">
        <v>31553.2115447016</v>
      </c>
      <c r="F2649">
        <v>12</v>
      </c>
      <c r="G2649">
        <v>25</v>
      </c>
      <c r="H2649">
        <v>12</v>
      </c>
      <c r="I2649" t="s">
        <v>79</v>
      </c>
      <c r="J2649" t="s">
        <v>46</v>
      </c>
      <c r="K2649" t="s">
        <v>29</v>
      </c>
      <c r="L2649" t="s">
        <v>17</v>
      </c>
    </row>
    <row r="2650" spans="1:12" x14ac:dyDescent="0.25">
      <c r="A2650" t="s">
        <v>48</v>
      </c>
      <c r="B2650">
        <v>1</v>
      </c>
      <c r="C2650">
        <v>2037</v>
      </c>
      <c r="D2650" t="s">
        <v>13</v>
      </c>
      <c r="E2650">
        <v>31553.129738919099</v>
      </c>
      <c r="F2650">
        <v>10</v>
      </c>
      <c r="G2650">
        <v>19</v>
      </c>
      <c r="H2650">
        <v>10</v>
      </c>
      <c r="I2650" t="s">
        <v>79</v>
      </c>
      <c r="J2650" t="s">
        <v>46</v>
      </c>
      <c r="K2650" t="s">
        <v>29</v>
      </c>
      <c r="L2650" t="s">
        <v>31</v>
      </c>
    </row>
    <row r="2651" spans="1:12" x14ac:dyDescent="0.25">
      <c r="A2651" t="s">
        <v>48</v>
      </c>
      <c r="B2651">
        <v>1</v>
      </c>
      <c r="C2651">
        <v>2037</v>
      </c>
      <c r="D2651" t="s">
        <v>18</v>
      </c>
      <c r="E2651">
        <v>31553.129738919099</v>
      </c>
      <c r="F2651">
        <v>12</v>
      </c>
      <c r="G2651">
        <v>25</v>
      </c>
      <c r="H2651">
        <v>12</v>
      </c>
      <c r="I2651" t="s">
        <v>79</v>
      </c>
      <c r="J2651" t="s">
        <v>46</v>
      </c>
      <c r="K2651" t="s">
        <v>29</v>
      </c>
      <c r="L2651" t="s">
        <v>31</v>
      </c>
    </row>
    <row r="2652" spans="1:12" x14ac:dyDescent="0.25">
      <c r="A2652" t="s">
        <v>49</v>
      </c>
      <c r="B2652">
        <v>1</v>
      </c>
      <c r="C2652">
        <v>2037</v>
      </c>
      <c r="D2652" t="s">
        <v>13</v>
      </c>
      <c r="E2652">
        <v>23797.463933589199</v>
      </c>
      <c r="F2652">
        <v>10</v>
      </c>
      <c r="G2652">
        <v>9</v>
      </c>
      <c r="H2652">
        <v>9</v>
      </c>
      <c r="I2652" t="s">
        <v>79</v>
      </c>
      <c r="J2652" t="s">
        <v>50</v>
      </c>
      <c r="K2652" t="s">
        <v>16</v>
      </c>
      <c r="L2652" t="s">
        <v>17</v>
      </c>
    </row>
    <row r="2653" spans="1:12" x14ac:dyDescent="0.25">
      <c r="A2653" t="s">
        <v>49</v>
      </c>
      <c r="B2653">
        <v>1</v>
      </c>
      <c r="C2653">
        <v>2037</v>
      </c>
      <c r="D2653" t="s">
        <v>18</v>
      </c>
      <c r="E2653">
        <v>23797.463933589199</v>
      </c>
      <c r="F2653">
        <v>15</v>
      </c>
      <c r="G2653">
        <v>11</v>
      </c>
      <c r="H2653">
        <v>11</v>
      </c>
      <c r="I2653" t="s">
        <v>79</v>
      </c>
      <c r="J2653" t="s">
        <v>50</v>
      </c>
      <c r="K2653" t="s">
        <v>16</v>
      </c>
      <c r="L2653" t="s">
        <v>17</v>
      </c>
    </row>
    <row r="2654" spans="1:12" x14ac:dyDescent="0.25">
      <c r="A2654" t="s">
        <v>51</v>
      </c>
      <c r="B2654">
        <v>1</v>
      </c>
      <c r="C2654">
        <v>2037</v>
      </c>
      <c r="D2654" t="s">
        <v>13</v>
      </c>
      <c r="E2654">
        <v>23797.483059067101</v>
      </c>
      <c r="F2654">
        <v>10</v>
      </c>
      <c r="G2654">
        <v>7</v>
      </c>
      <c r="H2654">
        <v>7</v>
      </c>
      <c r="I2654" t="s">
        <v>79</v>
      </c>
      <c r="J2654" t="s">
        <v>50</v>
      </c>
      <c r="K2654" t="s">
        <v>23</v>
      </c>
      <c r="L2654" t="s">
        <v>24</v>
      </c>
    </row>
    <row r="2655" spans="1:12" x14ac:dyDescent="0.25">
      <c r="A2655" t="s">
        <v>51</v>
      </c>
      <c r="B2655">
        <v>1</v>
      </c>
      <c r="C2655">
        <v>2037</v>
      </c>
      <c r="D2655" t="s">
        <v>18</v>
      </c>
      <c r="E2655">
        <v>23797.483059067101</v>
      </c>
      <c r="F2655">
        <v>15</v>
      </c>
      <c r="G2655">
        <v>8</v>
      </c>
      <c r="H2655">
        <v>8</v>
      </c>
      <c r="I2655" t="s">
        <v>79</v>
      </c>
      <c r="J2655" t="s">
        <v>50</v>
      </c>
      <c r="K2655" t="s">
        <v>23</v>
      </c>
      <c r="L2655" t="s">
        <v>24</v>
      </c>
    </row>
    <row r="2656" spans="1:12" x14ac:dyDescent="0.25">
      <c r="A2656" t="s">
        <v>52</v>
      </c>
      <c r="B2656">
        <v>1</v>
      </c>
      <c r="C2656">
        <v>2037</v>
      </c>
      <c r="D2656" t="s">
        <v>13</v>
      </c>
      <c r="E2656">
        <v>23797.546671275901</v>
      </c>
      <c r="F2656">
        <v>10</v>
      </c>
      <c r="G2656">
        <v>9</v>
      </c>
      <c r="H2656">
        <v>9</v>
      </c>
      <c r="I2656" t="s">
        <v>79</v>
      </c>
      <c r="J2656" t="s">
        <v>50</v>
      </c>
      <c r="K2656" t="s">
        <v>23</v>
      </c>
      <c r="L2656" t="s">
        <v>17</v>
      </c>
    </row>
    <row r="2657" spans="1:12" x14ac:dyDescent="0.25">
      <c r="A2657" t="s">
        <v>52</v>
      </c>
      <c r="B2657">
        <v>1</v>
      </c>
      <c r="C2657">
        <v>2037</v>
      </c>
      <c r="D2657" t="s">
        <v>18</v>
      </c>
      <c r="E2657">
        <v>23797.546671275901</v>
      </c>
      <c r="F2657">
        <v>15</v>
      </c>
      <c r="G2657">
        <v>11</v>
      </c>
      <c r="H2657">
        <v>11</v>
      </c>
      <c r="I2657" t="s">
        <v>79</v>
      </c>
      <c r="J2657" t="s">
        <v>50</v>
      </c>
      <c r="K2657" t="s">
        <v>23</v>
      </c>
      <c r="L2657" t="s">
        <v>17</v>
      </c>
    </row>
    <row r="2658" spans="1:12" x14ac:dyDescent="0.25">
      <c r="A2658" t="s">
        <v>53</v>
      </c>
      <c r="B2658">
        <v>1</v>
      </c>
      <c r="C2658">
        <v>2037</v>
      </c>
      <c r="D2658" t="s">
        <v>13</v>
      </c>
      <c r="E2658">
        <v>23797.526501188098</v>
      </c>
      <c r="F2658">
        <v>10</v>
      </c>
      <c r="G2658">
        <v>7</v>
      </c>
      <c r="H2658">
        <v>7</v>
      </c>
      <c r="I2658" t="s">
        <v>79</v>
      </c>
      <c r="J2658" t="s">
        <v>50</v>
      </c>
      <c r="K2658" t="s">
        <v>27</v>
      </c>
      <c r="L2658" t="s">
        <v>24</v>
      </c>
    </row>
    <row r="2659" spans="1:12" x14ac:dyDescent="0.25">
      <c r="A2659" t="s">
        <v>53</v>
      </c>
      <c r="B2659">
        <v>1</v>
      </c>
      <c r="C2659">
        <v>2037</v>
      </c>
      <c r="D2659" t="s">
        <v>18</v>
      </c>
      <c r="E2659">
        <v>23797.526501188098</v>
      </c>
      <c r="F2659">
        <v>15</v>
      </c>
      <c r="G2659">
        <v>8</v>
      </c>
      <c r="H2659">
        <v>8</v>
      </c>
      <c r="I2659" t="s">
        <v>79</v>
      </c>
      <c r="J2659" t="s">
        <v>50</v>
      </c>
      <c r="K2659" t="s">
        <v>27</v>
      </c>
      <c r="L2659" t="s">
        <v>24</v>
      </c>
    </row>
    <row r="2660" spans="1:12" x14ac:dyDescent="0.25">
      <c r="A2660" t="s">
        <v>54</v>
      </c>
      <c r="B2660">
        <v>1</v>
      </c>
      <c r="C2660">
        <v>2037</v>
      </c>
      <c r="D2660" t="s">
        <v>13</v>
      </c>
      <c r="E2660">
        <v>23797.5664691274</v>
      </c>
      <c r="F2660">
        <v>10</v>
      </c>
      <c r="G2660">
        <v>12</v>
      </c>
      <c r="H2660">
        <v>10</v>
      </c>
      <c r="I2660" t="s">
        <v>79</v>
      </c>
      <c r="J2660" t="s">
        <v>50</v>
      </c>
      <c r="K2660" t="s">
        <v>27</v>
      </c>
      <c r="L2660" t="s">
        <v>17</v>
      </c>
    </row>
    <row r="2661" spans="1:12" x14ac:dyDescent="0.25">
      <c r="A2661" t="s">
        <v>54</v>
      </c>
      <c r="B2661">
        <v>1</v>
      </c>
      <c r="C2661">
        <v>2037</v>
      </c>
      <c r="D2661" t="s">
        <v>18</v>
      </c>
      <c r="E2661">
        <v>23797.5664691274</v>
      </c>
      <c r="F2661">
        <v>12</v>
      </c>
      <c r="G2661">
        <v>15</v>
      </c>
      <c r="H2661">
        <v>12</v>
      </c>
      <c r="I2661" t="s">
        <v>79</v>
      </c>
      <c r="J2661" t="s">
        <v>50</v>
      </c>
      <c r="K2661" t="s">
        <v>27</v>
      </c>
      <c r="L2661" t="s">
        <v>17</v>
      </c>
    </row>
    <row r="2662" spans="1:12" x14ac:dyDescent="0.25">
      <c r="A2662" t="s">
        <v>55</v>
      </c>
      <c r="B2662">
        <v>1</v>
      </c>
      <c r="C2662">
        <v>2037</v>
      </c>
      <c r="D2662" t="s">
        <v>13</v>
      </c>
      <c r="E2662">
        <v>23797.486178995001</v>
      </c>
      <c r="F2662">
        <v>10</v>
      </c>
      <c r="G2662">
        <v>7</v>
      </c>
      <c r="H2662">
        <v>7</v>
      </c>
      <c r="I2662" t="s">
        <v>79</v>
      </c>
      <c r="J2662" t="s">
        <v>50</v>
      </c>
      <c r="K2662" t="s">
        <v>29</v>
      </c>
      <c r="L2662" t="s">
        <v>24</v>
      </c>
    </row>
    <row r="2663" spans="1:12" x14ac:dyDescent="0.25">
      <c r="A2663" t="s">
        <v>55</v>
      </c>
      <c r="B2663">
        <v>1</v>
      </c>
      <c r="C2663">
        <v>2037</v>
      </c>
      <c r="D2663" t="s">
        <v>18</v>
      </c>
      <c r="E2663">
        <v>23797.486178995001</v>
      </c>
      <c r="F2663">
        <v>15</v>
      </c>
      <c r="G2663">
        <v>8</v>
      </c>
      <c r="H2663">
        <v>8</v>
      </c>
      <c r="I2663" t="s">
        <v>79</v>
      </c>
      <c r="J2663" t="s">
        <v>50</v>
      </c>
      <c r="K2663" t="s">
        <v>29</v>
      </c>
      <c r="L2663" t="s">
        <v>24</v>
      </c>
    </row>
    <row r="2664" spans="1:12" x14ac:dyDescent="0.25">
      <c r="A2664" t="s">
        <v>56</v>
      </c>
      <c r="B2664">
        <v>1</v>
      </c>
      <c r="C2664">
        <v>2037</v>
      </c>
      <c r="D2664" t="s">
        <v>13</v>
      </c>
      <c r="E2664">
        <v>23797.5009328671</v>
      </c>
      <c r="F2664">
        <v>10</v>
      </c>
      <c r="G2664">
        <v>25</v>
      </c>
      <c r="H2664">
        <v>10</v>
      </c>
      <c r="I2664" t="s">
        <v>79</v>
      </c>
      <c r="J2664" t="s">
        <v>50</v>
      </c>
      <c r="K2664" t="s">
        <v>29</v>
      </c>
      <c r="L2664" t="s">
        <v>17</v>
      </c>
    </row>
    <row r="2665" spans="1:12" x14ac:dyDescent="0.25">
      <c r="A2665" t="s">
        <v>56</v>
      </c>
      <c r="B2665">
        <v>1</v>
      </c>
      <c r="C2665">
        <v>2037</v>
      </c>
      <c r="D2665" t="s">
        <v>18</v>
      </c>
      <c r="E2665">
        <v>23797.5009328671</v>
      </c>
      <c r="F2665">
        <v>12</v>
      </c>
      <c r="G2665">
        <v>34</v>
      </c>
      <c r="H2665">
        <v>12</v>
      </c>
      <c r="I2665" t="s">
        <v>79</v>
      </c>
      <c r="J2665" t="s">
        <v>50</v>
      </c>
      <c r="K2665" t="s">
        <v>29</v>
      </c>
      <c r="L2665" t="s">
        <v>17</v>
      </c>
    </row>
    <row r="2666" spans="1:12" x14ac:dyDescent="0.25">
      <c r="A2666" t="s">
        <v>57</v>
      </c>
      <c r="B2666">
        <v>1</v>
      </c>
      <c r="C2666">
        <v>2037</v>
      </c>
      <c r="D2666" t="s">
        <v>13</v>
      </c>
      <c r="E2666">
        <v>23797.458845556601</v>
      </c>
      <c r="F2666">
        <v>10</v>
      </c>
      <c r="G2666">
        <v>25</v>
      </c>
      <c r="H2666">
        <v>10</v>
      </c>
      <c r="I2666" t="s">
        <v>79</v>
      </c>
      <c r="J2666" t="s">
        <v>50</v>
      </c>
      <c r="K2666" t="s">
        <v>29</v>
      </c>
      <c r="L2666" t="s">
        <v>31</v>
      </c>
    </row>
    <row r="2667" spans="1:12" x14ac:dyDescent="0.25">
      <c r="A2667" t="s">
        <v>57</v>
      </c>
      <c r="B2667">
        <v>1</v>
      </c>
      <c r="C2667">
        <v>2037</v>
      </c>
      <c r="D2667" t="s">
        <v>18</v>
      </c>
      <c r="E2667">
        <v>23797.458845556601</v>
      </c>
      <c r="F2667">
        <v>12</v>
      </c>
      <c r="G2667">
        <v>34</v>
      </c>
      <c r="H2667">
        <v>12</v>
      </c>
      <c r="I2667" t="s">
        <v>79</v>
      </c>
      <c r="J2667" t="s">
        <v>50</v>
      </c>
      <c r="K2667" t="s">
        <v>29</v>
      </c>
      <c r="L2667" t="s">
        <v>31</v>
      </c>
    </row>
    <row r="2668" spans="1:12" x14ac:dyDescent="0.25">
      <c r="A2668" t="s">
        <v>58</v>
      </c>
      <c r="B2668">
        <v>1</v>
      </c>
      <c r="C2668">
        <v>2037</v>
      </c>
      <c r="D2668" t="s">
        <v>13</v>
      </c>
      <c r="E2668">
        <v>37667.319666098498</v>
      </c>
      <c r="F2668">
        <v>10</v>
      </c>
      <c r="G2668">
        <v>6</v>
      </c>
      <c r="H2668">
        <v>6</v>
      </c>
      <c r="I2668" t="s">
        <v>79</v>
      </c>
      <c r="J2668" t="s">
        <v>59</v>
      </c>
      <c r="K2668" t="s">
        <v>16</v>
      </c>
      <c r="L2668" t="s">
        <v>17</v>
      </c>
    </row>
    <row r="2669" spans="1:12" x14ac:dyDescent="0.25">
      <c r="A2669" t="s">
        <v>58</v>
      </c>
      <c r="B2669">
        <v>1</v>
      </c>
      <c r="C2669">
        <v>2037</v>
      </c>
      <c r="D2669" t="s">
        <v>18</v>
      </c>
      <c r="E2669">
        <v>37667.319666098498</v>
      </c>
      <c r="F2669">
        <v>15</v>
      </c>
      <c r="G2669">
        <v>7</v>
      </c>
      <c r="H2669">
        <v>7</v>
      </c>
      <c r="I2669" t="s">
        <v>79</v>
      </c>
      <c r="J2669" t="s">
        <v>59</v>
      </c>
      <c r="K2669" t="s">
        <v>16</v>
      </c>
      <c r="L2669" t="s">
        <v>17</v>
      </c>
    </row>
    <row r="2670" spans="1:12" x14ac:dyDescent="0.25">
      <c r="A2670" t="s">
        <v>60</v>
      </c>
      <c r="B2670">
        <v>1</v>
      </c>
      <c r="C2670">
        <v>2037</v>
      </c>
      <c r="D2670" t="s">
        <v>13</v>
      </c>
      <c r="E2670">
        <v>37667.274157233202</v>
      </c>
      <c r="F2670">
        <v>10</v>
      </c>
      <c r="G2670">
        <v>4</v>
      </c>
      <c r="H2670">
        <v>4</v>
      </c>
      <c r="I2670" t="s">
        <v>79</v>
      </c>
      <c r="J2670" t="s">
        <v>59</v>
      </c>
      <c r="K2670" t="s">
        <v>23</v>
      </c>
      <c r="L2670" t="s">
        <v>24</v>
      </c>
    </row>
    <row r="2671" spans="1:12" x14ac:dyDescent="0.25">
      <c r="A2671" t="s">
        <v>60</v>
      </c>
      <c r="B2671">
        <v>1</v>
      </c>
      <c r="C2671">
        <v>2037</v>
      </c>
      <c r="D2671" t="s">
        <v>18</v>
      </c>
      <c r="E2671">
        <v>37667.274157233202</v>
      </c>
      <c r="F2671">
        <v>15</v>
      </c>
      <c r="G2671">
        <v>5</v>
      </c>
      <c r="H2671">
        <v>5</v>
      </c>
      <c r="I2671" t="s">
        <v>79</v>
      </c>
      <c r="J2671" t="s">
        <v>59</v>
      </c>
      <c r="K2671" t="s">
        <v>23</v>
      </c>
      <c r="L2671" t="s">
        <v>24</v>
      </c>
    </row>
    <row r="2672" spans="1:12" x14ac:dyDescent="0.25">
      <c r="A2672" t="s">
        <v>61</v>
      </c>
      <c r="B2672">
        <v>1</v>
      </c>
      <c r="C2672">
        <v>2037</v>
      </c>
      <c r="D2672" t="s">
        <v>13</v>
      </c>
      <c r="E2672">
        <v>37667.417484755599</v>
      </c>
      <c r="F2672">
        <v>10</v>
      </c>
      <c r="G2672">
        <v>6</v>
      </c>
      <c r="H2672">
        <v>6</v>
      </c>
      <c r="I2672" t="s">
        <v>79</v>
      </c>
      <c r="J2672" t="s">
        <v>59</v>
      </c>
      <c r="K2672" t="s">
        <v>23</v>
      </c>
      <c r="L2672" t="s">
        <v>17</v>
      </c>
    </row>
    <row r="2673" spans="1:12" x14ac:dyDescent="0.25">
      <c r="A2673" t="s">
        <v>61</v>
      </c>
      <c r="B2673">
        <v>1</v>
      </c>
      <c r="C2673">
        <v>2037</v>
      </c>
      <c r="D2673" t="s">
        <v>18</v>
      </c>
      <c r="E2673">
        <v>37667.417484755599</v>
      </c>
      <c r="F2673">
        <v>15</v>
      </c>
      <c r="G2673">
        <v>7</v>
      </c>
      <c r="H2673">
        <v>7</v>
      </c>
      <c r="I2673" t="s">
        <v>79</v>
      </c>
      <c r="J2673" t="s">
        <v>59</v>
      </c>
      <c r="K2673" t="s">
        <v>23</v>
      </c>
      <c r="L2673" t="s">
        <v>17</v>
      </c>
    </row>
    <row r="2674" spans="1:12" x14ac:dyDescent="0.25">
      <c r="A2674" t="s">
        <v>62</v>
      </c>
      <c r="B2674">
        <v>1</v>
      </c>
      <c r="C2674">
        <v>2037</v>
      </c>
      <c r="D2674" t="s">
        <v>13</v>
      </c>
      <c r="E2674">
        <v>37667.382944642603</v>
      </c>
      <c r="F2674">
        <v>10</v>
      </c>
      <c r="G2674">
        <v>4</v>
      </c>
      <c r="H2674">
        <v>4</v>
      </c>
      <c r="I2674" t="s">
        <v>79</v>
      </c>
      <c r="J2674" t="s">
        <v>59</v>
      </c>
      <c r="K2674" t="s">
        <v>27</v>
      </c>
      <c r="L2674" t="s">
        <v>24</v>
      </c>
    </row>
    <row r="2675" spans="1:12" x14ac:dyDescent="0.25">
      <c r="A2675" t="s">
        <v>62</v>
      </c>
      <c r="B2675">
        <v>1</v>
      </c>
      <c r="C2675">
        <v>2037</v>
      </c>
      <c r="D2675" t="s">
        <v>18</v>
      </c>
      <c r="E2675">
        <v>37667.382944642603</v>
      </c>
      <c r="F2675">
        <v>15</v>
      </c>
      <c r="G2675">
        <v>5</v>
      </c>
      <c r="H2675">
        <v>5</v>
      </c>
      <c r="I2675" t="s">
        <v>79</v>
      </c>
      <c r="J2675" t="s">
        <v>59</v>
      </c>
      <c r="K2675" t="s">
        <v>27</v>
      </c>
      <c r="L2675" t="s">
        <v>24</v>
      </c>
    </row>
    <row r="2676" spans="1:12" x14ac:dyDescent="0.25">
      <c r="A2676" t="s">
        <v>63</v>
      </c>
      <c r="B2676">
        <v>1</v>
      </c>
      <c r="C2676">
        <v>2037</v>
      </c>
      <c r="D2676" t="s">
        <v>13</v>
      </c>
      <c r="E2676">
        <v>37667.407910808703</v>
      </c>
      <c r="F2676">
        <v>10</v>
      </c>
      <c r="G2676">
        <v>7</v>
      </c>
      <c r="H2676">
        <v>7</v>
      </c>
      <c r="I2676" t="s">
        <v>79</v>
      </c>
      <c r="J2676" t="s">
        <v>59</v>
      </c>
      <c r="K2676" t="s">
        <v>27</v>
      </c>
      <c r="L2676" t="s">
        <v>17</v>
      </c>
    </row>
    <row r="2677" spans="1:12" x14ac:dyDescent="0.25">
      <c r="A2677" t="s">
        <v>63</v>
      </c>
      <c r="B2677">
        <v>1</v>
      </c>
      <c r="C2677">
        <v>2037</v>
      </c>
      <c r="D2677" t="s">
        <v>18</v>
      </c>
      <c r="E2677">
        <v>37667.407910808703</v>
      </c>
      <c r="F2677">
        <v>12</v>
      </c>
      <c r="G2677">
        <v>9</v>
      </c>
      <c r="H2677">
        <v>9</v>
      </c>
      <c r="I2677" t="s">
        <v>79</v>
      </c>
      <c r="J2677" t="s">
        <v>59</v>
      </c>
      <c r="K2677" t="s">
        <v>27</v>
      </c>
      <c r="L2677" t="s">
        <v>17</v>
      </c>
    </row>
    <row r="2678" spans="1:12" x14ac:dyDescent="0.25">
      <c r="A2678" t="s">
        <v>64</v>
      </c>
      <c r="B2678">
        <v>1</v>
      </c>
      <c r="C2678">
        <v>2037</v>
      </c>
      <c r="D2678" t="s">
        <v>13</v>
      </c>
      <c r="E2678">
        <v>37667.335587519003</v>
      </c>
      <c r="F2678">
        <v>10</v>
      </c>
      <c r="G2678">
        <v>4</v>
      </c>
      <c r="H2678">
        <v>4</v>
      </c>
      <c r="I2678" t="s">
        <v>79</v>
      </c>
      <c r="J2678" t="s">
        <v>59</v>
      </c>
      <c r="K2678" t="s">
        <v>29</v>
      </c>
      <c r="L2678" t="s">
        <v>24</v>
      </c>
    </row>
    <row r="2679" spans="1:12" x14ac:dyDescent="0.25">
      <c r="A2679" t="s">
        <v>64</v>
      </c>
      <c r="B2679">
        <v>1</v>
      </c>
      <c r="C2679">
        <v>2037</v>
      </c>
      <c r="D2679" t="s">
        <v>18</v>
      </c>
      <c r="E2679">
        <v>37667.335587519003</v>
      </c>
      <c r="F2679">
        <v>15</v>
      </c>
      <c r="G2679">
        <v>5</v>
      </c>
      <c r="H2679">
        <v>5</v>
      </c>
      <c r="I2679" t="s">
        <v>79</v>
      </c>
      <c r="J2679" t="s">
        <v>59</v>
      </c>
      <c r="K2679" t="s">
        <v>29</v>
      </c>
      <c r="L2679" t="s">
        <v>24</v>
      </c>
    </row>
    <row r="2680" spans="1:12" x14ac:dyDescent="0.25">
      <c r="A2680" t="s">
        <v>65</v>
      </c>
      <c r="B2680">
        <v>1</v>
      </c>
      <c r="C2680">
        <v>2037</v>
      </c>
      <c r="D2680" t="s">
        <v>13</v>
      </c>
      <c r="E2680">
        <v>37667.317212172202</v>
      </c>
      <c r="F2680">
        <v>10</v>
      </c>
      <c r="G2680">
        <v>16</v>
      </c>
      <c r="H2680">
        <v>10</v>
      </c>
      <c r="I2680" t="s">
        <v>79</v>
      </c>
      <c r="J2680" t="s">
        <v>59</v>
      </c>
      <c r="K2680" t="s">
        <v>29</v>
      </c>
      <c r="L2680" t="s">
        <v>17</v>
      </c>
    </row>
    <row r="2681" spans="1:12" x14ac:dyDescent="0.25">
      <c r="A2681" t="s">
        <v>65</v>
      </c>
      <c r="B2681">
        <v>1</v>
      </c>
      <c r="C2681">
        <v>2037</v>
      </c>
      <c r="D2681" t="s">
        <v>18</v>
      </c>
      <c r="E2681">
        <v>37667.317212172202</v>
      </c>
      <c r="F2681">
        <v>12</v>
      </c>
      <c r="G2681">
        <v>21</v>
      </c>
      <c r="H2681">
        <v>12</v>
      </c>
      <c r="I2681" t="s">
        <v>79</v>
      </c>
      <c r="J2681" t="s">
        <v>59</v>
      </c>
      <c r="K2681" t="s">
        <v>29</v>
      </c>
      <c r="L2681" t="s">
        <v>17</v>
      </c>
    </row>
    <row r="2682" spans="1:12" x14ac:dyDescent="0.25">
      <c r="A2682" t="s">
        <v>66</v>
      </c>
      <c r="B2682">
        <v>1</v>
      </c>
      <c r="C2682">
        <v>2037</v>
      </c>
      <c r="D2682" t="s">
        <v>13</v>
      </c>
      <c r="E2682">
        <v>37667.271474948597</v>
      </c>
      <c r="F2682">
        <v>10</v>
      </c>
      <c r="G2682">
        <v>16</v>
      </c>
      <c r="H2682">
        <v>10</v>
      </c>
      <c r="I2682" t="s">
        <v>79</v>
      </c>
      <c r="J2682" t="s">
        <v>59</v>
      </c>
      <c r="K2682" t="s">
        <v>29</v>
      </c>
      <c r="L2682" t="s">
        <v>31</v>
      </c>
    </row>
    <row r="2683" spans="1:12" x14ac:dyDescent="0.25">
      <c r="A2683" t="s">
        <v>66</v>
      </c>
      <c r="B2683">
        <v>1</v>
      </c>
      <c r="C2683">
        <v>2037</v>
      </c>
      <c r="D2683" t="s">
        <v>18</v>
      </c>
      <c r="E2683">
        <v>37667.271474948597</v>
      </c>
      <c r="F2683">
        <v>12</v>
      </c>
      <c r="G2683">
        <v>21</v>
      </c>
      <c r="H2683">
        <v>12</v>
      </c>
      <c r="I2683" t="s">
        <v>79</v>
      </c>
      <c r="J2683" t="s">
        <v>59</v>
      </c>
      <c r="K2683" t="s">
        <v>29</v>
      </c>
      <c r="L2683" t="s">
        <v>31</v>
      </c>
    </row>
    <row r="2684" spans="1:12" x14ac:dyDescent="0.25">
      <c r="A2684" t="s">
        <v>67</v>
      </c>
      <c r="B2684">
        <v>1</v>
      </c>
      <c r="C2684">
        <v>2037</v>
      </c>
      <c r="D2684" t="s">
        <v>13</v>
      </c>
      <c r="E2684">
        <v>6395.3042223008597</v>
      </c>
      <c r="F2684">
        <v>10</v>
      </c>
      <c r="G2684">
        <v>25</v>
      </c>
      <c r="H2684">
        <v>10</v>
      </c>
      <c r="I2684" t="s">
        <v>79</v>
      </c>
      <c r="J2684" t="s">
        <v>68</v>
      </c>
      <c r="K2684" t="s">
        <v>23</v>
      </c>
      <c r="L2684" t="s">
        <v>24</v>
      </c>
    </row>
    <row r="2685" spans="1:12" x14ac:dyDescent="0.25">
      <c r="A2685" t="s">
        <v>67</v>
      </c>
      <c r="B2685">
        <v>1</v>
      </c>
      <c r="C2685">
        <v>2037</v>
      </c>
      <c r="D2685" t="s">
        <v>18</v>
      </c>
      <c r="E2685">
        <v>6395.3042223008597</v>
      </c>
      <c r="F2685">
        <v>15</v>
      </c>
      <c r="G2685">
        <v>31</v>
      </c>
      <c r="H2685">
        <v>15</v>
      </c>
      <c r="I2685" t="s">
        <v>79</v>
      </c>
      <c r="J2685" t="s">
        <v>68</v>
      </c>
      <c r="K2685" t="s">
        <v>23</v>
      </c>
      <c r="L2685" t="s">
        <v>24</v>
      </c>
    </row>
    <row r="2686" spans="1:12" x14ac:dyDescent="0.25">
      <c r="A2686" t="s">
        <v>69</v>
      </c>
      <c r="B2686">
        <v>1</v>
      </c>
      <c r="C2686">
        <v>2037</v>
      </c>
      <c r="D2686" t="s">
        <v>13</v>
      </c>
      <c r="E2686">
        <v>6395.3214239322497</v>
      </c>
      <c r="F2686">
        <v>10</v>
      </c>
      <c r="G2686">
        <v>25</v>
      </c>
      <c r="H2686">
        <v>10</v>
      </c>
      <c r="I2686" t="s">
        <v>79</v>
      </c>
      <c r="J2686" t="s">
        <v>68</v>
      </c>
      <c r="K2686" t="s">
        <v>27</v>
      </c>
      <c r="L2686" t="s">
        <v>24</v>
      </c>
    </row>
    <row r="2687" spans="1:12" x14ac:dyDescent="0.25">
      <c r="A2687" t="s">
        <v>69</v>
      </c>
      <c r="B2687">
        <v>1</v>
      </c>
      <c r="C2687">
        <v>2037</v>
      </c>
      <c r="D2687" t="s">
        <v>18</v>
      </c>
      <c r="E2687">
        <v>6395.3214239322497</v>
      </c>
      <c r="F2687">
        <v>15</v>
      </c>
      <c r="G2687">
        <v>31</v>
      </c>
      <c r="H2687">
        <v>15</v>
      </c>
      <c r="I2687" t="s">
        <v>79</v>
      </c>
      <c r="J2687" t="s">
        <v>68</v>
      </c>
      <c r="K2687" t="s">
        <v>27</v>
      </c>
      <c r="L2687" t="s">
        <v>24</v>
      </c>
    </row>
    <row r="2688" spans="1:12" x14ac:dyDescent="0.25">
      <c r="A2688" t="s">
        <v>70</v>
      </c>
      <c r="B2688">
        <v>1</v>
      </c>
      <c r="C2688">
        <v>2037</v>
      </c>
      <c r="D2688" t="s">
        <v>13</v>
      </c>
      <c r="E2688">
        <v>6395.3092877457702</v>
      </c>
      <c r="F2688">
        <v>10</v>
      </c>
      <c r="G2688">
        <v>44</v>
      </c>
      <c r="H2688">
        <v>10</v>
      </c>
      <c r="I2688" t="s">
        <v>79</v>
      </c>
      <c r="J2688" t="s">
        <v>68</v>
      </c>
      <c r="K2688" t="s">
        <v>27</v>
      </c>
      <c r="L2688" t="s">
        <v>17</v>
      </c>
    </row>
    <row r="2689" spans="1:12" x14ac:dyDescent="0.25">
      <c r="A2689" t="s">
        <v>70</v>
      </c>
      <c r="B2689">
        <v>1</v>
      </c>
      <c r="C2689">
        <v>2037</v>
      </c>
      <c r="D2689" t="s">
        <v>18</v>
      </c>
      <c r="E2689">
        <v>6395.3092877457702</v>
      </c>
      <c r="F2689">
        <v>12</v>
      </c>
      <c r="G2689">
        <v>55</v>
      </c>
      <c r="H2689">
        <v>12</v>
      </c>
      <c r="I2689" t="s">
        <v>79</v>
      </c>
      <c r="J2689" t="s">
        <v>68</v>
      </c>
      <c r="K2689" t="s">
        <v>27</v>
      </c>
      <c r="L2689" t="s">
        <v>17</v>
      </c>
    </row>
    <row r="2690" spans="1:12" x14ac:dyDescent="0.25">
      <c r="A2690" t="s">
        <v>71</v>
      </c>
      <c r="B2690">
        <v>1</v>
      </c>
      <c r="C2690">
        <v>2037</v>
      </c>
      <c r="D2690" t="s">
        <v>13</v>
      </c>
      <c r="E2690">
        <v>6395.3127817720097</v>
      </c>
      <c r="F2690">
        <v>10</v>
      </c>
      <c r="G2690">
        <v>25</v>
      </c>
      <c r="H2690">
        <v>10</v>
      </c>
      <c r="I2690" t="s">
        <v>79</v>
      </c>
      <c r="J2690" t="s">
        <v>68</v>
      </c>
      <c r="K2690" t="s">
        <v>29</v>
      </c>
      <c r="L2690" t="s">
        <v>24</v>
      </c>
    </row>
    <row r="2691" spans="1:12" x14ac:dyDescent="0.25">
      <c r="A2691" t="s">
        <v>71</v>
      </c>
      <c r="B2691">
        <v>1</v>
      </c>
      <c r="C2691">
        <v>2037</v>
      </c>
      <c r="D2691" t="s">
        <v>18</v>
      </c>
      <c r="E2691">
        <v>6395.3127817720097</v>
      </c>
      <c r="F2691">
        <v>15</v>
      </c>
      <c r="G2691">
        <v>31</v>
      </c>
      <c r="H2691">
        <v>15</v>
      </c>
      <c r="I2691" t="s">
        <v>79</v>
      </c>
      <c r="J2691" t="s">
        <v>68</v>
      </c>
      <c r="K2691" t="s">
        <v>29</v>
      </c>
      <c r="L2691" t="s">
        <v>24</v>
      </c>
    </row>
    <row r="2692" spans="1:12" x14ac:dyDescent="0.25">
      <c r="A2692" t="s">
        <v>72</v>
      </c>
      <c r="B2692">
        <v>1</v>
      </c>
      <c r="C2692">
        <v>2037</v>
      </c>
      <c r="D2692" t="s">
        <v>13</v>
      </c>
      <c r="E2692">
        <v>6395.3194822139803</v>
      </c>
      <c r="F2692">
        <v>10</v>
      </c>
      <c r="G2692">
        <v>94</v>
      </c>
      <c r="H2692">
        <v>10</v>
      </c>
      <c r="I2692" t="s">
        <v>79</v>
      </c>
      <c r="J2692" t="s">
        <v>68</v>
      </c>
      <c r="K2692" t="s">
        <v>29</v>
      </c>
      <c r="L2692" t="s">
        <v>17</v>
      </c>
    </row>
    <row r="2693" spans="1:12" x14ac:dyDescent="0.25">
      <c r="A2693" t="s">
        <v>72</v>
      </c>
      <c r="B2693">
        <v>1</v>
      </c>
      <c r="C2693">
        <v>2037</v>
      </c>
      <c r="D2693" t="s">
        <v>18</v>
      </c>
      <c r="E2693">
        <v>6395.3194822139803</v>
      </c>
      <c r="F2693">
        <v>12</v>
      </c>
      <c r="G2693">
        <v>125</v>
      </c>
      <c r="H2693">
        <v>12</v>
      </c>
      <c r="I2693" t="s">
        <v>79</v>
      </c>
      <c r="J2693" t="s">
        <v>68</v>
      </c>
      <c r="K2693" t="s">
        <v>29</v>
      </c>
      <c r="L2693" t="s">
        <v>17</v>
      </c>
    </row>
    <row r="2694" spans="1:12" x14ac:dyDescent="0.25">
      <c r="A2694" t="s">
        <v>73</v>
      </c>
      <c r="B2694">
        <v>1</v>
      </c>
      <c r="C2694">
        <v>2037</v>
      </c>
      <c r="D2694" t="s">
        <v>13</v>
      </c>
      <c r="E2694">
        <v>77763.095148919107</v>
      </c>
      <c r="F2694">
        <v>10</v>
      </c>
      <c r="G2694">
        <v>4</v>
      </c>
      <c r="H2694">
        <v>4</v>
      </c>
      <c r="I2694" t="s">
        <v>79</v>
      </c>
      <c r="J2694" t="s">
        <v>74</v>
      </c>
      <c r="K2694" t="s">
        <v>27</v>
      </c>
      <c r="L2694" t="s">
        <v>17</v>
      </c>
    </row>
    <row r="2695" spans="1:12" x14ac:dyDescent="0.25">
      <c r="A2695" t="s">
        <v>73</v>
      </c>
      <c r="B2695">
        <v>1</v>
      </c>
      <c r="C2695">
        <v>2037</v>
      </c>
      <c r="D2695" t="s">
        <v>18</v>
      </c>
      <c r="E2695">
        <v>77763.095148919107</v>
      </c>
      <c r="F2695">
        <v>12</v>
      </c>
      <c r="G2695">
        <v>5</v>
      </c>
      <c r="H2695">
        <v>5</v>
      </c>
      <c r="I2695" t="s">
        <v>79</v>
      </c>
      <c r="J2695" t="s">
        <v>74</v>
      </c>
      <c r="K2695" t="s">
        <v>27</v>
      </c>
      <c r="L2695" t="s">
        <v>17</v>
      </c>
    </row>
    <row r="2696" spans="1:12" x14ac:dyDescent="0.25">
      <c r="A2696" t="s">
        <v>75</v>
      </c>
      <c r="B2696">
        <v>1</v>
      </c>
      <c r="C2696">
        <v>2037</v>
      </c>
      <c r="D2696" t="s">
        <v>13</v>
      </c>
      <c r="E2696">
        <v>77763.156292743704</v>
      </c>
      <c r="F2696">
        <v>10</v>
      </c>
      <c r="G2696">
        <v>8</v>
      </c>
      <c r="H2696">
        <v>8</v>
      </c>
      <c r="I2696" t="s">
        <v>79</v>
      </c>
      <c r="J2696" t="s">
        <v>74</v>
      </c>
      <c r="K2696" t="s">
        <v>29</v>
      </c>
      <c r="L2696" t="s">
        <v>17</v>
      </c>
    </row>
    <row r="2697" spans="1:12" x14ac:dyDescent="0.25">
      <c r="A2697" t="s">
        <v>75</v>
      </c>
      <c r="B2697">
        <v>1</v>
      </c>
      <c r="C2697">
        <v>2037</v>
      </c>
      <c r="D2697" t="s">
        <v>18</v>
      </c>
      <c r="E2697">
        <v>77763.156292743704</v>
      </c>
      <c r="F2697">
        <v>12</v>
      </c>
      <c r="G2697">
        <v>10</v>
      </c>
      <c r="H2697">
        <v>10</v>
      </c>
      <c r="I2697" t="s">
        <v>79</v>
      </c>
      <c r="J2697" t="s">
        <v>74</v>
      </c>
      <c r="K2697" t="s">
        <v>29</v>
      </c>
      <c r="L2697" t="s">
        <v>17</v>
      </c>
    </row>
    <row r="2698" spans="1:12" x14ac:dyDescent="0.25">
      <c r="A2698" t="s">
        <v>76</v>
      </c>
      <c r="B2698">
        <v>1</v>
      </c>
      <c r="C2698">
        <v>2037</v>
      </c>
      <c r="D2698" t="s">
        <v>13</v>
      </c>
      <c r="E2698">
        <v>77763.153371279594</v>
      </c>
      <c r="F2698">
        <v>10</v>
      </c>
      <c r="G2698">
        <v>8</v>
      </c>
      <c r="H2698">
        <v>8</v>
      </c>
      <c r="I2698" t="s">
        <v>79</v>
      </c>
      <c r="J2698" t="s">
        <v>74</v>
      </c>
      <c r="K2698" t="s">
        <v>29</v>
      </c>
      <c r="L2698" t="s">
        <v>31</v>
      </c>
    </row>
    <row r="2699" spans="1:12" x14ac:dyDescent="0.25">
      <c r="A2699" t="s">
        <v>76</v>
      </c>
      <c r="B2699">
        <v>1</v>
      </c>
      <c r="C2699">
        <v>2037</v>
      </c>
      <c r="D2699" t="s">
        <v>18</v>
      </c>
      <c r="E2699">
        <v>77763.153371279594</v>
      </c>
      <c r="F2699">
        <v>12</v>
      </c>
      <c r="G2699">
        <v>10</v>
      </c>
      <c r="H2699">
        <v>10</v>
      </c>
      <c r="I2699" t="s">
        <v>79</v>
      </c>
      <c r="J2699" t="s">
        <v>74</v>
      </c>
      <c r="K2699" t="s">
        <v>29</v>
      </c>
      <c r="L2699" t="s">
        <v>31</v>
      </c>
    </row>
    <row r="2700" spans="1:12" x14ac:dyDescent="0.25">
      <c r="A2700" t="s">
        <v>77</v>
      </c>
      <c r="B2700">
        <v>1</v>
      </c>
      <c r="C2700">
        <v>2037</v>
      </c>
      <c r="D2700" t="s">
        <v>13</v>
      </c>
      <c r="E2700">
        <v>149953.358343186</v>
      </c>
      <c r="F2700">
        <v>10</v>
      </c>
      <c r="G2700">
        <v>4</v>
      </c>
      <c r="H2700">
        <v>4</v>
      </c>
      <c r="I2700" t="s">
        <v>79</v>
      </c>
      <c r="J2700" t="s">
        <v>78</v>
      </c>
      <c r="K2700" t="s">
        <v>29</v>
      </c>
      <c r="L2700" t="s">
        <v>17</v>
      </c>
    </row>
    <row r="2701" spans="1:12" x14ac:dyDescent="0.25">
      <c r="A2701" t="s">
        <v>77</v>
      </c>
      <c r="B2701">
        <v>1</v>
      </c>
      <c r="C2701">
        <v>2037</v>
      </c>
      <c r="D2701" t="s">
        <v>18</v>
      </c>
      <c r="E2701">
        <v>149953.358343186</v>
      </c>
      <c r="F2701">
        <v>12</v>
      </c>
      <c r="G2701">
        <v>5</v>
      </c>
      <c r="H2701">
        <v>5</v>
      </c>
      <c r="I2701" t="s">
        <v>79</v>
      </c>
      <c r="J2701" t="s">
        <v>78</v>
      </c>
      <c r="K2701" t="s">
        <v>29</v>
      </c>
      <c r="L2701" t="s">
        <v>17</v>
      </c>
    </row>
    <row r="2702" spans="1:12" x14ac:dyDescent="0.25">
      <c r="A2702" t="s">
        <v>12</v>
      </c>
      <c r="B2702">
        <v>1</v>
      </c>
      <c r="C2702">
        <v>2038</v>
      </c>
      <c r="D2702" t="s">
        <v>13</v>
      </c>
      <c r="E2702">
        <v>14998.2305051763</v>
      </c>
      <c r="F2702">
        <v>10</v>
      </c>
      <c r="G2702">
        <v>14</v>
      </c>
      <c r="H2702">
        <v>10</v>
      </c>
      <c r="I2702" t="s">
        <v>79</v>
      </c>
      <c r="J2702" t="s">
        <v>15</v>
      </c>
      <c r="K2702" t="s">
        <v>16</v>
      </c>
      <c r="L2702" t="s">
        <v>17</v>
      </c>
    </row>
    <row r="2703" spans="1:12" x14ac:dyDescent="0.25">
      <c r="A2703" t="s">
        <v>12</v>
      </c>
      <c r="B2703">
        <v>1</v>
      </c>
      <c r="C2703">
        <v>2038</v>
      </c>
      <c r="D2703" t="s">
        <v>18</v>
      </c>
      <c r="E2703">
        <v>14998.2305051763</v>
      </c>
      <c r="F2703">
        <v>15</v>
      </c>
      <c r="G2703">
        <v>18</v>
      </c>
      <c r="H2703">
        <v>15</v>
      </c>
      <c r="I2703" t="s">
        <v>79</v>
      </c>
      <c r="J2703" t="s">
        <v>15</v>
      </c>
      <c r="K2703" t="s">
        <v>16</v>
      </c>
      <c r="L2703" t="s">
        <v>17</v>
      </c>
    </row>
    <row r="2704" spans="1:12" x14ac:dyDescent="0.25">
      <c r="A2704" t="s">
        <v>19</v>
      </c>
      <c r="B2704">
        <v>1</v>
      </c>
      <c r="C2704">
        <v>2038</v>
      </c>
      <c r="D2704" t="s">
        <v>13</v>
      </c>
      <c r="E2704">
        <v>14998.2451227569</v>
      </c>
      <c r="F2704">
        <v>10</v>
      </c>
      <c r="G2704">
        <v>14</v>
      </c>
      <c r="H2704">
        <v>10</v>
      </c>
      <c r="I2704" t="s">
        <v>79</v>
      </c>
      <c r="J2704" t="s">
        <v>20</v>
      </c>
      <c r="K2704" t="s">
        <v>16</v>
      </c>
      <c r="L2704" t="s">
        <v>17</v>
      </c>
    </row>
    <row r="2705" spans="1:12" x14ac:dyDescent="0.25">
      <c r="A2705" t="s">
        <v>19</v>
      </c>
      <c r="B2705">
        <v>1</v>
      </c>
      <c r="C2705">
        <v>2038</v>
      </c>
      <c r="D2705" t="s">
        <v>18</v>
      </c>
      <c r="E2705">
        <v>14998.2451227569</v>
      </c>
      <c r="F2705">
        <v>15</v>
      </c>
      <c r="G2705">
        <v>18</v>
      </c>
      <c r="H2705">
        <v>15</v>
      </c>
      <c r="I2705" t="s">
        <v>79</v>
      </c>
      <c r="J2705" t="s">
        <v>20</v>
      </c>
      <c r="K2705" t="s">
        <v>16</v>
      </c>
      <c r="L2705" t="s">
        <v>17</v>
      </c>
    </row>
    <row r="2706" spans="1:12" x14ac:dyDescent="0.25">
      <c r="A2706" t="s">
        <v>21</v>
      </c>
      <c r="B2706">
        <v>1</v>
      </c>
      <c r="C2706">
        <v>2038</v>
      </c>
      <c r="D2706" t="s">
        <v>13</v>
      </c>
      <c r="E2706">
        <v>38053.482657353597</v>
      </c>
      <c r="F2706">
        <v>10</v>
      </c>
      <c r="G2706">
        <v>4</v>
      </c>
      <c r="H2706">
        <v>4</v>
      </c>
      <c r="I2706" t="s">
        <v>79</v>
      </c>
      <c r="J2706" t="s">
        <v>22</v>
      </c>
      <c r="K2706" t="s">
        <v>23</v>
      </c>
      <c r="L2706" t="s">
        <v>24</v>
      </c>
    </row>
    <row r="2707" spans="1:12" x14ac:dyDescent="0.25">
      <c r="A2707" t="s">
        <v>21</v>
      </c>
      <c r="B2707">
        <v>1</v>
      </c>
      <c r="C2707">
        <v>2038</v>
      </c>
      <c r="D2707" t="s">
        <v>18</v>
      </c>
      <c r="E2707">
        <v>38053.482657353597</v>
      </c>
      <c r="F2707">
        <v>15</v>
      </c>
      <c r="G2707">
        <v>5</v>
      </c>
      <c r="H2707">
        <v>5</v>
      </c>
      <c r="I2707" t="s">
        <v>79</v>
      </c>
      <c r="J2707" t="s">
        <v>22</v>
      </c>
      <c r="K2707" t="s">
        <v>23</v>
      </c>
      <c r="L2707" t="s">
        <v>24</v>
      </c>
    </row>
    <row r="2708" spans="1:12" x14ac:dyDescent="0.25">
      <c r="A2708" t="s">
        <v>25</v>
      </c>
      <c r="B2708">
        <v>1</v>
      </c>
      <c r="C2708">
        <v>2038</v>
      </c>
      <c r="D2708" t="s">
        <v>13</v>
      </c>
      <c r="E2708">
        <v>38053.468284151102</v>
      </c>
      <c r="F2708">
        <v>10</v>
      </c>
      <c r="G2708">
        <v>6</v>
      </c>
      <c r="H2708">
        <v>6</v>
      </c>
      <c r="I2708" t="s">
        <v>79</v>
      </c>
      <c r="J2708" t="s">
        <v>22</v>
      </c>
      <c r="K2708" t="s">
        <v>23</v>
      </c>
      <c r="L2708" t="s">
        <v>17</v>
      </c>
    </row>
    <row r="2709" spans="1:12" x14ac:dyDescent="0.25">
      <c r="A2709" t="s">
        <v>25</v>
      </c>
      <c r="B2709">
        <v>1</v>
      </c>
      <c r="C2709">
        <v>2038</v>
      </c>
      <c r="D2709" t="s">
        <v>18</v>
      </c>
      <c r="E2709">
        <v>38053.468284151102</v>
      </c>
      <c r="F2709">
        <v>15</v>
      </c>
      <c r="G2709">
        <v>7</v>
      </c>
      <c r="H2709">
        <v>7</v>
      </c>
      <c r="I2709" t="s">
        <v>79</v>
      </c>
      <c r="J2709" t="s">
        <v>22</v>
      </c>
      <c r="K2709" t="s">
        <v>23</v>
      </c>
      <c r="L2709" t="s">
        <v>17</v>
      </c>
    </row>
    <row r="2710" spans="1:12" x14ac:dyDescent="0.25">
      <c r="A2710" t="s">
        <v>26</v>
      </c>
      <c r="B2710">
        <v>1</v>
      </c>
      <c r="C2710">
        <v>2038</v>
      </c>
      <c r="D2710" t="s">
        <v>13</v>
      </c>
      <c r="E2710">
        <v>38053.550683996596</v>
      </c>
      <c r="F2710">
        <v>10</v>
      </c>
      <c r="G2710">
        <v>7</v>
      </c>
      <c r="H2710">
        <v>7</v>
      </c>
      <c r="I2710" t="s">
        <v>79</v>
      </c>
      <c r="J2710" t="s">
        <v>22</v>
      </c>
      <c r="K2710" t="s">
        <v>27</v>
      </c>
      <c r="L2710" t="s">
        <v>17</v>
      </c>
    </row>
    <row r="2711" spans="1:12" x14ac:dyDescent="0.25">
      <c r="A2711" t="s">
        <v>26</v>
      </c>
      <c r="B2711">
        <v>1</v>
      </c>
      <c r="C2711">
        <v>2038</v>
      </c>
      <c r="D2711" t="s">
        <v>18</v>
      </c>
      <c r="E2711">
        <v>38053.550683996596</v>
      </c>
      <c r="F2711">
        <v>12</v>
      </c>
      <c r="G2711">
        <v>9</v>
      </c>
      <c r="H2711">
        <v>9</v>
      </c>
      <c r="I2711" t="s">
        <v>79</v>
      </c>
      <c r="J2711" t="s">
        <v>22</v>
      </c>
      <c r="K2711" t="s">
        <v>27</v>
      </c>
      <c r="L2711" t="s">
        <v>17</v>
      </c>
    </row>
    <row r="2712" spans="1:12" x14ac:dyDescent="0.25">
      <c r="A2712" t="s">
        <v>28</v>
      </c>
      <c r="B2712">
        <v>1</v>
      </c>
      <c r="C2712">
        <v>2038</v>
      </c>
      <c r="D2712" t="s">
        <v>13</v>
      </c>
      <c r="E2712">
        <v>38053.5850048352</v>
      </c>
      <c r="F2712">
        <v>10</v>
      </c>
      <c r="G2712">
        <v>16</v>
      </c>
      <c r="H2712">
        <v>10</v>
      </c>
      <c r="I2712" t="s">
        <v>79</v>
      </c>
      <c r="J2712" t="s">
        <v>22</v>
      </c>
      <c r="K2712" t="s">
        <v>29</v>
      </c>
      <c r="L2712" t="s">
        <v>17</v>
      </c>
    </row>
    <row r="2713" spans="1:12" x14ac:dyDescent="0.25">
      <c r="A2713" t="s">
        <v>28</v>
      </c>
      <c r="B2713">
        <v>1</v>
      </c>
      <c r="C2713">
        <v>2038</v>
      </c>
      <c r="D2713" t="s">
        <v>18</v>
      </c>
      <c r="E2713">
        <v>38053.5850048352</v>
      </c>
      <c r="F2713">
        <v>12</v>
      </c>
      <c r="G2713">
        <v>21</v>
      </c>
      <c r="H2713">
        <v>12</v>
      </c>
      <c r="I2713" t="s">
        <v>79</v>
      </c>
      <c r="J2713" t="s">
        <v>22</v>
      </c>
      <c r="K2713" t="s">
        <v>29</v>
      </c>
      <c r="L2713" t="s">
        <v>17</v>
      </c>
    </row>
    <row r="2714" spans="1:12" x14ac:dyDescent="0.25">
      <c r="A2714" t="s">
        <v>30</v>
      </c>
      <c r="B2714">
        <v>1</v>
      </c>
      <c r="C2714">
        <v>2038</v>
      </c>
      <c r="D2714" t="s">
        <v>13</v>
      </c>
      <c r="E2714">
        <v>38053.459946854498</v>
      </c>
      <c r="F2714">
        <v>10</v>
      </c>
      <c r="G2714">
        <v>16</v>
      </c>
      <c r="H2714">
        <v>10</v>
      </c>
      <c r="I2714" t="s">
        <v>79</v>
      </c>
      <c r="J2714" t="s">
        <v>22</v>
      </c>
      <c r="K2714" t="s">
        <v>29</v>
      </c>
      <c r="L2714" t="s">
        <v>31</v>
      </c>
    </row>
    <row r="2715" spans="1:12" x14ac:dyDescent="0.25">
      <c r="A2715" t="s">
        <v>30</v>
      </c>
      <c r="B2715">
        <v>1</v>
      </c>
      <c r="C2715">
        <v>2038</v>
      </c>
      <c r="D2715" t="s">
        <v>18</v>
      </c>
      <c r="E2715">
        <v>38053.459946854498</v>
      </c>
      <c r="F2715">
        <v>12</v>
      </c>
      <c r="G2715">
        <v>21</v>
      </c>
      <c r="H2715">
        <v>12</v>
      </c>
      <c r="I2715" t="s">
        <v>79</v>
      </c>
      <c r="J2715" t="s">
        <v>22</v>
      </c>
      <c r="K2715" t="s">
        <v>29</v>
      </c>
      <c r="L2715" t="s">
        <v>31</v>
      </c>
    </row>
    <row r="2716" spans="1:12" x14ac:dyDescent="0.25">
      <c r="A2716" t="s">
        <v>32</v>
      </c>
      <c r="B2716">
        <v>1</v>
      </c>
      <c r="C2716">
        <v>2038</v>
      </c>
      <c r="D2716" t="s">
        <v>13</v>
      </c>
      <c r="E2716">
        <v>38053.504299414199</v>
      </c>
      <c r="F2716">
        <v>10</v>
      </c>
      <c r="G2716">
        <v>4</v>
      </c>
      <c r="H2716">
        <v>4</v>
      </c>
      <c r="I2716" t="s">
        <v>79</v>
      </c>
      <c r="J2716" t="s">
        <v>33</v>
      </c>
      <c r="K2716" t="s">
        <v>23</v>
      </c>
      <c r="L2716" t="s">
        <v>24</v>
      </c>
    </row>
    <row r="2717" spans="1:12" x14ac:dyDescent="0.25">
      <c r="A2717" t="s">
        <v>32</v>
      </c>
      <c r="B2717">
        <v>1</v>
      </c>
      <c r="C2717">
        <v>2038</v>
      </c>
      <c r="D2717" t="s">
        <v>18</v>
      </c>
      <c r="E2717">
        <v>38053.504299414199</v>
      </c>
      <c r="F2717">
        <v>15</v>
      </c>
      <c r="G2717">
        <v>5</v>
      </c>
      <c r="H2717">
        <v>5</v>
      </c>
      <c r="I2717" t="s">
        <v>79</v>
      </c>
      <c r="J2717" t="s">
        <v>33</v>
      </c>
      <c r="K2717" t="s">
        <v>23</v>
      </c>
      <c r="L2717" t="s">
        <v>24</v>
      </c>
    </row>
    <row r="2718" spans="1:12" x14ac:dyDescent="0.25">
      <c r="A2718" t="s">
        <v>34</v>
      </c>
      <c r="B2718">
        <v>1</v>
      </c>
      <c r="C2718">
        <v>2038</v>
      </c>
      <c r="D2718" t="s">
        <v>13</v>
      </c>
      <c r="E2718">
        <v>38053.439052740803</v>
      </c>
      <c r="F2718">
        <v>10</v>
      </c>
      <c r="G2718">
        <v>6</v>
      </c>
      <c r="H2718">
        <v>6</v>
      </c>
      <c r="I2718" t="s">
        <v>79</v>
      </c>
      <c r="J2718" t="s">
        <v>33</v>
      </c>
      <c r="K2718" t="s">
        <v>23</v>
      </c>
      <c r="L2718" t="s">
        <v>17</v>
      </c>
    </row>
    <row r="2719" spans="1:12" x14ac:dyDescent="0.25">
      <c r="A2719" t="s">
        <v>34</v>
      </c>
      <c r="B2719">
        <v>1</v>
      </c>
      <c r="C2719">
        <v>2038</v>
      </c>
      <c r="D2719" t="s">
        <v>18</v>
      </c>
      <c r="E2719">
        <v>38053.439052740803</v>
      </c>
      <c r="F2719">
        <v>15</v>
      </c>
      <c r="G2719">
        <v>7</v>
      </c>
      <c r="H2719">
        <v>7</v>
      </c>
      <c r="I2719" t="s">
        <v>79</v>
      </c>
      <c r="J2719" t="s">
        <v>33</v>
      </c>
      <c r="K2719" t="s">
        <v>23</v>
      </c>
      <c r="L2719" t="s">
        <v>17</v>
      </c>
    </row>
    <row r="2720" spans="1:12" x14ac:dyDescent="0.25">
      <c r="A2720" t="s">
        <v>35</v>
      </c>
      <c r="B2720">
        <v>1</v>
      </c>
      <c r="C2720">
        <v>2038</v>
      </c>
      <c r="D2720" t="s">
        <v>13</v>
      </c>
      <c r="E2720">
        <v>38053.550205675601</v>
      </c>
      <c r="F2720">
        <v>10</v>
      </c>
      <c r="G2720">
        <v>7</v>
      </c>
      <c r="H2720">
        <v>7</v>
      </c>
      <c r="I2720" t="s">
        <v>79</v>
      </c>
      <c r="J2720" t="s">
        <v>33</v>
      </c>
      <c r="K2720" t="s">
        <v>27</v>
      </c>
      <c r="L2720" t="s">
        <v>17</v>
      </c>
    </row>
    <row r="2721" spans="1:12" x14ac:dyDescent="0.25">
      <c r="A2721" t="s">
        <v>35</v>
      </c>
      <c r="B2721">
        <v>1</v>
      </c>
      <c r="C2721">
        <v>2038</v>
      </c>
      <c r="D2721" t="s">
        <v>18</v>
      </c>
      <c r="E2721">
        <v>38053.550205675601</v>
      </c>
      <c r="F2721">
        <v>12</v>
      </c>
      <c r="G2721">
        <v>9</v>
      </c>
      <c r="H2721">
        <v>9</v>
      </c>
      <c r="I2721" t="s">
        <v>79</v>
      </c>
      <c r="J2721" t="s">
        <v>33</v>
      </c>
      <c r="K2721" t="s">
        <v>27</v>
      </c>
      <c r="L2721" t="s">
        <v>17</v>
      </c>
    </row>
    <row r="2722" spans="1:12" x14ac:dyDescent="0.25">
      <c r="A2722" t="s">
        <v>36</v>
      </c>
      <c r="B2722">
        <v>1</v>
      </c>
      <c r="C2722">
        <v>2038</v>
      </c>
      <c r="D2722" t="s">
        <v>13</v>
      </c>
      <c r="E2722">
        <v>38053.530424911703</v>
      </c>
      <c r="F2722">
        <v>10</v>
      </c>
      <c r="G2722">
        <v>16</v>
      </c>
      <c r="H2722">
        <v>10</v>
      </c>
      <c r="I2722" t="s">
        <v>79</v>
      </c>
      <c r="J2722" t="s">
        <v>33</v>
      </c>
      <c r="K2722" t="s">
        <v>37</v>
      </c>
      <c r="L2722" t="s">
        <v>17</v>
      </c>
    </row>
    <row r="2723" spans="1:12" x14ac:dyDescent="0.25">
      <c r="A2723" t="s">
        <v>36</v>
      </c>
      <c r="B2723">
        <v>1</v>
      </c>
      <c r="C2723">
        <v>2038</v>
      </c>
      <c r="D2723" t="s">
        <v>18</v>
      </c>
      <c r="E2723">
        <v>38053.530424911703</v>
      </c>
      <c r="F2723">
        <v>12</v>
      </c>
      <c r="G2723">
        <v>21</v>
      </c>
      <c r="H2723">
        <v>12</v>
      </c>
      <c r="I2723" t="s">
        <v>79</v>
      </c>
      <c r="J2723" t="s">
        <v>33</v>
      </c>
      <c r="K2723" t="s">
        <v>37</v>
      </c>
      <c r="L2723" t="s">
        <v>17</v>
      </c>
    </row>
    <row r="2724" spans="1:12" x14ac:dyDescent="0.25">
      <c r="A2724" t="s">
        <v>38</v>
      </c>
      <c r="B2724">
        <v>1</v>
      </c>
      <c r="C2724">
        <v>2038</v>
      </c>
      <c r="D2724" t="s">
        <v>13</v>
      </c>
      <c r="E2724">
        <v>38053.491733879797</v>
      </c>
      <c r="F2724">
        <v>10</v>
      </c>
      <c r="G2724">
        <v>16</v>
      </c>
      <c r="H2724">
        <v>10</v>
      </c>
      <c r="I2724" t="s">
        <v>79</v>
      </c>
      <c r="J2724" t="s">
        <v>33</v>
      </c>
      <c r="K2724" t="s">
        <v>37</v>
      </c>
      <c r="L2724" t="s">
        <v>31</v>
      </c>
    </row>
    <row r="2725" spans="1:12" x14ac:dyDescent="0.25">
      <c r="A2725" t="s">
        <v>38</v>
      </c>
      <c r="B2725">
        <v>1</v>
      </c>
      <c r="C2725">
        <v>2038</v>
      </c>
      <c r="D2725" t="s">
        <v>18</v>
      </c>
      <c r="E2725">
        <v>38053.491733879797</v>
      </c>
      <c r="F2725">
        <v>12</v>
      </c>
      <c r="G2725">
        <v>21</v>
      </c>
      <c r="H2725">
        <v>12</v>
      </c>
      <c r="I2725" t="s">
        <v>79</v>
      </c>
      <c r="J2725" t="s">
        <v>33</v>
      </c>
      <c r="K2725" t="s">
        <v>37</v>
      </c>
      <c r="L2725" t="s">
        <v>31</v>
      </c>
    </row>
    <row r="2726" spans="1:12" x14ac:dyDescent="0.25">
      <c r="A2726" t="s">
        <v>39</v>
      </c>
      <c r="B2726">
        <v>1</v>
      </c>
      <c r="C2726">
        <v>2038</v>
      </c>
      <c r="D2726" t="s">
        <v>13</v>
      </c>
      <c r="E2726">
        <v>9226.8695348909205</v>
      </c>
      <c r="F2726">
        <v>10</v>
      </c>
      <c r="G2726">
        <v>17</v>
      </c>
      <c r="H2726">
        <v>10</v>
      </c>
      <c r="I2726" t="s">
        <v>79</v>
      </c>
      <c r="J2726" t="s">
        <v>40</v>
      </c>
      <c r="K2726" t="s">
        <v>23</v>
      </c>
      <c r="L2726" t="s">
        <v>24</v>
      </c>
    </row>
    <row r="2727" spans="1:12" x14ac:dyDescent="0.25">
      <c r="A2727" t="s">
        <v>39</v>
      </c>
      <c r="B2727">
        <v>1</v>
      </c>
      <c r="C2727">
        <v>2038</v>
      </c>
      <c r="D2727" t="s">
        <v>18</v>
      </c>
      <c r="E2727">
        <v>9226.8695348909205</v>
      </c>
      <c r="F2727">
        <v>15</v>
      </c>
      <c r="G2727">
        <v>22</v>
      </c>
      <c r="H2727">
        <v>15</v>
      </c>
      <c r="I2727" t="s">
        <v>79</v>
      </c>
      <c r="J2727" t="s">
        <v>40</v>
      </c>
      <c r="K2727" t="s">
        <v>23</v>
      </c>
      <c r="L2727" t="s">
        <v>24</v>
      </c>
    </row>
    <row r="2728" spans="1:12" x14ac:dyDescent="0.25">
      <c r="A2728" t="s">
        <v>41</v>
      </c>
      <c r="B2728">
        <v>1</v>
      </c>
      <c r="C2728">
        <v>2038</v>
      </c>
      <c r="D2728" t="s">
        <v>13</v>
      </c>
      <c r="E2728">
        <v>9226.9108146209092</v>
      </c>
      <c r="F2728">
        <v>10</v>
      </c>
      <c r="G2728">
        <v>23</v>
      </c>
      <c r="H2728">
        <v>10</v>
      </c>
      <c r="I2728" t="s">
        <v>79</v>
      </c>
      <c r="J2728" t="s">
        <v>40</v>
      </c>
      <c r="K2728" t="s">
        <v>23</v>
      </c>
      <c r="L2728" t="s">
        <v>17</v>
      </c>
    </row>
    <row r="2729" spans="1:12" x14ac:dyDescent="0.25">
      <c r="A2729" t="s">
        <v>41</v>
      </c>
      <c r="B2729">
        <v>1</v>
      </c>
      <c r="C2729">
        <v>2038</v>
      </c>
      <c r="D2729" t="s">
        <v>18</v>
      </c>
      <c r="E2729">
        <v>9226.9108146209092</v>
      </c>
      <c r="F2729">
        <v>15</v>
      </c>
      <c r="G2729">
        <v>29</v>
      </c>
      <c r="H2729">
        <v>15</v>
      </c>
      <c r="I2729" t="s">
        <v>79</v>
      </c>
      <c r="J2729" t="s">
        <v>40</v>
      </c>
      <c r="K2729" t="s">
        <v>23</v>
      </c>
      <c r="L2729" t="s">
        <v>17</v>
      </c>
    </row>
    <row r="2730" spans="1:12" x14ac:dyDescent="0.25">
      <c r="A2730" t="s">
        <v>42</v>
      </c>
      <c r="B2730">
        <v>1</v>
      </c>
      <c r="C2730">
        <v>2038</v>
      </c>
      <c r="D2730" t="s">
        <v>13</v>
      </c>
      <c r="E2730">
        <v>9226.8776076493396</v>
      </c>
      <c r="F2730">
        <v>10</v>
      </c>
      <c r="G2730">
        <v>30</v>
      </c>
      <c r="H2730">
        <v>10</v>
      </c>
      <c r="I2730" t="s">
        <v>79</v>
      </c>
      <c r="J2730" t="s">
        <v>40</v>
      </c>
      <c r="K2730" t="s">
        <v>27</v>
      </c>
      <c r="L2730" t="s">
        <v>17</v>
      </c>
    </row>
    <row r="2731" spans="1:12" x14ac:dyDescent="0.25">
      <c r="A2731" t="s">
        <v>42</v>
      </c>
      <c r="B2731">
        <v>1</v>
      </c>
      <c r="C2731">
        <v>2038</v>
      </c>
      <c r="D2731" t="s">
        <v>18</v>
      </c>
      <c r="E2731">
        <v>9226.8776076493396</v>
      </c>
      <c r="F2731">
        <v>12</v>
      </c>
      <c r="G2731">
        <v>38</v>
      </c>
      <c r="H2731">
        <v>12</v>
      </c>
      <c r="I2731" t="s">
        <v>79</v>
      </c>
      <c r="J2731" t="s">
        <v>40</v>
      </c>
      <c r="K2731" t="s">
        <v>27</v>
      </c>
      <c r="L2731" t="s">
        <v>17</v>
      </c>
    </row>
    <row r="2732" spans="1:12" x14ac:dyDescent="0.25">
      <c r="A2732" t="s">
        <v>43</v>
      </c>
      <c r="B2732">
        <v>1</v>
      </c>
      <c r="C2732">
        <v>2038</v>
      </c>
      <c r="D2732" t="s">
        <v>13</v>
      </c>
      <c r="E2732">
        <v>9226.8869388890198</v>
      </c>
      <c r="F2732">
        <v>10</v>
      </c>
      <c r="G2732">
        <v>65</v>
      </c>
      <c r="H2732">
        <v>10</v>
      </c>
      <c r="I2732" t="s">
        <v>79</v>
      </c>
      <c r="J2732" t="s">
        <v>40</v>
      </c>
      <c r="K2732" t="s">
        <v>29</v>
      </c>
      <c r="L2732" t="s">
        <v>17</v>
      </c>
    </row>
    <row r="2733" spans="1:12" x14ac:dyDescent="0.25">
      <c r="A2733" t="s">
        <v>43</v>
      </c>
      <c r="B2733">
        <v>1</v>
      </c>
      <c r="C2733">
        <v>2038</v>
      </c>
      <c r="D2733" t="s">
        <v>18</v>
      </c>
      <c r="E2733">
        <v>9226.8869388890198</v>
      </c>
      <c r="F2733">
        <v>12</v>
      </c>
      <c r="G2733">
        <v>87</v>
      </c>
      <c r="H2733">
        <v>12</v>
      </c>
      <c r="I2733" t="s">
        <v>79</v>
      </c>
      <c r="J2733" t="s">
        <v>40</v>
      </c>
      <c r="K2733" t="s">
        <v>29</v>
      </c>
      <c r="L2733" t="s">
        <v>17</v>
      </c>
    </row>
    <row r="2734" spans="1:12" x14ac:dyDescent="0.25">
      <c r="A2734" t="s">
        <v>44</v>
      </c>
      <c r="B2734">
        <v>1</v>
      </c>
      <c r="C2734">
        <v>2038</v>
      </c>
      <c r="D2734" t="s">
        <v>13</v>
      </c>
      <c r="E2734">
        <v>9226.88439233793</v>
      </c>
      <c r="F2734">
        <v>10</v>
      </c>
      <c r="G2734">
        <v>65</v>
      </c>
      <c r="H2734">
        <v>10</v>
      </c>
      <c r="I2734" t="s">
        <v>79</v>
      </c>
      <c r="J2734" t="s">
        <v>40</v>
      </c>
      <c r="K2734" t="s">
        <v>29</v>
      </c>
      <c r="L2734" t="s">
        <v>31</v>
      </c>
    </row>
    <row r="2735" spans="1:12" x14ac:dyDescent="0.25">
      <c r="A2735" t="s">
        <v>44</v>
      </c>
      <c r="B2735">
        <v>1</v>
      </c>
      <c r="C2735">
        <v>2038</v>
      </c>
      <c r="D2735" t="s">
        <v>18</v>
      </c>
      <c r="E2735">
        <v>9226.88439233793</v>
      </c>
      <c r="F2735">
        <v>12</v>
      </c>
      <c r="G2735">
        <v>87</v>
      </c>
      <c r="H2735">
        <v>12</v>
      </c>
      <c r="I2735" t="s">
        <v>79</v>
      </c>
      <c r="J2735" t="s">
        <v>40</v>
      </c>
      <c r="K2735" t="s">
        <v>29</v>
      </c>
      <c r="L2735" t="s">
        <v>31</v>
      </c>
    </row>
    <row r="2736" spans="1:12" x14ac:dyDescent="0.25">
      <c r="A2736" t="s">
        <v>45</v>
      </c>
      <c r="B2736">
        <v>1</v>
      </c>
      <c r="C2736">
        <v>2038</v>
      </c>
      <c r="D2736" t="s">
        <v>13</v>
      </c>
      <c r="E2736">
        <v>31582.322610305899</v>
      </c>
      <c r="F2736">
        <v>10</v>
      </c>
      <c r="G2736">
        <v>9</v>
      </c>
      <c r="H2736">
        <v>9</v>
      </c>
      <c r="I2736" t="s">
        <v>79</v>
      </c>
      <c r="J2736" t="s">
        <v>46</v>
      </c>
      <c r="K2736" t="s">
        <v>27</v>
      </c>
      <c r="L2736" t="s">
        <v>17</v>
      </c>
    </row>
    <row r="2737" spans="1:12" x14ac:dyDescent="0.25">
      <c r="A2737" t="s">
        <v>45</v>
      </c>
      <c r="B2737">
        <v>1</v>
      </c>
      <c r="C2737">
        <v>2038</v>
      </c>
      <c r="D2737" t="s">
        <v>18</v>
      </c>
      <c r="E2737">
        <v>31582.322610305899</v>
      </c>
      <c r="F2737">
        <v>12</v>
      </c>
      <c r="G2737">
        <v>11</v>
      </c>
      <c r="H2737">
        <v>11</v>
      </c>
      <c r="I2737" t="s">
        <v>79</v>
      </c>
      <c r="J2737" t="s">
        <v>46</v>
      </c>
      <c r="K2737" t="s">
        <v>27</v>
      </c>
      <c r="L2737" t="s">
        <v>17</v>
      </c>
    </row>
    <row r="2738" spans="1:12" x14ac:dyDescent="0.25">
      <c r="A2738" t="s">
        <v>47</v>
      </c>
      <c r="B2738">
        <v>1</v>
      </c>
      <c r="C2738">
        <v>2038</v>
      </c>
      <c r="D2738" t="s">
        <v>13</v>
      </c>
      <c r="E2738">
        <v>31582.331777716001</v>
      </c>
      <c r="F2738">
        <v>10</v>
      </c>
      <c r="G2738">
        <v>19</v>
      </c>
      <c r="H2738">
        <v>10</v>
      </c>
      <c r="I2738" t="s">
        <v>79</v>
      </c>
      <c r="J2738" t="s">
        <v>46</v>
      </c>
      <c r="K2738" t="s">
        <v>29</v>
      </c>
      <c r="L2738" t="s">
        <v>17</v>
      </c>
    </row>
    <row r="2739" spans="1:12" x14ac:dyDescent="0.25">
      <c r="A2739" t="s">
        <v>47</v>
      </c>
      <c r="B2739">
        <v>1</v>
      </c>
      <c r="C2739">
        <v>2038</v>
      </c>
      <c r="D2739" t="s">
        <v>18</v>
      </c>
      <c r="E2739">
        <v>31582.331777716001</v>
      </c>
      <c r="F2739">
        <v>12</v>
      </c>
      <c r="G2739">
        <v>25</v>
      </c>
      <c r="H2739">
        <v>12</v>
      </c>
      <c r="I2739" t="s">
        <v>79</v>
      </c>
      <c r="J2739" t="s">
        <v>46</v>
      </c>
      <c r="K2739" t="s">
        <v>29</v>
      </c>
      <c r="L2739" t="s">
        <v>17</v>
      </c>
    </row>
    <row r="2740" spans="1:12" x14ac:dyDescent="0.25">
      <c r="A2740" t="s">
        <v>48</v>
      </c>
      <c r="B2740">
        <v>1</v>
      </c>
      <c r="C2740">
        <v>2038</v>
      </c>
      <c r="D2740" t="s">
        <v>13</v>
      </c>
      <c r="E2740">
        <v>31582.2803773306</v>
      </c>
      <c r="F2740">
        <v>10</v>
      </c>
      <c r="G2740">
        <v>19</v>
      </c>
      <c r="H2740">
        <v>10</v>
      </c>
      <c r="I2740" t="s">
        <v>79</v>
      </c>
      <c r="J2740" t="s">
        <v>46</v>
      </c>
      <c r="K2740" t="s">
        <v>29</v>
      </c>
      <c r="L2740" t="s">
        <v>31</v>
      </c>
    </row>
    <row r="2741" spans="1:12" x14ac:dyDescent="0.25">
      <c r="A2741" t="s">
        <v>48</v>
      </c>
      <c r="B2741">
        <v>1</v>
      </c>
      <c r="C2741">
        <v>2038</v>
      </c>
      <c r="D2741" t="s">
        <v>18</v>
      </c>
      <c r="E2741">
        <v>31582.2803773306</v>
      </c>
      <c r="F2741">
        <v>12</v>
      </c>
      <c r="G2741">
        <v>25</v>
      </c>
      <c r="H2741">
        <v>12</v>
      </c>
      <c r="I2741" t="s">
        <v>79</v>
      </c>
      <c r="J2741" t="s">
        <v>46</v>
      </c>
      <c r="K2741" t="s">
        <v>29</v>
      </c>
      <c r="L2741" t="s">
        <v>31</v>
      </c>
    </row>
    <row r="2742" spans="1:12" x14ac:dyDescent="0.25">
      <c r="A2742" t="s">
        <v>49</v>
      </c>
      <c r="B2742">
        <v>1</v>
      </c>
      <c r="C2742">
        <v>2038</v>
      </c>
      <c r="D2742" t="s">
        <v>13</v>
      </c>
      <c r="E2742">
        <v>23821.0787169947</v>
      </c>
      <c r="F2742">
        <v>10</v>
      </c>
      <c r="G2742">
        <v>9</v>
      </c>
      <c r="H2742">
        <v>9</v>
      </c>
      <c r="I2742" t="s">
        <v>79</v>
      </c>
      <c r="J2742" t="s">
        <v>50</v>
      </c>
      <c r="K2742" t="s">
        <v>16</v>
      </c>
      <c r="L2742" t="s">
        <v>17</v>
      </c>
    </row>
    <row r="2743" spans="1:12" x14ac:dyDescent="0.25">
      <c r="A2743" t="s">
        <v>49</v>
      </c>
      <c r="B2743">
        <v>1</v>
      </c>
      <c r="C2743">
        <v>2038</v>
      </c>
      <c r="D2743" t="s">
        <v>18</v>
      </c>
      <c r="E2743">
        <v>23821.0787169947</v>
      </c>
      <c r="F2743">
        <v>15</v>
      </c>
      <c r="G2743">
        <v>11</v>
      </c>
      <c r="H2743">
        <v>11</v>
      </c>
      <c r="I2743" t="s">
        <v>79</v>
      </c>
      <c r="J2743" t="s">
        <v>50</v>
      </c>
      <c r="K2743" t="s">
        <v>16</v>
      </c>
      <c r="L2743" t="s">
        <v>17</v>
      </c>
    </row>
    <row r="2744" spans="1:12" x14ac:dyDescent="0.25">
      <c r="A2744" t="s">
        <v>51</v>
      </c>
      <c r="B2744">
        <v>1</v>
      </c>
      <c r="C2744">
        <v>2038</v>
      </c>
      <c r="D2744" t="s">
        <v>13</v>
      </c>
      <c r="E2744">
        <v>23821.092582829599</v>
      </c>
      <c r="F2744">
        <v>10</v>
      </c>
      <c r="G2744">
        <v>7</v>
      </c>
      <c r="H2744">
        <v>7</v>
      </c>
      <c r="I2744" t="s">
        <v>79</v>
      </c>
      <c r="J2744" t="s">
        <v>50</v>
      </c>
      <c r="K2744" t="s">
        <v>23</v>
      </c>
      <c r="L2744" t="s">
        <v>24</v>
      </c>
    </row>
    <row r="2745" spans="1:12" x14ac:dyDescent="0.25">
      <c r="A2745" t="s">
        <v>51</v>
      </c>
      <c r="B2745">
        <v>1</v>
      </c>
      <c r="C2745">
        <v>2038</v>
      </c>
      <c r="D2745" t="s">
        <v>18</v>
      </c>
      <c r="E2745">
        <v>23821.092582829599</v>
      </c>
      <c r="F2745">
        <v>15</v>
      </c>
      <c r="G2745">
        <v>8</v>
      </c>
      <c r="H2745">
        <v>8</v>
      </c>
      <c r="I2745" t="s">
        <v>79</v>
      </c>
      <c r="J2745" t="s">
        <v>50</v>
      </c>
      <c r="K2745" t="s">
        <v>23</v>
      </c>
      <c r="L2745" t="s">
        <v>24</v>
      </c>
    </row>
    <row r="2746" spans="1:12" x14ac:dyDescent="0.25">
      <c r="A2746" t="s">
        <v>52</v>
      </c>
      <c r="B2746">
        <v>1</v>
      </c>
      <c r="C2746">
        <v>2038</v>
      </c>
      <c r="D2746" t="s">
        <v>13</v>
      </c>
      <c r="E2746">
        <v>23821.167856865399</v>
      </c>
      <c r="F2746">
        <v>10</v>
      </c>
      <c r="G2746">
        <v>9</v>
      </c>
      <c r="H2746">
        <v>9</v>
      </c>
      <c r="I2746" t="s">
        <v>79</v>
      </c>
      <c r="J2746" t="s">
        <v>50</v>
      </c>
      <c r="K2746" t="s">
        <v>23</v>
      </c>
      <c r="L2746" t="s">
        <v>17</v>
      </c>
    </row>
    <row r="2747" spans="1:12" x14ac:dyDescent="0.25">
      <c r="A2747" t="s">
        <v>52</v>
      </c>
      <c r="B2747">
        <v>1</v>
      </c>
      <c r="C2747">
        <v>2038</v>
      </c>
      <c r="D2747" t="s">
        <v>18</v>
      </c>
      <c r="E2747">
        <v>23821.167856865399</v>
      </c>
      <c r="F2747">
        <v>15</v>
      </c>
      <c r="G2747">
        <v>11</v>
      </c>
      <c r="H2747">
        <v>11</v>
      </c>
      <c r="I2747" t="s">
        <v>79</v>
      </c>
      <c r="J2747" t="s">
        <v>50</v>
      </c>
      <c r="K2747" t="s">
        <v>23</v>
      </c>
      <c r="L2747" t="s">
        <v>17</v>
      </c>
    </row>
    <row r="2748" spans="1:12" x14ac:dyDescent="0.25">
      <c r="A2748" t="s">
        <v>53</v>
      </c>
      <c r="B2748">
        <v>1</v>
      </c>
      <c r="C2748">
        <v>2038</v>
      </c>
      <c r="D2748" t="s">
        <v>13</v>
      </c>
      <c r="E2748">
        <v>23821.1232418123</v>
      </c>
      <c r="F2748">
        <v>10</v>
      </c>
      <c r="G2748">
        <v>7</v>
      </c>
      <c r="H2748">
        <v>7</v>
      </c>
      <c r="I2748" t="s">
        <v>79</v>
      </c>
      <c r="J2748" t="s">
        <v>50</v>
      </c>
      <c r="K2748" t="s">
        <v>27</v>
      </c>
      <c r="L2748" t="s">
        <v>24</v>
      </c>
    </row>
    <row r="2749" spans="1:12" x14ac:dyDescent="0.25">
      <c r="A2749" t="s">
        <v>53</v>
      </c>
      <c r="B2749">
        <v>1</v>
      </c>
      <c r="C2749">
        <v>2038</v>
      </c>
      <c r="D2749" t="s">
        <v>18</v>
      </c>
      <c r="E2749">
        <v>23821.1232418123</v>
      </c>
      <c r="F2749">
        <v>15</v>
      </c>
      <c r="G2749">
        <v>8</v>
      </c>
      <c r="H2749">
        <v>8</v>
      </c>
      <c r="I2749" t="s">
        <v>79</v>
      </c>
      <c r="J2749" t="s">
        <v>50</v>
      </c>
      <c r="K2749" t="s">
        <v>27</v>
      </c>
      <c r="L2749" t="s">
        <v>24</v>
      </c>
    </row>
    <row r="2750" spans="1:12" x14ac:dyDescent="0.25">
      <c r="A2750" t="s">
        <v>54</v>
      </c>
      <c r="B2750">
        <v>1</v>
      </c>
      <c r="C2750">
        <v>2038</v>
      </c>
      <c r="D2750" t="s">
        <v>13</v>
      </c>
      <c r="E2750">
        <v>23821.192073779999</v>
      </c>
      <c r="F2750">
        <v>10</v>
      </c>
      <c r="G2750">
        <v>12</v>
      </c>
      <c r="H2750">
        <v>10</v>
      </c>
      <c r="I2750" t="s">
        <v>79</v>
      </c>
      <c r="J2750" t="s">
        <v>50</v>
      </c>
      <c r="K2750" t="s">
        <v>27</v>
      </c>
      <c r="L2750" t="s">
        <v>17</v>
      </c>
    </row>
    <row r="2751" spans="1:12" x14ac:dyDescent="0.25">
      <c r="A2751" t="s">
        <v>54</v>
      </c>
      <c r="B2751">
        <v>1</v>
      </c>
      <c r="C2751">
        <v>2038</v>
      </c>
      <c r="D2751" t="s">
        <v>18</v>
      </c>
      <c r="E2751">
        <v>23821.192073779999</v>
      </c>
      <c r="F2751">
        <v>12</v>
      </c>
      <c r="G2751">
        <v>15</v>
      </c>
      <c r="H2751">
        <v>12</v>
      </c>
      <c r="I2751" t="s">
        <v>79</v>
      </c>
      <c r="J2751" t="s">
        <v>50</v>
      </c>
      <c r="K2751" t="s">
        <v>27</v>
      </c>
      <c r="L2751" t="s">
        <v>17</v>
      </c>
    </row>
    <row r="2752" spans="1:12" x14ac:dyDescent="0.25">
      <c r="A2752" t="s">
        <v>55</v>
      </c>
      <c r="B2752">
        <v>1</v>
      </c>
      <c r="C2752">
        <v>2038</v>
      </c>
      <c r="D2752" t="s">
        <v>13</v>
      </c>
      <c r="E2752">
        <v>23821.105870911801</v>
      </c>
      <c r="F2752">
        <v>10</v>
      </c>
      <c r="G2752">
        <v>7</v>
      </c>
      <c r="H2752">
        <v>7</v>
      </c>
      <c r="I2752" t="s">
        <v>79</v>
      </c>
      <c r="J2752" t="s">
        <v>50</v>
      </c>
      <c r="K2752" t="s">
        <v>29</v>
      </c>
      <c r="L2752" t="s">
        <v>24</v>
      </c>
    </row>
    <row r="2753" spans="1:12" x14ac:dyDescent="0.25">
      <c r="A2753" t="s">
        <v>55</v>
      </c>
      <c r="B2753">
        <v>1</v>
      </c>
      <c r="C2753">
        <v>2038</v>
      </c>
      <c r="D2753" t="s">
        <v>18</v>
      </c>
      <c r="E2753">
        <v>23821.105870911801</v>
      </c>
      <c r="F2753">
        <v>15</v>
      </c>
      <c r="G2753">
        <v>8</v>
      </c>
      <c r="H2753">
        <v>8</v>
      </c>
      <c r="I2753" t="s">
        <v>79</v>
      </c>
      <c r="J2753" t="s">
        <v>50</v>
      </c>
      <c r="K2753" t="s">
        <v>29</v>
      </c>
      <c r="L2753" t="s">
        <v>24</v>
      </c>
    </row>
    <row r="2754" spans="1:12" x14ac:dyDescent="0.25">
      <c r="A2754" t="s">
        <v>56</v>
      </c>
      <c r="B2754">
        <v>1</v>
      </c>
      <c r="C2754">
        <v>2038</v>
      </c>
      <c r="D2754" t="s">
        <v>13</v>
      </c>
      <c r="E2754">
        <v>23821.091889854401</v>
      </c>
      <c r="F2754">
        <v>10</v>
      </c>
      <c r="G2754">
        <v>25</v>
      </c>
      <c r="H2754">
        <v>10</v>
      </c>
      <c r="I2754" t="s">
        <v>79</v>
      </c>
      <c r="J2754" t="s">
        <v>50</v>
      </c>
      <c r="K2754" t="s">
        <v>29</v>
      </c>
      <c r="L2754" t="s">
        <v>17</v>
      </c>
    </row>
    <row r="2755" spans="1:12" x14ac:dyDescent="0.25">
      <c r="A2755" t="s">
        <v>56</v>
      </c>
      <c r="B2755">
        <v>1</v>
      </c>
      <c r="C2755">
        <v>2038</v>
      </c>
      <c r="D2755" t="s">
        <v>18</v>
      </c>
      <c r="E2755">
        <v>23821.091889854401</v>
      </c>
      <c r="F2755">
        <v>12</v>
      </c>
      <c r="G2755">
        <v>34</v>
      </c>
      <c r="H2755">
        <v>12</v>
      </c>
      <c r="I2755" t="s">
        <v>79</v>
      </c>
      <c r="J2755" t="s">
        <v>50</v>
      </c>
      <c r="K2755" t="s">
        <v>29</v>
      </c>
      <c r="L2755" t="s">
        <v>17</v>
      </c>
    </row>
    <row r="2756" spans="1:12" x14ac:dyDescent="0.25">
      <c r="A2756" t="s">
        <v>57</v>
      </c>
      <c r="B2756">
        <v>1</v>
      </c>
      <c r="C2756">
        <v>2038</v>
      </c>
      <c r="D2756" t="s">
        <v>13</v>
      </c>
      <c r="E2756">
        <v>23821.081680032999</v>
      </c>
      <c r="F2756">
        <v>10</v>
      </c>
      <c r="G2756">
        <v>25</v>
      </c>
      <c r="H2756">
        <v>10</v>
      </c>
      <c r="I2756" t="s">
        <v>79</v>
      </c>
      <c r="J2756" t="s">
        <v>50</v>
      </c>
      <c r="K2756" t="s">
        <v>29</v>
      </c>
      <c r="L2756" t="s">
        <v>31</v>
      </c>
    </row>
    <row r="2757" spans="1:12" x14ac:dyDescent="0.25">
      <c r="A2757" t="s">
        <v>57</v>
      </c>
      <c r="B2757">
        <v>1</v>
      </c>
      <c r="C2757">
        <v>2038</v>
      </c>
      <c r="D2757" t="s">
        <v>18</v>
      </c>
      <c r="E2757">
        <v>23821.081680032999</v>
      </c>
      <c r="F2757">
        <v>12</v>
      </c>
      <c r="G2757">
        <v>34</v>
      </c>
      <c r="H2757">
        <v>12</v>
      </c>
      <c r="I2757" t="s">
        <v>79</v>
      </c>
      <c r="J2757" t="s">
        <v>50</v>
      </c>
      <c r="K2757" t="s">
        <v>29</v>
      </c>
      <c r="L2757" t="s">
        <v>31</v>
      </c>
    </row>
    <row r="2758" spans="1:12" x14ac:dyDescent="0.25">
      <c r="A2758" t="s">
        <v>58</v>
      </c>
      <c r="B2758">
        <v>1</v>
      </c>
      <c r="C2758">
        <v>2038</v>
      </c>
      <c r="D2758" t="s">
        <v>13</v>
      </c>
      <c r="E2758">
        <v>37706.266859593998</v>
      </c>
      <c r="F2758">
        <v>10</v>
      </c>
      <c r="G2758">
        <v>6</v>
      </c>
      <c r="H2758">
        <v>6</v>
      </c>
      <c r="I2758" t="s">
        <v>79</v>
      </c>
      <c r="J2758" t="s">
        <v>59</v>
      </c>
      <c r="K2758" t="s">
        <v>16</v>
      </c>
      <c r="L2758" t="s">
        <v>17</v>
      </c>
    </row>
    <row r="2759" spans="1:12" x14ac:dyDescent="0.25">
      <c r="A2759" t="s">
        <v>58</v>
      </c>
      <c r="B2759">
        <v>1</v>
      </c>
      <c r="C2759">
        <v>2038</v>
      </c>
      <c r="D2759" t="s">
        <v>18</v>
      </c>
      <c r="E2759">
        <v>37706.266859593998</v>
      </c>
      <c r="F2759">
        <v>15</v>
      </c>
      <c r="G2759">
        <v>7</v>
      </c>
      <c r="H2759">
        <v>7</v>
      </c>
      <c r="I2759" t="s">
        <v>79</v>
      </c>
      <c r="J2759" t="s">
        <v>59</v>
      </c>
      <c r="K2759" t="s">
        <v>16</v>
      </c>
      <c r="L2759" t="s">
        <v>17</v>
      </c>
    </row>
    <row r="2760" spans="1:12" x14ac:dyDescent="0.25">
      <c r="A2760" t="s">
        <v>60</v>
      </c>
      <c r="B2760">
        <v>1</v>
      </c>
      <c r="C2760">
        <v>2038</v>
      </c>
      <c r="D2760" t="s">
        <v>13</v>
      </c>
      <c r="E2760">
        <v>37706.2423448072</v>
      </c>
      <c r="F2760">
        <v>10</v>
      </c>
      <c r="G2760">
        <v>4</v>
      </c>
      <c r="H2760">
        <v>4</v>
      </c>
      <c r="I2760" t="s">
        <v>79</v>
      </c>
      <c r="J2760" t="s">
        <v>59</v>
      </c>
      <c r="K2760" t="s">
        <v>23</v>
      </c>
      <c r="L2760" t="s">
        <v>24</v>
      </c>
    </row>
    <row r="2761" spans="1:12" x14ac:dyDescent="0.25">
      <c r="A2761" t="s">
        <v>60</v>
      </c>
      <c r="B2761">
        <v>1</v>
      </c>
      <c r="C2761">
        <v>2038</v>
      </c>
      <c r="D2761" t="s">
        <v>18</v>
      </c>
      <c r="E2761">
        <v>37706.2423448072</v>
      </c>
      <c r="F2761">
        <v>15</v>
      </c>
      <c r="G2761">
        <v>5</v>
      </c>
      <c r="H2761">
        <v>5</v>
      </c>
      <c r="I2761" t="s">
        <v>79</v>
      </c>
      <c r="J2761" t="s">
        <v>59</v>
      </c>
      <c r="K2761" t="s">
        <v>23</v>
      </c>
      <c r="L2761" t="s">
        <v>24</v>
      </c>
    </row>
    <row r="2762" spans="1:12" x14ac:dyDescent="0.25">
      <c r="A2762" t="s">
        <v>61</v>
      </c>
      <c r="B2762">
        <v>1</v>
      </c>
      <c r="C2762">
        <v>2038</v>
      </c>
      <c r="D2762" t="s">
        <v>13</v>
      </c>
      <c r="E2762">
        <v>37706.3820083553</v>
      </c>
      <c r="F2762">
        <v>10</v>
      </c>
      <c r="G2762">
        <v>6</v>
      </c>
      <c r="H2762">
        <v>6</v>
      </c>
      <c r="I2762" t="s">
        <v>79</v>
      </c>
      <c r="J2762" t="s">
        <v>59</v>
      </c>
      <c r="K2762" t="s">
        <v>23</v>
      </c>
      <c r="L2762" t="s">
        <v>17</v>
      </c>
    </row>
    <row r="2763" spans="1:12" x14ac:dyDescent="0.25">
      <c r="A2763" t="s">
        <v>61</v>
      </c>
      <c r="B2763">
        <v>1</v>
      </c>
      <c r="C2763">
        <v>2038</v>
      </c>
      <c r="D2763" t="s">
        <v>18</v>
      </c>
      <c r="E2763">
        <v>37706.3820083553</v>
      </c>
      <c r="F2763">
        <v>15</v>
      </c>
      <c r="G2763">
        <v>7</v>
      </c>
      <c r="H2763">
        <v>7</v>
      </c>
      <c r="I2763" t="s">
        <v>79</v>
      </c>
      <c r="J2763" t="s">
        <v>59</v>
      </c>
      <c r="K2763" t="s">
        <v>23</v>
      </c>
      <c r="L2763" t="s">
        <v>17</v>
      </c>
    </row>
    <row r="2764" spans="1:12" x14ac:dyDescent="0.25">
      <c r="A2764" t="s">
        <v>62</v>
      </c>
      <c r="B2764">
        <v>1</v>
      </c>
      <c r="C2764">
        <v>2038</v>
      </c>
      <c r="D2764" t="s">
        <v>13</v>
      </c>
      <c r="E2764">
        <v>37706.350519260603</v>
      </c>
      <c r="F2764">
        <v>10</v>
      </c>
      <c r="G2764">
        <v>4</v>
      </c>
      <c r="H2764">
        <v>4</v>
      </c>
      <c r="I2764" t="s">
        <v>79</v>
      </c>
      <c r="J2764" t="s">
        <v>59</v>
      </c>
      <c r="K2764" t="s">
        <v>27</v>
      </c>
      <c r="L2764" t="s">
        <v>24</v>
      </c>
    </row>
    <row r="2765" spans="1:12" x14ac:dyDescent="0.25">
      <c r="A2765" t="s">
        <v>62</v>
      </c>
      <c r="B2765">
        <v>1</v>
      </c>
      <c r="C2765">
        <v>2038</v>
      </c>
      <c r="D2765" t="s">
        <v>18</v>
      </c>
      <c r="E2765">
        <v>37706.350519260603</v>
      </c>
      <c r="F2765">
        <v>15</v>
      </c>
      <c r="G2765">
        <v>5</v>
      </c>
      <c r="H2765">
        <v>5</v>
      </c>
      <c r="I2765" t="s">
        <v>79</v>
      </c>
      <c r="J2765" t="s">
        <v>59</v>
      </c>
      <c r="K2765" t="s">
        <v>27</v>
      </c>
      <c r="L2765" t="s">
        <v>24</v>
      </c>
    </row>
    <row r="2766" spans="1:12" x14ac:dyDescent="0.25">
      <c r="A2766" t="s">
        <v>63</v>
      </c>
      <c r="B2766">
        <v>1</v>
      </c>
      <c r="C2766">
        <v>2038</v>
      </c>
      <c r="D2766" t="s">
        <v>13</v>
      </c>
      <c r="E2766">
        <v>37706.363017188298</v>
      </c>
      <c r="F2766">
        <v>10</v>
      </c>
      <c r="G2766">
        <v>7</v>
      </c>
      <c r="H2766">
        <v>7</v>
      </c>
      <c r="I2766" t="s">
        <v>79</v>
      </c>
      <c r="J2766" t="s">
        <v>59</v>
      </c>
      <c r="K2766" t="s">
        <v>27</v>
      </c>
      <c r="L2766" t="s">
        <v>17</v>
      </c>
    </row>
    <row r="2767" spans="1:12" x14ac:dyDescent="0.25">
      <c r="A2767" t="s">
        <v>63</v>
      </c>
      <c r="B2767">
        <v>1</v>
      </c>
      <c r="C2767">
        <v>2038</v>
      </c>
      <c r="D2767" t="s">
        <v>18</v>
      </c>
      <c r="E2767">
        <v>37706.363017188298</v>
      </c>
      <c r="F2767">
        <v>12</v>
      </c>
      <c r="G2767">
        <v>9</v>
      </c>
      <c r="H2767">
        <v>9</v>
      </c>
      <c r="I2767" t="s">
        <v>79</v>
      </c>
      <c r="J2767" t="s">
        <v>59</v>
      </c>
      <c r="K2767" t="s">
        <v>27</v>
      </c>
      <c r="L2767" t="s">
        <v>17</v>
      </c>
    </row>
    <row r="2768" spans="1:12" x14ac:dyDescent="0.25">
      <c r="A2768" t="s">
        <v>64</v>
      </c>
      <c r="B2768">
        <v>1</v>
      </c>
      <c r="C2768">
        <v>2038</v>
      </c>
      <c r="D2768" t="s">
        <v>13</v>
      </c>
      <c r="E2768">
        <v>37706.289040051299</v>
      </c>
      <c r="F2768">
        <v>10</v>
      </c>
      <c r="G2768">
        <v>4</v>
      </c>
      <c r="H2768">
        <v>4</v>
      </c>
      <c r="I2768" t="s">
        <v>79</v>
      </c>
      <c r="J2768" t="s">
        <v>59</v>
      </c>
      <c r="K2768" t="s">
        <v>29</v>
      </c>
      <c r="L2768" t="s">
        <v>24</v>
      </c>
    </row>
    <row r="2769" spans="1:12" x14ac:dyDescent="0.25">
      <c r="A2769" t="s">
        <v>64</v>
      </c>
      <c r="B2769">
        <v>1</v>
      </c>
      <c r="C2769">
        <v>2038</v>
      </c>
      <c r="D2769" t="s">
        <v>18</v>
      </c>
      <c r="E2769">
        <v>37706.289040051299</v>
      </c>
      <c r="F2769">
        <v>15</v>
      </c>
      <c r="G2769">
        <v>5</v>
      </c>
      <c r="H2769">
        <v>5</v>
      </c>
      <c r="I2769" t="s">
        <v>79</v>
      </c>
      <c r="J2769" t="s">
        <v>59</v>
      </c>
      <c r="K2769" t="s">
        <v>29</v>
      </c>
      <c r="L2769" t="s">
        <v>24</v>
      </c>
    </row>
    <row r="2770" spans="1:12" x14ac:dyDescent="0.25">
      <c r="A2770" t="s">
        <v>65</v>
      </c>
      <c r="B2770">
        <v>1</v>
      </c>
      <c r="C2770">
        <v>2038</v>
      </c>
      <c r="D2770" t="s">
        <v>13</v>
      </c>
      <c r="E2770">
        <v>37706.2728075829</v>
      </c>
      <c r="F2770">
        <v>10</v>
      </c>
      <c r="G2770">
        <v>16</v>
      </c>
      <c r="H2770">
        <v>10</v>
      </c>
      <c r="I2770" t="s">
        <v>79</v>
      </c>
      <c r="J2770" t="s">
        <v>59</v>
      </c>
      <c r="K2770" t="s">
        <v>29</v>
      </c>
      <c r="L2770" t="s">
        <v>17</v>
      </c>
    </row>
    <row r="2771" spans="1:12" x14ac:dyDescent="0.25">
      <c r="A2771" t="s">
        <v>65</v>
      </c>
      <c r="B2771">
        <v>1</v>
      </c>
      <c r="C2771">
        <v>2038</v>
      </c>
      <c r="D2771" t="s">
        <v>18</v>
      </c>
      <c r="E2771">
        <v>37706.2728075829</v>
      </c>
      <c r="F2771">
        <v>12</v>
      </c>
      <c r="G2771">
        <v>21</v>
      </c>
      <c r="H2771">
        <v>12</v>
      </c>
      <c r="I2771" t="s">
        <v>79</v>
      </c>
      <c r="J2771" t="s">
        <v>59</v>
      </c>
      <c r="K2771" t="s">
        <v>29</v>
      </c>
      <c r="L2771" t="s">
        <v>17</v>
      </c>
    </row>
    <row r="2772" spans="1:12" x14ac:dyDescent="0.25">
      <c r="A2772" t="s">
        <v>66</v>
      </c>
      <c r="B2772">
        <v>1</v>
      </c>
      <c r="C2772">
        <v>2038</v>
      </c>
      <c r="D2772" t="s">
        <v>13</v>
      </c>
      <c r="E2772">
        <v>37706.234160890897</v>
      </c>
      <c r="F2772">
        <v>10</v>
      </c>
      <c r="G2772">
        <v>16</v>
      </c>
      <c r="H2772">
        <v>10</v>
      </c>
      <c r="I2772" t="s">
        <v>79</v>
      </c>
      <c r="J2772" t="s">
        <v>59</v>
      </c>
      <c r="K2772" t="s">
        <v>29</v>
      </c>
      <c r="L2772" t="s">
        <v>31</v>
      </c>
    </row>
    <row r="2773" spans="1:12" x14ac:dyDescent="0.25">
      <c r="A2773" t="s">
        <v>66</v>
      </c>
      <c r="B2773">
        <v>1</v>
      </c>
      <c r="C2773">
        <v>2038</v>
      </c>
      <c r="D2773" t="s">
        <v>18</v>
      </c>
      <c r="E2773">
        <v>37706.234160890897</v>
      </c>
      <c r="F2773">
        <v>12</v>
      </c>
      <c r="G2773">
        <v>21</v>
      </c>
      <c r="H2773">
        <v>12</v>
      </c>
      <c r="I2773" t="s">
        <v>79</v>
      </c>
      <c r="J2773" t="s">
        <v>59</v>
      </c>
      <c r="K2773" t="s">
        <v>29</v>
      </c>
      <c r="L2773" t="s">
        <v>31</v>
      </c>
    </row>
    <row r="2774" spans="1:12" x14ac:dyDescent="0.25">
      <c r="A2774" t="s">
        <v>67</v>
      </c>
      <c r="B2774">
        <v>1</v>
      </c>
      <c r="C2774">
        <v>2038</v>
      </c>
      <c r="D2774" t="s">
        <v>13</v>
      </c>
      <c r="E2774">
        <v>6400.25882750037</v>
      </c>
      <c r="F2774">
        <v>10</v>
      </c>
      <c r="G2774">
        <v>25</v>
      </c>
      <c r="H2774">
        <v>10</v>
      </c>
      <c r="I2774" t="s">
        <v>79</v>
      </c>
      <c r="J2774" t="s">
        <v>68</v>
      </c>
      <c r="K2774" t="s">
        <v>23</v>
      </c>
      <c r="L2774" t="s">
        <v>24</v>
      </c>
    </row>
    <row r="2775" spans="1:12" x14ac:dyDescent="0.25">
      <c r="A2775" t="s">
        <v>67</v>
      </c>
      <c r="B2775">
        <v>1</v>
      </c>
      <c r="C2775">
        <v>2038</v>
      </c>
      <c r="D2775" t="s">
        <v>18</v>
      </c>
      <c r="E2775">
        <v>6400.25882750037</v>
      </c>
      <c r="F2775">
        <v>15</v>
      </c>
      <c r="G2775">
        <v>31</v>
      </c>
      <c r="H2775">
        <v>15</v>
      </c>
      <c r="I2775" t="s">
        <v>79</v>
      </c>
      <c r="J2775" t="s">
        <v>68</v>
      </c>
      <c r="K2775" t="s">
        <v>23</v>
      </c>
      <c r="L2775" t="s">
        <v>24</v>
      </c>
    </row>
    <row r="2776" spans="1:12" x14ac:dyDescent="0.25">
      <c r="A2776" t="s">
        <v>69</v>
      </c>
      <c r="B2776">
        <v>1</v>
      </c>
      <c r="C2776">
        <v>2038</v>
      </c>
      <c r="D2776" t="s">
        <v>13</v>
      </c>
      <c r="E2776">
        <v>6400.2747649425901</v>
      </c>
      <c r="F2776">
        <v>10</v>
      </c>
      <c r="G2776">
        <v>25</v>
      </c>
      <c r="H2776">
        <v>10</v>
      </c>
      <c r="I2776" t="s">
        <v>79</v>
      </c>
      <c r="J2776" t="s">
        <v>68</v>
      </c>
      <c r="K2776" t="s">
        <v>27</v>
      </c>
      <c r="L2776" t="s">
        <v>24</v>
      </c>
    </row>
    <row r="2777" spans="1:12" x14ac:dyDescent="0.25">
      <c r="A2777" t="s">
        <v>69</v>
      </c>
      <c r="B2777">
        <v>1</v>
      </c>
      <c r="C2777">
        <v>2038</v>
      </c>
      <c r="D2777" t="s">
        <v>18</v>
      </c>
      <c r="E2777">
        <v>6400.2747649425901</v>
      </c>
      <c r="F2777">
        <v>15</v>
      </c>
      <c r="G2777">
        <v>31</v>
      </c>
      <c r="H2777">
        <v>15</v>
      </c>
      <c r="I2777" t="s">
        <v>79</v>
      </c>
      <c r="J2777" t="s">
        <v>68</v>
      </c>
      <c r="K2777" t="s">
        <v>27</v>
      </c>
      <c r="L2777" t="s">
        <v>24</v>
      </c>
    </row>
    <row r="2778" spans="1:12" x14ac:dyDescent="0.25">
      <c r="A2778" t="s">
        <v>70</v>
      </c>
      <c r="B2778">
        <v>1</v>
      </c>
      <c r="C2778">
        <v>2038</v>
      </c>
      <c r="D2778" t="s">
        <v>13</v>
      </c>
      <c r="E2778">
        <v>6400.2666191982198</v>
      </c>
      <c r="F2778">
        <v>10</v>
      </c>
      <c r="G2778">
        <v>44</v>
      </c>
      <c r="H2778">
        <v>10</v>
      </c>
      <c r="I2778" t="s">
        <v>79</v>
      </c>
      <c r="J2778" t="s">
        <v>68</v>
      </c>
      <c r="K2778" t="s">
        <v>27</v>
      </c>
      <c r="L2778" t="s">
        <v>17</v>
      </c>
    </row>
    <row r="2779" spans="1:12" x14ac:dyDescent="0.25">
      <c r="A2779" t="s">
        <v>70</v>
      </c>
      <c r="B2779">
        <v>1</v>
      </c>
      <c r="C2779">
        <v>2038</v>
      </c>
      <c r="D2779" t="s">
        <v>18</v>
      </c>
      <c r="E2779">
        <v>6400.2666191982198</v>
      </c>
      <c r="F2779">
        <v>12</v>
      </c>
      <c r="G2779">
        <v>55</v>
      </c>
      <c r="H2779">
        <v>12</v>
      </c>
      <c r="I2779" t="s">
        <v>79</v>
      </c>
      <c r="J2779" t="s">
        <v>68</v>
      </c>
      <c r="K2779" t="s">
        <v>27</v>
      </c>
      <c r="L2779" t="s">
        <v>17</v>
      </c>
    </row>
    <row r="2780" spans="1:12" x14ac:dyDescent="0.25">
      <c r="A2780" t="s">
        <v>71</v>
      </c>
      <c r="B2780">
        <v>1</v>
      </c>
      <c r="C2780">
        <v>2038</v>
      </c>
      <c r="D2780" t="s">
        <v>13</v>
      </c>
      <c r="E2780">
        <v>6400.2645955456201</v>
      </c>
      <c r="F2780">
        <v>10</v>
      </c>
      <c r="G2780">
        <v>25</v>
      </c>
      <c r="H2780">
        <v>10</v>
      </c>
      <c r="I2780" t="s">
        <v>79</v>
      </c>
      <c r="J2780" t="s">
        <v>68</v>
      </c>
      <c r="K2780" t="s">
        <v>29</v>
      </c>
      <c r="L2780" t="s">
        <v>24</v>
      </c>
    </row>
    <row r="2781" spans="1:12" x14ac:dyDescent="0.25">
      <c r="A2781" t="s">
        <v>71</v>
      </c>
      <c r="B2781">
        <v>1</v>
      </c>
      <c r="C2781">
        <v>2038</v>
      </c>
      <c r="D2781" t="s">
        <v>18</v>
      </c>
      <c r="E2781">
        <v>6400.2645955456201</v>
      </c>
      <c r="F2781">
        <v>15</v>
      </c>
      <c r="G2781">
        <v>31</v>
      </c>
      <c r="H2781">
        <v>15</v>
      </c>
      <c r="I2781" t="s">
        <v>79</v>
      </c>
      <c r="J2781" t="s">
        <v>68</v>
      </c>
      <c r="K2781" t="s">
        <v>29</v>
      </c>
      <c r="L2781" t="s">
        <v>24</v>
      </c>
    </row>
    <row r="2782" spans="1:12" x14ac:dyDescent="0.25">
      <c r="A2782" t="s">
        <v>72</v>
      </c>
      <c r="B2782">
        <v>1</v>
      </c>
      <c r="C2782">
        <v>2038</v>
      </c>
      <c r="D2782" t="s">
        <v>13</v>
      </c>
      <c r="E2782">
        <v>6400.28041211052</v>
      </c>
      <c r="F2782">
        <v>10</v>
      </c>
      <c r="G2782">
        <v>94</v>
      </c>
      <c r="H2782">
        <v>10</v>
      </c>
      <c r="I2782" t="s">
        <v>79</v>
      </c>
      <c r="J2782" t="s">
        <v>68</v>
      </c>
      <c r="K2782" t="s">
        <v>29</v>
      </c>
      <c r="L2782" t="s">
        <v>17</v>
      </c>
    </row>
    <row r="2783" spans="1:12" x14ac:dyDescent="0.25">
      <c r="A2783" t="s">
        <v>72</v>
      </c>
      <c r="B2783">
        <v>1</v>
      </c>
      <c r="C2783">
        <v>2038</v>
      </c>
      <c r="D2783" t="s">
        <v>18</v>
      </c>
      <c r="E2783">
        <v>6400.28041211052</v>
      </c>
      <c r="F2783">
        <v>12</v>
      </c>
      <c r="G2783">
        <v>125</v>
      </c>
      <c r="H2783">
        <v>12</v>
      </c>
      <c r="I2783" t="s">
        <v>79</v>
      </c>
      <c r="J2783" t="s">
        <v>68</v>
      </c>
      <c r="K2783" t="s">
        <v>29</v>
      </c>
      <c r="L2783" t="s">
        <v>17</v>
      </c>
    </row>
    <row r="2784" spans="1:12" x14ac:dyDescent="0.25">
      <c r="A2784" t="s">
        <v>73</v>
      </c>
      <c r="B2784">
        <v>1</v>
      </c>
      <c r="C2784">
        <v>2038</v>
      </c>
      <c r="D2784" t="s">
        <v>13</v>
      </c>
      <c r="E2784">
        <v>77866.504996756994</v>
      </c>
      <c r="F2784">
        <v>10</v>
      </c>
      <c r="G2784">
        <v>4</v>
      </c>
      <c r="H2784">
        <v>4</v>
      </c>
      <c r="I2784" t="s">
        <v>79</v>
      </c>
      <c r="J2784" t="s">
        <v>74</v>
      </c>
      <c r="K2784" t="s">
        <v>27</v>
      </c>
      <c r="L2784" t="s">
        <v>17</v>
      </c>
    </row>
    <row r="2785" spans="1:12" x14ac:dyDescent="0.25">
      <c r="A2785" t="s">
        <v>73</v>
      </c>
      <c r="B2785">
        <v>1</v>
      </c>
      <c r="C2785">
        <v>2038</v>
      </c>
      <c r="D2785" t="s">
        <v>18</v>
      </c>
      <c r="E2785">
        <v>77866.504996756994</v>
      </c>
      <c r="F2785">
        <v>12</v>
      </c>
      <c r="G2785">
        <v>4</v>
      </c>
      <c r="H2785">
        <v>4</v>
      </c>
      <c r="I2785" t="s">
        <v>79</v>
      </c>
      <c r="J2785" t="s">
        <v>74</v>
      </c>
      <c r="K2785" t="s">
        <v>27</v>
      </c>
      <c r="L2785" t="s">
        <v>17</v>
      </c>
    </row>
    <row r="2786" spans="1:12" x14ac:dyDescent="0.25">
      <c r="A2786" t="s">
        <v>75</v>
      </c>
      <c r="B2786">
        <v>1</v>
      </c>
      <c r="C2786">
        <v>2038</v>
      </c>
      <c r="D2786" t="s">
        <v>13</v>
      </c>
      <c r="E2786">
        <v>77866.612896164705</v>
      </c>
      <c r="F2786">
        <v>10</v>
      </c>
      <c r="G2786">
        <v>8</v>
      </c>
      <c r="H2786">
        <v>8</v>
      </c>
      <c r="I2786" t="s">
        <v>79</v>
      </c>
      <c r="J2786" t="s">
        <v>74</v>
      </c>
      <c r="K2786" t="s">
        <v>29</v>
      </c>
      <c r="L2786" t="s">
        <v>17</v>
      </c>
    </row>
    <row r="2787" spans="1:12" x14ac:dyDescent="0.25">
      <c r="A2787" t="s">
        <v>75</v>
      </c>
      <c r="B2787">
        <v>1</v>
      </c>
      <c r="C2787">
        <v>2038</v>
      </c>
      <c r="D2787" t="s">
        <v>18</v>
      </c>
      <c r="E2787">
        <v>77866.612896164705</v>
      </c>
      <c r="F2787">
        <v>12</v>
      </c>
      <c r="G2787">
        <v>10</v>
      </c>
      <c r="H2787">
        <v>10</v>
      </c>
      <c r="I2787" t="s">
        <v>79</v>
      </c>
      <c r="J2787" t="s">
        <v>74</v>
      </c>
      <c r="K2787" t="s">
        <v>29</v>
      </c>
      <c r="L2787" t="s">
        <v>17</v>
      </c>
    </row>
    <row r="2788" spans="1:12" x14ac:dyDescent="0.25">
      <c r="A2788" t="s">
        <v>76</v>
      </c>
      <c r="B2788">
        <v>1</v>
      </c>
      <c r="C2788">
        <v>2038</v>
      </c>
      <c r="D2788" t="s">
        <v>13</v>
      </c>
      <c r="E2788">
        <v>77866.578207546103</v>
      </c>
      <c r="F2788">
        <v>10</v>
      </c>
      <c r="G2788">
        <v>8</v>
      </c>
      <c r="H2788">
        <v>8</v>
      </c>
      <c r="I2788" t="s">
        <v>79</v>
      </c>
      <c r="J2788" t="s">
        <v>74</v>
      </c>
      <c r="K2788" t="s">
        <v>29</v>
      </c>
      <c r="L2788" t="s">
        <v>31</v>
      </c>
    </row>
    <row r="2789" spans="1:12" x14ac:dyDescent="0.25">
      <c r="A2789" t="s">
        <v>76</v>
      </c>
      <c r="B2789">
        <v>1</v>
      </c>
      <c r="C2789">
        <v>2038</v>
      </c>
      <c r="D2789" t="s">
        <v>18</v>
      </c>
      <c r="E2789">
        <v>77866.578207546103</v>
      </c>
      <c r="F2789">
        <v>12</v>
      </c>
      <c r="G2789">
        <v>10</v>
      </c>
      <c r="H2789">
        <v>10</v>
      </c>
      <c r="I2789" t="s">
        <v>79</v>
      </c>
      <c r="J2789" t="s">
        <v>74</v>
      </c>
      <c r="K2789" t="s">
        <v>29</v>
      </c>
      <c r="L2789" t="s">
        <v>31</v>
      </c>
    </row>
    <row r="2790" spans="1:12" x14ac:dyDescent="0.25">
      <c r="A2790" t="s">
        <v>77</v>
      </c>
      <c r="B2790">
        <v>1</v>
      </c>
      <c r="C2790">
        <v>2038</v>
      </c>
      <c r="D2790" t="s">
        <v>13</v>
      </c>
      <c r="E2790">
        <v>150140.06255533599</v>
      </c>
      <c r="F2790">
        <v>10</v>
      </c>
      <c r="G2790">
        <v>4</v>
      </c>
      <c r="H2790">
        <v>4</v>
      </c>
      <c r="I2790" t="s">
        <v>79</v>
      </c>
      <c r="J2790" t="s">
        <v>78</v>
      </c>
      <c r="K2790" t="s">
        <v>29</v>
      </c>
      <c r="L2790" t="s">
        <v>17</v>
      </c>
    </row>
    <row r="2791" spans="1:12" x14ac:dyDescent="0.25">
      <c r="A2791" t="s">
        <v>77</v>
      </c>
      <c r="B2791">
        <v>1</v>
      </c>
      <c r="C2791">
        <v>2038</v>
      </c>
      <c r="D2791" t="s">
        <v>18</v>
      </c>
      <c r="E2791">
        <v>150140.06255533599</v>
      </c>
      <c r="F2791">
        <v>12</v>
      </c>
      <c r="G2791">
        <v>5</v>
      </c>
      <c r="H2791">
        <v>5</v>
      </c>
      <c r="I2791" t="s">
        <v>79</v>
      </c>
      <c r="J2791" t="s">
        <v>78</v>
      </c>
      <c r="K2791" t="s">
        <v>29</v>
      </c>
      <c r="L2791" t="s">
        <v>17</v>
      </c>
    </row>
    <row r="2792" spans="1:12" x14ac:dyDescent="0.25">
      <c r="A2792" t="s">
        <v>12</v>
      </c>
      <c r="B2792">
        <v>1</v>
      </c>
      <c r="C2792">
        <v>2039</v>
      </c>
      <c r="D2792" t="s">
        <v>13</v>
      </c>
      <c r="E2792">
        <v>15019.194314344601</v>
      </c>
      <c r="F2792">
        <v>10</v>
      </c>
      <c r="G2792">
        <v>14</v>
      </c>
      <c r="H2792">
        <v>10</v>
      </c>
      <c r="I2792" t="s">
        <v>79</v>
      </c>
      <c r="J2792" t="s">
        <v>15</v>
      </c>
      <c r="K2792" t="s">
        <v>16</v>
      </c>
      <c r="L2792" t="s">
        <v>17</v>
      </c>
    </row>
    <row r="2793" spans="1:12" x14ac:dyDescent="0.25">
      <c r="A2793" t="s">
        <v>12</v>
      </c>
      <c r="B2793">
        <v>1</v>
      </c>
      <c r="C2793">
        <v>2039</v>
      </c>
      <c r="D2793" t="s">
        <v>18</v>
      </c>
      <c r="E2793">
        <v>15019.194314344601</v>
      </c>
      <c r="F2793">
        <v>15</v>
      </c>
      <c r="G2793">
        <v>18</v>
      </c>
      <c r="H2793">
        <v>15</v>
      </c>
      <c r="I2793" t="s">
        <v>79</v>
      </c>
      <c r="J2793" t="s">
        <v>15</v>
      </c>
      <c r="K2793" t="s">
        <v>16</v>
      </c>
      <c r="L2793" t="s">
        <v>17</v>
      </c>
    </row>
    <row r="2794" spans="1:12" x14ac:dyDescent="0.25">
      <c r="A2794" t="s">
        <v>19</v>
      </c>
      <c r="B2794">
        <v>1</v>
      </c>
      <c r="C2794">
        <v>2039</v>
      </c>
      <c r="D2794" t="s">
        <v>13</v>
      </c>
      <c r="E2794">
        <v>15019.2183726851</v>
      </c>
      <c r="F2794">
        <v>10</v>
      </c>
      <c r="G2794">
        <v>14</v>
      </c>
      <c r="H2794">
        <v>10</v>
      </c>
      <c r="I2794" t="s">
        <v>79</v>
      </c>
      <c r="J2794" t="s">
        <v>20</v>
      </c>
      <c r="K2794" t="s">
        <v>16</v>
      </c>
      <c r="L2794" t="s">
        <v>17</v>
      </c>
    </row>
    <row r="2795" spans="1:12" x14ac:dyDescent="0.25">
      <c r="A2795" t="s">
        <v>19</v>
      </c>
      <c r="B2795">
        <v>1</v>
      </c>
      <c r="C2795">
        <v>2039</v>
      </c>
      <c r="D2795" t="s">
        <v>18</v>
      </c>
      <c r="E2795">
        <v>15019.2183726851</v>
      </c>
      <c r="F2795">
        <v>15</v>
      </c>
      <c r="G2795">
        <v>18</v>
      </c>
      <c r="H2795">
        <v>15</v>
      </c>
      <c r="I2795" t="s">
        <v>79</v>
      </c>
      <c r="J2795" t="s">
        <v>20</v>
      </c>
      <c r="K2795" t="s">
        <v>16</v>
      </c>
      <c r="L2795" t="s">
        <v>17</v>
      </c>
    </row>
    <row r="2796" spans="1:12" x14ac:dyDescent="0.25">
      <c r="A2796" t="s">
        <v>21</v>
      </c>
      <c r="B2796">
        <v>1</v>
      </c>
      <c r="C2796">
        <v>2039</v>
      </c>
      <c r="D2796" t="s">
        <v>13</v>
      </c>
      <c r="E2796">
        <v>38009.881545162098</v>
      </c>
      <c r="F2796">
        <v>10</v>
      </c>
      <c r="G2796">
        <v>4</v>
      </c>
      <c r="H2796">
        <v>4</v>
      </c>
      <c r="I2796" t="s">
        <v>79</v>
      </c>
      <c r="J2796" t="s">
        <v>22</v>
      </c>
      <c r="K2796" t="s">
        <v>23</v>
      </c>
      <c r="L2796" t="s">
        <v>24</v>
      </c>
    </row>
    <row r="2797" spans="1:12" x14ac:dyDescent="0.25">
      <c r="A2797" t="s">
        <v>21</v>
      </c>
      <c r="B2797">
        <v>1</v>
      </c>
      <c r="C2797">
        <v>2039</v>
      </c>
      <c r="D2797" t="s">
        <v>18</v>
      </c>
      <c r="E2797">
        <v>38009.881545162098</v>
      </c>
      <c r="F2797">
        <v>15</v>
      </c>
      <c r="G2797">
        <v>5</v>
      </c>
      <c r="H2797">
        <v>5</v>
      </c>
      <c r="I2797" t="s">
        <v>79</v>
      </c>
      <c r="J2797" t="s">
        <v>22</v>
      </c>
      <c r="K2797" t="s">
        <v>23</v>
      </c>
      <c r="L2797" t="s">
        <v>24</v>
      </c>
    </row>
    <row r="2798" spans="1:12" x14ac:dyDescent="0.25">
      <c r="A2798" t="s">
        <v>25</v>
      </c>
      <c r="B2798">
        <v>1</v>
      </c>
      <c r="C2798">
        <v>2039</v>
      </c>
      <c r="D2798" t="s">
        <v>13</v>
      </c>
      <c r="E2798">
        <v>38009.889657979496</v>
      </c>
      <c r="F2798">
        <v>10</v>
      </c>
      <c r="G2798">
        <v>6</v>
      </c>
      <c r="H2798">
        <v>6</v>
      </c>
      <c r="I2798" t="s">
        <v>79</v>
      </c>
      <c r="J2798" t="s">
        <v>22</v>
      </c>
      <c r="K2798" t="s">
        <v>23</v>
      </c>
      <c r="L2798" t="s">
        <v>17</v>
      </c>
    </row>
    <row r="2799" spans="1:12" x14ac:dyDescent="0.25">
      <c r="A2799" t="s">
        <v>25</v>
      </c>
      <c r="B2799">
        <v>1</v>
      </c>
      <c r="C2799">
        <v>2039</v>
      </c>
      <c r="D2799" t="s">
        <v>18</v>
      </c>
      <c r="E2799">
        <v>38009.889657979496</v>
      </c>
      <c r="F2799">
        <v>15</v>
      </c>
      <c r="G2799">
        <v>7</v>
      </c>
      <c r="H2799">
        <v>7</v>
      </c>
      <c r="I2799" t="s">
        <v>79</v>
      </c>
      <c r="J2799" t="s">
        <v>22</v>
      </c>
      <c r="K2799" t="s">
        <v>23</v>
      </c>
      <c r="L2799" t="s">
        <v>17</v>
      </c>
    </row>
    <row r="2800" spans="1:12" x14ac:dyDescent="0.25">
      <c r="A2800" t="s">
        <v>26</v>
      </c>
      <c r="B2800">
        <v>1</v>
      </c>
      <c r="C2800">
        <v>2039</v>
      </c>
      <c r="D2800" t="s">
        <v>13</v>
      </c>
      <c r="E2800">
        <v>38009.962501967697</v>
      </c>
      <c r="F2800">
        <v>10</v>
      </c>
      <c r="G2800">
        <v>7</v>
      </c>
      <c r="H2800">
        <v>7</v>
      </c>
      <c r="I2800" t="s">
        <v>79</v>
      </c>
      <c r="J2800" t="s">
        <v>22</v>
      </c>
      <c r="K2800" t="s">
        <v>27</v>
      </c>
      <c r="L2800" t="s">
        <v>17</v>
      </c>
    </row>
    <row r="2801" spans="1:12" x14ac:dyDescent="0.25">
      <c r="A2801" t="s">
        <v>26</v>
      </c>
      <c r="B2801">
        <v>1</v>
      </c>
      <c r="C2801">
        <v>2039</v>
      </c>
      <c r="D2801" t="s">
        <v>18</v>
      </c>
      <c r="E2801">
        <v>38009.962501967697</v>
      </c>
      <c r="F2801">
        <v>12</v>
      </c>
      <c r="G2801">
        <v>9</v>
      </c>
      <c r="H2801">
        <v>9</v>
      </c>
      <c r="I2801" t="s">
        <v>79</v>
      </c>
      <c r="J2801" t="s">
        <v>22</v>
      </c>
      <c r="K2801" t="s">
        <v>27</v>
      </c>
      <c r="L2801" t="s">
        <v>17</v>
      </c>
    </row>
    <row r="2802" spans="1:12" x14ac:dyDescent="0.25">
      <c r="A2802" t="s">
        <v>28</v>
      </c>
      <c r="B2802">
        <v>1</v>
      </c>
      <c r="C2802">
        <v>2039</v>
      </c>
      <c r="D2802" t="s">
        <v>13</v>
      </c>
      <c r="E2802">
        <v>38009.969613049398</v>
      </c>
      <c r="F2802">
        <v>10</v>
      </c>
      <c r="G2802">
        <v>16</v>
      </c>
      <c r="H2802">
        <v>10</v>
      </c>
      <c r="I2802" t="s">
        <v>79</v>
      </c>
      <c r="J2802" t="s">
        <v>22</v>
      </c>
      <c r="K2802" t="s">
        <v>29</v>
      </c>
      <c r="L2802" t="s">
        <v>17</v>
      </c>
    </row>
    <row r="2803" spans="1:12" x14ac:dyDescent="0.25">
      <c r="A2803" t="s">
        <v>28</v>
      </c>
      <c r="B2803">
        <v>1</v>
      </c>
      <c r="C2803">
        <v>2039</v>
      </c>
      <c r="D2803" t="s">
        <v>18</v>
      </c>
      <c r="E2803">
        <v>38009.969613049398</v>
      </c>
      <c r="F2803">
        <v>12</v>
      </c>
      <c r="G2803">
        <v>21</v>
      </c>
      <c r="H2803">
        <v>12</v>
      </c>
      <c r="I2803" t="s">
        <v>79</v>
      </c>
      <c r="J2803" t="s">
        <v>22</v>
      </c>
      <c r="K2803" t="s">
        <v>29</v>
      </c>
      <c r="L2803" t="s">
        <v>17</v>
      </c>
    </row>
    <row r="2804" spans="1:12" x14ac:dyDescent="0.25">
      <c r="A2804" t="s">
        <v>30</v>
      </c>
      <c r="B2804">
        <v>1</v>
      </c>
      <c r="C2804">
        <v>2039</v>
      </c>
      <c r="D2804" t="s">
        <v>13</v>
      </c>
      <c r="E2804">
        <v>38009.954816721998</v>
      </c>
      <c r="F2804">
        <v>10</v>
      </c>
      <c r="G2804">
        <v>16</v>
      </c>
      <c r="H2804">
        <v>10</v>
      </c>
      <c r="I2804" t="s">
        <v>79</v>
      </c>
      <c r="J2804" t="s">
        <v>22</v>
      </c>
      <c r="K2804" t="s">
        <v>29</v>
      </c>
      <c r="L2804" t="s">
        <v>31</v>
      </c>
    </row>
    <row r="2805" spans="1:12" x14ac:dyDescent="0.25">
      <c r="A2805" t="s">
        <v>30</v>
      </c>
      <c r="B2805">
        <v>1</v>
      </c>
      <c r="C2805">
        <v>2039</v>
      </c>
      <c r="D2805" t="s">
        <v>18</v>
      </c>
      <c r="E2805">
        <v>38009.954816721998</v>
      </c>
      <c r="F2805">
        <v>12</v>
      </c>
      <c r="G2805">
        <v>21</v>
      </c>
      <c r="H2805">
        <v>12</v>
      </c>
      <c r="I2805" t="s">
        <v>79</v>
      </c>
      <c r="J2805" t="s">
        <v>22</v>
      </c>
      <c r="K2805" t="s">
        <v>29</v>
      </c>
      <c r="L2805" t="s">
        <v>31</v>
      </c>
    </row>
    <row r="2806" spans="1:12" x14ac:dyDescent="0.25">
      <c r="A2806" t="s">
        <v>32</v>
      </c>
      <c r="B2806">
        <v>1</v>
      </c>
      <c r="C2806">
        <v>2039</v>
      </c>
      <c r="D2806" t="s">
        <v>13</v>
      </c>
      <c r="E2806">
        <v>38009.923750097201</v>
      </c>
      <c r="F2806">
        <v>10</v>
      </c>
      <c r="G2806">
        <v>4</v>
      </c>
      <c r="H2806">
        <v>4</v>
      </c>
      <c r="I2806" t="s">
        <v>79</v>
      </c>
      <c r="J2806" t="s">
        <v>33</v>
      </c>
      <c r="K2806" t="s">
        <v>23</v>
      </c>
      <c r="L2806" t="s">
        <v>24</v>
      </c>
    </row>
    <row r="2807" spans="1:12" x14ac:dyDescent="0.25">
      <c r="A2807" t="s">
        <v>32</v>
      </c>
      <c r="B2807">
        <v>1</v>
      </c>
      <c r="C2807">
        <v>2039</v>
      </c>
      <c r="D2807" t="s">
        <v>18</v>
      </c>
      <c r="E2807">
        <v>38009.923750097201</v>
      </c>
      <c r="F2807">
        <v>15</v>
      </c>
      <c r="G2807">
        <v>5</v>
      </c>
      <c r="H2807">
        <v>5</v>
      </c>
      <c r="I2807" t="s">
        <v>79</v>
      </c>
      <c r="J2807" t="s">
        <v>33</v>
      </c>
      <c r="K2807" t="s">
        <v>23</v>
      </c>
      <c r="L2807" t="s">
        <v>24</v>
      </c>
    </row>
    <row r="2808" spans="1:12" x14ac:dyDescent="0.25">
      <c r="A2808" t="s">
        <v>34</v>
      </c>
      <c r="B2808">
        <v>1</v>
      </c>
      <c r="C2808">
        <v>2039</v>
      </c>
      <c r="D2808" t="s">
        <v>13</v>
      </c>
      <c r="E2808">
        <v>38009.913353973803</v>
      </c>
      <c r="F2808">
        <v>10</v>
      </c>
      <c r="G2808">
        <v>6</v>
      </c>
      <c r="H2808">
        <v>6</v>
      </c>
      <c r="I2808" t="s">
        <v>79</v>
      </c>
      <c r="J2808" t="s">
        <v>33</v>
      </c>
      <c r="K2808" t="s">
        <v>23</v>
      </c>
      <c r="L2808" t="s">
        <v>17</v>
      </c>
    </row>
    <row r="2809" spans="1:12" x14ac:dyDescent="0.25">
      <c r="A2809" t="s">
        <v>34</v>
      </c>
      <c r="B2809">
        <v>1</v>
      </c>
      <c r="C2809">
        <v>2039</v>
      </c>
      <c r="D2809" t="s">
        <v>18</v>
      </c>
      <c r="E2809">
        <v>38009.913353973803</v>
      </c>
      <c r="F2809">
        <v>15</v>
      </c>
      <c r="G2809">
        <v>7</v>
      </c>
      <c r="H2809">
        <v>7</v>
      </c>
      <c r="I2809" t="s">
        <v>79</v>
      </c>
      <c r="J2809" t="s">
        <v>33</v>
      </c>
      <c r="K2809" t="s">
        <v>23</v>
      </c>
      <c r="L2809" t="s">
        <v>17</v>
      </c>
    </row>
    <row r="2810" spans="1:12" x14ac:dyDescent="0.25">
      <c r="A2810" t="s">
        <v>35</v>
      </c>
      <c r="B2810">
        <v>1</v>
      </c>
      <c r="C2810">
        <v>2039</v>
      </c>
      <c r="D2810" t="s">
        <v>13</v>
      </c>
      <c r="E2810">
        <v>38009.965531606103</v>
      </c>
      <c r="F2810">
        <v>10</v>
      </c>
      <c r="G2810">
        <v>7</v>
      </c>
      <c r="H2810">
        <v>7</v>
      </c>
      <c r="I2810" t="s">
        <v>79</v>
      </c>
      <c r="J2810" t="s">
        <v>33</v>
      </c>
      <c r="K2810" t="s">
        <v>27</v>
      </c>
      <c r="L2810" t="s">
        <v>17</v>
      </c>
    </row>
    <row r="2811" spans="1:12" x14ac:dyDescent="0.25">
      <c r="A2811" t="s">
        <v>35</v>
      </c>
      <c r="B2811">
        <v>1</v>
      </c>
      <c r="C2811">
        <v>2039</v>
      </c>
      <c r="D2811" t="s">
        <v>18</v>
      </c>
      <c r="E2811">
        <v>38009.965531606103</v>
      </c>
      <c r="F2811">
        <v>12</v>
      </c>
      <c r="G2811">
        <v>9</v>
      </c>
      <c r="H2811">
        <v>9</v>
      </c>
      <c r="I2811" t="s">
        <v>79</v>
      </c>
      <c r="J2811" t="s">
        <v>33</v>
      </c>
      <c r="K2811" t="s">
        <v>27</v>
      </c>
      <c r="L2811" t="s">
        <v>17</v>
      </c>
    </row>
    <row r="2812" spans="1:12" x14ac:dyDescent="0.25">
      <c r="A2812" t="s">
        <v>36</v>
      </c>
      <c r="B2812">
        <v>1</v>
      </c>
      <c r="C2812">
        <v>2039</v>
      </c>
      <c r="D2812" t="s">
        <v>13</v>
      </c>
      <c r="E2812">
        <v>38009.9668172456</v>
      </c>
      <c r="F2812">
        <v>10</v>
      </c>
      <c r="G2812">
        <v>16</v>
      </c>
      <c r="H2812">
        <v>10</v>
      </c>
      <c r="I2812" t="s">
        <v>79</v>
      </c>
      <c r="J2812" t="s">
        <v>33</v>
      </c>
      <c r="K2812" t="s">
        <v>37</v>
      </c>
      <c r="L2812" t="s">
        <v>17</v>
      </c>
    </row>
    <row r="2813" spans="1:12" x14ac:dyDescent="0.25">
      <c r="A2813" t="s">
        <v>36</v>
      </c>
      <c r="B2813">
        <v>1</v>
      </c>
      <c r="C2813">
        <v>2039</v>
      </c>
      <c r="D2813" t="s">
        <v>18</v>
      </c>
      <c r="E2813">
        <v>38009.9668172456</v>
      </c>
      <c r="F2813">
        <v>12</v>
      </c>
      <c r="G2813">
        <v>21</v>
      </c>
      <c r="H2813">
        <v>12</v>
      </c>
      <c r="I2813" t="s">
        <v>79</v>
      </c>
      <c r="J2813" t="s">
        <v>33</v>
      </c>
      <c r="K2813" t="s">
        <v>37</v>
      </c>
      <c r="L2813" t="s">
        <v>17</v>
      </c>
    </row>
    <row r="2814" spans="1:12" x14ac:dyDescent="0.25">
      <c r="A2814" t="s">
        <v>38</v>
      </c>
      <c r="B2814">
        <v>1</v>
      </c>
      <c r="C2814">
        <v>2039</v>
      </c>
      <c r="D2814" t="s">
        <v>13</v>
      </c>
      <c r="E2814">
        <v>38009.893058584399</v>
      </c>
      <c r="F2814">
        <v>10</v>
      </c>
      <c r="G2814">
        <v>16</v>
      </c>
      <c r="H2814">
        <v>10</v>
      </c>
      <c r="I2814" t="s">
        <v>79</v>
      </c>
      <c r="J2814" t="s">
        <v>33</v>
      </c>
      <c r="K2814" t="s">
        <v>37</v>
      </c>
      <c r="L2814" t="s">
        <v>31</v>
      </c>
    </row>
    <row r="2815" spans="1:12" x14ac:dyDescent="0.25">
      <c r="A2815" t="s">
        <v>38</v>
      </c>
      <c r="B2815">
        <v>1</v>
      </c>
      <c r="C2815">
        <v>2039</v>
      </c>
      <c r="D2815" t="s">
        <v>18</v>
      </c>
      <c r="E2815">
        <v>38009.893058584399</v>
      </c>
      <c r="F2815">
        <v>12</v>
      </c>
      <c r="G2815">
        <v>21</v>
      </c>
      <c r="H2815">
        <v>12</v>
      </c>
      <c r="I2815" t="s">
        <v>79</v>
      </c>
      <c r="J2815" t="s">
        <v>33</v>
      </c>
      <c r="K2815" t="s">
        <v>37</v>
      </c>
      <c r="L2815" t="s">
        <v>31</v>
      </c>
    </row>
    <row r="2816" spans="1:12" x14ac:dyDescent="0.25">
      <c r="A2816" t="s">
        <v>39</v>
      </c>
      <c r="B2816">
        <v>1</v>
      </c>
      <c r="C2816">
        <v>2039</v>
      </c>
      <c r="D2816" t="s">
        <v>13</v>
      </c>
      <c r="E2816">
        <v>9214.3094991772105</v>
      </c>
      <c r="F2816">
        <v>10</v>
      </c>
      <c r="G2816">
        <v>17</v>
      </c>
      <c r="H2816">
        <v>10</v>
      </c>
      <c r="I2816" t="s">
        <v>79</v>
      </c>
      <c r="J2816" t="s">
        <v>40</v>
      </c>
      <c r="K2816" t="s">
        <v>23</v>
      </c>
      <c r="L2816" t="s">
        <v>24</v>
      </c>
    </row>
    <row r="2817" spans="1:12" x14ac:dyDescent="0.25">
      <c r="A2817" t="s">
        <v>39</v>
      </c>
      <c r="B2817">
        <v>1</v>
      </c>
      <c r="C2817">
        <v>2039</v>
      </c>
      <c r="D2817" t="s">
        <v>18</v>
      </c>
      <c r="E2817">
        <v>9214.3094991772105</v>
      </c>
      <c r="F2817">
        <v>15</v>
      </c>
      <c r="G2817">
        <v>22</v>
      </c>
      <c r="H2817">
        <v>15</v>
      </c>
      <c r="I2817" t="s">
        <v>79</v>
      </c>
      <c r="J2817" t="s">
        <v>40</v>
      </c>
      <c r="K2817" t="s">
        <v>23</v>
      </c>
      <c r="L2817" t="s">
        <v>24</v>
      </c>
    </row>
    <row r="2818" spans="1:12" x14ac:dyDescent="0.25">
      <c r="A2818" t="s">
        <v>41</v>
      </c>
      <c r="B2818">
        <v>1</v>
      </c>
      <c r="C2818">
        <v>2039</v>
      </c>
      <c r="D2818" t="s">
        <v>13</v>
      </c>
      <c r="E2818">
        <v>9214.3359972841808</v>
      </c>
      <c r="F2818">
        <v>10</v>
      </c>
      <c r="G2818">
        <v>23</v>
      </c>
      <c r="H2818">
        <v>10</v>
      </c>
      <c r="I2818" t="s">
        <v>79</v>
      </c>
      <c r="J2818" t="s">
        <v>40</v>
      </c>
      <c r="K2818" t="s">
        <v>23</v>
      </c>
      <c r="L2818" t="s">
        <v>17</v>
      </c>
    </row>
    <row r="2819" spans="1:12" x14ac:dyDescent="0.25">
      <c r="A2819" t="s">
        <v>41</v>
      </c>
      <c r="B2819">
        <v>1</v>
      </c>
      <c r="C2819">
        <v>2039</v>
      </c>
      <c r="D2819" t="s">
        <v>18</v>
      </c>
      <c r="E2819">
        <v>9214.3359972841808</v>
      </c>
      <c r="F2819">
        <v>15</v>
      </c>
      <c r="G2819">
        <v>29</v>
      </c>
      <c r="H2819">
        <v>15</v>
      </c>
      <c r="I2819" t="s">
        <v>79</v>
      </c>
      <c r="J2819" t="s">
        <v>40</v>
      </c>
      <c r="K2819" t="s">
        <v>23</v>
      </c>
      <c r="L2819" t="s">
        <v>17</v>
      </c>
    </row>
    <row r="2820" spans="1:12" x14ac:dyDescent="0.25">
      <c r="A2820" t="s">
        <v>42</v>
      </c>
      <c r="B2820">
        <v>1</v>
      </c>
      <c r="C2820">
        <v>2039</v>
      </c>
      <c r="D2820" t="s">
        <v>13</v>
      </c>
      <c r="E2820">
        <v>9214.3105099951408</v>
      </c>
      <c r="F2820">
        <v>10</v>
      </c>
      <c r="G2820">
        <v>30</v>
      </c>
      <c r="H2820">
        <v>10</v>
      </c>
      <c r="I2820" t="s">
        <v>79</v>
      </c>
      <c r="J2820" t="s">
        <v>40</v>
      </c>
      <c r="K2820" t="s">
        <v>27</v>
      </c>
      <c r="L2820" t="s">
        <v>17</v>
      </c>
    </row>
    <row r="2821" spans="1:12" x14ac:dyDescent="0.25">
      <c r="A2821" t="s">
        <v>42</v>
      </c>
      <c r="B2821">
        <v>1</v>
      </c>
      <c r="C2821">
        <v>2039</v>
      </c>
      <c r="D2821" t="s">
        <v>18</v>
      </c>
      <c r="E2821">
        <v>9214.3105099951408</v>
      </c>
      <c r="F2821">
        <v>12</v>
      </c>
      <c r="G2821">
        <v>38</v>
      </c>
      <c r="H2821">
        <v>12</v>
      </c>
      <c r="I2821" t="s">
        <v>79</v>
      </c>
      <c r="J2821" t="s">
        <v>40</v>
      </c>
      <c r="K2821" t="s">
        <v>27</v>
      </c>
      <c r="L2821" t="s">
        <v>17</v>
      </c>
    </row>
    <row r="2822" spans="1:12" x14ac:dyDescent="0.25">
      <c r="A2822" t="s">
        <v>43</v>
      </c>
      <c r="B2822">
        <v>1</v>
      </c>
      <c r="C2822">
        <v>2039</v>
      </c>
      <c r="D2822" t="s">
        <v>13</v>
      </c>
      <c r="E2822">
        <v>9214.3027772470305</v>
      </c>
      <c r="F2822">
        <v>10</v>
      </c>
      <c r="G2822">
        <v>65</v>
      </c>
      <c r="H2822">
        <v>10</v>
      </c>
      <c r="I2822" t="s">
        <v>79</v>
      </c>
      <c r="J2822" t="s">
        <v>40</v>
      </c>
      <c r="K2822" t="s">
        <v>29</v>
      </c>
      <c r="L2822" t="s">
        <v>17</v>
      </c>
    </row>
    <row r="2823" spans="1:12" x14ac:dyDescent="0.25">
      <c r="A2823" t="s">
        <v>43</v>
      </c>
      <c r="B2823">
        <v>1</v>
      </c>
      <c r="C2823">
        <v>2039</v>
      </c>
      <c r="D2823" t="s">
        <v>18</v>
      </c>
      <c r="E2823">
        <v>9214.3027772470305</v>
      </c>
      <c r="F2823">
        <v>12</v>
      </c>
      <c r="G2823">
        <v>87</v>
      </c>
      <c r="H2823">
        <v>12</v>
      </c>
      <c r="I2823" t="s">
        <v>79</v>
      </c>
      <c r="J2823" t="s">
        <v>40</v>
      </c>
      <c r="K2823" t="s">
        <v>29</v>
      </c>
      <c r="L2823" t="s">
        <v>17</v>
      </c>
    </row>
    <row r="2824" spans="1:12" x14ac:dyDescent="0.25">
      <c r="A2824" t="s">
        <v>44</v>
      </c>
      <c r="B2824">
        <v>1</v>
      </c>
      <c r="C2824">
        <v>2039</v>
      </c>
      <c r="D2824" t="s">
        <v>13</v>
      </c>
      <c r="E2824">
        <v>9214.3173580984294</v>
      </c>
      <c r="F2824">
        <v>10</v>
      </c>
      <c r="G2824">
        <v>65</v>
      </c>
      <c r="H2824">
        <v>10</v>
      </c>
      <c r="I2824" t="s">
        <v>79</v>
      </c>
      <c r="J2824" t="s">
        <v>40</v>
      </c>
      <c r="K2824" t="s">
        <v>29</v>
      </c>
      <c r="L2824" t="s">
        <v>31</v>
      </c>
    </row>
    <row r="2825" spans="1:12" x14ac:dyDescent="0.25">
      <c r="A2825" t="s">
        <v>44</v>
      </c>
      <c r="B2825">
        <v>1</v>
      </c>
      <c r="C2825">
        <v>2039</v>
      </c>
      <c r="D2825" t="s">
        <v>18</v>
      </c>
      <c r="E2825">
        <v>9214.3173580984294</v>
      </c>
      <c r="F2825">
        <v>12</v>
      </c>
      <c r="G2825">
        <v>87</v>
      </c>
      <c r="H2825">
        <v>12</v>
      </c>
      <c r="I2825" t="s">
        <v>79</v>
      </c>
      <c r="J2825" t="s">
        <v>40</v>
      </c>
      <c r="K2825" t="s">
        <v>29</v>
      </c>
      <c r="L2825" t="s">
        <v>31</v>
      </c>
    </row>
    <row r="2826" spans="1:12" x14ac:dyDescent="0.25">
      <c r="A2826" t="s">
        <v>45</v>
      </c>
      <c r="B2826">
        <v>1</v>
      </c>
      <c r="C2826">
        <v>2039</v>
      </c>
      <c r="D2826" t="s">
        <v>13</v>
      </c>
      <c r="E2826">
        <v>31589.342885225</v>
      </c>
      <c r="F2826">
        <v>10</v>
      </c>
      <c r="G2826">
        <v>9</v>
      </c>
      <c r="H2826">
        <v>9</v>
      </c>
      <c r="I2826" t="s">
        <v>79</v>
      </c>
      <c r="J2826" t="s">
        <v>46</v>
      </c>
      <c r="K2826" t="s">
        <v>27</v>
      </c>
      <c r="L2826" t="s">
        <v>17</v>
      </c>
    </row>
    <row r="2827" spans="1:12" x14ac:dyDescent="0.25">
      <c r="A2827" t="s">
        <v>45</v>
      </c>
      <c r="B2827">
        <v>1</v>
      </c>
      <c r="C2827">
        <v>2039</v>
      </c>
      <c r="D2827" t="s">
        <v>18</v>
      </c>
      <c r="E2827">
        <v>31589.342885225</v>
      </c>
      <c r="F2827">
        <v>12</v>
      </c>
      <c r="G2827">
        <v>11</v>
      </c>
      <c r="H2827">
        <v>11</v>
      </c>
      <c r="I2827" t="s">
        <v>79</v>
      </c>
      <c r="J2827" t="s">
        <v>46</v>
      </c>
      <c r="K2827" t="s">
        <v>27</v>
      </c>
      <c r="L2827" t="s">
        <v>17</v>
      </c>
    </row>
    <row r="2828" spans="1:12" x14ac:dyDescent="0.25">
      <c r="A2828" t="s">
        <v>47</v>
      </c>
      <c r="B2828">
        <v>1</v>
      </c>
      <c r="C2828">
        <v>2039</v>
      </c>
      <c r="D2828" t="s">
        <v>13</v>
      </c>
      <c r="E2828">
        <v>31589.327392090399</v>
      </c>
      <c r="F2828">
        <v>10</v>
      </c>
      <c r="G2828">
        <v>19</v>
      </c>
      <c r="H2828">
        <v>10</v>
      </c>
      <c r="I2828" t="s">
        <v>79</v>
      </c>
      <c r="J2828" t="s">
        <v>46</v>
      </c>
      <c r="K2828" t="s">
        <v>29</v>
      </c>
      <c r="L2828" t="s">
        <v>17</v>
      </c>
    </row>
    <row r="2829" spans="1:12" x14ac:dyDescent="0.25">
      <c r="A2829" t="s">
        <v>47</v>
      </c>
      <c r="B2829">
        <v>1</v>
      </c>
      <c r="C2829">
        <v>2039</v>
      </c>
      <c r="D2829" t="s">
        <v>18</v>
      </c>
      <c r="E2829">
        <v>31589.327392090399</v>
      </c>
      <c r="F2829">
        <v>12</v>
      </c>
      <c r="G2829">
        <v>25</v>
      </c>
      <c r="H2829">
        <v>12</v>
      </c>
      <c r="I2829" t="s">
        <v>79</v>
      </c>
      <c r="J2829" t="s">
        <v>46</v>
      </c>
      <c r="K2829" t="s">
        <v>29</v>
      </c>
      <c r="L2829" t="s">
        <v>17</v>
      </c>
    </row>
    <row r="2830" spans="1:12" x14ac:dyDescent="0.25">
      <c r="A2830" t="s">
        <v>48</v>
      </c>
      <c r="B2830">
        <v>1</v>
      </c>
      <c r="C2830">
        <v>2039</v>
      </c>
      <c r="D2830" t="s">
        <v>13</v>
      </c>
      <c r="E2830">
        <v>31589.3231973726</v>
      </c>
      <c r="F2830">
        <v>10</v>
      </c>
      <c r="G2830">
        <v>19</v>
      </c>
      <c r="H2830">
        <v>10</v>
      </c>
      <c r="I2830" t="s">
        <v>79</v>
      </c>
      <c r="J2830" t="s">
        <v>46</v>
      </c>
      <c r="K2830" t="s">
        <v>29</v>
      </c>
      <c r="L2830" t="s">
        <v>31</v>
      </c>
    </row>
    <row r="2831" spans="1:12" x14ac:dyDescent="0.25">
      <c r="A2831" t="s">
        <v>48</v>
      </c>
      <c r="B2831">
        <v>1</v>
      </c>
      <c r="C2831">
        <v>2039</v>
      </c>
      <c r="D2831" t="s">
        <v>18</v>
      </c>
      <c r="E2831">
        <v>31589.3231973726</v>
      </c>
      <c r="F2831">
        <v>12</v>
      </c>
      <c r="G2831">
        <v>25</v>
      </c>
      <c r="H2831">
        <v>12</v>
      </c>
      <c r="I2831" t="s">
        <v>79</v>
      </c>
      <c r="J2831" t="s">
        <v>46</v>
      </c>
      <c r="K2831" t="s">
        <v>29</v>
      </c>
      <c r="L2831" t="s">
        <v>31</v>
      </c>
    </row>
    <row r="2832" spans="1:12" x14ac:dyDescent="0.25">
      <c r="A2832" t="s">
        <v>49</v>
      </c>
      <c r="B2832">
        <v>1</v>
      </c>
      <c r="C2832">
        <v>2039</v>
      </c>
      <c r="D2832" t="s">
        <v>13</v>
      </c>
      <c r="E2832">
        <v>23827.812859276899</v>
      </c>
      <c r="F2832">
        <v>10</v>
      </c>
      <c r="G2832">
        <v>9</v>
      </c>
      <c r="H2832">
        <v>9</v>
      </c>
      <c r="I2832" t="s">
        <v>79</v>
      </c>
      <c r="J2832" t="s">
        <v>50</v>
      </c>
      <c r="K2832" t="s">
        <v>16</v>
      </c>
      <c r="L2832" t="s">
        <v>17</v>
      </c>
    </row>
    <row r="2833" spans="1:12" x14ac:dyDescent="0.25">
      <c r="A2833" t="s">
        <v>49</v>
      </c>
      <c r="B2833">
        <v>1</v>
      </c>
      <c r="C2833">
        <v>2039</v>
      </c>
      <c r="D2833" t="s">
        <v>18</v>
      </c>
      <c r="E2833">
        <v>23827.812859276899</v>
      </c>
      <c r="F2833">
        <v>15</v>
      </c>
      <c r="G2833">
        <v>11</v>
      </c>
      <c r="H2833">
        <v>11</v>
      </c>
      <c r="I2833" t="s">
        <v>79</v>
      </c>
      <c r="J2833" t="s">
        <v>50</v>
      </c>
      <c r="K2833" t="s">
        <v>16</v>
      </c>
      <c r="L2833" t="s">
        <v>17</v>
      </c>
    </row>
    <row r="2834" spans="1:12" x14ac:dyDescent="0.25">
      <c r="A2834" t="s">
        <v>51</v>
      </c>
      <c r="B2834">
        <v>1</v>
      </c>
      <c r="C2834">
        <v>2039</v>
      </c>
      <c r="D2834" t="s">
        <v>13</v>
      </c>
      <c r="E2834">
        <v>23827.806678159199</v>
      </c>
      <c r="F2834">
        <v>10</v>
      </c>
      <c r="G2834">
        <v>7</v>
      </c>
      <c r="H2834">
        <v>7</v>
      </c>
      <c r="I2834" t="s">
        <v>79</v>
      </c>
      <c r="J2834" t="s">
        <v>50</v>
      </c>
      <c r="K2834" t="s">
        <v>23</v>
      </c>
      <c r="L2834" t="s">
        <v>24</v>
      </c>
    </row>
    <row r="2835" spans="1:12" x14ac:dyDescent="0.25">
      <c r="A2835" t="s">
        <v>51</v>
      </c>
      <c r="B2835">
        <v>1</v>
      </c>
      <c r="C2835">
        <v>2039</v>
      </c>
      <c r="D2835" t="s">
        <v>18</v>
      </c>
      <c r="E2835">
        <v>23827.806678159199</v>
      </c>
      <c r="F2835">
        <v>15</v>
      </c>
      <c r="G2835">
        <v>8</v>
      </c>
      <c r="H2835">
        <v>8</v>
      </c>
      <c r="I2835" t="s">
        <v>79</v>
      </c>
      <c r="J2835" t="s">
        <v>50</v>
      </c>
      <c r="K2835" t="s">
        <v>23</v>
      </c>
      <c r="L2835" t="s">
        <v>24</v>
      </c>
    </row>
    <row r="2836" spans="1:12" x14ac:dyDescent="0.25">
      <c r="A2836" t="s">
        <v>52</v>
      </c>
      <c r="B2836">
        <v>1</v>
      </c>
      <c r="C2836">
        <v>2039</v>
      </c>
      <c r="D2836" t="s">
        <v>13</v>
      </c>
      <c r="E2836">
        <v>23827.8870739267</v>
      </c>
      <c r="F2836">
        <v>10</v>
      </c>
      <c r="G2836">
        <v>9</v>
      </c>
      <c r="H2836">
        <v>9</v>
      </c>
      <c r="I2836" t="s">
        <v>79</v>
      </c>
      <c r="J2836" t="s">
        <v>50</v>
      </c>
      <c r="K2836" t="s">
        <v>23</v>
      </c>
      <c r="L2836" t="s">
        <v>17</v>
      </c>
    </row>
    <row r="2837" spans="1:12" x14ac:dyDescent="0.25">
      <c r="A2837" t="s">
        <v>52</v>
      </c>
      <c r="B2837">
        <v>1</v>
      </c>
      <c r="C2837">
        <v>2039</v>
      </c>
      <c r="D2837" t="s">
        <v>18</v>
      </c>
      <c r="E2837">
        <v>23827.8870739267</v>
      </c>
      <c r="F2837">
        <v>15</v>
      </c>
      <c r="G2837">
        <v>11</v>
      </c>
      <c r="H2837">
        <v>11</v>
      </c>
      <c r="I2837" t="s">
        <v>79</v>
      </c>
      <c r="J2837" t="s">
        <v>50</v>
      </c>
      <c r="K2837" t="s">
        <v>23</v>
      </c>
      <c r="L2837" t="s">
        <v>17</v>
      </c>
    </row>
    <row r="2838" spans="1:12" x14ac:dyDescent="0.25">
      <c r="A2838" t="s">
        <v>53</v>
      </c>
      <c r="B2838">
        <v>1</v>
      </c>
      <c r="C2838">
        <v>2039</v>
      </c>
      <c r="D2838" t="s">
        <v>13</v>
      </c>
      <c r="E2838">
        <v>23827.861792747401</v>
      </c>
      <c r="F2838">
        <v>10</v>
      </c>
      <c r="G2838">
        <v>7</v>
      </c>
      <c r="H2838">
        <v>7</v>
      </c>
      <c r="I2838" t="s">
        <v>79</v>
      </c>
      <c r="J2838" t="s">
        <v>50</v>
      </c>
      <c r="K2838" t="s">
        <v>27</v>
      </c>
      <c r="L2838" t="s">
        <v>24</v>
      </c>
    </row>
    <row r="2839" spans="1:12" x14ac:dyDescent="0.25">
      <c r="A2839" t="s">
        <v>53</v>
      </c>
      <c r="B2839">
        <v>1</v>
      </c>
      <c r="C2839">
        <v>2039</v>
      </c>
      <c r="D2839" t="s">
        <v>18</v>
      </c>
      <c r="E2839">
        <v>23827.861792747401</v>
      </c>
      <c r="F2839">
        <v>15</v>
      </c>
      <c r="G2839">
        <v>8</v>
      </c>
      <c r="H2839">
        <v>8</v>
      </c>
      <c r="I2839" t="s">
        <v>79</v>
      </c>
      <c r="J2839" t="s">
        <v>50</v>
      </c>
      <c r="K2839" t="s">
        <v>27</v>
      </c>
      <c r="L2839" t="s">
        <v>24</v>
      </c>
    </row>
    <row r="2840" spans="1:12" x14ac:dyDescent="0.25">
      <c r="A2840" t="s">
        <v>54</v>
      </c>
      <c r="B2840">
        <v>1</v>
      </c>
      <c r="C2840">
        <v>2039</v>
      </c>
      <c r="D2840" t="s">
        <v>13</v>
      </c>
      <c r="E2840">
        <v>23827.8663938354</v>
      </c>
      <c r="F2840">
        <v>10</v>
      </c>
      <c r="G2840">
        <v>12</v>
      </c>
      <c r="H2840">
        <v>10</v>
      </c>
      <c r="I2840" t="s">
        <v>79</v>
      </c>
      <c r="J2840" t="s">
        <v>50</v>
      </c>
      <c r="K2840" t="s">
        <v>27</v>
      </c>
      <c r="L2840" t="s">
        <v>17</v>
      </c>
    </row>
    <row r="2841" spans="1:12" x14ac:dyDescent="0.25">
      <c r="A2841" t="s">
        <v>54</v>
      </c>
      <c r="B2841">
        <v>1</v>
      </c>
      <c r="C2841">
        <v>2039</v>
      </c>
      <c r="D2841" t="s">
        <v>18</v>
      </c>
      <c r="E2841">
        <v>23827.8663938354</v>
      </c>
      <c r="F2841">
        <v>12</v>
      </c>
      <c r="G2841">
        <v>15</v>
      </c>
      <c r="H2841">
        <v>12</v>
      </c>
      <c r="I2841" t="s">
        <v>79</v>
      </c>
      <c r="J2841" t="s">
        <v>50</v>
      </c>
      <c r="K2841" t="s">
        <v>27</v>
      </c>
      <c r="L2841" t="s">
        <v>17</v>
      </c>
    </row>
    <row r="2842" spans="1:12" x14ac:dyDescent="0.25">
      <c r="A2842" t="s">
        <v>55</v>
      </c>
      <c r="B2842">
        <v>1</v>
      </c>
      <c r="C2842">
        <v>2039</v>
      </c>
      <c r="D2842" t="s">
        <v>13</v>
      </c>
      <c r="E2842">
        <v>23827.823507722202</v>
      </c>
      <c r="F2842">
        <v>10</v>
      </c>
      <c r="G2842">
        <v>7</v>
      </c>
      <c r="H2842">
        <v>7</v>
      </c>
      <c r="I2842" t="s">
        <v>79</v>
      </c>
      <c r="J2842" t="s">
        <v>50</v>
      </c>
      <c r="K2842" t="s">
        <v>29</v>
      </c>
      <c r="L2842" t="s">
        <v>24</v>
      </c>
    </row>
    <row r="2843" spans="1:12" x14ac:dyDescent="0.25">
      <c r="A2843" t="s">
        <v>55</v>
      </c>
      <c r="B2843">
        <v>1</v>
      </c>
      <c r="C2843">
        <v>2039</v>
      </c>
      <c r="D2843" t="s">
        <v>18</v>
      </c>
      <c r="E2843">
        <v>23827.823507722202</v>
      </c>
      <c r="F2843">
        <v>15</v>
      </c>
      <c r="G2843">
        <v>8</v>
      </c>
      <c r="H2843">
        <v>8</v>
      </c>
      <c r="I2843" t="s">
        <v>79</v>
      </c>
      <c r="J2843" t="s">
        <v>50</v>
      </c>
      <c r="K2843" t="s">
        <v>29</v>
      </c>
      <c r="L2843" t="s">
        <v>24</v>
      </c>
    </row>
    <row r="2844" spans="1:12" x14ac:dyDescent="0.25">
      <c r="A2844" t="s">
        <v>56</v>
      </c>
      <c r="B2844">
        <v>1</v>
      </c>
      <c r="C2844">
        <v>2039</v>
      </c>
      <c r="D2844" t="s">
        <v>13</v>
      </c>
      <c r="E2844">
        <v>23827.8257464175</v>
      </c>
      <c r="F2844">
        <v>10</v>
      </c>
      <c r="G2844">
        <v>25</v>
      </c>
      <c r="H2844">
        <v>10</v>
      </c>
      <c r="I2844" t="s">
        <v>79</v>
      </c>
      <c r="J2844" t="s">
        <v>50</v>
      </c>
      <c r="K2844" t="s">
        <v>29</v>
      </c>
      <c r="L2844" t="s">
        <v>17</v>
      </c>
    </row>
    <row r="2845" spans="1:12" x14ac:dyDescent="0.25">
      <c r="A2845" t="s">
        <v>56</v>
      </c>
      <c r="B2845">
        <v>1</v>
      </c>
      <c r="C2845">
        <v>2039</v>
      </c>
      <c r="D2845" t="s">
        <v>18</v>
      </c>
      <c r="E2845">
        <v>23827.8257464175</v>
      </c>
      <c r="F2845">
        <v>12</v>
      </c>
      <c r="G2845">
        <v>34</v>
      </c>
      <c r="H2845">
        <v>12</v>
      </c>
      <c r="I2845" t="s">
        <v>79</v>
      </c>
      <c r="J2845" t="s">
        <v>50</v>
      </c>
      <c r="K2845" t="s">
        <v>29</v>
      </c>
      <c r="L2845" t="s">
        <v>17</v>
      </c>
    </row>
    <row r="2846" spans="1:12" x14ac:dyDescent="0.25">
      <c r="A2846" t="s">
        <v>57</v>
      </c>
      <c r="B2846">
        <v>1</v>
      </c>
      <c r="C2846">
        <v>2039</v>
      </c>
      <c r="D2846" t="s">
        <v>13</v>
      </c>
      <c r="E2846">
        <v>23827.796835913701</v>
      </c>
      <c r="F2846">
        <v>10</v>
      </c>
      <c r="G2846">
        <v>25</v>
      </c>
      <c r="H2846">
        <v>10</v>
      </c>
      <c r="I2846" t="s">
        <v>79</v>
      </c>
      <c r="J2846" t="s">
        <v>50</v>
      </c>
      <c r="K2846" t="s">
        <v>29</v>
      </c>
      <c r="L2846" t="s">
        <v>31</v>
      </c>
    </row>
    <row r="2847" spans="1:12" x14ac:dyDescent="0.25">
      <c r="A2847" t="s">
        <v>57</v>
      </c>
      <c r="B2847">
        <v>1</v>
      </c>
      <c r="C2847">
        <v>2039</v>
      </c>
      <c r="D2847" t="s">
        <v>18</v>
      </c>
      <c r="E2847">
        <v>23827.796835913701</v>
      </c>
      <c r="F2847">
        <v>12</v>
      </c>
      <c r="G2847">
        <v>34</v>
      </c>
      <c r="H2847">
        <v>12</v>
      </c>
      <c r="I2847" t="s">
        <v>79</v>
      </c>
      <c r="J2847" t="s">
        <v>50</v>
      </c>
      <c r="K2847" t="s">
        <v>29</v>
      </c>
      <c r="L2847" t="s">
        <v>31</v>
      </c>
    </row>
    <row r="2848" spans="1:12" x14ac:dyDescent="0.25">
      <c r="A2848" t="s">
        <v>58</v>
      </c>
      <c r="B2848">
        <v>1</v>
      </c>
      <c r="C2848">
        <v>2039</v>
      </c>
      <c r="D2848" t="s">
        <v>13</v>
      </c>
      <c r="E2848">
        <v>37718.126724996298</v>
      </c>
      <c r="F2848">
        <v>10</v>
      </c>
      <c r="G2848">
        <v>6</v>
      </c>
      <c r="H2848">
        <v>6</v>
      </c>
      <c r="I2848" t="s">
        <v>79</v>
      </c>
      <c r="J2848" t="s">
        <v>59</v>
      </c>
      <c r="K2848" t="s">
        <v>16</v>
      </c>
      <c r="L2848" t="s">
        <v>17</v>
      </c>
    </row>
    <row r="2849" spans="1:12" x14ac:dyDescent="0.25">
      <c r="A2849" t="s">
        <v>58</v>
      </c>
      <c r="B2849">
        <v>1</v>
      </c>
      <c r="C2849">
        <v>2039</v>
      </c>
      <c r="D2849" t="s">
        <v>18</v>
      </c>
      <c r="E2849">
        <v>37718.126724996298</v>
      </c>
      <c r="F2849">
        <v>15</v>
      </c>
      <c r="G2849">
        <v>7</v>
      </c>
      <c r="H2849">
        <v>7</v>
      </c>
      <c r="I2849" t="s">
        <v>79</v>
      </c>
      <c r="J2849" t="s">
        <v>59</v>
      </c>
      <c r="K2849" t="s">
        <v>16</v>
      </c>
      <c r="L2849" t="s">
        <v>17</v>
      </c>
    </row>
    <row r="2850" spans="1:12" x14ac:dyDescent="0.25">
      <c r="A2850" t="s">
        <v>60</v>
      </c>
      <c r="B2850">
        <v>1</v>
      </c>
      <c r="C2850">
        <v>2039</v>
      </c>
      <c r="D2850" t="s">
        <v>13</v>
      </c>
      <c r="E2850">
        <v>37718.106935658303</v>
      </c>
      <c r="F2850">
        <v>10</v>
      </c>
      <c r="G2850">
        <v>4</v>
      </c>
      <c r="H2850">
        <v>4</v>
      </c>
      <c r="I2850" t="s">
        <v>79</v>
      </c>
      <c r="J2850" t="s">
        <v>59</v>
      </c>
      <c r="K2850" t="s">
        <v>23</v>
      </c>
      <c r="L2850" t="s">
        <v>24</v>
      </c>
    </row>
    <row r="2851" spans="1:12" x14ac:dyDescent="0.25">
      <c r="A2851" t="s">
        <v>60</v>
      </c>
      <c r="B2851">
        <v>1</v>
      </c>
      <c r="C2851">
        <v>2039</v>
      </c>
      <c r="D2851" t="s">
        <v>18</v>
      </c>
      <c r="E2851">
        <v>37718.106935658303</v>
      </c>
      <c r="F2851">
        <v>15</v>
      </c>
      <c r="G2851">
        <v>5</v>
      </c>
      <c r="H2851">
        <v>5</v>
      </c>
      <c r="I2851" t="s">
        <v>79</v>
      </c>
      <c r="J2851" t="s">
        <v>59</v>
      </c>
      <c r="K2851" t="s">
        <v>23</v>
      </c>
      <c r="L2851" t="s">
        <v>24</v>
      </c>
    </row>
    <row r="2852" spans="1:12" x14ac:dyDescent="0.25">
      <c r="A2852" t="s">
        <v>61</v>
      </c>
      <c r="B2852">
        <v>1</v>
      </c>
      <c r="C2852">
        <v>2039</v>
      </c>
      <c r="D2852" t="s">
        <v>13</v>
      </c>
      <c r="E2852">
        <v>37718.218461373101</v>
      </c>
      <c r="F2852">
        <v>10</v>
      </c>
      <c r="G2852">
        <v>6</v>
      </c>
      <c r="H2852">
        <v>6</v>
      </c>
      <c r="I2852" t="s">
        <v>79</v>
      </c>
      <c r="J2852" t="s">
        <v>59</v>
      </c>
      <c r="K2852" t="s">
        <v>23</v>
      </c>
      <c r="L2852" t="s">
        <v>17</v>
      </c>
    </row>
    <row r="2853" spans="1:12" x14ac:dyDescent="0.25">
      <c r="A2853" t="s">
        <v>61</v>
      </c>
      <c r="B2853">
        <v>1</v>
      </c>
      <c r="C2853">
        <v>2039</v>
      </c>
      <c r="D2853" t="s">
        <v>18</v>
      </c>
      <c r="E2853">
        <v>37718.218461373101</v>
      </c>
      <c r="F2853">
        <v>15</v>
      </c>
      <c r="G2853">
        <v>7</v>
      </c>
      <c r="H2853">
        <v>7</v>
      </c>
      <c r="I2853" t="s">
        <v>79</v>
      </c>
      <c r="J2853" t="s">
        <v>59</v>
      </c>
      <c r="K2853" t="s">
        <v>23</v>
      </c>
      <c r="L2853" t="s">
        <v>17</v>
      </c>
    </row>
    <row r="2854" spans="1:12" x14ac:dyDescent="0.25">
      <c r="A2854" t="s">
        <v>62</v>
      </c>
      <c r="B2854">
        <v>1</v>
      </c>
      <c r="C2854">
        <v>2039</v>
      </c>
      <c r="D2854" t="s">
        <v>13</v>
      </c>
      <c r="E2854">
        <v>37718.200229695503</v>
      </c>
      <c r="F2854">
        <v>10</v>
      </c>
      <c r="G2854">
        <v>4</v>
      </c>
      <c r="H2854">
        <v>4</v>
      </c>
      <c r="I2854" t="s">
        <v>79</v>
      </c>
      <c r="J2854" t="s">
        <v>59</v>
      </c>
      <c r="K2854" t="s">
        <v>27</v>
      </c>
      <c r="L2854" t="s">
        <v>24</v>
      </c>
    </row>
    <row r="2855" spans="1:12" x14ac:dyDescent="0.25">
      <c r="A2855" t="s">
        <v>62</v>
      </c>
      <c r="B2855">
        <v>1</v>
      </c>
      <c r="C2855">
        <v>2039</v>
      </c>
      <c r="D2855" t="s">
        <v>18</v>
      </c>
      <c r="E2855">
        <v>37718.200229695503</v>
      </c>
      <c r="F2855">
        <v>15</v>
      </c>
      <c r="G2855">
        <v>5</v>
      </c>
      <c r="H2855">
        <v>5</v>
      </c>
      <c r="I2855" t="s">
        <v>79</v>
      </c>
      <c r="J2855" t="s">
        <v>59</v>
      </c>
      <c r="K2855" t="s">
        <v>27</v>
      </c>
      <c r="L2855" t="s">
        <v>24</v>
      </c>
    </row>
    <row r="2856" spans="1:12" x14ac:dyDescent="0.25">
      <c r="A2856" t="s">
        <v>63</v>
      </c>
      <c r="B2856">
        <v>1</v>
      </c>
      <c r="C2856">
        <v>2039</v>
      </c>
      <c r="D2856" t="s">
        <v>13</v>
      </c>
      <c r="E2856">
        <v>37718.219291389003</v>
      </c>
      <c r="F2856">
        <v>10</v>
      </c>
      <c r="G2856">
        <v>7</v>
      </c>
      <c r="H2856">
        <v>7</v>
      </c>
      <c r="I2856" t="s">
        <v>79</v>
      </c>
      <c r="J2856" t="s">
        <v>59</v>
      </c>
      <c r="K2856" t="s">
        <v>27</v>
      </c>
      <c r="L2856" t="s">
        <v>17</v>
      </c>
    </row>
    <row r="2857" spans="1:12" x14ac:dyDescent="0.25">
      <c r="A2857" t="s">
        <v>63</v>
      </c>
      <c r="B2857">
        <v>1</v>
      </c>
      <c r="C2857">
        <v>2039</v>
      </c>
      <c r="D2857" t="s">
        <v>18</v>
      </c>
      <c r="E2857">
        <v>37718.219291389003</v>
      </c>
      <c r="F2857">
        <v>12</v>
      </c>
      <c r="G2857">
        <v>9</v>
      </c>
      <c r="H2857">
        <v>9</v>
      </c>
      <c r="I2857" t="s">
        <v>79</v>
      </c>
      <c r="J2857" t="s">
        <v>59</v>
      </c>
      <c r="K2857" t="s">
        <v>27</v>
      </c>
      <c r="L2857" t="s">
        <v>17</v>
      </c>
    </row>
    <row r="2858" spans="1:12" x14ac:dyDescent="0.25">
      <c r="A2858" t="s">
        <v>64</v>
      </c>
      <c r="B2858">
        <v>1</v>
      </c>
      <c r="C2858">
        <v>2039</v>
      </c>
      <c r="D2858" t="s">
        <v>13</v>
      </c>
      <c r="E2858">
        <v>37718.121508145799</v>
      </c>
      <c r="F2858">
        <v>10</v>
      </c>
      <c r="G2858">
        <v>4</v>
      </c>
      <c r="H2858">
        <v>4</v>
      </c>
      <c r="I2858" t="s">
        <v>79</v>
      </c>
      <c r="J2858" t="s">
        <v>59</v>
      </c>
      <c r="K2858" t="s">
        <v>29</v>
      </c>
      <c r="L2858" t="s">
        <v>24</v>
      </c>
    </row>
    <row r="2859" spans="1:12" x14ac:dyDescent="0.25">
      <c r="A2859" t="s">
        <v>64</v>
      </c>
      <c r="B2859">
        <v>1</v>
      </c>
      <c r="C2859">
        <v>2039</v>
      </c>
      <c r="D2859" t="s">
        <v>18</v>
      </c>
      <c r="E2859">
        <v>37718.121508145799</v>
      </c>
      <c r="F2859">
        <v>15</v>
      </c>
      <c r="G2859">
        <v>5</v>
      </c>
      <c r="H2859">
        <v>5</v>
      </c>
      <c r="I2859" t="s">
        <v>79</v>
      </c>
      <c r="J2859" t="s">
        <v>59</v>
      </c>
      <c r="K2859" t="s">
        <v>29</v>
      </c>
      <c r="L2859" t="s">
        <v>24</v>
      </c>
    </row>
    <row r="2860" spans="1:12" x14ac:dyDescent="0.25">
      <c r="A2860" t="s">
        <v>65</v>
      </c>
      <c r="B2860">
        <v>1</v>
      </c>
      <c r="C2860">
        <v>2039</v>
      </c>
      <c r="D2860" t="s">
        <v>13</v>
      </c>
      <c r="E2860">
        <v>37718.138631416201</v>
      </c>
      <c r="F2860">
        <v>10</v>
      </c>
      <c r="G2860">
        <v>16</v>
      </c>
      <c r="H2860">
        <v>10</v>
      </c>
      <c r="I2860" t="s">
        <v>79</v>
      </c>
      <c r="J2860" t="s">
        <v>59</v>
      </c>
      <c r="K2860" t="s">
        <v>29</v>
      </c>
      <c r="L2860" t="s">
        <v>17</v>
      </c>
    </row>
    <row r="2861" spans="1:12" x14ac:dyDescent="0.25">
      <c r="A2861" t="s">
        <v>65</v>
      </c>
      <c r="B2861">
        <v>1</v>
      </c>
      <c r="C2861">
        <v>2039</v>
      </c>
      <c r="D2861" t="s">
        <v>18</v>
      </c>
      <c r="E2861">
        <v>37718.138631416201</v>
      </c>
      <c r="F2861">
        <v>12</v>
      </c>
      <c r="G2861">
        <v>21</v>
      </c>
      <c r="H2861">
        <v>12</v>
      </c>
      <c r="I2861" t="s">
        <v>79</v>
      </c>
      <c r="J2861" t="s">
        <v>59</v>
      </c>
      <c r="K2861" t="s">
        <v>29</v>
      </c>
      <c r="L2861" t="s">
        <v>17</v>
      </c>
    </row>
    <row r="2862" spans="1:12" x14ac:dyDescent="0.25">
      <c r="A2862" t="s">
        <v>66</v>
      </c>
      <c r="B2862">
        <v>1</v>
      </c>
      <c r="C2862">
        <v>2039</v>
      </c>
      <c r="D2862" t="s">
        <v>13</v>
      </c>
      <c r="E2862">
        <v>37718.093957458397</v>
      </c>
      <c r="F2862">
        <v>10</v>
      </c>
      <c r="G2862">
        <v>16</v>
      </c>
      <c r="H2862">
        <v>10</v>
      </c>
      <c r="I2862" t="s">
        <v>79</v>
      </c>
      <c r="J2862" t="s">
        <v>59</v>
      </c>
      <c r="K2862" t="s">
        <v>29</v>
      </c>
      <c r="L2862" t="s">
        <v>31</v>
      </c>
    </row>
    <row r="2863" spans="1:12" x14ac:dyDescent="0.25">
      <c r="A2863" t="s">
        <v>66</v>
      </c>
      <c r="B2863">
        <v>1</v>
      </c>
      <c r="C2863">
        <v>2039</v>
      </c>
      <c r="D2863" t="s">
        <v>18</v>
      </c>
      <c r="E2863">
        <v>37718.093957458397</v>
      </c>
      <c r="F2863">
        <v>12</v>
      </c>
      <c r="G2863">
        <v>21</v>
      </c>
      <c r="H2863">
        <v>12</v>
      </c>
      <c r="I2863" t="s">
        <v>79</v>
      </c>
      <c r="J2863" t="s">
        <v>59</v>
      </c>
      <c r="K2863" t="s">
        <v>29</v>
      </c>
      <c r="L2863" t="s">
        <v>31</v>
      </c>
    </row>
    <row r="2864" spans="1:12" x14ac:dyDescent="0.25">
      <c r="A2864" t="s">
        <v>67</v>
      </c>
      <c r="B2864">
        <v>1</v>
      </c>
      <c r="C2864">
        <v>2039</v>
      </c>
      <c r="D2864" t="s">
        <v>13</v>
      </c>
      <c r="E2864">
        <v>6400.8995780451496</v>
      </c>
      <c r="F2864">
        <v>10</v>
      </c>
      <c r="G2864">
        <v>25</v>
      </c>
      <c r="H2864">
        <v>10</v>
      </c>
      <c r="I2864" t="s">
        <v>79</v>
      </c>
      <c r="J2864" t="s">
        <v>68</v>
      </c>
      <c r="K2864" t="s">
        <v>23</v>
      </c>
      <c r="L2864" t="s">
        <v>24</v>
      </c>
    </row>
    <row r="2865" spans="1:12" x14ac:dyDescent="0.25">
      <c r="A2865" t="s">
        <v>67</v>
      </c>
      <c r="B2865">
        <v>1</v>
      </c>
      <c r="C2865">
        <v>2039</v>
      </c>
      <c r="D2865" t="s">
        <v>18</v>
      </c>
      <c r="E2865">
        <v>6400.8995780451496</v>
      </c>
      <c r="F2865">
        <v>15</v>
      </c>
      <c r="G2865">
        <v>31</v>
      </c>
      <c r="H2865">
        <v>15</v>
      </c>
      <c r="I2865" t="s">
        <v>79</v>
      </c>
      <c r="J2865" t="s">
        <v>68</v>
      </c>
      <c r="K2865" t="s">
        <v>23</v>
      </c>
      <c r="L2865" t="s">
        <v>24</v>
      </c>
    </row>
    <row r="2866" spans="1:12" x14ac:dyDescent="0.25">
      <c r="A2866" t="s">
        <v>69</v>
      </c>
      <c r="B2866">
        <v>1</v>
      </c>
      <c r="C2866">
        <v>2039</v>
      </c>
      <c r="D2866" t="s">
        <v>13</v>
      </c>
      <c r="E2866">
        <v>6400.9063346288704</v>
      </c>
      <c r="F2866">
        <v>10</v>
      </c>
      <c r="G2866">
        <v>25</v>
      </c>
      <c r="H2866">
        <v>10</v>
      </c>
      <c r="I2866" t="s">
        <v>79</v>
      </c>
      <c r="J2866" t="s">
        <v>68</v>
      </c>
      <c r="K2866" t="s">
        <v>27</v>
      </c>
      <c r="L2866" t="s">
        <v>24</v>
      </c>
    </row>
    <row r="2867" spans="1:12" x14ac:dyDescent="0.25">
      <c r="A2867" t="s">
        <v>69</v>
      </c>
      <c r="B2867">
        <v>1</v>
      </c>
      <c r="C2867">
        <v>2039</v>
      </c>
      <c r="D2867" t="s">
        <v>18</v>
      </c>
      <c r="E2867">
        <v>6400.9063346288704</v>
      </c>
      <c r="F2867">
        <v>15</v>
      </c>
      <c r="G2867">
        <v>31</v>
      </c>
      <c r="H2867">
        <v>15</v>
      </c>
      <c r="I2867" t="s">
        <v>79</v>
      </c>
      <c r="J2867" t="s">
        <v>68</v>
      </c>
      <c r="K2867" t="s">
        <v>27</v>
      </c>
      <c r="L2867" t="s">
        <v>24</v>
      </c>
    </row>
    <row r="2868" spans="1:12" x14ac:dyDescent="0.25">
      <c r="A2868" t="s">
        <v>70</v>
      </c>
      <c r="B2868">
        <v>1</v>
      </c>
      <c r="C2868">
        <v>2039</v>
      </c>
      <c r="D2868" t="s">
        <v>13</v>
      </c>
      <c r="E2868">
        <v>6400.8959924474402</v>
      </c>
      <c r="F2868">
        <v>10</v>
      </c>
      <c r="G2868">
        <v>44</v>
      </c>
      <c r="H2868">
        <v>10</v>
      </c>
      <c r="I2868" t="s">
        <v>79</v>
      </c>
      <c r="J2868" t="s">
        <v>68</v>
      </c>
      <c r="K2868" t="s">
        <v>27</v>
      </c>
      <c r="L2868" t="s">
        <v>17</v>
      </c>
    </row>
    <row r="2869" spans="1:12" x14ac:dyDescent="0.25">
      <c r="A2869" t="s">
        <v>70</v>
      </c>
      <c r="B2869">
        <v>1</v>
      </c>
      <c r="C2869">
        <v>2039</v>
      </c>
      <c r="D2869" t="s">
        <v>18</v>
      </c>
      <c r="E2869">
        <v>6400.8959924474402</v>
      </c>
      <c r="F2869">
        <v>12</v>
      </c>
      <c r="G2869">
        <v>55</v>
      </c>
      <c r="H2869">
        <v>12</v>
      </c>
      <c r="I2869" t="s">
        <v>79</v>
      </c>
      <c r="J2869" t="s">
        <v>68</v>
      </c>
      <c r="K2869" t="s">
        <v>27</v>
      </c>
      <c r="L2869" t="s">
        <v>17</v>
      </c>
    </row>
    <row r="2870" spans="1:12" x14ac:dyDescent="0.25">
      <c r="A2870" t="s">
        <v>71</v>
      </c>
      <c r="B2870">
        <v>1</v>
      </c>
      <c r="C2870">
        <v>2039</v>
      </c>
      <c r="D2870" t="s">
        <v>13</v>
      </c>
      <c r="E2870">
        <v>6400.9015029822003</v>
      </c>
      <c r="F2870">
        <v>10</v>
      </c>
      <c r="G2870">
        <v>25</v>
      </c>
      <c r="H2870">
        <v>10</v>
      </c>
      <c r="I2870" t="s">
        <v>79</v>
      </c>
      <c r="J2870" t="s">
        <v>68</v>
      </c>
      <c r="K2870" t="s">
        <v>29</v>
      </c>
      <c r="L2870" t="s">
        <v>24</v>
      </c>
    </row>
    <row r="2871" spans="1:12" x14ac:dyDescent="0.25">
      <c r="A2871" t="s">
        <v>71</v>
      </c>
      <c r="B2871">
        <v>1</v>
      </c>
      <c r="C2871">
        <v>2039</v>
      </c>
      <c r="D2871" t="s">
        <v>18</v>
      </c>
      <c r="E2871">
        <v>6400.9015029822003</v>
      </c>
      <c r="F2871">
        <v>15</v>
      </c>
      <c r="G2871">
        <v>31</v>
      </c>
      <c r="H2871">
        <v>15</v>
      </c>
      <c r="I2871" t="s">
        <v>79</v>
      </c>
      <c r="J2871" t="s">
        <v>68</v>
      </c>
      <c r="K2871" t="s">
        <v>29</v>
      </c>
      <c r="L2871" t="s">
        <v>24</v>
      </c>
    </row>
    <row r="2872" spans="1:12" x14ac:dyDescent="0.25">
      <c r="A2872" t="s">
        <v>72</v>
      </c>
      <c r="B2872">
        <v>1</v>
      </c>
      <c r="C2872">
        <v>2039</v>
      </c>
      <c r="D2872" t="s">
        <v>13</v>
      </c>
      <c r="E2872">
        <v>6400.9145802083704</v>
      </c>
      <c r="F2872">
        <v>10</v>
      </c>
      <c r="G2872">
        <v>94</v>
      </c>
      <c r="H2872">
        <v>10</v>
      </c>
      <c r="I2872" t="s">
        <v>79</v>
      </c>
      <c r="J2872" t="s">
        <v>68</v>
      </c>
      <c r="K2872" t="s">
        <v>29</v>
      </c>
      <c r="L2872" t="s">
        <v>17</v>
      </c>
    </row>
    <row r="2873" spans="1:12" x14ac:dyDescent="0.25">
      <c r="A2873" t="s">
        <v>72</v>
      </c>
      <c r="B2873">
        <v>1</v>
      </c>
      <c r="C2873">
        <v>2039</v>
      </c>
      <c r="D2873" t="s">
        <v>18</v>
      </c>
      <c r="E2873">
        <v>6400.9145802083704</v>
      </c>
      <c r="F2873">
        <v>12</v>
      </c>
      <c r="G2873">
        <v>125</v>
      </c>
      <c r="H2873">
        <v>12</v>
      </c>
      <c r="I2873" t="s">
        <v>79</v>
      </c>
      <c r="J2873" t="s">
        <v>68</v>
      </c>
      <c r="K2873" t="s">
        <v>29</v>
      </c>
      <c r="L2873" t="s">
        <v>17</v>
      </c>
    </row>
    <row r="2874" spans="1:12" x14ac:dyDescent="0.25">
      <c r="A2874" t="s">
        <v>73</v>
      </c>
      <c r="B2874">
        <v>1</v>
      </c>
      <c r="C2874">
        <v>2039</v>
      </c>
      <c r="D2874" t="s">
        <v>13</v>
      </c>
      <c r="E2874">
        <v>77827.910812656701</v>
      </c>
      <c r="F2874">
        <v>10</v>
      </c>
      <c r="G2874">
        <v>4</v>
      </c>
      <c r="H2874">
        <v>4</v>
      </c>
      <c r="I2874" t="s">
        <v>79</v>
      </c>
      <c r="J2874" t="s">
        <v>74</v>
      </c>
      <c r="K2874" t="s">
        <v>27</v>
      </c>
      <c r="L2874" t="s">
        <v>17</v>
      </c>
    </row>
    <row r="2875" spans="1:12" x14ac:dyDescent="0.25">
      <c r="A2875" t="s">
        <v>73</v>
      </c>
      <c r="B2875">
        <v>1</v>
      </c>
      <c r="C2875">
        <v>2039</v>
      </c>
      <c r="D2875" t="s">
        <v>18</v>
      </c>
      <c r="E2875">
        <v>77827.910812656701</v>
      </c>
      <c r="F2875">
        <v>12</v>
      </c>
      <c r="G2875">
        <v>4</v>
      </c>
      <c r="H2875">
        <v>4</v>
      </c>
      <c r="I2875" t="s">
        <v>79</v>
      </c>
      <c r="J2875" t="s">
        <v>74</v>
      </c>
      <c r="K2875" t="s">
        <v>27</v>
      </c>
      <c r="L2875" t="s">
        <v>17</v>
      </c>
    </row>
    <row r="2876" spans="1:12" x14ac:dyDescent="0.25">
      <c r="A2876" t="s">
        <v>75</v>
      </c>
      <c r="B2876">
        <v>1</v>
      </c>
      <c r="C2876">
        <v>2039</v>
      </c>
      <c r="D2876" t="s">
        <v>13</v>
      </c>
      <c r="E2876">
        <v>77827.996907214707</v>
      </c>
      <c r="F2876">
        <v>10</v>
      </c>
      <c r="G2876">
        <v>8</v>
      </c>
      <c r="H2876">
        <v>8</v>
      </c>
      <c r="I2876" t="s">
        <v>79</v>
      </c>
      <c r="J2876" t="s">
        <v>74</v>
      </c>
      <c r="K2876" t="s">
        <v>29</v>
      </c>
      <c r="L2876" t="s">
        <v>17</v>
      </c>
    </row>
    <row r="2877" spans="1:12" x14ac:dyDescent="0.25">
      <c r="A2877" t="s">
        <v>75</v>
      </c>
      <c r="B2877">
        <v>1</v>
      </c>
      <c r="C2877">
        <v>2039</v>
      </c>
      <c r="D2877" t="s">
        <v>18</v>
      </c>
      <c r="E2877">
        <v>77827.996907214707</v>
      </c>
      <c r="F2877">
        <v>12</v>
      </c>
      <c r="G2877">
        <v>10</v>
      </c>
      <c r="H2877">
        <v>10</v>
      </c>
      <c r="I2877" t="s">
        <v>79</v>
      </c>
      <c r="J2877" t="s">
        <v>74</v>
      </c>
      <c r="K2877" t="s">
        <v>29</v>
      </c>
      <c r="L2877" t="s">
        <v>17</v>
      </c>
    </row>
    <row r="2878" spans="1:12" x14ac:dyDescent="0.25">
      <c r="A2878" t="s">
        <v>76</v>
      </c>
      <c r="B2878">
        <v>1</v>
      </c>
      <c r="C2878">
        <v>2039</v>
      </c>
      <c r="D2878" t="s">
        <v>13</v>
      </c>
      <c r="E2878">
        <v>77827.9801284313</v>
      </c>
      <c r="F2878">
        <v>10</v>
      </c>
      <c r="G2878">
        <v>8</v>
      </c>
      <c r="H2878">
        <v>8</v>
      </c>
      <c r="I2878" t="s">
        <v>79</v>
      </c>
      <c r="J2878" t="s">
        <v>74</v>
      </c>
      <c r="K2878" t="s">
        <v>29</v>
      </c>
      <c r="L2878" t="s">
        <v>31</v>
      </c>
    </row>
    <row r="2879" spans="1:12" x14ac:dyDescent="0.25">
      <c r="A2879" t="s">
        <v>76</v>
      </c>
      <c r="B2879">
        <v>1</v>
      </c>
      <c r="C2879">
        <v>2039</v>
      </c>
      <c r="D2879" t="s">
        <v>18</v>
      </c>
      <c r="E2879">
        <v>77827.9801284313</v>
      </c>
      <c r="F2879">
        <v>12</v>
      </c>
      <c r="G2879">
        <v>10</v>
      </c>
      <c r="H2879">
        <v>10</v>
      </c>
      <c r="I2879" t="s">
        <v>79</v>
      </c>
      <c r="J2879" t="s">
        <v>74</v>
      </c>
      <c r="K2879" t="s">
        <v>29</v>
      </c>
      <c r="L2879" t="s">
        <v>31</v>
      </c>
    </row>
    <row r="2880" spans="1:12" x14ac:dyDescent="0.25">
      <c r="A2880" t="s">
        <v>77</v>
      </c>
      <c r="B2880">
        <v>1</v>
      </c>
      <c r="C2880">
        <v>2039</v>
      </c>
      <c r="D2880" t="s">
        <v>13</v>
      </c>
      <c r="E2880">
        <v>150053.75077126001</v>
      </c>
      <c r="F2880">
        <v>10</v>
      </c>
      <c r="G2880">
        <v>4</v>
      </c>
      <c r="H2880">
        <v>4</v>
      </c>
      <c r="I2880" t="s">
        <v>79</v>
      </c>
      <c r="J2880" t="s">
        <v>78</v>
      </c>
      <c r="K2880" t="s">
        <v>29</v>
      </c>
      <c r="L2880" t="s">
        <v>17</v>
      </c>
    </row>
    <row r="2881" spans="1:12" x14ac:dyDescent="0.25">
      <c r="A2881" t="s">
        <v>77</v>
      </c>
      <c r="B2881">
        <v>1</v>
      </c>
      <c r="C2881">
        <v>2039</v>
      </c>
      <c r="D2881" t="s">
        <v>18</v>
      </c>
      <c r="E2881">
        <v>150053.75077126001</v>
      </c>
      <c r="F2881">
        <v>12</v>
      </c>
      <c r="G2881">
        <v>5</v>
      </c>
      <c r="H2881">
        <v>5</v>
      </c>
      <c r="I2881" t="s">
        <v>79</v>
      </c>
      <c r="J2881" t="s">
        <v>78</v>
      </c>
      <c r="K2881" t="s">
        <v>29</v>
      </c>
      <c r="L2881" t="s">
        <v>17</v>
      </c>
    </row>
    <row r="2882" spans="1:12" x14ac:dyDescent="0.25">
      <c r="A2882" t="s">
        <v>12</v>
      </c>
      <c r="B2882">
        <v>1</v>
      </c>
      <c r="C2882">
        <v>2040</v>
      </c>
      <c r="D2882" t="s">
        <v>13</v>
      </c>
      <c r="E2882">
        <v>15019.194314344601</v>
      </c>
      <c r="F2882">
        <v>10</v>
      </c>
      <c r="G2882">
        <v>14</v>
      </c>
      <c r="H2882">
        <v>10</v>
      </c>
      <c r="I2882" t="s">
        <v>79</v>
      </c>
      <c r="J2882" t="s">
        <v>15</v>
      </c>
      <c r="K2882" t="s">
        <v>16</v>
      </c>
      <c r="L2882" t="s">
        <v>17</v>
      </c>
    </row>
    <row r="2883" spans="1:12" x14ac:dyDescent="0.25">
      <c r="A2883" t="s">
        <v>12</v>
      </c>
      <c r="B2883">
        <v>1</v>
      </c>
      <c r="C2883">
        <v>2040</v>
      </c>
      <c r="D2883" t="s">
        <v>18</v>
      </c>
      <c r="E2883">
        <v>15019.194314344601</v>
      </c>
      <c r="F2883">
        <v>15</v>
      </c>
      <c r="G2883">
        <v>18</v>
      </c>
      <c r="H2883">
        <v>15</v>
      </c>
      <c r="I2883" t="s">
        <v>79</v>
      </c>
      <c r="J2883" t="s">
        <v>15</v>
      </c>
      <c r="K2883" t="s">
        <v>16</v>
      </c>
      <c r="L2883" t="s">
        <v>17</v>
      </c>
    </row>
    <row r="2884" spans="1:12" x14ac:dyDescent="0.25">
      <c r="A2884" t="s">
        <v>19</v>
      </c>
      <c r="B2884">
        <v>1</v>
      </c>
      <c r="C2884">
        <v>2040</v>
      </c>
      <c r="D2884" t="s">
        <v>13</v>
      </c>
      <c r="E2884">
        <v>15019.2183726851</v>
      </c>
      <c r="F2884">
        <v>10</v>
      </c>
      <c r="G2884">
        <v>14</v>
      </c>
      <c r="H2884">
        <v>10</v>
      </c>
      <c r="I2884" t="s">
        <v>79</v>
      </c>
      <c r="J2884" t="s">
        <v>20</v>
      </c>
      <c r="K2884" t="s">
        <v>16</v>
      </c>
      <c r="L2884" t="s">
        <v>17</v>
      </c>
    </row>
    <row r="2885" spans="1:12" x14ac:dyDescent="0.25">
      <c r="A2885" t="s">
        <v>19</v>
      </c>
      <c r="B2885">
        <v>1</v>
      </c>
      <c r="C2885">
        <v>2040</v>
      </c>
      <c r="D2885" t="s">
        <v>18</v>
      </c>
      <c r="E2885">
        <v>15019.2183726851</v>
      </c>
      <c r="F2885">
        <v>15</v>
      </c>
      <c r="G2885">
        <v>18</v>
      </c>
      <c r="H2885">
        <v>15</v>
      </c>
      <c r="I2885" t="s">
        <v>79</v>
      </c>
      <c r="J2885" t="s">
        <v>20</v>
      </c>
      <c r="K2885" t="s">
        <v>16</v>
      </c>
      <c r="L2885" t="s">
        <v>17</v>
      </c>
    </row>
    <row r="2886" spans="1:12" x14ac:dyDescent="0.25">
      <c r="A2886" t="s">
        <v>21</v>
      </c>
      <c r="B2886">
        <v>1</v>
      </c>
      <c r="C2886">
        <v>2040</v>
      </c>
      <c r="D2886" t="s">
        <v>13</v>
      </c>
      <c r="E2886">
        <v>38009.881545162098</v>
      </c>
      <c r="F2886">
        <v>10</v>
      </c>
      <c r="G2886">
        <v>4</v>
      </c>
      <c r="H2886">
        <v>4</v>
      </c>
      <c r="I2886" t="s">
        <v>79</v>
      </c>
      <c r="J2886" t="s">
        <v>22</v>
      </c>
      <c r="K2886" t="s">
        <v>23</v>
      </c>
      <c r="L2886" t="s">
        <v>24</v>
      </c>
    </row>
    <row r="2887" spans="1:12" x14ac:dyDescent="0.25">
      <c r="A2887" t="s">
        <v>21</v>
      </c>
      <c r="B2887">
        <v>1</v>
      </c>
      <c r="C2887">
        <v>2040</v>
      </c>
      <c r="D2887" t="s">
        <v>18</v>
      </c>
      <c r="E2887">
        <v>38009.881545162098</v>
      </c>
      <c r="F2887">
        <v>15</v>
      </c>
      <c r="G2887">
        <v>5</v>
      </c>
      <c r="H2887">
        <v>5</v>
      </c>
      <c r="I2887" t="s">
        <v>79</v>
      </c>
      <c r="J2887" t="s">
        <v>22</v>
      </c>
      <c r="K2887" t="s">
        <v>23</v>
      </c>
      <c r="L2887" t="s">
        <v>24</v>
      </c>
    </row>
    <row r="2888" spans="1:12" x14ac:dyDescent="0.25">
      <c r="A2888" t="s">
        <v>25</v>
      </c>
      <c r="B2888">
        <v>1</v>
      </c>
      <c r="C2888">
        <v>2040</v>
      </c>
      <c r="D2888" t="s">
        <v>13</v>
      </c>
      <c r="E2888">
        <v>38009.889657979496</v>
      </c>
      <c r="F2888">
        <v>10</v>
      </c>
      <c r="G2888">
        <v>6</v>
      </c>
      <c r="H2888">
        <v>6</v>
      </c>
      <c r="I2888" t="s">
        <v>79</v>
      </c>
      <c r="J2888" t="s">
        <v>22</v>
      </c>
      <c r="K2888" t="s">
        <v>23</v>
      </c>
      <c r="L2888" t="s">
        <v>17</v>
      </c>
    </row>
    <row r="2889" spans="1:12" x14ac:dyDescent="0.25">
      <c r="A2889" t="s">
        <v>25</v>
      </c>
      <c r="B2889">
        <v>1</v>
      </c>
      <c r="C2889">
        <v>2040</v>
      </c>
      <c r="D2889" t="s">
        <v>18</v>
      </c>
      <c r="E2889">
        <v>38009.889657979496</v>
      </c>
      <c r="F2889">
        <v>15</v>
      </c>
      <c r="G2889">
        <v>7</v>
      </c>
      <c r="H2889">
        <v>7</v>
      </c>
      <c r="I2889" t="s">
        <v>79</v>
      </c>
      <c r="J2889" t="s">
        <v>22</v>
      </c>
      <c r="K2889" t="s">
        <v>23</v>
      </c>
      <c r="L2889" t="s">
        <v>17</v>
      </c>
    </row>
    <row r="2890" spans="1:12" x14ac:dyDescent="0.25">
      <c r="A2890" t="s">
        <v>26</v>
      </c>
      <c r="B2890">
        <v>1</v>
      </c>
      <c r="C2890">
        <v>2040</v>
      </c>
      <c r="D2890" t="s">
        <v>13</v>
      </c>
      <c r="E2890">
        <v>38009.962501967697</v>
      </c>
      <c r="F2890">
        <v>10</v>
      </c>
      <c r="G2890">
        <v>7</v>
      </c>
      <c r="H2890">
        <v>7</v>
      </c>
      <c r="I2890" t="s">
        <v>79</v>
      </c>
      <c r="J2890" t="s">
        <v>22</v>
      </c>
      <c r="K2890" t="s">
        <v>27</v>
      </c>
      <c r="L2890" t="s">
        <v>17</v>
      </c>
    </row>
    <row r="2891" spans="1:12" x14ac:dyDescent="0.25">
      <c r="A2891" t="s">
        <v>26</v>
      </c>
      <c r="B2891">
        <v>1</v>
      </c>
      <c r="C2891">
        <v>2040</v>
      </c>
      <c r="D2891" t="s">
        <v>18</v>
      </c>
      <c r="E2891">
        <v>38009.962501967697</v>
      </c>
      <c r="F2891">
        <v>12</v>
      </c>
      <c r="G2891">
        <v>9</v>
      </c>
      <c r="H2891">
        <v>9</v>
      </c>
      <c r="I2891" t="s">
        <v>79</v>
      </c>
      <c r="J2891" t="s">
        <v>22</v>
      </c>
      <c r="K2891" t="s">
        <v>27</v>
      </c>
      <c r="L2891" t="s">
        <v>17</v>
      </c>
    </row>
    <row r="2892" spans="1:12" x14ac:dyDescent="0.25">
      <c r="A2892" t="s">
        <v>28</v>
      </c>
      <c r="B2892">
        <v>1</v>
      </c>
      <c r="C2892">
        <v>2040</v>
      </c>
      <c r="D2892" t="s">
        <v>13</v>
      </c>
      <c r="E2892">
        <v>38009.969613049398</v>
      </c>
      <c r="F2892">
        <v>10</v>
      </c>
      <c r="G2892">
        <v>16</v>
      </c>
      <c r="H2892">
        <v>10</v>
      </c>
      <c r="I2892" t="s">
        <v>79</v>
      </c>
      <c r="J2892" t="s">
        <v>22</v>
      </c>
      <c r="K2892" t="s">
        <v>29</v>
      </c>
      <c r="L2892" t="s">
        <v>17</v>
      </c>
    </row>
    <row r="2893" spans="1:12" x14ac:dyDescent="0.25">
      <c r="A2893" t="s">
        <v>28</v>
      </c>
      <c r="B2893">
        <v>1</v>
      </c>
      <c r="C2893">
        <v>2040</v>
      </c>
      <c r="D2893" t="s">
        <v>18</v>
      </c>
      <c r="E2893">
        <v>38009.969613049398</v>
      </c>
      <c r="F2893">
        <v>12</v>
      </c>
      <c r="G2893">
        <v>21</v>
      </c>
      <c r="H2893">
        <v>12</v>
      </c>
      <c r="I2893" t="s">
        <v>79</v>
      </c>
      <c r="J2893" t="s">
        <v>22</v>
      </c>
      <c r="K2893" t="s">
        <v>29</v>
      </c>
      <c r="L2893" t="s">
        <v>17</v>
      </c>
    </row>
    <row r="2894" spans="1:12" x14ac:dyDescent="0.25">
      <c r="A2894" t="s">
        <v>30</v>
      </c>
      <c r="B2894">
        <v>1</v>
      </c>
      <c r="C2894">
        <v>2040</v>
      </c>
      <c r="D2894" t="s">
        <v>13</v>
      </c>
      <c r="E2894">
        <v>38009.954816721998</v>
      </c>
      <c r="F2894">
        <v>10</v>
      </c>
      <c r="G2894">
        <v>16</v>
      </c>
      <c r="H2894">
        <v>10</v>
      </c>
      <c r="I2894" t="s">
        <v>79</v>
      </c>
      <c r="J2894" t="s">
        <v>22</v>
      </c>
      <c r="K2894" t="s">
        <v>29</v>
      </c>
      <c r="L2894" t="s">
        <v>31</v>
      </c>
    </row>
    <row r="2895" spans="1:12" x14ac:dyDescent="0.25">
      <c r="A2895" t="s">
        <v>30</v>
      </c>
      <c r="B2895">
        <v>1</v>
      </c>
      <c r="C2895">
        <v>2040</v>
      </c>
      <c r="D2895" t="s">
        <v>18</v>
      </c>
      <c r="E2895">
        <v>38009.954816721998</v>
      </c>
      <c r="F2895">
        <v>12</v>
      </c>
      <c r="G2895">
        <v>21</v>
      </c>
      <c r="H2895">
        <v>12</v>
      </c>
      <c r="I2895" t="s">
        <v>79</v>
      </c>
      <c r="J2895" t="s">
        <v>22</v>
      </c>
      <c r="K2895" t="s">
        <v>29</v>
      </c>
      <c r="L2895" t="s">
        <v>31</v>
      </c>
    </row>
    <row r="2896" spans="1:12" x14ac:dyDescent="0.25">
      <c r="A2896" t="s">
        <v>32</v>
      </c>
      <c r="B2896">
        <v>1</v>
      </c>
      <c r="C2896">
        <v>2040</v>
      </c>
      <c r="D2896" t="s">
        <v>13</v>
      </c>
      <c r="E2896">
        <v>38009.923750097201</v>
      </c>
      <c r="F2896">
        <v>10</v>
      </c>
      <c r="G2896">
        <v>4</v>
      </c>
      <c r="H2896">
        <v>4</v>
      </c>
      <c r="I2896" t="s">
        <v>79</v>
      </c>
      <c r="J2896" t="s">
        <v>33</v>
      </c>
      <c r="K2896" t="s">
        <v>23</v>
      </c>
      <c r="L2896" t="s">
        <v>24</v>
      </c>
    </row>
    <row r="2897" spans="1:12" x14ac:dyDescent="0.25">
      <c r="A2897" t="s">
        <v>32</v>
      </c>
      <c r="B2897">
        <v>1</v>
      </c>
      <c r="C2897">
        <v>2040</v>
      </c>
      <c r="D2897" t="s">
        <v>18</v>
      </c>
      <c r="E2897">
        <v>38009.923750097201</v>
      </c>
      <c r="F2897">
        <v>15</v>
      </c>
      <c r="G2897">
        <v>5</v>
      </c>
      <c r="H2897">
        <v>5</v>
      </c>
      <c r="I2897" t="s">
        <v>79</v>
      </c>
      <c r="J2897" t="s">
        <v>33</v>
      </c>
      <c r="K2897" t="s">
        <v>23</v>
      </c>
      <c r="L2897" t="s">
        <v>24</v>
      </c>
    </row>
    <row r="2898" spans="1:12" x14ac:dyDescent="0.25">
      <c r="A2898" t="s">
        <v>34</v>
      </c>
      <c r="B2898">
        <v>1</v>
      </c>
      <c r="C2898">
        <v>2040</v>
      </c>
      <c r="D2898" t="s">
        <v>13</v>
      </c>
      <c r="E2898">
        <v>38009.913353973803</v>
      </c>
      <c r="F2898">
        <v>10</v>
      </c>
      <c r="G2898">
        <v>6</v>
      </c>
      <c r="H2898">
        <v>6</v>
      </c>
      <c r="I2898" t="s">
        <v>79</v>
      </c>
      <c r="J2898" t="s">
        <v>33</v>
      </c>
      <c r="K2898" t="s">
        <v>23</v>
      </c>
      <c r="L2898" t="s">
        <v>17</v>
      </c>
    </row>
    <row r="2899" spans="1:12" x14ac:dyDescent="0.25">
      <c r="A2899" t="s">
        <v>34</v>
      </c>
      <c r="B2899">
        <v>1</v>
      </c>
      <c r="C2899">
        <v>2040</v>
      </c>
      <c r="D2899" t="s">
        <v>18</v>
      </c>
      <c r="E2899">
        <v>38009.913353973803</v>
      </c>
      <c r="F2899">
        <v>15</v>
      </c>
      <c r="G2899">
        <v>7</v>
      </c>
      <c r="H2899">
        <v>7</v>
      </c>
      <c r="I2899" t="s">
        <v>79</v>
      </c>
      <c r="J2899" t="s">
        <v>33</v>
      </c>
      <c r="K2899" t="s">
        <v>23</v>
      </c>
      <c r="L2899" t="s">
        <v>17</v>
      </c>
    </row>
    <row r="2900" spans="1:12" x14ac:dyDescent="0.25">
      <c r="A2900" t="s">
        <v>35</v>
      </c>
      <c r="B2900">
        <v>1</v>
      </c>
      <c r="C2900">
        <v>2040</v>
      </c>
      <c r="D2900" t="s">
        <v>13</v>
      </c>
      <c r="E2900">
        <v>38009.965531606103</v>
      </c>
      <c r="F2900">
        <v>10</v>
      </c>
      <c r="G2900">
        <v>7</v>
      </c>
      <c r="H2900">
        <v>7</v>
      </c>
      <c r="I2900" t="s">
        <v>79</v>
      </c>
      <c r="J2900" t="s">
        <v>33</v>
      </c>
      <c r="K2900" t="s">
        <v>27</v>
      </c>
      <c r="L2900" t="s">
        <v>17</v>
      </c>
    </row>
    <row r="2901" spans="1:12" x14ac:dyDescent="0.25">
      <c r="A2901" t="s">
        <v>35</v>
      </c>
      <c r="B2901">
        <v>1</v>
      </c>
      <c r="C2901">
        <v>2040</v>
      </c>
      <c r="D2901" t="s">
        <v>18</v>
      </c>
      <c r="E2901">
        <v>38009.965531606103</v>
      </c>
      <c r="F2901">
        <v>12</v>
      </c>
      <c r="G2901">
        <v>9</v>
      </c>
      <c r="H2901">
        <v>9</v>
      </c>
      <c r="I2901" t="s">
        <v>79</v>
      </c>
      <c r="J2901" t="s">
        <v>33</v>
      </c>
      <c r="K2901" t="s">
        <v>27</v>
      </c>
      <c r="L2901" t="s">
        <v>17</v>
      </c>
    </row>
    <row r="2902" spans="1:12" x14ac:dyDescent="0.25">
      <c r="A2902" t="s">
        <v>36</v>
      </c>
      <c r="B2902">
        <v>1</v>
      </c>
      <c r="C2902">
        <v>2040</v>
      </c>
      <c r="D2902" t="s">
        <v>13</v>
      </c>
      <c r="E2902">
        <v>38009.9668172456</v>
      </c>
      <c r="F2902">
        <v>10</v>
      </c>
      <c r="G2902">
        <v>16</v>
      </c>
      <c r="H2902">
        <v>10</v>
      </c>
      <c r="I2902" t="s">
        <v>79</v>
      </c>
      <c r="J2902" t="s">
        <v>33</v>
      </c>
      <c r="K2902" t="s">
        <v>37</v>
      </c>
      <c r="L2902" t="s">
        <v>17</v>
      </c>
    </row>
    <row r="2903" spans="1:12" x14ac:dyDescent="0.25">
      <c r="A2903" t="s">
        <v>36</v>
      </c>
      <c r="B2903">
        <v>1</v>
      </c>
      <c r="C2903">
        <v>2040</v>
      </c>
      <c r="D2903" t="s">
        <v>18</v>
      </c>
      <c r="E2903">
        <v>38009.9668172456</v>
      </c>
      <c r="F2903">
        <v>12</v>
      </c>
      <c r="G2903">
        <v>21</v>
      </c>
      <c r="H2903">
        <v>12</v>
      </c>
      <c r="I2903" t="s">
        <v>79</v>
      </c>
      <c r="J2903" t="s">
        <v>33</v>
      </c>
      <c r="K2903" t="s">
        <v>37</v>
      </c>
      <c r="L2903" t="s">
        <v>17</v>
      </c>
    </row>
    <row r="2904" spans="1:12" x14ac:dyDescent="0.25">
      <c r="A2904" t="s">
        <v>38</v>
      </c>
      <c r="B2904">
        <v>1</v>
      </c>
      <c r="C2904">
        <v>2040</v>
      </c>
      <c r="D2904" t="s">
        <v>13</v>
      </c>
      <c r="E2904">
        <v>38009.893058584399</v>
      </c>
      <c r="F2904">
        <v>10</v>
      </c>
      <c r="G2904">
        <v>16</v>
      </c>
      <c r="H2904">
        <v>10</v>
      </c>
      <c r="I2904" t="s">
        <v>79</v>
      </c>
      <c r="J2904" t="s">
        <v>33</v>
      </c>
      <c r="K2904" t="s">
        <v>37</v>
      </c>
      <c r="L2904" t="s">
        <v>31</v>
      </c>
    </row>
    <row r="2905" spans="1:12" x14ac:dyDescent="0.25">
      <c r="A2905" t="s">
        <v>38</v>
      </c>
      <c r="B2905">
        <v>1</v>
      </c>
      <c r="C2905">
        <v>2040</v>
      </c>
      <c r="D2905" t="s">
        <v>18</v>
      </c>
      <c r="E2905">
        <v>38009.893058584399</v>
      </c>
      <c r="F2905">
        <v>12</v>
      </c>
      <c r="G2905">
        <v>21</v>
      </c>
      <c r="H2905">
        <v>12</v>
      </c>
      <c r="I2905" t="s">
        <v>79</v>
      </c>
      <c r="J2905" t="s">
        <v>33</v>
      </c>
      <c r="K2905" t="s">
        <v>37</v>
      </c>
      <c r="L2905" t="s">
        <v>31</v>
      </c>
    </row>
    <row r="2906" spans="1:12" x14ac:dyDescent="0.25">
      <c r="A2906" t="s">
        <v>39</v>
      </c>
      <c r="B2906">
        <v>1</v>
      </c>
      <c r="C2906">
        <v>2040</v>
      </c>
      <c r="D2906" t="s">
        <v>13</v>
      </c>
      <c r="E2906">
        <v>9214.3094991772105</v>
      </c>
      <c r="F2906">
        <v>10</v>
      </c>
      <c r="G2906">
        <v>17</v>
      </c>
      <c r="H2906">
        <v>10</v>
      </c>
      <c r="I2906" t="s">
        <v>79</v>
      </c>
      <c r="J2906" t="s">
        <v>40</v>
      </c>
      <c r="K2906" t="s">
        <v>23</v>
      </c>
      <c r="L2906" t="s">
        <v>24</v>
      </c>
    </row>
    <row r="2907" spans="1:12" x14ac:dyDescent="0.25">
      <c r="A2907" t="s">
        <v>39</v>
      </c>
      <c r="B2907">
        <v>1</v>
      </c>
      <c r="C2907">
        <v>2040</v>
      </c>
      <c r="D2907" t="s">
        <v>18</v>
      </c>
      <c r="E2907">
        <v>9214.3094991772105</v>
      </c>
      <c r="F2907">
        <v>15</v>
      </c>
      <c r="G2907">
        <v>22</v>
      </c>
      <c r="H2907">
        <v>15</v>
      </c>
      <c r="I2907" t="s">
        <v>79</v>
      </c>
      <c r="J2907" t="s">
        <v>40</v>
      </c>
      <c r="K2907" t="s">
        <v>23</v>
      </c>
      <c r="L2907" t="s">
        <v>24</v>
      </c>
    </row>
    <row r="2908" spans="1:12" x14ac:dyDescent="0.25">
      <c r="A2908" t="s">
        <v>41</v>
      </c>
      <c r="B2908">
        <v>1</v>
      </c>
      <c r="C2908">
        <v>2040</v>
      </c>
      <c r="D2908" t="s">
        <v>13</v>
      </c>
      <c r="E2908">
        <v>9214.3359972841808</v>
      </c>
      <c r="F2908">
        <v>10</v>
      </c>
      <c r="G2908">
        <v>23</v>
      </c>
      <c r="H2908">
        <v>10</v>
      </c>
      <c r="I2908" t="s">
        <v>79</v>
      </c>
      <c r="J2908" t="s">
        <v>40</v>
      </c>
      <c r="K2908" t="s">
        <v>23</v>
      </c>
      <c r="L2908" t="s">
        <v>17</v>
      </c>
    </row>
    <row r="2909" spans="1:12" x14ac:dyDescent="0.25">
      <c r="A2909" t="s">
        <v>41</v>
      </c>
      <c r="B2909">
        <v>1</v>
      </c>
      <c r="C2909">
        <v>2040</v>
      </c>
      <c r="D2909" t="s">
        <v>18</v>
      </c>
      <c r="E2909">
        <v>9214.3359972841808</v>
      </c>
      <c r="F2909">
        <v>15</v>
      </c>
      <c r="G2909">
        <v>29</v>
      </c>
      <c r="H2909">
        <v>15</v>
      </c>
      <c r="I2909" t="s">
        <v>79</v>
      </c>
      <c r="J2909" t="s">
        <v>40</v>
      </c>
      <c r="K2909" t="s">
        <v>23</v>
      </c>
      <c r="L2909" t="s">
        <v>17</v>
      </c>
    </row>
    <row r="2910" spans="1:12" x14ac:dyDescent="0.25">
      <c r="A2910" t="s">
        <v>42</v>
      </c>
      <c r="B2910">
        <v>1</v>
      </c>
      <c r="C2910">
        <v>2040</v>
      </c>
      <c r="D2910" t="s">
        <v>13</v>
      </c>
      <c r="E2910">
        <v>9214.3105099951408</v>
      </c>
      <c r="F2910">
        <v>10</v>
      </c>
      <c r="G2910">
        <v>30</v>
      </c>
      <c r="H2910">
        <v>10</v>
      </c>
      <c r="I2910" t="s">
        <v>79</v>
      </c>
      <c r="J2910" t="s">
        <v>40</v>
      </c>
      <c r="K2910" t="s">
        <v>27</v>
      </c>
      <c r="L2910" t="s">
        <v>17</v>
      </c>
    </row>
    <row r="2911" spans="1:12" x14ac:dyDescent="0.25">
      <c r="A2911" t="s">
        <v>42</v>
      </c>
      <c r="B2911">
        <v>1</v>
      </c>
      <c r="C2911">
        <v>2040</v>
      </c>
      <c r="D2911" t="s">
        <v>18</v>
      </c>
      <c r="E2911">
        <v>9214.3105099951408</v>
      </c>
      <c r="F2911">
        <v>12</v>
      </c>
      <c r="G2911">
        <v>38</v>
      </c>
      <c r="H2911">
        <v>12</v>
      </c>
      <c r="I2911" t="s">
        <v>79</v>
      </c>
      <c r="J2911" t="s">
        <v>40</v>
      </c>
      <c r="K2911" t="s">
        <v>27</v>
      </c>
      <c r="L2911" t="s">
        <v>17</v>
      </c>
    </row>
    <row r="2912" spans="1:12" x14ac:dyDescent="0.25">
      <c r="A2912" t="s">
        <v>43</v>
      </c>
      <c r="B2912">
        <v>1</v>
      </c>
      <c r="C2912">
        <v>2040</v>
      </c>
      <c r="D2912" t="s">
        <v>13</v>
      </c>
      <c r="E2912">
        <v>9214.3027772470305</v>
      </c>
      <c r="F2912">
        <v>10</v>
      </c>
      <c r="G2912">
        <v>65</v>
      </c>
      <c r="H2912">
        <v>10</v>
      </c>
      <c r="I2912" t="s">
        <v>79</v>
      </c>
      <c r="J2912" t="s">
        <v>40</v>
      </c>
      <c r="K2912" t="s">
        <v>29</v>
      </c>
      <c r="L2912" t="s">
        <v>17</v>
      </c>
    </row>
    <row r="2913" spans="1:12" x14ac:dyDescent="0.25">
      <c r="A2913" t="s">
        <v>43</v>
      </c>
      <c r="B2913">
        <v>1</v>
      </c>
      <c r="C2913">
        <v>2040</v>
      </c>
      <c r="D2913" t="s">
        <v>18</v>
      </c>
      <c r="E2913">
        <v>9214.3027772470305</v>
      </c>
      <c r="F2913">
        <v>12</v>
      </c>
      <c r="G2913">
        <v>87</v>
      </c>
      <c r="H2913">
        <v>12</v>
      </c>
      <c r="I2913" t="s">
        <v>79</v>
      </c>
      <c r="J2913" t="s">
        <v>40</v>
      </c>
      <c r="K2913" t="s">
        <v>29</v>
      </c>
      <c r="L2913" t="s">
        <v>17</v>
      </c>
    </row>
    <row r="2914" spans="1:12" x14ac:dyDescent="0.25">
      <c r="A2914" t="s">
        <v>44</v>
      </c>
      <c r="B2914">
        <v>1</v>
      </c>
      <c r="C2914">
        <v>2040</v>
      </c>
      <c r="D2914" t="s">
        <v>13</v>
      </c>
      <c r="E2914">
        <v>9214.3173580984294</v>
      </c>
      <c r="F2914">
        <v>10</v>
      </c>
      <c r="G2914">
        <v>65</v>
      </c>
      <c r="H2914">
        <v>10</v>
      </c>
      <c r="I2914" t="s">
        <v>79</v>
      </c>
      <c r="J2914" t="s">
        <v>40</v>
      </c>
      <c r="K2914" t="s">
        <v>29</v>
      </c>
      <c r="L2914" t="s">
        <v>31</v>
      </c>
    </row>
    <row r="2915" spans="1:12" x14ac:dyDescent="0.25">
      <c r="A2915" t="s">
        <v>44</v>
      </c>
      <c r="B2915">
        <v>1</v>
      </c>
      <c r="C2915">
        <v>2040</v>
      </c>
      <c r="D2915" t="s">
        <v>18</v>
      </c>
      <c r="E2915">
        <v>9214.3173580984294</v>
      </c>
      <c r="F2915">
        <v>12</v>
      </c>
      <c r="G2915">
        <v>87</v>
      </c>
      <c r="H2915">
        <v>12</v>
      </c>
      <c r="I2915" t="s">
        <v>79</v>
      </c>
      <c r="J2915" t="s">
        <v>40</v>
      </c>
      <c r="K2915" t="s">
        <v>29</v>
      </c>
      <c r="L2915" t="s">
        <v>31</v>
      </c>
    </row>
    <row r="2916" spans="1:12" x14ac:dyDescent="0.25">
      <c r="A2916" t="s">
        <v>45</v>
      </c>
      <c r="B2916">
        <v>1</v>
      </c>
      <c r="C2916">
        <v>2040</v>
      </c>
      <c r="D2916" t="s">
        <v>13</v>
      </c>
      <c r="E2916">
        <v>31589.342885225</v>
      </c>
      <c r="F2916">
        <v>10</v>
      </c>
      <c r="G2916">
        <v>9</v>
      </c>
      <c r="H2916">
        <v>9</v>
      </c>
      <c r="I2916" t="s">
        <v>79</v>
      </c>
      <c r="J2916" t="s">
        <v>46</v>
      </c>
      <c r="K2916" t="s">
        <v>27</v>
      </c>
      <c r="L2916" t="s">
        <v>17</v>
      </c>
    </row>
    <row r="2917" spans="1:12" x14ac:dyDescent="0.25">
      <c r="A2917" t="s">
        <v>45</v>
      </c>
      <c r="B2917">
        <v>1</v>
      </c>
      <c r="C2917">
        <v>2040</v>
      </c>
      <c r="D2917" t="s">
        <v>18</v>
      </c>
      <c r="E2917">
        <v>31589.342885225</v>
      </c>
      <c r="F2917">
        <v>12</v>
      </c>
      <c r="G2917">
        <v>11</v>
      </c>
      <c r="H2917">
        <v>11</v>
      </c>
      <c r="I2917" t="s">
        <v>79</v>
      </c>
      <c r="J2917" t="s">
        <v>46</v>
      </c>
      <c r="K2917" t="s">
        <v>27</v>
      </c>
      <c r="L2917" t="s">
        <v>17</v>
      </c>
    </row>
    <row r="2918" spans="1:12" x14ac:dyDescent="0.25">
      <c r="A2918" t="s">
        <v>47</v>
      </c>
      <c r="B2918">
        <v>1</v>
      </c>
      <c r="C2918">
        <v>2040</v>
      </c>
      <c r="D2918" t="s">
        <v>13</v>
      </c>
      <c r="E2918">
        <v>31589.327392090399</v>
      </c>
      <c r="F2918">
        <v>10</v>
      </c>
      <c r="G2918">
        <v>19</v>
      </c>
      <c r="H2918">
        <v>10</v>
      </c>
      <c r="I2918" t="s">
        <v>79</v>
      </c>
      <c r="J2918" t="s">
        <v>46</v>
      </c>
      <c r="K2918" t="s">
        <v>29</v>
      </c>
      <c r="L2918" t="s">
        <v>17</v>
      </c>
    </row>
    <row r="2919" spans="1:12" x14ac:dyDescent="0.25">
      <c r="A2919" t="s">
        <v>47</v>
      </c>
      <c r="B2919">
        <v>1</v>
      </c>
      <c r="C2919">
        <v>2040</v>
      </c>
      <c r="D2919" t="s">
        <v>18</v>
      </c>
      <c r="E2919">
        <v>31589.327392090399</v>
      </c>
      <c r="F2919">
        <v>12</v>
      </c>
      <c r="G2919">
        <v>25</v>
      </c>
      <c r="H2919">
        <v>12</v>
      </c>
      <c r="I2919" t="s">
        <v>79</v>
      </c>
      <c r="J2919" t="s">
        <v>46</v>
      </c>
      <c r="K2919" t="s">
        <v>29</v>
      </c>
      <c r="L2919" t="s">
        <v>17</v>
      </c>
    </row>
    <row r="2920" spans="1:12" x14ac:dyDescent="0.25">
      <c r="A2920" t="s">
        <v>48</v>
      </c>
      <c r="B2920">
        <v>1</v>
      </c>
      <c r="C2920">
        <v>2040</v>
      </c>
      <c r="D2920" t="s">
        <v>13</v>
      </c>
      <c r="E2920">
        <v>31589.3231973726</v>
      </c>
      <c r="F2920">
        <v>10</v>
      </c>
      <c r="G2920">
        <v>19</v>
      </c>
      <c r="H2920">
        <v>10</v>
      </c>
      <c r="I2920" t="s">
        <v>79</v>
      </c>
      <c r="J2920" t="s">
        <v>46</v>
      </c>
      <c r="K2920" t="s">
        <v>29</v>
      </c>
      <c r="L2920" t="s">
        <v>31</v>
      </c>
    </row>
    <row r="2921" spans="1:12" x14ac:dyDescent="0.25">
      <c r="A2921" t="s">
        <v>48</v>
      </c>
      <c r="B2921">
        <v>1</v>
      </c>
      <c r="C2921">
        <v>2040</v>
      </c>
      <c r="D2921" t="s">
        <v>18</v>
      </c>
      <c r="E2921">
        <v>31589.3231973726</v>
      </c>
      <c r="F2921">
        <v>12</v>
      </c>
      <c r="G2921">
        <v>25</v>
      </c>
      <c r="H2921">
        <v>12</v>
      </c>
      <c r="I2921" t="s">
        <v>79</v>
      </c>
      <c r="J2921" t="s">
        <v>46</v>
      </c>
      <c r="K2921" t="s">
        <v>29</v>
      </c>
      <c r="L2921" t="s">
        <v>31</v>
      </c>
    </row>
    <row r="2922" spans="1:12" x14ac:dyDescent="0.25">
      <c r="A2922" t="s">
        <v>49</v>
      </c>
      <c r="B2922">
        <v>1</v>
      </c>
      <c r="C2922">
        <v>2040</v>
      </c>
      <c r="D2922" t="s">
        <v>13</v>
      </c>
      <c r="E2922">
        <v>23827.812859276899</v>
      </c>
      <c r="F2922">
        <v>10</v>
      </c>
      <c r="G2922">
        <v>9</v>
      </c>
      <c r="H2922">
        <v>9</v>
      </c>
      <c r="I2922" t="s">
        <v>79</v>
      </c>
      <c r="J2922" t="s">
        <v>50</v>
      </c>
      <c r="K2922" t="s">
        <v>16</v>
      </c>
      <c r="L2922" t="s">
        <v>17</v>
      </c>
    </row>
    <row r="2923" spans="1:12" x14ac:dyDescent="0.25">
      <c r="A2923" t="s">
        <v>49</v>
      </c>
      <c r="B2923">
        <v>1</v>
      </c>
      <c r="C2923">
        <v>2040</v>
      </c>
      <c r="D2923" t="s">
        <v>18</v>
      </c>
      <c r="E2923">
        <v>23827.812859276899</v>
      </c>
      <c r="F2923">
        <v>15</v>
      </c>
      <c r="G2923">
        <v>11</v>
      </c>
      <c r="H2923">
        <v>11</v>
      </c>
      <c r="I2923" t="s">
        <v>79</v>
      </c>
      <c r="J2923" t="s">
        <v>50</v>
      </c>
      <c r="K2923" t="s">
        <v>16</v>
      </c>
      <c r="L2923" t="s">
        <v>17</v>
      </c>
    </row>
    <row r="2924" spans="1:12" x14ac:dyDescent="0.25">
      <c r="A2924" t="s">
        <v>51</v>
      </c>
      <c r="B2924">
        <v>1</v>
      </c>
      <c r="C2924">
        <v>2040</v>
      </c>
      <c r="D2924" t="s">
        <v>13</v>
      </c>
      <c r="E2924">
        <v>23827.806678159199</v>
      </c>
      <c r="F2924">
        <v>10</v>
      </c>
      <c r="G2924">
        <v>7</v>
      </c>
      <c r="H2924">
        <v>7</v>
      </c>
      <c r="I2924" t="s">
        <v>79</v>
      </c>
      <c r="J2924" t="s">
        <v>50</v>
      </c>
      <c r="K2924" t="s">
        <v>23</v>
      </c>
      <c r="L2924" t="s">
        <v>24</v>
      </c>
    </row>
    <row r="2925" spans="1:12" x14ac:dyDescent="0.25">
      <c r="A2925" t="s">
        <v>51</v>
      </c>
      <c r="B2925">
        <v>1</v>
      </c>
      <c r="C2925">
        <v>2040</v>
      </c>
      <c r="D2925" t="s">
        <v>18</v>
      </c>
      <c r="E2925">
        <v>23827.806678159199</v>
      </c>
      <c r="F2925">
        <v>15</v>
      </c>
      <c r="G2925">
        <v>8</v>
      </c>
      <c r="H2925">
        <v>8</v>
      </c>
      <c r="I2925" t="s">
        <v>79</v>
      </c>
      <c r="J2925" t="s">
        <v>50</v>
      </c>
      <c r="K2925" t="s">
        <v>23</v>
      </c>
      <c r="L2925" t="s">
        <v>24</v>
      </c>
    </row>
    <row r="2926" spans="1:12" x14ac:dyDescent="0.25">
      <c r="A2926" t="s">
        <v>52</v>
      </c>
      <c r="B2926">
        <v>1</v>
      </c>
      <c r="C2926">
        <v>2040</v>
      </c>
      <c r="D2926" t="s">
        <v>13</v>
      </c>
      <c r="E2926">
        <v>23827.8870739267</v>
      </c>
      <c r="F2926">
        <v>10</v>
      </c>
      <c r="G2926">
        <v>9</v>
      </c>
      <c r="H2926">
        <v>9</v>
      </c>
      <c r="I2926" t="s">
        <v>79</v>
      </c>
      <c r="J2926" t="s">
        <v>50</v>
      </c>
      <c r="K2926" t="s">
        <v>23</v>
      </c>
      <c r="L2926" t="s">
        <v>17</v>
      </c>
    </row>
    <row r="2927" spans="1:12" x14ac:dyDescent="0.25">
      <c r="A2927" t="s">
        <v>52</v>
      </c>
      <c r="B2927">
        <v>1</v>
      </c>
      <c r="C2927">
        <v>2040</v>
      </c>
      <c r="D2927" t="s">
        <v>18</v>
      </c>
      <c r="E2927">
        <v>23827.8870739267</v>
      </c>
      <c r="F2927">
        <v>15</v>
      </c>
      <c r="G2927">
        <v>11</v>
      </c>
      <c r="H2927">
        <v>11</v>
      </c>
      <c r="I2927" t="s">
        <v>79</v>
      </c>
      <c r="J2927" t="s">
        <v>50</v>
      </c>
      <c r="K2927" t="s">
        <v>23</v>
      </c>
      <c r="L2927" t="s">
        <v>17</v>
      </c>
    </row>
    <row r="2928" spans="1:12" x14ac:dyDescent="0.25">
      <c r="A2928" t="s">
        <v>53</v>
      </c>
      <c r="B2928">
        <v>1</v>
      </c>
      <c r="C2928">
        <v>2040</v>
      </c>
      <c r="D2928" t="s">
        <v>13</v>
      </c>
      <c r="E2928">
        <v>23827.861792747401</v>
      </c>
      <c r="F2928">
        <v>10</v>
      </c>
      <c r="G2928">
        <v>7</v>
      </c>
      <c r="H2928">
        <v>7</v>
      </c>
      <c r="I2928" t="s">
        <v>79</v>
      </c>
      <c r="J2928" t="s">
        <v>50</v>
      </c>
      <c r="K2928" t="s">
        <v>27</v>
      </c>
      <c r="L2928" t="s">
        <v>24</v>
      </c>
    </row>
    <row r="2929" spans="1:12" x14ac:dyDescent="0.25">
      <c r="A2929" t="s">
        <v>53</v>
      </c>
      <c r="B2929">
        <v>1</v>
      </c>
      <c r="C2929">
        <v>2040</v>
      </c>
      <c r="D2929" t="s">
        <v>18</v>
      </c>
      <c r="E2929">
        <v>23827.861792747401</v>
      </c>
      <c r="F2929">
        <v>15</v>
      </c>
      <c r="G2929">
        <v>8</v>
      </c>
      <c r="H2929">
        <v>8</v>
      </c>
      <c r="I2929" t="s">
        <v>79</v>
      </c>
      <c r="J2929" t="s">
        <v>50</v>
      </c>
      <c r="K2929" t="s">
        <v>27</v>
      </c>
      <c r="L2929" t="s">
        <v>24</v>
      </c>
    </row>
    <row r="2930" spans="1:12" x14ac:dyDescent="0.25">
      <c r="A2930" t="s">
        <v>54</v>
      </c>
      <c r="B2930">
        <v>1</v>
      </c>
      <c r="C2930">
        <v>2040</v>
      </c>
      <c r="D2930" t="s">
        <v>13</v>
      </c>
      <c r="E2930">
        <v>23827.8663938354</v>
      </c>
      <c r="F2930">
        <v>10</v>
      </c>
      <c r="G2930">
        <v>12</v>
      </c>
      <c r="H2930">
        <v>10</v>
      </c>
      <c r="I2930" t="s">
        <v>79</v>
      </c>
      <c r="J2930" t="s">
        <v>50</v>
      </c>
      <c r="K2930" t="s">
        <v>27</v>
      </c>
      <c r="L2930" t="s">
        <v>17</v>
      </c>
    </row>
    <row r="2931" spans="1:12" x14ac:dyDescent="0.25">
      <c r="A2931" t="s">
        <v>54</v>
      </c>
      <c r="B2931">
        <v>1</v>
      </c>
      <c r="C2931">
        <v>2040</v>
      </c>
      <c r="D2931" t="s">
        <v>18</v>
      </c>
      <c r="E2931">
        <v>23827.8663938354</v>
      </c>
      <c r="F2931">
        <v>12</v>
      </c>
      <c r="G2931">
        <v>15</v>
      </c>
      <c r="H2931">
        <v>12</v>
      </c>
      <c r="I2931" t="s">
        <v>79</v>
      </c>
      <c r="J2931" t="s">
        <v>50</v>
      </c>
      <c r="K2931" t="s">
        <v>27</v>
      </c>
      <c r="L2931" t="s">
        <v>17</v>
      </c>
    </row>
    <row r="2932" spans="1:12" x14ac:dyDescent="0.25">
      <c r="A2932" t="s">
        <v>55</v>
      </c>
      <c r="B2932">
        <v>1</v>
      </c>
      <c r="C2932">
        <v>2040</v>
      </c>
      <c r="D2932" t="s">
        <v>13</v>
      </c>
      <c r="E2932">
        <v>23827.823507722202</v>
      </c>
      <c r="F2932">
        <v>10</v>
      </c>
      <c r="G2932">
        <v>7</v>
      </c>
      <c r="H2932">
        <v>7</v>
      </c>
      <c r="I2932" t="s">
        <v>79</v>
      </c>
      <c r="J2932" t="s">
        <v>50</v>
      </c>
      <c r="K2932" t="s">
        <v>29</v>
      </c>
      <c r="L2932" t="s">
        <v>24</v>
      </c>
    </row>
    <row r="2933" spans="1:12" x14ac:dyDescent="0.25">
      <c r="A2933" t="s">
        <v>55</v>
      </c>
      <c r="B2933">
        <v>1</v>
      </c>
      <c r="C2933">
        <v>2040</v>
      </c>
      <c r="D2933" t="s">
        <v>18</v>
      </c>
      <c r="E2933">
        <v>23827.823507722202</v>
      </c>
      <c r="F2933">
        <v>15</v>
      </c>
      <c r="G2933">
        <v>8</v>
      </c>
      <c r="H2933">
        <v>8</v>
      </c>
      <c r="I2933" t="s">
        <v>79</v>
      </c>
      <c r="J2933" t="s">
        <v>50</v>
      </c>
      <c r="K2933" t="s">
        <v>29</v>
      </c>
      <c r="L2933" t="s">
        <v>24</v>
      </c>
    </row>
    <row r="2934" spans="1:12" x14ac:dyDescent="0.25">
      <c r="A2934" t="s">
        <v>56</v>
      </c>
      <c r="B2934">
        <v>1</v>
      </c>
      <c r="C2934">
        <v>2040</v>
      </c>
      <c r="D2934" t="s">
        <v>13</v>
      </c>
      <c r="E2934">
        <v>23827.8257464175</v>
      </c>
      <c r="F2934">
        <v>10</v>
      </c>
      <c r="G2934">
        <v>25</v>
      </c>
      <c r="H2934">
        <v>10</v>
      </c>
      <c r="I2934" t="s">
        <v>79</v>
      </c>
      <c r="J2934" t="s">
        <v>50</v>
      </c>
      <c r="K2934" t="s">
        <v>29</v>
      </c>
      <c r="L2934" t="s">
        <v>17</v>
      </c>
    </row>
    <row r="2935" spans="1:12" x14ac:dyDescent="0.25">
      <c r="A2935" t="s">
        <v>56</v>
      </c>
      <c r="B2935">
        <v>1</v>
      </c>
      <c r="C2935">
        <v>2040</v>
      </c>
      <c r="D2935" t="s">
        <v>18</v>
      </c>
      <c r="E2935">
        <v>23827.8257464175</v>
      </c>
      <c r="F2935">
        <v>12</v>
      </c>
      <c r="G2935">
        <v>34</v>
      </c>
      <c r="H2935">
        <v>12</v>
      </c>
      <c r="I2935" t="s">
        <v>79</v>
      </c>
      <c r="J2935" t="s">
        <v>50</v>
      </c>
      <c r="K2935" t="s">
        <v>29</v>
      </c>
      <c r="L2935" t="s">
        <v>17</v>
      </c>
    </row>
    <row r="2936" spans="1:12" x14ac:dyDescent="0.25">
      <c r="A2936" t="s">
        <v>57</v>
      </c>
      <c r="B2936">
        <v>1</v>
      </c>
      <c r="C2936">
        <v>2040</v>
      </c>
      <c r="D2936" t="s">
        <v>13</v>
      </c>
      <c r="E2936">
        <v>23827.796835913701</v>
      </c>
      <c r="F2936">
        <v>10</v>
      </c>
      <c r="G2936">
        <v>25</v>
      </c>
      <c r="H2936">
        <v>10</v>
      </c>
      <c r="I2936" t="s">
        <v>79</v>
      </c>
      <c r="J2936" t="s">
        <v>50</v>
      </c>
      <c r="K2936" t="s">
        <v>29</v>
      </c>
      <c r="L2936" t="s">
        <v>31</v>
      </c>
    </row>
    <row r="2937" spans="1:12" x14ac:dyDescent="0.25">
      <c r="A2937" t="s">
        <v>57</v>
      </c>
      <c r="B2937">
        <v>1</v>
      </c>
      <c r="C2937">
        <v>2040</v>
      </c>
      <c r="D2937" t="s">
        <v>18</v>
      </c>
      <c r="E2937">
        <v>23827.796835913701</v>
      </c>
      <c r="F2937">
        <v>12</v>
      </c>
      <c r="G2937">
        <v>34</v>
      </c>
      <c r="H2937">
        <v>12</v>
      </c>
      <c r="I2937" t="s">
        <v>79</v>
      </c>
      <c r="J2937" t="s">
        <v>50</v>
      </c>
      <c r="K2937" t="s">
        <v>29</v>
      </c>
      <c r="L2937" t="s">
        <v>31</v>
      </c>
    </row>
    <row r="2938" spans="1:12" x14ac:dyDescent="0.25">
      <c r="A2938" t="s">
        <v>58</v>
      </c>
      <c r="B2938">
        <v>1</v>
      </c>
      <c r="C2938">
        <v>2040</v>
      </c>
      <c r="D2938" t="s">
        <v>13</v>
      </c>
      <c r="E2938">
        <v>37718.126724996298</v>
      </c>
      <c r="F2938">
        <v>10</v>
      </c>
      <c r="G2938">
        <v>6</v>
      </c>
      <c r="H2938">
        <v>6</v>
      </c>
      <c r="I2938" t="s">
        <v>79</v>
      </c>
      <c r="J2938" t="s">
        <v>59</v>
      </c>
      <c r="K2938" t="s">
        <v>16</v>
      </c>
      <c r="L2938" t="s">
        <v>17</v>
      </c>
    </row>
    <row r="2939" spans="1:12" x14ac:dyDescent="0.25">
      <c r="A2939" t="s">
        <v>58</v>
      </c>
      <c r="B2939">
        <v>1</v>
      </c>
      <c r="C2939">
        <v>2040</v>
      </c>
      <c r="D2939" t="s">
        <v>18</v>
      </c>
      <c r="E2939">
        <v>37718.126724996298</v>
      </c>
      <c r="F2939">
        <v>15</v>
      </c>
      <c r="G2939">
        <v>7</v>
      </c>
      <c r="H2939">
        <v>7</v>
      </c>
      <c r="I2939" t="s">
        <v>79</v>
      </c>
      <c r="J2939" t="s">
        <v>59</v>
      </c>
      <c r="K2939" t="s">
        <v>16</v>
      </c>
      <c r="L2939" t="s">
        <v>17</v>
      </c>
    </row>
    <row r="2940" spans="1:12" x14ac:dyDescent="0.25">
      <c r="A2940" t="s">
        <v>60</v>
      </c>
      <c r="B2940">
        <v>1</v>
      </c>
      <c r="C2940">
        <v>2040</v>
      </c>
      <c r="D2940" t="s">
        <v>13</v>
      </c>
      <c r="E2940">
        <v>37718.106935658303</v>
      </c>
      <c r="F2940">
        <v>10</v>
      </c>
      <c r="G2940">
        <v>4</v>
      </c>
      <c r="H2940">
        <v>4</v>
      </c>
      <c r="I2940" t="s">
        <v>79</v>
      </c>
      <c r="J2940" t="s">
        <v>59</v>
      </c>
      <c r="K2940" t="s">
        <v>23</v>
      </c>
      <c r="L2940" t="s">
        <v>24</v>
      </c>
    </row>
    <row r="2941" spans="1:12" x14ac:dyDescent="0.25">
      <c r="A2941" t="s">
        <v>60</v>
      </c>
      <c r="B2941">
        <v>1</v>
      </c>
      <c r="C2941">
        <v>2040</v>
      </c>
      <c r="D2941" t="s">
        <v>18</v>
      </c>
      <c r="E2941">
        <v>37718.106935658303</v>
      </c>
      <c r="F2941">
        <v>15</v>
      </c>
      <c r="G2941">
        <v>5</v>
      </c>
      <c r="H2941">
        <v>5</v>
      </c>
      <c r="I2941" t="s">
        <v>79</v>
      </c>
      <c r="J2941" t="s">
        <v>59</v>
      </c>
      <c r="K2941" t="s">
        <v>23</v>
      </c>
      <c r="L2941" t="s">
        <v>24</v>
      </c>
    </row>
    <row r="2942" spans="1:12" x14ac:dyDescent="0.25">
      <c r="A2942" t="s">
        <v>61</v>
      </c>
      <c r="B2942">
        <v>1</v>
      </c>
      <c r="C2942">
        <v>2040</v>
      </c>
      <c r="D2942" t="s">
        <v>13</v>
      </c>
      <c r="E2942">
        <v>37718.218461373101</v>
      </c>
      <c r="F2942">
        <v>10</v>
      </c>
      <c r="G2942">
        <v>6</v>
      </c>
      <c r="H2942">
        <v>6</v>
      </c>
      <c r="I2942" t="s">
        <v>79</v>
      </c>
      <c r="J2942" t="s">
        <v>59</v>
      </c>
      <c r="K2942" t="s">
        <v>23</v>
      </c>
      <c r="L2942" t="s">
        <v>17</v>
      </c>
    </row>
    <row r="2943" spans="1:12" x14ac:dyDescent="0.25">
      <c r="A2943" t="s">
        <v>61</v>
      </c>
      <c r="B2943">
        <v>1</v>
      </c>
      <c r="C2943">
        <v>2040</v>
      </c>
      <c r="D2943" t="s">
        <v>18</v>
      </c>
      <c r="E2943">
        <v>37718.218461373101</v>
      </c>
      <c r="F2943">
        <v>15</v>
      </c>
      <c r="G2943">
        <v>7</v>
      </c>
      <c r="H2943">
        <v>7</v>
      </c>
      <c r="I2943" t="s">
        <v>79</v>
      </c>
      <c r="J2943" t="s">
        <v>59</v>
      </c>
      <c r="K2943" t="s">
        <v>23</v>
      </c>
      <c r="L2943" t="s">
        <v>17</v>
      </c>
    </row>
    <row r="2944" spans="1:12" x14ac:dyDescent="0.25">
      <c r="A2944" t="s">
        <v>62</v>
      </c>
      <c r="B2944">
        <v>1</v>
      </c>
      <c r="C2944">
        <v>2040</v>
      </c>
      <c r="D2944" t="s">
        <v>13</v>
      </c>
      <c r="E2944">
        <v>37718.200229695503</v>
      </c>
      <c r="F2944">
        <v>10</v>
      </c>
      <c r="G2944">
        <v>4</v>
      </c>
      <c r="H2944">
        <v>4</v>
      </c>
      <c r="I2944" t="s">
        <v>79</v>
      </c>
      <c r="J2944" t="s">
        <v>59</v>
      </c>
      <c r="K2944" t="s">
        <v>27</v>
      </c>
      <c r="L2944" t="s">
        <v>24</v>
      </c>
    </row>
    <row r="2945" spans="1:12" x14ac:dyDescent="0.25">
      <c r="A2945" t="s">
        <v>62</v>
      </c>
      <c r="B2945">
        <v>1</v>
      </c>
      <c r="C2945">
        <v>2040</v>
      </c>
      <c r="D2945" t="s">
        <v>18</v>
      </c>
      <c r="E2945">
        <v>37718.200229695503</v>
      </c>
      <c r="F2945">
        <v>15</v>
      </c>
      <c r="G2945">
        <v>5</v>
      </c>
      <c r="H2945">
        <v>5</v>
      </c>
      <c r="I2945" t="s">
        <v>79</v>
      </c>
      <c r="J2945" t="s">
        <v>59</v>
      </c>
      <c r="K2945" t="s">
        <v>27</v>
      </c>
      <c r="L2945" t="s">
        <v>24</v>
      </c>
    </row>
    <row r="2946" spans="1:12" x14ac:dyDescent="0.25">
      <c r="A2946" t="s">
        <v>63</v>
      </c>
      <c r="B2946">
        <v>1</v>
      </c>
      <c r="C2946">
        <v>2040</v>
      </c>
      <c r="D2946" t="s">
        <v>13</v>
      </c>
      <c r="E2946">
        <v>37718.219291389003</v>
      </c>
      <c r="F2946">
        <v>10</v>
      </c>
      <c r="G2946">
        <v>7</v>
      </c>
      <c r="H2946">
        <v>7</v>
      </c>
      <c r="I2946" t="s">
        <v>79</v>
      </c>
      <c r="J2946" t="s">
        <v>59</v>
      </c>
      <c r="K2946" t="s">
        <v>27</v>
      </c>
      <c r="L2946" t="s">
        <v>17</v>
      </c>
    </row>
    <row r="2947" spans="1:12" x14ac:dyDescent="0.25">
      <c r="A2947" t="s">
        <v>63</v>
      </c>
      <c r="B2947">
        <v>1</v>
      </c>
      <c r="C2947">
        <v>2040</v>
      </c>
      <c r="D2947" t="s">
        <v>18</v>
      </c>
      <c r="E2947">
        <v>37718.219291389003</v>
      </c>
      <c r="F2947">
        <v>12</v>
      </c>
      <c r="G2947">
        <v>9</v>
      </c>
      <c r="H2947">
        <v>9</v>
      </c>
      <c r="I2947" t="s">
        <v>79</v>
      </c>
      <c r="J2947" t="s">
        <v>59</v>
      </c>
      <c r="K2947" t="s">
        <v>27</v>
      </c>
      <c r="L2947" t="s">
        <v>17</v>
      </c>
    </row>
    <row r="2948" spans="1:12" x14ac:dyDescent="0.25">
      <c r="A2948" t="s">
        <v>64</v>
      </c>
      <c r="B2948">
        <v>1</v>
      </c>
      <c r="C2948">
        <v>2040</v>
      </c>
      <c r="D2948" t="s">
        <v>13</v>
      </c>
      <c r="E2948">
        <v>37718.121508145799</v>
      </c>
      <c r="F2948">
        <v>10</v>
      </c>
      <c r="G2948">
        <v>4</v>
      </c>
      <c r="H2948">
        <v>4</v>
      </c>
      <c r="I2948" t="s">
        <v>79</v>
      </c>
      <c r="J2948" t="s">
        <v>59</v>
      </c>
      <c r="K2948" t="s">
        <v>29</v>
      </c>
      <c r="L2948" t="s">
        <v>24</v>
      </c>
    </row>
    <row r="2949" spans="1:12" x14ac:dyDescent="0.25">
      <c r="A2949" t="s">
        <v>64</v>
      </c>
      <c r="B2949">
        <v>1</v>
      </c>
      <c r="C2949">
        <v>2040</v>
      </c>
      <c r="D2949" t="s">
        <v>18</v>
      </c>
      <c r="E2949">
        <v>37718.121508145799</v>
      </c>
      <c r="F2949">
        <v>15</v>
      </c>
      <c r="G2949">
        <v>5</v>
      </c>
      <c r="H2949">
        <v>5</v>
      </c>
      <c r="I2949" t="s">
        <v>79</v>
      </c>
      <c r="J2949" t="s">
        <v>59</v>
      </c>
      <c r="K2949" t="s">
        <v>29</v>
      </c>
      <c r="L2949" t="s">
        <v>24</v>
      </c>
    </row>
    <row r="2950" spans="1:12" x14ac:dyDescent="0.25">
      <c r="A2950" t="s">
        <v>65</v>
      </c>
      <c r="B2950">
        <v>1</v>
      </c>
      <c r="C2950">
        <v>2040</v>
      </c>
      <c r="D2950" t="s">
        <v>13</v>
      </c>
      <c r="E2950">
        <v>37718.138631416201</v>
      </c>
      <c r="F2950">
        <v>10</v>
      </c>
      <c r="G2950">
        <v>16</v>
      </c>
      <c r="H2950">
        <v>10</v>
      </c>
      <c r="I2950" t="s">
        <v>79</v>
      </c>
      <c r="J2950" t="s">
        <v>59</v>
      </c>
      <c r="K2950" t="s">
        <v>29</v>
      </c>
      <c r="L2950" t="s">
        <v>17</v>
      </c>
    </row>
    <row r="2951" spans="1:12" x14ac:dyDescent="0.25">
      <c r="A2951" t="s">
        <v>65</v>
      </c>
      <c r="B2951">
        <v>1</v>
      </c>
      <c r="C2951">
        <v>2040</v>
      </c>
      <c r="D2951" t="s">
        <v>18</v>
      </c>
      <c r="E2951">
        <v>37718.138631416201</v>
      </c>
      <c r="F2951">
        <v>12</v>
      </c>
      <c r="G2951">
        <v>21</v>
      </c>
      <c r="H2951">
        <v>12</v>
      </c>
      <c r="I2951" t="s">
        <v>79</v>
      </c>
      <c r="J2951" t="s">
        <v>59</v>
      </c>
      <c r="K2951" t="s">
        <v>29</v>
      </c>
      <c r="L2951" t="s">
        <v>17</v>
      </c>
    </row>
    <row r="2952" spans="1:12" x14ac:dyDescent="0.25">
      <c r="A2952" t="s">
        <v>66</v>
      </c>
      <c r="B2952">
        <v>1</v>
      </c>
      <c r="C2952">
        <v>2040</v>
      </c>
      <c r="D2952" t="s">
        <v>13</v>
      </c>
      <c r="E2952">
        <v>37718.093957458397</v>
      </c>
      <c r="F2952">
        <v>10</v>
      </c>
      <c r="G2952">
        <v>16</v>
      </c>
      <c r="H2952">
        <v>10</v>
      </c>
      <c r="I2952" t="s">
        <v>79</v>
      </c>
      <c r="J2952" t="s">
        <v>59</v>
      </c>
      <c r="K2952" t="s">
        <v>29</v>
      </c>
      <c r="L2952" t="s">
        <v>31</v>
      </c>
    </row>
    <row r="2953" spans="1:12" x14ac:dyDescent="0.25">
      <c r="A2953" t="s">
        <v>66</v>
      </c>
      <c r="B2953">
        <v>1</v>
      </c>
      <c r="C2953">
        <v>2040</v>
      </c>
      <c r="D2953" t="s">
        <v>18</v>
      </c>
      <c r="E2953">
        <v>37718.093957458397</v>
      </c>
      <c r="F2953">
        <v>12</v>
      </c>
      <c r="G2953">
        <v>21</v>
      </c>
      <c r="H2953">
        <v>12</v>
      </c>
      <c r="I2953" t="s">
        <v>79</v>
      </c>
      <c r="J2953" t="s">
        <v>59</v>
      </c>
      <c r="K2953" t="s">
        <v>29</v>
      </c>
      <c r="L2953" t="s">
        <v>31</v>
      </c>
    </row>
    <row r="2954" spans="1:12" x14ac:dyDescent="0.25">
      <c r="A2954" t="s">
        <v>67</v>
      </c>
      <c r="B2954">
        <v>1</v>
      </c>
      <c r="C2954">
        <v>2040</v>
      </c>
      <c r="D2954" t="s">
        <v>13</v>
      </c>
      <c r="E2954">
        <v>6400.8995780451496</v>
      </c>
      <c r="F2954">
        <v>10</v>
      </c>
      <c r="G2954">
        <v>25</v>
      </c>
      <c r="H2954">
        <v>10</v>
      </c>
      <c r="I2954" t="s">
        <v>79</v>
      </c>
      <c r="J2954" t="s">
        <v>68</v>
      </c>
      <c r="K2954" t="s">
        <v>23</v>
      </c>
      <c r="L2954" t="s">
        <v>24</v>
      </c>
    </row>
    <row r="2955" spans="1:12" x14ac:dyDescent="0.25">
      <c r="A2955" t="s">
        <v>67</v>
      </c>
      <c r="B2955">
        <v>1</v>
      </c>
      <c r="C2955">
        <v>2040</v>
      </c>
      <c r="D2955" t="s">
        <v>18</v>
      </c>
      <c r="E2955">
        <v>6400.8995780451496</v>
      </c>
      <c r="F2955">
        <v>15</v>
      </c>
      <c r="G2955">
        <v>31</v>
      </c>
      <c r="H2955">
        <v>15</v>
      </c>
      <c r="I2955" t="s">
        <v>79</v>
      </c>
      <c r="J2955" t="s">
        <v>68</v>
      </c>
      <c r="K2955" t="s">
        <v>23</v>
      </c>
      <c r="L2955" t="s">
        <v>24</v>
      </c>
    </row>
    <row r="2956" spans="1:12" x14ac:dyDescent="0.25">
      <c r="A2956" t="s">
        <v>69</v>
      </c>
      <c r="B2956">
        <v>1</v>
      </c>
      <c r="C2956">
        <v>2040</v>
      </c>
      <c r="D2956" t="s">
        <v>13</v>
      </c>
      <c r="E2956">
        <v>6400.9063346288704</v>
      </c>
      <c r="F2956">
        <v>10</v>
      </c>
      <c r="G2956">
        <v>25</v>
      </c>
      <c r="H2956">
        <v>10</v>
      </c>
      <c r="I2956" t="s">
        <v>79</v>
      </c>
      <c r="J2956" t="s">
        <v>68</v>
      </c>
      <c r="K2956" t="s">
        <v>27</v>
      </c>
      <c r="L2956" t="s">
        <v>24</v>
      </c>
    </row>
    <row r="2957" spans="1:12" x14ac:dyDescent="0.25">
      <c r="A2957" t="s">
        <v>69</v>
      </c>
      <c r="B2957">
        <v>1</v>
      </c>
      <c r="C2957">
        <v>2040</v>
      </c>
      <c r="D2957" t="s">
        <v>18</v>
      </c>
      <c r="E2957">
        <v>6400.9063346288704</v>
      </c>
      <c r="F2957">
        <v>15</v>
      </c>
      <c r="G2957">
        <v>31</v>
      </c>
      <c r="H2957">
        <v>15</v>
      </c>
      <c r="I2957" t="s">
        <v>79</v>
      </c>
      <c r="J2957" t="s">
        <v>68</v>
      </c>
      <c r="K2957" t="s">
        <v>27</v>
      </c>
      <c r="L2957" t="s">
        <v>24</v>
      </c>
    </row>
    <row r="2958" spans="1:12" x14ac:dyDescent="0.25">
      <c r="A2958" t="s">
        <v>70</v>
      </c>
      <c r="B2958">
        <v>1</v>
      </c>
      <c r="C2958">
        <v>2040</v>
      </c>
      <c r="D2958" t="s">
        <v>13</v>
      </c>
      <c r="E2958">
        <v>6400.8959924474402</v>
      </c>
      <c r="F2958">
        <v>10</v>
      </c>
      <c r="G2958">
        <v>44</v>
      </c>
      <c r="H2958">
        <v>10</v>
      </c>
      <c r="I2958" t="s">
        <v>79</v>
      </c>
      <c r="J2958" t="s">
        <v>68</v>
      </c>
      <c r="K2958" t="s">
        <v>27</v>
      </c>
      <c r="L2958" t="s">
        <v>17</v>
      </c>
    </row>
    <row r="2959" spans="1:12" x14ac:dyDescent="0.25">
      <c r="A2959" t="s">
        <v>70</v>
      </c>
      <c r="B2959">
        <v>1</v>
      </c>
      <c r="C2959">
        <v>2040</v>
      </c>
      <c r="D2959" t="s">
        <v>18</v>
      </c>
      <c r="E2959">
        <v>6400.8959924474402</v>
      </c>
      <c r="F2959">
        <v>12</v>
      </c>
      <c r="G2959">
        <v>55</v>
      </c>
      <c r="H2959">
        <v>12</v>
      </c>
      <c r="I2959" t="s">
        <v>79</v>
      </c>
      <c r="J2959" t="s">
        <v>68</v>
      </c>
      <c r="K2959" t="s">
        <v>27</v>
      </c>
      <c r="L2959" t="s">
        <v>17</v>
      </c>
    </row>
    <row r="2960" spans="1:12" x14ac:dyDescent="0.25">
      <c r="A2960" t="s">
        <v>71</v>
      </c>
      <c r="B2960">
        <v>1</v>
      </c>
      <c r="C2960">
        <v>2040</v>
      </c>
      <c r="D2960" t="s">
        <v>13</v>
      </c>
      <c r="E2960">
        <v>6400.9015029822003</v>
      </c>
      <c r="F2960">
        <v>10</v>
      </c>
      <c r="G2960">
        <v>25</v>
      </c>
      <c r="H2960">
        <v>10</v>
      </c>
      <c r="I2960" t="s">
        <v>79</v>
      </c>
      <c r="J2960" t="s">
        <v>68</v>
      </c>
      <c r="K2960" t="s">
        <v>29</v>
      </c>
      <c r="L2960" t="s">
        <v>24</v>
      </c>
    </row>
    <row r="2961" spans="1:12" x14ac:dyDescent="0.25">
      <c r="A2961" t="s">
        <v>71</v>
      </c>
      <c r="B2961">
        <v>1</v>
      </c>
      <c r="C2961">
        <v>2040</v>
      </c>
      <c r="D2961" t="s">
        <v>18</v>
      </c>
      <c r="E2961">
        <v>6400.9015029822003</v>
      </c>
      <c r="F2961">
        <v>15</v>
      </c>
      <c r="G2961">
        <v>31</v>
      </c>
      <c r="H2961">
        <v>15</v>
      </c>
      <c r="I2961" t="s">
        <v>79</v>
      </c>
      <c r="J2961" t="s">
        <v>68</v>
      </c>
      <c r="K2961" t="s">
        <v>29</v>
      </c>
      <c r="L2961" t="s">
        <v>24</v>
      </c>
    </row>
    <row r="2962" spans="1:12" x14ac:dyDescent="0.25">
      <c r="A2962" t="s">
        <v>72</v>
      </c>
      <c r="B2962">
        <v>1</v>
      </c>
      <c r="C2962">
        <v>2040</v>
      </c>
      <c r="D2962" t="s">
        <v>13</v>
      </c>
      <c r="E2962">
        <v>6400.9145802083704</v>
      </c>
      <c r="F2962">
        <v>10</v>
      </c>
      <c r="G2962">
        <v>94</v>
      </c>
      <c r="H2962">
        <v>10</v>
      </c>
      <c r="I2962" t="s">
        <v>79</v>
      </c>
      <c r="J2962" t="s">
        <v>68</v>
      </c>
      <c r="K2962" t="s">
        <v>29</v>
      </c>
      <c r="L2962" t="s">
        <v>17</v>
      </c>
    </row>
    <row r="2963" spans="1:12" x14ac:dyDescent="0.25">
      <c r="A2963" t="s">
        <v>72</v>
      </c>
      <c r="B2963">
        <v>1</v>
      </c>
      <c r="C2963">
        <v>2040</v>
      </c>
      <c r="D2963" t="s">
        <v>18</v>
      </c>
      <c r="E2963">
        <v>6400.9145802083704</v>
      </c>
      <c r="F2963">
        <v>12</v>
      </c>
      <c r="G2963">
        <v>125</v>
      </c>
      <c r="H2963">
        <v>12</v>
      </c>
      <c r="I2963" t="s">
        <v>79</v>
      </c>
      <c r="J2963" t="s">
        <v>68</v>
      </c>
      <c r="K2963" t="s">
        <v>29</v>
      </c>
      <c r="L2963" t="s">
        <v>17</v>
      </c>
    </row>
    <row r="2964" spans="1:12" x14ac:dyDescent="0.25">
      <c r="A2964" t="s">
        <v>73</v>
      </c>
      <c r="B2964">
        <v>1</v>
      </c>
      <c r="C2964">
        <v>2040</v>
      </c>
      <c r="D2964" t="s">
        <v>13</v>
      </c>
      <c r="E2964">
        <v>77827.910812656701</v>
      </c>
      <c r="F2964">
        <v>10</v>
      </c>
      <c r="G2964">
        <v>4</v>
      </c>
      <c r="H2964">
        <v>4</v>
      </c>
      <c r="I2964" t="s">
        <v>79</v>
      </c>
      <c r="J2964" t="s">
        <v>74</v>
      </c>
      <c r="K2964" t="s">
        <v>27</v>
      </c>
      <c r="L2964" t="s">
        <v>17</v>
      </c>
    </row>
    <row r="2965" spans="1:12" x14ac:dyDescent="0.25">
      <c r="A2965" t="s">
        <v>73</v>
      </c>
      <c r="B2965">
        <v>1</v>
      </c>
      <c r="C2965">
        <v>2040</v>
      </c>
      <c r="D2965" t="s">
        <v>18</v>
      </c>
      <c r="E2965">
        <v>77827.910812656701</v>
      </c>
      <c r="F2965">
        <v>12</v>
      </c>
      <c r="G2965">
        <v>4</v>
      </c>
      <c r="H2965">
        <v>4</v>
      </c>
      <c r="I2965" t="s">
        <v>79</v>
      </c>
      <c r="J2965" t="s">
        <v>74</v>
      </c>
      <c r="K2965" t="s">
        <v>27</v>
      </c>
      <c r="L2965" t="s">
        <v>17</v>
      </c>
    </row>
    <row r="2966" spans="1:12" x14ac:dyDescent="0.25">
      <c r="A2966" t="s">
        <v>75</v>
      </c>
      <c r="B2966">
        <v>1</v>
      </c>
      <c r="C2966">
        <v>2040</v>
      </c>
      <c r="D2966" t="s">
        <v>13</v>
      </c>
      <c r="E2966">
        <v>77827.996907214707</v>
      </c>
      <c r="F2966">
        <v>10</v>
      </c>
      <c r="G2966">
        <v>8</v>
      </c>
      <c r="H2966">
        <v>8</v>
      </c>
      <c r="I2966" t="s">
        <v>79</v>
      </c>
      <c r="J2966" t="s">
        <v>74</v>
      </c>
      <c r="K2966" t="s">
        <v>29</v>
      </c>
      <c r="L2966" t="s">
        <v>17</v>
      </c>
    </row>
    <row r="2967" spans="1:12" x14ac:dyDescent="0.25">
      <c r="A2967" t="s">
        <v>75</v>
      </c>
      <c r="B2967">
        <v>1</v>
      </c>
      <c r="C2967">
        <v>2040</v>
      </c>
      <c r="D2967" t="s">
        <v>18</v>
      </c>
      <c r="E2967">
        <v>77827.996907214707</v>
      </c>
      <c r="F2967">
        <v>12</v>
      </c>
      <c r="G2967">
        <v>10</v>
      </c>
      <c r="H2967">
        <v>10</v>
      </c>
      <c r="I2967" t="s">
        <v>79</v>
      </c>
      <c r="J2967" t="s">
        <v>74</v>
      </c>
      <c r="K2967" t="s">
        <v>29</v>
      </c>
      <c r="L2967" t="s">
        <v>17</v>
      </c>
    </row>
    <row r="2968" spans="1:12" x14ac:dyDescent="0.25">
      <c r="A2968" t="s">
        <v>76</v>
      </c>
      <c r="B2968">
        <v>1</v>
      </c>
      <c r="C2968">
        <v>2040</v>
      </c>
      <c r="D2968" t="s">
        <v>13</v>
      </c>
      <c r="E2968">
        <v>77827.9801284313</v>
      </c>
      <c r="F2968">
        <v>10</v>
      </c>
      <c r="G2968">
        <v>8</v>
      </c>
      <c r="H2968">
        <v>8</v>
      </c>
      <c r="I2968" t="s">
        <v>79</v>
      </c>
      <c r="J2968" t="s">
        <v>74</v>
      </c>
      <c r="K2968" t="s">
        <v>29</v>
      </c>
      <c r="L2968" t="s">
        <v>31</v>
      </c>
    </row>
    <row r="2969" spans="1:12" x14ac:dyDescent="0.25">
      <c r="A2969" t="s">
        <v>76</v>
      </c>
      <c r="B2969">
        <v>1</v>
      </c>
      <c r="C2969">
        <v>2040</v>
      </c>
      <c r="D2969" t="s">
        <v>18</v>
      </c>
      <c r="E2969">
        <v>77827.9801284313</v>
      </c>
      <c r="F2969">
        <v>12</v>
      </c>
      <c r="G2969">
        <v>10</v>
      </c>
      <c r="H2969">
        <v>10</v>
      </c>
      <c r="I2969" t="s">
        <v>79</v>
      </c>
      <c r="J2969" t="s">
        <v>74</v>
      </c>
      <c r="K2969" t="s">
        <v>29</v>
      </c>
      <c r="L2969" t="s">
        <v>31</v>
      </c>
    </row>
    <row r="2970" spans="1:12" x14ac:dyDescent="0.25">
      <c r="A2970" t="s">
        <v>77</v>
      </c>
      <c r="B2970">
        <v>1</v>
      </c>
      <c r="C2970">
        <v>2040</v>
      </c>
      <c r="D2970" t="s">
        <v>13</v>
      </c>
      <c r="E2970">
        <v>150053.75077126001</v>
      </c>
      <c r="F2970">
        <v>10</v>
      </c>
      <c r="G2970">
        <v>4</v>
      </c>
      <c r="H2970">
        <v>4</v>
      </c>
      <c r="I2970" t="s">
        <v>79</v>
      </c>
      <c r="J2970" t="s">
        <v>78</v>
      </c>
      <c r="K2970" t="s">
        <v>29</v>
      </c>
      <c r="L2970" t="s">
        <v>17</v>
      </c>
    </row>
    <row r="2971" spans="1:12" x14ac:dyDescent="0.25">
      <c r="A2971" t="s">
        <v>77</v>
      </c>
      <c r="B2971">
        <v>1</v>
      </c>
      <c r="C2971">
        <v>2040</v>
      </c>
      <c r="D2971" t="s">
        <v>18</v>
      </c>
      <c r="E2971">
        <v>150053.75077126001</v>
      </c>
      <c r="F2971">
        <v>12</v>
      </c>
      <c r="G2971">
        <v>5</v>
      </c>
      <c r="H2971">
        <v>5</v>
      </c>
      <c r="I2971" t="s">
        <v>79</v>
      </c>
      <c r="J2971" t="s">
        <v>78</v>
      </c>
      <c r="K2971" t="s">
        <v>29</v>
      </c>
      <c r="L2971" t="s">
        <v>17</v>
      </c>
    </row>
    <row r="2972" spans="1:12" x14ac:dyDescent="0.25">
      <c r="A2972" t="s">
        <v>12</v>
      </c>
      <c r="B2972">
        <v>1</v>
      </c>
      <c r="C2972">
        <v>2041</v>
      </c>
      <c r="D2972" t="s">
        <v>13</v>
      </c>
      <c r="E2972">
        <v>15019.194314344601</v>
      </c>
      <c r="F2972">
        <v>10</v>
      </c>
      <c r="G2972">
        <v>14</v>
      </c>
      <c r="H2972">
        <v>10</v>
      </c>
      <c r="I2972" t="s">
        <v>79</v>
      </c>
      <c r="J2972" t="s">
        <v>15</v>
      </c>
      <c r="K2972" t="s">
        <v>16</v>
      </c>
      <c r="L2972" t="s">
        <v>17</v>
      </c>
    </row>
    <row r="2973" spans="1:12" x14ac:dyDescent="0.25">
      <c r="A2973" t="s">
        <v>12</v>
      </c>
      <c r="B2973">
        <v>1</v>
      </c>
      <c r="C2973">
        <v>2041</v>
      </c>
      <c r="D2973" t="s">
        <v>18</v>
      </c>
      <c r="E2973">
        <v>15019.194314344601</v>
      </c>
      <c r="F2973">
        <v>15</v>
      </c>
      <c r="G2973">
        <v>18</v>
      </c>
      <c r="H2973">
        <v>15</v>
      </c>
      <c r="I2973" t="s">
        <v>79</v>
      </c>
      <c r="J2973" t="s">
        <v>15</v>
      </c>
      <c r="K2973" t="s">
        <v>16</v>
      </c>
      <c r="L2973" t="s">
        <v>17</v>
      </c>
    </row>
    <row r="2974" spans="1:12" x14ac:dyDescent="0.25">
      <c r="A2974" t="s">
        <v>19</v>
      </c>
      <c r="B2974">
        <v>1</v>
      </c>
      <c r="C2974">
        <v>2041</v>
      </c>
      <c r="D2974" t="s">
        <v>13</v>
      </c>
      <c r="E2974">
        <v>15019.2183726851</v>
      </c>
      <c r="F2974">
        <v>10</v>
      </c>
      <c r="G2974">
        <v>14</v>
      </c>
      <c r="H2974">
        <v>10</v>
      </c>
      <c r="I2974" t="s">
        <v>79</v>
      </c>
      <c r="J2974" t="s">
        <v>20</v>
      </c>
      <c r="K2974" t="s">
        <v>16</v>
      </c>
      <c r="L2974" t="s">
        <v>17</v>
      </c>
    </row>
    <row r="2975" spans="1:12" x14ac:dyDescent="0.25">
      <c r="A2975" t="s">
        <v>19</v>
      </c>
      <c r="B2975">
        <v>1</v>
      </c>
      <c r="C2975">
        <v>2041</v>
      </c>
      <c r="D2975" t="s">
        <v>18</v>
      </c>
      <c r="E2975">
        <v>15019.2183726851</v>
      </c>
      <c r="F2975">
        <v>15</v>
      </c>
      <c r="G2975">
        <v>18</v>
      </c>
      <c r="H2975">
        <v>15</v>
      </c>
      <c r="I2975" t="s">
        <v>79</v>
      </c>
      <c r="J2975" t="s">
        <v>20</v>
      </c>
      <c r="K2975" t="s">
        <v>16</v>
      </c>
      <c r="L2975" t="s">
        <v>17</v>
      </c>
    </row>
    <row r="2976" spans="1:12" x14ac:dyDescent="0.25">
      <c r="A2976" t="s">
        <v>21</v>
      </c>
      <c r="B2976">
        <v>1</v>
      </c>
      <c r="C2976">
        <v>2041</v>
      </c>
      <c r="D2976" t="s">
        <v>13</v>
      </c>
      <c r="E2976">
        <v>38009.881545162098</v>
      </c>
      <c r="F2976">
        <v>10</v>
      </c>
      <c r="G2976">
        <v>4</v>
      </c>
      <c r="H2976">
        <v>4</v>
      </c>
      <c r="I2976" t="s">
        <v>79</v>
      </c>
      <c r="J2976" t="s">
        <v>22</v>
      </c>
      <c r="K2976" t="s">
        <v>23</v>
      </c>
      <c r="L2976" t="s">
        <v>24</v>
      </c>
    </row>
    <row r="2977" spans="1:12" x14ac:dyDescent="0.25">
      <c r="A2977" t="s">
        <v>21</v>
      </c>
      <c r="B2977">
        <v>1</v>
      </c>
      <c r="C2977">
        <v>2041</v>
      </c>
      <c r="D2977" t="s">
        <v>18</v>
      </c>
      <c r="E2977">
        <v>38009.881545162098</v>
      </c>
      <c r="F2977">
        <v>15</v>
      </c>
      <c r="G2977">
        <v>5</v>
      </c>
      <c r="H2977">
        <v>5</v>
      </c>
      <c r="I2977" t="s">
        <v>79</v>
      </c>
      <c r="J2977" t="s">
        <v>22</v>
      </c>
      <c r="K2977" t="s">
        <v>23</v>
      </c>
      <c r="L2977" t="s">
        <v>24</v>
      </c>
    </row>
    <row r="2978" spans="1:12" x14ac:dyDescent="0.25">
      <c r="A2978" t="s">
        <v>25</v>
      </c>
      <c r="B2978">
        <v>1</v>
      </c>
      <c r="C2978">
        <v>2041</v>
      </c>
      <c r="D2978" t="s">
        <v>13</v>
      </c>
      <c r="E2978">
        <v>38009.889657979496</v>
      </c>
      <c r="F2978">
        <v>10</v>
      </c>
      <c r="G2978">
        <v>6</v>
      </c>
      <c r="H2978">
        <v>6</v>
      </c>
      <c r="I2978" t="s">
        <v>79</v>
      </c>
      <c r="J2978" t="s">
        <v>22</v>
      </c>
      <c r="K2978" t="s">
        <v>23</v>
      </c>
      <c r="L2978" t="s">
        <v>17</v>
      </c>
    </row>
    <row r="2979" spans="1:12" x14ac:dyDescent="0.25">
      <c r="A2979" t="s">
        <v>25</v>
      </c>
      <c r="B2979">
        <v>1</v>
      </c>
      <c r="C2979">
        <v>2041</v>
      </c>
      <c r="D2979" t="s">
        <v>18</v>
      </c>
      <c r="E2979">
        <v>38009.889657979496</v>
      </c>
      <c r="F2979">
        <v>15</v>
      </c>
      <c r="G2979">
        <v>7</v>
      </c>
      <c r="H2979">
        <v>7</v>
      </c>
      <c r="I2979" t="s">
        <v>79</v>
      </c>
      <c r="J2979" t="s">
        <v>22</v>
      </c>
      <c r="K2979" t="s">
        <v>23</v>
      </c>
      <c r="L2979" t="s">
        <v>17</v>
      </c>
    </row>
    <row r="2980" spans="1:12" x14ac:dyDescent="0.25">
      <c r="A2980" t="s">
        <v>26</v>
      </c>
      <c r="B2980">
        <v>1</v>
      </c>
      <c r="C2980">
        <v>2041</v>
      </c>
      <c r="D2980" t="s">
        <v>13</v>
      </c>
      <c r="E2980">
        <v>38009.962501967697</v>
      </c>
      <c r="F2980">
        <v>10</v>
      </c>
      <c r="G2980">
        <v>7</v>
      </c>
      <c r="H2980">
        <v>7</v>
      </c>
      <c r="I2980" t="s">
        <v>79</v>
      </c>
      <c r="J2980" t="s">
        <v>22</v>
      </c>
      <c r="K2980" t="s">
        <v>27</v>
      </c>
      <c r="L2980" t="s">
        <v>17</v>
      </c>
    </row>
    <row r="2981" spans="1:12" x14ac:dyDescent="0.25">
      <c r="A2981" t="s">
        <v>26</v>
      </c>
      <c r="B2981">
        <v>1</v>
      </c>
      <c r="C2981">
        <v>2041</v>
      </c>
      <c r="D2981" t="s">
        <v>18</v>
      </c>
      <c r="E2981">
        <v>38009.962501967697</v>
      </c>
      <c r="F2981">
        <v>12</v>
      </c>
      <c r="G2981">
        <v>9</v>
      </c>
      <c r="H2981">
        <v>9</v>
      </c>
      <c r="I2981" t="s">
        <v>79</v>
      </c>
      <c r="J2981" t="s">
        <v>22</v>
      </c>
      <c r="K2981" t="s">
        <v>27</v>
      </c>
      <c r="L2981" t="s">
        <v>17</v>
      </c>
    </row>
    <row r="2982" spans="1:12" x14ac:dyDescent="0.25">
      <c r="A2982" t="s">
        <v>28</v>
      </c>
      <c r="B2982">
        <v>1</v>
      </c>
      <c r="C2982">
        <v>2041</v>
      </c>
      <c r="D2982" t="s">
        <v>13</v>
      </c>
      <c r="E2982">
        <v>38009.969613049398</v>
      </c>
      <c r="F2982">
        <v>10</v>
      </c>
      <c r="G2982">
        <v>16</v>
      </c>
      <c r="H2982">
        <v>10</v>
      </c>
      <c r="I2982" t="s">
        <v>79</v>
      </c>
      <c r="J2982" t="s">
        <v>22</v>
      </c>
      <c r="K2982" t="s">
        <v>29</v>
      </c>
      <c r="L2982" t="s">
        <v>17</v>
      </c>
    </row>
    <row r="2983" spans="1:12" x14ac:dyDescent="0.25">
      <c r="A2983" t="s">
        <v>28</v>
      </c>
      <c r="B2983">
        <v>1</v>
      </c>
      <c r="C2983">
        <v>2041</v>
      </c>
      <c r="D2983" t="s">
        <v>18</v>
      </c>
      <c r="E2983">
        <v>38009.969613049398</v>
      </c>
      <c r="F2983">
        <v>12</v>
      </c>
      <c r="G2983">
        <v>21</v>
      </c>
      <c r="H2983">
        <v>12</v>
      </c>
      <c r="I2983" t="s">
        <v>79</v>
      </c>
      <c r="J2983" t="s">
        <v>22</v>
      </c>
      <c r="K2983" t="s">
        <v>29</v>
      </c>
      <c r="L2983" t="s">
        <v>17</v>
      </c>
    </row>
    <row r="2984" spans="1:12" x14ac:dyDescent="0.25">
      <c r="A2984" t="s">
        <v>30</v>
      </c>
      <c r="B2984">
        <v>1</v>
      </c>
      <c r="C2984">
        <v>2041</v>
      </c>
      <c r="D2984" t="s">
        <v>13</v>
      </c>
      <c r="E2984">
        <v>38009.954816721998</v>
      </c>
      <c r="F2984">
        <v>10</v>
      </c>
      <c r="G2984">
        <v>16</v>
      </c>
      <c r="H2984">
        <v>10</v>
      </c>
      <c r="I2984" t="s">
        <v>79</v>
      </c>
      <c r="J2984" t="s">
        <v>22</v>
      </c>
      <c r="K2984" t="s">
        <v>29</v>
      </c>
      <c r="L2984" t="s">
        <v>31</v>
      </c>
    </row>
    <row r="2985" spans="1:12" x14ac:dyDescent="0.25">
      <c r="A2985" t="s">
        <v>30</v>
      </c>
      <c r="B2985">
        <v>1</v>
      </c>
      <c r="C2985">
        <v>2041</v>
      </c>
      <c r="D2985" t="s">
        <v>18</v>
      </c>
      <c r="E2985">
        <v>38009.954816721998</v>
      </c>
      <c r="F2985">
        <v>12</v>
      </c>
      <c r="G2985">
        <v>21</v>
      </c>
      <c r="H2985">
        <v>12</v>
      </c>
      <c r="I2985" t="s">
        <v>79</v>
      </c>
      <c r="J2985" t="s">
        <v>22</v>
      </c>
      <c r="K2985" t="s">
        <v>29</v>
      </c>
      <c r="L2985" t="s">
        <v>31</v>
      </c>
    </row>
    <row r="2986" spans="1:12" x14ac:dyDescent="0.25">
      <c r="A2986" t="s">
        <v>32</v>
      </c>
      <c r="B2986">
        <v>1</v>
      </c>
      <c r="C2986">
        <v>2041</v>
      </c>
      <c r="D2986" t="s">
        <v>13</v>
      </c>
      <c r="E2986">
        <v>38009.923750097201</v>
      </c>
      <c r="F2986">
        <v>10</v>
      </c>
      <c r="G2986">
        <v>4</v>
      </c>
      <c r="H2986">
        <v>4</v>
      </c>
      <c r="I2986" t="s">
        <v>79</v>
      </c>
      <c r="J2986" t="s">
        <v>33</v>
      </c>
      <c r="K2986" t="s">
        <v>23</v>
      </c>
      <c r="L2986" t="s">
        <v>24</v>
      </c>
    </row>
    <row r="2987" spans="1:12" x14ac:dyDescent="0.25">
      <c r="A2987" t="s">
        <v>32</v>
      </c>
      <c r="B2987">
        <v>1</v>
      </c>
      <c r="C2987">
        <v>2041</v>
      </c>
      <c r="D2987" t="s">
        <v>18</v>
      </c>
      <c r="E2987">
        <v>38009.923750097201</v>
      </c>
      <c r="F2987">
        <v>15</v>
      </c>
      <c r="G2987">
        <v>5</v>
      </c>
      <c r="H2987">
        <v>5</v>
      </c>
      <c r="I2987" t="s">
        <v>79</v>
      </c>
      <c r="J2987" t="s">
        <v>33</v>
      </c>
      <c r="K2987" t="s">
        <v>23</v>
      </c>
      <c r="L2987" t="s">
        <v>24</v>
      </c>
    </row>
    <row r="2988" spans="1:12" x14ac:dyDescent="0.25">
      <c r="A2988" t="s">
        <v>34</v>
      </c>
      <c r="B2988">
        <v>1</v>
      </c>
      <c r="C2988">
        <v>2041</v>
      </c>
      <c r="D2988" t="s">
        <v>13</v>
      </c>
      <c r="E2988">
        <v>38009.913353973803</v>
      </c>
      <c r="F2988">
        <v>10</v>
      </c>
      <c r="G2988">
        <v>6</v>
      </c>
      <c r="H2988">
        <v>6</v>
      </c>
      <c r="I2988" t="s">
        <v>79</v>
      </c>
      <c r="J2988" t="s">
        <v>33</v>
      </c>
      <c r="K2988" t="s">
        <v>23</v>
      </c>
      <c r="L2988" t="s">
        <v>17</v>
      </c>
    </row>
    <row r="2989" spans="1:12" x14ac:dyDescent="0.25">
      <c r="A2989" t="s">
        <v>34</v>
      </c>
      <c r="B2989">
        <v>1</v>
      </c>
      <c r="C2989">
        <v>2041</v>
      </c>
      <c r="D2989" t="s">
        <v>18</v>
      </c>
      <c r="E2989">
        <v>38009.913353973803</v>
      </c>
      <c r="F2989">
        <v>15</v>
      </c>
      <c r="G2989">
        <v>7</v>
      </c>
      <c r="H2989">
        <v>7</v>
      </c>
      <c r="I2989" t="s">
        <v>79</v>
      </c>
      <c r="J2989" t="s">
        <v>33</v>
      </c>
      <c r="K2989" t="s">
        <v>23</v>
      </c>
      <c r="L2989" t="s">
        <v>17</v>
      </c>
    </row>
    <row r="2990" spans="1:12" x14ac:dyDescent="0.25">
      <c r="A2990" t="s">
        <v>35</v>
      </c>
      <c r="B2990">
        <v>1</v>
      </c>
      <c r="C2990">
        <v>2041</v>
      </c>
      <c r="D2990" t="s">
        <v>13</v>
      </c>
      <c r="E2990">
        <v>38009.965531606103</v>
      </c>
      <c r="F2990">
        <v>10</v>
      </c>
      <c r="G2990">
        <v>7</v>
      </c>
      <c r="H2990">
        <v>7</v>
      </c>
      <c r="I2990" t="s">
        <v>79</v>
      </c>
      <c r="J2990" t="s">
        <v>33</v>
      </c>
      <c r="K2990" t="s">
        <v>27</v>
      </c>
      <c r="L2990" t="s">
        <v>17</v>
      </c>
    </row>
    <row r="2991" spans="1:12" x14ac:dyDescent="0.25">
      <c r="A2991" t="s">
        <v>35</v>
      </c>
      <c r="B2991">
        <v>1</v>
      </c>
      <c r="C2991">
        <v>2041</v>
      </c>
      <c r="D2991" t="s">
        <v>18</v>
      </c>
      <c r="E2991">
        <v>38009.965531606103</v>
      </c>
      <c r="F2991">
        <v>12</v>
      </c>
      <c r="G2991">
        <v>9</v>
      </c>
      <c r="H2991">
        <v>9</v>
      </c>
      <c r="I2991" t="s">
        <v>79</v>
      </c>
      <c r="J2991" t="s">
        <v>33</v>
      </c>
      <c r="K2991" t="s">
        <v>27</v>
      </c>
      <c r="L2991" t="s">
        <v>17</v>
      </c>
    </row>
    <row r="2992" spans="1:12" x14ac:dyDescent="0.25">
      <c r="A2992" t="s">
        <v>36</v>
      </c>
      <c r="B2992">
        <v>1</v>
      </c>
      <c r="C2992">
        <v>2041</v>
      </c>
      <c r="D2992" t="s">
        <v>13</v>
      </c>
      <c r="E2992">
        <v>38009.9668172456</v>
      </c>
      <c r="F2992">
        <v>10</v>
      </c>
      <c r="G2992">
        <v>16</v>
      </c>
      <c r="H2992">
        <v>10</v>
      </c>
      <c r="I2992" t="s">
        <v>79</v>
      </c>
      <c r="J2992" t="s">
        <v>33</v>
      </c>
      <c r="K2992" t="s">
        <v>37</v>
      </c>
      <c r="L2992" t="s">
        <v>17</v>
      </c>
    </row>
    <row r="2993" spans="1:12" x14ac:dyDescent="0.25">
      <c r="A2993" t="s">
        <v>36</v>
      </c>
      <c r="B2993">
        <v>1</v>
      </c>
      <c r="C2993">
        <v>2041</v>
      </c>
      <c r="D2993" t="s">
        <v>18</v>
      </c>
      <c r="E2993">
        <v>38009.9668172456</v>
      </c>
      <c r="F2993">
        <v>12</v>
      </c>
      <c r="G2993">
        <v>21</v>
      </c>
      <c r="H2993">
        <v>12</v>
      </c>
      <c r="I2993" t="s">
        <v>79</v>
      </c>
      <c r="J2993" t="s">
        <v>33</v>
      </c>
      <c r="K2993" t="s">
        <v>37</v>
      </c>
      <c r="L2993" t="s">
        <v>17</v>
      </c>
    </row>
    <row r="2994" spans="1:12" x14ac:dyDescent="0.25">
      <c r="A2994" t="s">
        <v>38</v>
      </c>
      <c r="B2994">
        <v>1</v>
      </c>
      <c r="C2994">
        <v>2041</v>
      </c>
      <c r="D2994" t="s">
        <v>13</v>
      </c>
      <c r="E2994">
        <v>38009.893058584399</v>
      </c>
      <c r="F2994">
        <v>10</v>
      </c>
      <c r="G2994">
        <v>16</v>
      </c>
      <c r="H2994">
        <v>10</v>
      </c>
      <c r="I2994" t="s">
        <v>79</v>
      </c>
      <c r="J2994" t="s">
        <v>33</v>
      </c>
      <c r="K2994" t="s">
        <v>37</v>
      </c>
      <c r="L2994" t="s">
        <v>31</v>
      </c>
    </row>
    <row r="2995" spans="1:12" x14ac:dyDescent="0.25">
      <c r="A2995" t="s">
        <v>38</v>
      </c>
      <c r="B2995">
        <v>1</v>
      </c>
      <c r="C2995">
        <v>2041</v>
      </c>
      <c r="D2995" t="s">
        <v>18</v>
      </c>
      <c r="E2995">
        <v>38009.893058584399</v>
      </c>
      <c r="F2995">
        <v>12</v>
      </c>
      <c r="G2995">
        <v>21</v>
      </c>
      <c r="H2995">
        <v>12</v>
      </c>
      <c r="I2995" t="s">
        <v>79</v>
      </c>
      <c r="J2995" t="s">
        <v>33</v>
      </c>
      <c r="K2995" t="s">
        <v>37</v>
      </c>
      <c r="L2995" t="s">
        <v>31</v>
      </c>
    </row>
    <row r="2996" spans="1:12" x14ac:dyDescent="0.25">
      <c r="A2996" t="s">
        <v>39</v>
      </c>
      <c r="B2996">
        <v>1</v>
      </c>
      <c r="C2996">
        <v>2041</v>
      </c>
      <c r="D2996" t="s">
        <v>13</v>
      </c>
      <c r="E2996">
        <v>9214.3094991772105</v>
      </c>
      <c r="F2996">
        <v>10</v>
      </c>
      <c r="G2996">
        <v>17</v>
      </c>
      <c r="H2996">
        <v>10</v>
      </c>
      <c r="I2996" t="s">
        <v>79</v>
      </c>
      <c r="J2996" t="s">
        <v>40</v>
      </c>
      <c r="K2996" t="s">
        <v>23</v>
      </c>
      <c r="L2996" t="s">
        <v>24</v>
      </c>
    </row>
    <row r="2997" spans="1:12" x14ac:dyDescent="0.25">
      <c r="A2997" t="s">
        <v>39</v>
      </c>
      <c r="B2997">
        <v>1</v>
      </c>
      <c r="C2997">
        <v>2041</v>
      </c>
      <c r="D2997" t="s">
        <v>18</v>
      </c>
      <c r="E2997">
        <v>9214.3094991772105</v>
      </c>
      <c r="F2997">
        <v>15</v>
      </c>
      <c r="G2997">
        <v>22</v>
      </c>
      <c r="H2997">
        <v>15</v>
      </c>
      <c r="I2997" t="s">
        <v>79</v>
      </c>
      <c r="J2997" t="s">
        <v>40</v>
      </c>
      <c r="K2997" t="s">
        <v>23</v>
      </c>
      <c r="L2997" t="s">
        <v>24</v>
      </c>
    </row>
    <row r="2998" spans="1:12" x14ac:dyDescent="0.25">
      <c r="A2998" t="s">
        <v>41</v>
      </c>
      <c r="B2998">
        <v>1</v>
      </c>
      <c r="C2998">
        <v>2041</v>
      </c>
      <c r="D2998" t="s">
        <v>13</v>
      </c>
      <c r="E2998">
        <v>9214.3359972841808</v>
      </c>
      <c r="F2998">
        <v>10</v>
      </c>
      <c r="G2998">
        <v>23</v>
      </c>
      <c r="H2998">
        <v>10</v>
      </c>
      <c r="I2998" t="s">
        <v>79</v>
      </c>
      <c r="J2998" t="s">
        <v>40</v>
      </c>
      <c r="K2998" t="s">
        <v>23</v>
      </c>
      <c r="L2998" t="s">
        <v>17</v>
      </c>
    </row>
    <row r="2999" spans="1:12" x14ac:dyDescent="0.25">
      <c r="A2999" t="s">
        <v>41</v>
      </c>
      <c r="B2999">
        <v>1</v>
      </c>
      <c r="C2999">
        <v>2041</v>
      </c>
      <c r="D2999" t="s">
        <v>18</v>
      </c>
      <c r="E2999">
        <v>9214.3359972841808</v>
      </c>
      <c r="F2999">
        <v>15</v>
      </c>
      <c r="G2999">
        <v>29</v>
      </c>
      <c r="H2999">
        <v>15</v>
      </c>
      <c r="I2999" t="s">
        <v>79</v>
      </c>
      <c r="J2999" t="s">
        <v>40</v>
      </c>
      <c r="K2999" t="s">
        <v>23</v>
      </c>
      <c r="L2999" t="s">
        <v>17</v>
      </c>
    </row>
    <row r="3000" spans="1:12" x14ac:dyDescent="0.25">
      <c r="A3000" t="s">
        <v>42</v>
      </c>
      <c r="B3000">
        <v>1</v>
      </c>
      <c r="C3000">
        <v>2041</v>
      </c>
      <c r="D3000" t="s">
        <v>13</v>
      </c>
      <c r="E3000">
        <v>9214.3105099951408</v>
      </c>
      <c r="F3000">
        <v>10</v>
      </c>
      <c r="G3000">
        <v>30</v>
      </c>
      <c r="H3000">
        <v>10</v>
      </c>
      <c r="I3000" t="s">
        <v>79</v>
      </c>
      <c r="J3000" t="s">
        <v>40</v>
      </c>
      <c r="K3000" t="s">
        <v>27</v>
      </c>
      <c r="L3000" t="s">
        <v>17</v>
      </c>
    </row>
    <row r="3001" spans="1:12" x14ac:dyDescent="0.25">
      <c r="A3001" t="s">
        <v>42</v>
      </c>
      <c r="B3001">
        <v>1</v>
      </c>
      <c r="C3001">
        <v>2041</v>
      </c>
      <c r="D3001" t="s">
        <v>18</v>
      </c>
      <c r="E3001">
        <v>9214.3105099951408</v>
      </c>
      <c r="F3001">
        <v>12</v>
      </c>
      <c r="G3001">
        <v>38</v>
      </c>
      <c r="H3001">
        <v>12</v>
      </c>
      <c r="I3001" t="s">
        <v>79</v>
      </c>
      <c r="J3001" t="s">
        <v>40</v>
      </c>
      <c r="K3001" t="s">
        <v>27</v>
      </c>
      <c r="L3001" t="s">
        <v>17</v>
      </c>
    </row>
    <row r="3002" spans="1:12" x14ac:dyDescent="0.25">
      <c r="A3002" t="s">
        <v>43</v>
      </c>
      <c r="B3002">
        <v>1</v>
      </c>
      <c r="C3002">
        <v>2041</v>
      </c>
      <c r="D3002" t="s">
        <v>13</v>
      </c>
      <c r="E3002">
        <v>9214.3027772470305</v>
      </c>
      <c r="F3002">
        <v>10</v>
      </c>
      <c r="G3002">
        <v>65</v>
      </c>
      <c r="H3002">
        <v>10</v>
      </c>
      <c r="I3002" t="s">
        <v>79</v>
      </c>
      <c r="J3002" t="s">
        <v>40</v>
      </c>
      <c r="K3002" t="s">
        <v>29</v>
      </c>
      <c r="L3002" t="s">
        <v>17</v>
      </c>
    </row>
    <row r="3003" spans="1:12" x14ac:dyDescent="0.25">
      <c r="A3003" t="s">
        <v>43</v>
      </c>
      <c r="B3003">
        <v>1</v>
      </c>
      <c r="C3003">
        <v>2041</v>
      </c>
      <c r="D3003" t="s">
        <v>18</v>
      </c>
      <c r="E3003">
        <v>9214.3027772470305</v>
      </c>
      <c r="F3003">
        <v>12</v>
      </c>
      <c r="G3003">
        <v>87</v>
      </c>
      <c r="H3003">
        <v>12</v>
      </c>
      <c r="I3003" t="s">
        <v>79</v>
      </c>
      <c r="J3003" t="s">
        <v>40</v>
      </c>
      <c r="K3003" t="s">
        <v>29</v>
      </c>
      <c r="L3003" t="s">
        <v>17</v>
      </c>
    </row>
    <row r="3004" spans="1:12" x14ac:dyDescent="0.25">
      <c r="A3004" t="s">
        <v>44</v>
      </c>
      <c r="B3004">
        <v>1</v>
      </c>
      <c r="C3004">
        <v>2041</v>
      </c>
      <c r="D3004" t="s">
        <v>13</v>
      </c>
      <c r="E3004">
        <v>9214.3173580984294</v>
      </c>
      <c r="F3004">
        <v>10</v>
      </c>
      <c r="G3004">
        <v>65</v>
      </c>
      <c r="H3004">
        <v>10</v>
      </c>
      <c r="I3004" t="s">
        <v>79</v>
      </c>
      <c r="J3004" t="s">
        <v>40</v>
      </c>
      <c r="K3004" t="s">
        <v>29</v>
      </c>
      <c r="L3004" t="s">
        <v>31</v>
      </c>
    </row>
    <row r="3005" spans="1:12" x14ac:dyDescent="0.25">
      <c r="A3005" t="s">
        <v>44</v>
      </c>
      <c r="B3005">
        <v>1</v>
      </c>
      <c r="C3005">
        <v>2041</v>
      </c>
      <c r="D3005" t="s">
        <v>18</v>
      </c>
      <c r="E3005">
        <v>9214.3173580984294</v>
      </c>
      <c r="F3005">
        <v>12</v>
      </c>
      <c r="G3005">
        <v>87</v>
      </c>
      <c r="H3005">
        <v>12</v>
      </c>
      <c r="I3005" t="s">
        <v>79</v>
      </c>
      <c r="J3005" t="s">
        <v>40</v>
      </c>
      <c r="K3005" t="s">
        <v>29</v>
      </c>
      <c r="L3005" t="s">
        <v>31</v>
      </c>
    </row>
    <row r="3006" spans="1:12" x14ac:dyDescent="0.25">
      <c r="A3006" t="s">
        <v>45</v>
      </c>
      <c r="B3006">
        <v>1</v>
      </c>
      <c r="C3006">
        <v>2041</v>
      </c>
      <c r="D3006" t="s">
        <v>13</v>
      </c>
      <c r="E3006">
        <v>31589.342885225</v>
      </c>
      <c r="F3006">
        <v>10</v>
      </c>
      <c r="G3006">
        <v>9</v>
      </c>
      <c r="H3006">
        <v>9</v>
      </c>
      <c r="I3006" t="s">
        <v>79</v>
      </c>
      <c r="J3006" t="s">
        <v>46</v>
      </c>
      <c r="K3006" t="s">
        <v>27</v>
      </c>
      <c r="L3006" t="s">
        <v>17</v>
      </c>
    </row>
    <row r="3007" spans="1:12" x14ac:dyDescent="0.25">
      <c r="A3007" t="s">
        <v>45</v>
      </c>
      <c r="B3007">
        <v>1</v>
      </c>
      <c r="C3007">
        <v>2041</v>
      </c>
      <c r="D3007" t="s">
        <v>18</v>
      </c>
      <c r="E3007">
        <v>31589.342885225</v>
      </c>
      <c r="F3007">
        <v>12</v>
      </c>
      <c r="G3007">
        <v>11</v>
      </c>
      <c r="H3007">
        <v>11</v>
      </c>
      <c r="I3007" t="s">
        <v>79</v>
      </c>
      <c r="J3007" t="s">
        <v>46</v>
      </c>
      <c r="K3007" t="s">
        <v>27</v>
      </c>
      <c r="L3007" t="s">
        <v>17</v>
      </c>
    </row>
    <row r="3008" spans="1:12" x14ac:dyDescent="0.25">
      <c r="A3008" t="s">
        <v>47</v>
      </c>
      <c r="B3008">
        <v>1</v>
      </c>
      <c r="C3008">
        <v>2041</v>
      </c>
      <c r="D3008" t="s">
        <v>13</v>
      </c>
      <c r="E3008">
        <v>31589.327392090399</v>
      </c>
      <c r="F3008">
        <v>10</v>
      </c>
      <c r="G3008">
        <v>19</v>
      </c>
      <c r="H3008">
        <v>10</v>
      </c>
      <c r="I3008" t="s">
        <v>79</v>
      </c>
      <c r="J3008" t="s">
        <v>46</v>
      </c>
      <c r="K3008" t="s">
        <v>29</v>
      </c>
      <c r="L3008" t="s">
        <v>17</v>
      </c>
    </row>
    <row r="3009" spans="1:12" x14ac:dyDescent="0.25">
      <c r="A3009" t="s">
        <v>47</v>
      </c>
      <c r="B3009">
        <v>1</v>
      </c>
      <c r="C3009">
        <v>2041</v>
      </c>
      <c r="D3009" t="s">
        <v>18</v>
      </c>
      <c r="E3009">
        <v>31589.327392090399</v>
      </c>
      <c r="F3009">
        <v>12</v>
      </c>
      <c r="G3009">
        <v>25</v>
      </c>
      <c r="H3009">
        <v>12</v>
      </c>
      <c r="I3009" t="s">
        <v>79</v>
      </c>
      <c r="J3009" t="s">
        <v>46</v>
      </c>
      <c r="K3009" t="s">
        <v>29</v>
      </c>
      <c r="L3009" t="s">
        <v>17</v>
      </c>
    </row>
    <row r="3010" spans="1:12" x14ac:dyDescent="0.25">
      <c r="A3010" t="s">
        <v>48</v>
      </c>
      <c r="B3010">
        <v>1</v>
      </c>
      <c r="C3010">
        <v>2041</v>
      </c>
      <c r="D3010" t="s">
        <v>13</v>
      </c>
      <c r="E3010">
        <v>31589.3231973726</v>
      </c>
      <c r="F3010">
        <v>10</v>
      </c>
      <c r="G3010">
        <v>19</v>
      </c>
      <c r="H3010">
        <v>10</v>
      </c>
      <c r="I3010" t="s">
        <v>79</v>
      </c>
      <c r="J3010" t="s">
        <v>46</v>
      </c>
      <c r="K3010" t="s">
        <v>29</v>
      </c>
      <c r="L3010" t="s">
        <v>31</v>
      </c>
    </row>
    <row r="3011" spans="1:12" x14ac:dyDescent="0.25">
      <c r="A3011" t="s">
        <v>48</v>
      </c>
      <c r="B3011">
        <v>1</v>
      </c>
      <c r="C3011">
        <v>2041</v>
      </c>
      <c r="D3011" t="s">
        <v>18</v>
      </c>
      <c r="E3011">
        <v>31589.3231973726</v>
      </c>
      <c r="F3011">
        <v>12</v>
      </c>
      <c r="G3011">
        <v>25</v>
      </c>
      <c r="H3011">
        <v>12</v>
      </c>
      <c r="I3011" t="s">
        <v>79</v>
      </c>
      <c r="J3011" t="s">
        <v>46</v>
      </c>
      <c r="K3011" t="s">
        <v>29</v>
      </c>
      <c r="L3011" t="s">
        <v>31</v>
      </c>
    </row>
    <row r="3012" spans="1:12" x14ac:dyDescent="0.25">
      <c r="A3012" t="s">
        <v>49</v>
      </c>
      <c r="B3012">
        <v>1</v>
      </c>
      <c r="C3012">
        <v>2041</v>
      </c>
      <c r="D3012" t="s">
        <v>13</v>
      </c>
      <c r="E3012">
        <v>23827.812859276899</v>
      </c>
      <c r="F3012">
        <v>10</v>
      </c>
      <c r="G3012">
        <v>9</v>
      </c>
      <c r="H3012">
        <v>9</v>
      </c>
      <c r="I3012" t="s">
        <v>79</v>
      </c>
      <c r="J3012" t="s">
        <v>50</v>
      </c>
      <c r="K3012" t="s">
        <v>16</v>
      </c>
      <c r="L3012" t="s">
        <v>17</v>
      </c>
    </row>
    <row r="3013" spans="1:12" x14ac:dyDescent="0.25">
      <c r="A3013" t="s">
        <v>49</v>
      </c>
      <c r="B3013">
        <v>1</v>
      </c>
      <c r="C3013">
        <v>2041</v>
      </c>
      <c r="D3013" t="s">
        <v>18</v>
      </c>
      <c r="E3013">
        <v>23827.812859276899</v>
      </c>
      <c r="F3013">
        <v>15</v>
      </c>
      <c r="G3013">
        <v>11</v>
      </c>
      <c r="H3013">
        <v>11</v>
      </c>
      <c r="I3013" t="s">
        <v>79</v>
      </c>
      <c r="J3013" t="s">
        <v>50</v>
      </c>
      <c r="K3013" t="s">
        <v>16</v>
      </c>
      <c r="L3013" t="s">
        <v>17</v>
      </c>
    </row>
    <row r="3014" spans="1:12" x14ac:dyDescent="0.25">
      <c r="A3014" t="s">
        <v>51</v>
      </c>
      <c r="B3014">
        <v>1</v>
      </c>
      <c r="C3014">
        <v>2041</v>
      </c>
      <c r="D3014" t="s">
        <v>13</v>
      </c>
      <c r="E3014">
        <v>23827.806678159199</v>
      </c>
      <c r="F3014">
        <v>10</v>
      </c>
      <c r="G3014">
        <v>7</v>
      </c>
      <c r="H3014">
        <v>7</v>
      </c>
      <c r="I3014" t="s">
        <v>79</v>
      </c>
      <c r="J3014" t="s">
        <v>50</v>
      </c>
      <c r="K3014" t="s">
        <v>23</v>
      </c>
      <c r="L3014" t="s">
        <v>24</v>
      </c>
    </row>
    <row r="3015" spans="1:12" x14ac:dyDescent="0.25">
      <c r="A3015" t="s">
        <v>51</v>
      </c>
      <c r="B3015">
        <v>1</v>
      </c>
      <c r="C3015">
        <v>2041</v>
      </c>
      <c r="D3015" t="s">
        <v>18</v>
      </c>
      <c r="E3015">
        <v>23827.806678159199</v>
      </c>
      <c r="F3015">
        <v>15</v>
      </c>
      <c r="G3015">
        <v>8</v>
      </c>
      <c r="H3015">
        <v>8</v>
      </c>
      <c r="I3015" t="s">
        <v>79</v>
      </c>
      <c r="J3015" t="s">
        <v>50</v>
      </c>
      <c r="K3015" t="s">
        <v>23</v>
      </c>
      <c r="L3015" t="s">
        <v>24</v>
      </c>
    </row>
    <row r="3016" spans="1:12" x14ac:dyDescent="0.25">
      <c r="A3016" t="s">
        <v>52</v>
      </c>
      <c r="B3016">
        <v>1</v>
      </c>
      <c r="C3016">
        <v>2041</v>
      </c>
      <c r="D3016" t="s">
        <v>13</v>
      </c>
      <c r="E3016">
        <v>23827.8870739267</v>
      </c>
      <c r="F3016">
        <v>10</v>
      </c>
      <c r="G3016">
        <v>9</v>
      </c>
      <c r="H3016">
        <v>9</v>
      </c>
      <c r="I3016" t="s">
        <v>79</v>
      </c>
      <c r="J3016" t="s">
        <v>50</v>
      </c>
      <c r="K3016" t="s">
        <v>23</v>
      </c>
      <c r="L3016" t="s">
        <v>17</v>
      </c>
    </row>
    <row r="3017" spans="1:12" x14ac:dyDescent="0.25">
      <c r="A3017" t="s">
        <v>52</v>
      </c>
      <c r="B3017">
        <v>1</v>
      </c>
      <c r="C3017">
        <v>2041</v>
      </c>
      <c r="D3017" t="s">
        <v>18</v>
      </c>
      <c r="E3017">
        <v>23827.8870739267</v>
      </c>
      <c r="F3017">
        <v>15</v>
      </c>
      <c r="G3017">
        <v>11</v>
      </c>
      <c r="H3017">
        <v>11</v>
      </c>
      <c r="I3017" t="s">
        <v>79</v>
      </c>
      <c r="J3017" t="s">
        <v>50</v>
      </c>
      <c r="K3017" t="s">
        <v>23</v>
      </c>
      <c r="L3017" t="s">
        <v>17</v>
      </c>
    </row>
    <row r="3018" spans="1:12" x14ac:dyDescent="0.25">
      <c r="A3018" t="s">
        <v>53</v>
      </c>
      <c r="B3018">
        <v>1</v>
      </c>
      <c r="C3018">
        <v>2041</v>
      </c>
      <c r="D3018" t="s">
        <v>13</v>
      </c>
      <c r="E3018">
        <v>23827.861792747401</v>
      </c>
      <c r="F3018">
        <v>10</v>
      </c>
      <c r="G3018">
        <v>7</v>
      </c>
      <c r="H3018">
        <v>7</v>
      </c>
      <c r="I3018" t="s">
        <v>79</v>
      </c>
      <c r="J3018" t="s">
        <v>50</v>
      </c>
      <c r="K3018" t="s">
        <v>27</v>
      </c>
      <c r="L3018" t="s">
        <v>24</v>
      </c>
    </row>
    <row r="3019" spans="1:12" x14ac:dyDescent="0.25">
      <c r="A3019" t="s">
        <v>53</v>
      </c>
      <c r="B3019">
        <v>1</v>
      </c>
      <c r="C3019">
        <v>2041</v>
      </c>
      <c r="D3019" t="s">
        <v>18</v>
      </c>
      <c r="E3019">
        <v>23827.861792747401</v>
      </c>
      <c r="F3019">
        <v>15</v>
      </c>
      <c r="G3019">
        <v>8</v>
      </c>
      <c r="H3019">
        <v>8</v>
      </c>
      <c r="I3019" t="s">
        <v>79</v>
      </c>
      <c r="J3019" t="s">
        <v>50</v>
      </c>
      <c r="K3019" t="s">
        <v>27</v>
      </c>
      <c r="L3019" t="s">
        <v>24</v>
      </c>
    </row>
    <row r="3020" spans="1:12" x14ac:dyDescent="0.25">
      <c r="A3020" t="s">
        <v>54</v>
      </c>
      <c r="B3020">
        <v>1</v>
      </c>
      <c r="C3020">
        <v>2041</v>
      </c>
      <c r="D3020" t="s">
        <v>13</v>
      </c>
      <c r="E3020">
        <v>23827.8663938354</v>
      </c>
      <c r="F3020">
        <v>10</v>
      </c>
      <c r="G3020">
        <v>12</v>
      </c>
      <c r="H3020">
        <v>10</v>
      </c>
      <c r="I3020" t="s">
        <v>79</v>
      </c>
      <c r="J3020" t="s">
        <v>50</v>
      </c>
      <c r="K3020" t="s">
        <v>27</v>
      </c>
      <c r="L3020" t="s">
        <v>17</v>
      </c>
    </row>
    <row r="3021" spans="1:12" x14ac:dyDescent="0.25">
      <c r="A3021" t="s">
        <v>54</v>
      </c>
      <c r="B3021">
        <v>1</v>
      </c>
      <c r="C3021">
        <v>2041</v>
      </c>
      <c r="D3021" t="s">
        <v>18</v>
      </c>
      <c r="E3021">
        <v>23827.8663938354</v>
      </c>
      <c r="F3021">
        <v>12</v>
      </c>
      <c r="G3021">
        <v>15</v>
      </c>
      <c r="H3021">
        <v>12</v>
      </c>
      <c r="I3021" t="s">
        <v>79</v>
      </c>
      <c r="J3021" t="s">
        <v>50</v>
      </c>
      <c r="K3021" t="s">
        <v>27</v>
      </c>
      <c r="L3021" t="s">
        <v>17</v>
      </c>
    </row>
    <row r="3022" spans="1:12" x14ac:dyDescent="0.25">
      <c r="A3022" t="s">
        <v>55</v>
      </c>
      <c r="B3022">
        <v>1</v>
      </c>
      <c r="C3022">
        <v>2041</v>
      </c>
      <c r="D3022" t="s">
        <v>13</v>
      </c>
      <c r="E3022">
        <v>23827.823507722202</v>
      </c>
      <c r="F3022">
        <v>10</v>
      </c>
      <c r="G3022">
        <v>7</v>
      </c>
      <c r="H3022">
        <v>7</v>
      </c>
      <c r="I3022" t="s">
        <v>79</v>
      </c>
      <c r="J3022" t="s">
        <v>50</v>
      </c>
      <c r="K3022" t="s">
        <v>29</v>
      </c>
      <c r="L3022" t="s">
        <v>24</v>
      </c>
    </row>
    <row r="3023" spans="1:12" x14ac:dyDescent="0.25">
      <c r="A3023" t="s">
        <v>55</v>
      </c>
      <c r="B3023">
        <v>1</v>
      </c>
      <c r="C3023">
        <v>2041</v>
      </c>
      <c r="D3023" t="s">
        <v>18</v>
      </c>
      <c r="E3023">
        <v>23827.823507722202</v>
      </c>
      <c r="F3023">
        <v>15</v>
      </c>
      <c r="G3023">
        <v>8</v>
      </c>
      <c r="H3023">
        <v>8</v>
      </c>
      <c r="I3023" t="s">
        <v>79</v>
      </c>
      <c r="J3023" t="s">
        <v>50</v>
      </c>
      <c r="K3023" t="s">
        <v>29</v>
      </c>
      <c r="L3023" t="s">
        <v>24</v>
      </c>
    </row>
    <row r="3024" spans="1:12" x14ac:dyDescent="0.25">
      <c r="A3024" t="s">
        <v>56</v>
      </c>
      <c r="B3024">
        <v>1</v>
      </c>
      <c r="C3024">
        <v>2041</v>
      </c>
      <c r="D3024" t="s">
        <v>13</v>
      </c>
      <c r="E3024">
        <v>23827.8257464175</v>
      </c>
      <c r="F3024">
        <v>10</v>
      </c>
      <c r="G3024">
        <v>25</v>
      </c>
      <c r="H3024">
        <v>10</v>
      </c>
      <c r="I3024" t="s">
        <v>79</v>
      </c>
      <c r="J3024" t="s">
        <v>50</v>
      </c>
      <c r="K3024" t="s">
        <v>29</v>
      </c>
      <c r="L3024" t="s">
        <v>17</v>
      </c>
    </row>
    <row r="3025" spans="1:12" x14ac:dyDescent="0.25">
      <c r="A3025" t="s">
        <v>56</v>
      </c>
      <c r="B3025">
        <v>1</v>
      </c>
      <c r="C3025">
        <v>2041</v>
      </c>
      <c r="D3025" t="s">
        <v>18</v>
      </c>
      <c r="E3025">
        <v>23827.8257464175</v>
      </c>
      <c r="F3025">
        <v>12</v>
      </c>
      <c r="G3025">
        <v>34</v>
      </c>
      <c r="H3025">
        <v>12</v>
      </c>
      <c r="I3025" t="s">
        <v>79</v>
      </c>
      <c r="J3025" t="s">
        <v>50</v>
      </c>
      <c r="K3025" t="s">
        <v>29</v>
      </c>
      <c r="L3025" t="s">
        <v>17</v>
      </c>
    </row>
    <row r="3026" spans="1:12" x14ac:dyDescent="0.25">
      <c r="A3026" t="s">
        <v>57</v>
      </c>
      <c r="B3026">
        <v>1</v>
      </c>
      <c r="C3026">
        <v>2041</v>
      </c>
      <c r="D3026" t="s">
        <v>13</v>
      </c>
      <c r="E3026">
        <v>23827.796835913701</v>
      </c>
      <c r="F3026">
        <v>10</v>
      </c>
      <c r="G3026">
        <v>25</v>
      </c>
      <c r="H3026">
        <v>10</v>
      </c>
      <c r="I3026" t="s">
        <v>79</v>
      </c>
      <c r="J3026" t="s">
        <v>50</v>
      </c>
      <c r="K3026" t="s">
        <v>29</v>
      </c>
      <c r="L3026" t="s">
        <v>31</v>
      </c>
    </row>
    <row r="3027" spans="1:12" x14ac:dyDescent="0.25">
      <c r="A3027" t="s">
        <v>57</v>
      </c>
      <c r="B3027">
        <v>1</v>
      </c>
      <c r="C3027">
        <v>2041</v>
      </c>
      <c r="D3027" t="s">
        <v>18</v>
      </c>
      <c r="E3027">
        <v>23827.796835913701</v>
      </c>
      <c r="F3027">
        <v>12</v>
      </c>
      <c r="G3027">
        <v>34</v>
      </c>
      <c r="H3027">
        <v>12</v>
      </c>
      <c r="I3027" t="s">
        <v>79</v>
      </c>
      <c r="J3027" t="s">
        <v>50</v>
      </c>
      <c r="K3027" t="s">
        <v>29</v>
      </c>
      <c r="L3027" t="s">
        <v>31</v>
      </c>
    </row>
    <row r="3028" spans="1:12" x14ac:dyDescent="0.25">
      <c r="A3028" t="s">
        <v>58</v>
      </c>
      <c r="B3028">
        <v>1</v>
      </c>
      <c r="C3028">
        <v>2041</v>
      </c>
      <c r="D3028" t="s">
        <v>13</v>
      </c>
      <c r="E3028">
        <v>37718.126724996298</v>
      </c>
      <c r="F3028">
        <v>10</v>
      </c>
      <c r="G3028">
        <v>6</v>
      </c>
      <c r="H3028">
        <v>6</v>
      </c>
      <c r="I3028" t="s">
        <v>79</v>
      </c>
      <c r="J3028" t="s">
        <v>59</v>
      </c>
      <c r="K3028" t="s">
        <v>16</v>
      </c>
      <c r="L3028" t="s">
        <v>17</v>
      </c>
    </row>
    <row r="3029" spans="1:12" x14ac:dyDescent="0.25">
      <c r="A3029" t="s">
        <v>58</v>
      </c>
      <c r="B3029">
        <v>1</v>
      </c>
      <c r="C3029">
        <v>2041</v>
      </c>
      <c r="D3029" t="s">
        <v>18</v>
      </c>
      <c r="E3029">
        <v>37718.126724996298</v>
      </c>
      <c r="F3029">
        <v>15</v>
      </c>
      <c r="G3029">
        <v>7</v>
      </c>
      <c r="H3029">
        <v>7</v>
      </c>
      <c r="I3029" t="s">
        <v>79</v>
      </c>
      <c r="J3029" t="s">
        <v>59</v>
      </c>
      <c r="K3029" t="s">
        <v>16</v>
      </c>
      <c r="L3029" t="s">
        <v>17</v>
      </c>
    </row>
    <row r="3030" spans="1:12" x14ac:dyDescent="0.25">
      <c r="A3030" t="s">
        <v>60</v>
      </c>
      <c r="B3030">
        <v>1</v>
      </c>
      <c r="C3030">
        <v>2041</v>
      </c>
      <c r="D3030" t="s">
        <v>13</v>
      </c>
      <c r="E3030">
        <v>37718.106935658303</v>
      </c>
      <c r="F3030">
        <v>10</v>
      </c>
      <c r="G3030">
        <v>4</v>
      </c>
      <c r="H3030">
        <v>4</v>
      </c>
      <c r="I3030" t="s">
        <v>79</v>
      </c>
      <c r="J3030" t="s">
        <v>59</v>
      </c>
      <c r="K3030" t="s">
        <v>23</v>
      </c>
      <c r="L3030" t="s">
        <v>24</v>
      </c>
    </row>
    <row r="3031" spans="1:12" x14ac:dyDescent="0.25">
      <c r="A3031" t="s">
        <v>60</v>
      </c>
      <c r="B3031">
        <v>1</v>
      </c>
      <c r="C3031">
        <v>2041</v>
      </c>
      <c r="D3031" t="s">
        <v>18</v>
      </c>
      <c r="E3031">
        <v>37718.106935658303</v>
      </c>
      <c r="F3031">
        <v>15</v>
      </c>
      <c r="G3031">
        <v>5</v>
      </c>
      <c r="H3031">
        <v>5</v>
      </c>
      <c r="I3031" t="s">
        <v>79</v>
      </c>
      <c r="J3031" t="s">
        <v>59</v>
      </c>
      <c r="K3031" t="s">
        <v>23</v>
      </c>
      <c r="L3031" t="s">
        <v>24</v>
      </c>
    </row>
    <row r="3032" spans="1:12" x14ac:dyDescent="0.25">
      <c r="A3032" t="s">
        <v>61</v>
      </c>
      <c r="B3032">
        <v>1</v>
      </c>
      <c r="C3032">
        <v>2041</v>
      </c>
      <c r="D3032" t="s">
        <v>13</v>
      </c>
      <c r="E3032">
        <v>37718.218461373101</v>
      </c>
      <c r="F3032">
        <v>10</v>
      </c>
      <c r="G3032">
        <v>6</v>
      </c>
      <c r="H3032">
        <v>6</v>
      </c>
      <c r="I3032" t="s">
        <v>79</v>
      </c>
      <c r="J3032" t="s">
        <v>59</v>
      </c>
      <c r="K3032" t="s">
        <v>23</v>
      </c>
      <c r="L3032" t="s">
        <v>17</v>
      </c>
    </row>
    <row r="3033" spans="1:12" x14ac:dyDescent="0.25">
      <c r="A3033" t="s">
        <v>61</v>
      </c>
      <c r="B3033">
        <v>1</v>
      </c>
      <c r="C3033">
        <v>2041</v>
      </c>
      <c r="D3033" t="s">
        <v>18</v>
      </c>
      <c r="E3033">
        <v>37718.218461373101</v>
      </c>
      <c r="F3033">
        <v>15</v>
      </c>
      <c r="G3033">
        <v>7</v>
      </c>
      <c r="H3033">
        <v>7</v>
      </c>
      <c r="I3033" t="s">
        <v>79</v>
      </c>
      <c r="J3033" t="s">
        <v>59</v>
      </c>
      <c r="K3033" t="s">
        <v>23</v>
      </c>
      <c r="L3033" t="s">
        <v>17</v>
      </c>
    </row>
    <row r="3034" spans="1:12" x14ac:dyDescent="0.25">
      <c r="A3034" t="s">
        <v>62</v>
      </c>
      <c r="B3034">
        <v>1</v>
      </c>
      <c r="C3034">
        <v>2041</v>
      </c>
      <c r="D3034" t="s">
        <v>13</v>
      </c>
      <c r="E3034">
        <v>37718.200229695503</v>
      </c>
      <c r="F3034">
        <v>10</v>
      </c>
      <c r="G3034">
        <v>4</v>
      </c>
      <c r="H3034">
        <v>4</v>
      </c>
      <c r="I3034" t="s">
        <v>79</v>
      </c>
      <c r="J3034" t="s">
        <v>59</v>
      </c>
      <c r="K3034" t="s">
        <v>27</v>
      </c>
      <c r="L3034" t="s">
        <v>24</v>
      </c>
    </row>
    <row r="3035" spans="1:12" x14ac:dyDescent="0.25">
      <c r="A3035" t="s">
        <v>62</v>
      </c>
      <c r="B3035">
        <v>1</v>
      </c>
      <c r="C3035">
        <v>2041</v>
      </c>
      <c r="D3035" t="s">
        <v>18</v>
      </c>
      <c r="E3035">
        <v>37718.200229695503</v>
      </c>
      <c r="F3035">
        <v>15</v>
      </c>
      <c r="G3035">
        <v>5</v>
      </c>
      <c r="H3035">
        <v>5</v>
      </c>
      <c r="I3035" t="s">
        <v>79</v>
      </c>
      <c r="J3035" t="s">
        <v>59</v>
      </c>
      <c r="K3035" t="s">
        <v>27</v>
      </c>
      <c r="L3035" t="s">
        <v>24</v>
      </c>
    </row>
    <row r="3036" spans="1:12" x14ac:dyDescent="0.25">
      <c r="A3036" t="s">
        <v>63</v>
      </c>
      <c r="B3036">
        <v>1</v>
      </c>
      <c r="C3036">
        <v>2041</v>
      </c>
      <c r="D3036" t="s">
        <v>13</v>
      </c>
      <c r="E3036">
        <v>37718.219291389003</v>
      </c>
      <c r="F3036">
        <v>10</v>
      </c>
      <c r="G3036">
        <v>7</v>
      </c>
      <c r="H3036">
        <v>7</v>
      </c>
      <c r="I3036" t="s">
        <v>79</v>
      </c>
      <c r="J3036" t="s">
        <v>59</v>
      </c>
      <c r="K3036" t="s">
        <v>27</v>
      </c>
      <c r="L3036" t="s">
        <v>17</v>
      </c>
    </row>
    <row r="3037" spans="1:12" x14ac:dyDescent="0.25">
      <c r="A3037" t="s">
        <v>63</v>
      </c>
      <c r="B3037">
        <v>1</v>
      </c>
      <c r="C3037">
        <v>2041</v>
      </c>
      <c r="D3037" t="s">
        <v>18</v>
      </c>
      <c r="E3037">
        <v>37718.219291389003</v>
      </c>
      <c r="F3037">
        <v>12</v>
      </c>
      <c r="G3037">
        <v>9</v>
      </c>
      <c r="H3037">
        <v>9</v>
      </c>
      <c r="I3037" t="s">
        <v>79</v>
      </c>
      <c r="J3037" t="s">
        <v>59</v>
      </c>
      <c r="K3037" t="s">
        <v>27</v>
      </c>
      <c r="L3037" t="s">
        <v>17</v>
      </c>
    </row>
    <row r="3038" spans="1:12" x14ac:dyDescent="0.25">
      <c r="A3038" t="s">
        <v>64</v>
      </c>
      <c r="B3038">
        <v>1</v>
      </c>
      <c r="C3038">
        <v>2041</v>
      </c>
      <c r="D3038" t="s">
        <v>13</v>
      </c>
      <c r="E3038">
        <v>37718.121508145799</v>
      </c>
      <c r="F3038">
        <v>10</v>
      </c>
      <c r="G3038">
        <v>4</v>
      </c>
      <c r="H3038">
        <v>4</v>
      </c>
      <c r="I3038" t="s">
        <v>79</v>
      </c>
      <c r="J3038" t="s">
        <v>59</v>
      </c>
      <c r="K3038" t="s">
        <v>29</v>
      </c>
      <c r="L3038" t="s">
        <v>24</v>
      </c>
    </row>
    <row r="3039" spans="1:12" x14ac:dyDescent="0.25">
      <c r="A3039" t="s">
        <v>64</v>
      </c>
      <c r="B3039">
        <v>1</v>
      </c>
      <c r="C3039">
        <v>2041</v>
      </c>
      <c r="D3039" t="s">
        <v>18</v>
      </c>
      <c r="E3039">
        <v>37718.121508145799</v>
      </c>
      <c r="F3039">
        <v>15</v>
      </c>
      <c r="G3039">
        <v>5</v>
      </c>
      <c r="H3039">
        <v>5</v>
      </c>
      <c r="I3039" t="s">
        <v>79</v>
      </c>
      <c r="J3039" t="s">
        <v>59</v>
      </c>
      <c r="K3039" t="s">
        <v>29</v>
      </c>
      <c r="L3039" t="s">
        <v>24</v>
      </c>
    </row>
    <row r="3040" spans="1:12" x14ac:dyDescent="0.25">
      <c r="A3040" t="s">
        <v>65</v>
      </c>
      <c r="B3040">
        <v>1</v>
      </c>
      <c r="C3040">
        <v>2041</v>
      </c>
      <c r="D3040" t="s">
        <v>13</v>
      </c>
      <c r="E3040">
        <v>37718.138631416201</v>
      </c>
      <c r="F3040">
        <v>10</v>
      </c>
      <c r="G3040">
        <v>16</v>
      </c>
      <c r="H3040">
        <v>10</v>
      </c>
      <c r="I3040" t="s">
        <v>79</v>
      </c>
      <c r="J3040" t="s">
        <v>59</v>
      </c>
      <c r="K3040" t="s">
        <v>29</v>
      </c>
      <c r="L3040" t="s">
        <v>17</v>
      </c>
    </row>
    <row r="3041" spans="1:12" x14ac:dyDescent="0.25">
      <c r="A3041" t="s">
        <v>65</v>
      </c>
      <c r="B3041">
        <v>1</v>
      </c>
      <c r="C3041">
        <v>2041</v>
      </c>
      <c r="D3041" t="s">
        <v>18</v>
      </c>
      <c r="E3041">
        <v>37718.138631416201</v>
      </c>
      <c r="F3041">
        <v>12</v>
      </c>
      <c r="G3041">
        <v>21</v>
      </c>
      <c r="H3041">
        <v>12</v>
      </c>
      <c r="I3041" t="s">
        <v>79</v>
      </c>
      <c r="J3041" t="s">
        <v>59</v>
      </c>
      <c r="K3041" t="s">
        <v>29</v>
      </c>
      <c r="L3041" t="s">
        <v>17</v>
      </c>
    </row>
    <row r="3042" spans="1:12" x14ac:dyDescent="0.25">
      <c r="A3042" t="s">
        <v>66</v>
      </c>
      <c r="B3042">
        <v>1</v>
      </c>
      <c r="C3042">
        <v>2041</v>
      </c>
      <c r="D3042" t="s">
        <v>13</v>
      </c>
      <c r="E3042">
        <v>37718.093957458397</v>
      </c>
      <c r="F3042">
        <v>10</v>
      </c>
      <c r="G3042">
        <v>16</v>
      </c>
      <c r="H3042">
        <v>10</v>
      </c>
      <c r="I3042" t="s">
        <v>79</v>
      </c>
      <c r="J3042" t="s">
        <v>59</v>
      </c>
      <c r="K3042" t="s">
        <v>29</v>
      </c>
      <c r="L3042" t="s">
        <v>31</v>
      </c>
    </row>
    <row r="3043" spans="1:12" x14ac:dyDescent="0.25">
      <c r="A3043" t="s">
        <v>66</v>
      </c>
      <c r="B3043">
        <v>1</v>
      </c>
      <c r="C3043">
        <v>2041</v>
      </c>
      <c r="D3043" t="s">
        <v>18</v>
      </c>
      <c r="E3043">
        <v>37718.093957458397</v>
      </c>
      <c r="F3043">
        <v>12</v>
      </c>
      <c r="G3043">
        <v>21</v>
      </c>
      <c r="H3043">
        <v>12</v>
      </c>
      <c r="I3043" t="s">
        <v>79</v>
      </c>
      <c r="J3043" t="s">
        <v>59</v>
      </c>
      <c r="K3043" t="s">
        <v>29</v>
      </c>
      <c r="L3043" t="s">
        <v>31</v>
      </c>
    </row>
    <row r="3044" spans="1:12" x14ac:dyDescent="0.25">
      <c r="A3044" t="s">
        <v>67</v>
      </c>
      <c r="B3044">
        <v>1</v>
      </c>
      <c r="C3044">
        <v>2041</v>
      </c>
      <c r="D3044" t="s">
        <v>13</v>
      </c>
      <c r="E3044">
        <v>6400.8995780451496</v>
      </c>
      <c r="F3044">
        <v>10</v>
      </c>
      <c r="G3044">
        <v>25</v>
      </c>
      <c r="H3044">
        <v>10</v>
      </c>
      <c r="I3044" t="s">
        <v>79</v>
      </c>
      <c r="J3044" t="s">
        <v>68</v>
      </c>
      <c r="K3044" t="s">
        <v>23</v>
      </c>
      <c r="L3044" t="s">
        <v>24</v>
      </c>
    </row>
    <row r="3045" spans="1:12" x14ac:dyDescent="0.25">
      <c r="A3045" t="s">
        <v>67</v>
      </c>
      <c r="B3045">
        <v>1</v>
      </c>
      <c r="C3045">
        <v>2041</v>
      </c>
      <c r="D3045" t="s">
        <v>18</v>
      </c>
      <c r="E3045">
        <v>6400.8995780451496</v>
      </c>
      <c r="F3045">
        <v>15</v>
      </c>
      <c r="G3045">
        <v>31</v>
      </c>
      <c r="H3045">
        <v>15</v>
      </c>
      <c r="I3045" t="s">
        <v>79</v>
      </c>
      <c r="J3045" t="s">
        <v>68</v>
      </c>
      <c r="K3045" t="s">
        <v>23</v>
      </c>
      <c r="L3045" t="s">
        <v>24</v>
      </c>
    </row>
    <row r="3046" spans="1:12" x14ac:dyDescent="0.25">
      <c r="A3046" t="s">
        <v>69</v>
      </c>
      <c r="B3046">
        <v>1</v>
      </c>
      <c r="C3046">
        <v>2041</v>
      </c>
      <c r="D3046" t="s">
        <v>13</v>
      </c>
      <c r="E3046">
        <v>6400.9063346288704</v>
      </c>
      <c r="F3046">
        <v>10</v>
      </c>
      <c r="G3046">
        <v>25</v>
      </c>
      <c r="H3046">
        <v>10</v>
      </c>
      <c r="I3046" t="s">
        <v>79</v>
      </c>
      <c r="J3046" t="s">
        <v>68</v>
      </c>
      <c r="K3046" t="s">
        <v>27</v>
      </c>
      <c r="L3046" t="s">
        <v>24</v>
      </c>
    </row>
    <row r="3047" spans="1:12" x14ac:dyDescent="0.25">
      <c r="A3047" t="s">
        <v>69</v>
      </c>
      <c r="B3047">
        <v>1</v>
      </c>
      <c r="C3047">
        <v>2041</v>
      </c>
      <c r="D3047" t="s">
        <v>18</v>
      </c>
      <c r="E3047">
        <v>6400.9063346288704</v>
      </c>
      <c r="F3047">
        <v>15</v>
      </c>
      <c r="G3047">
        <v>31</v>
      </c>
      <c r="H3047">
        <v>15</v>
      </c>
      <c r="I3047" t="s">
        <v>79</v>
      </c>
      <c r="J3047" t="s">
        <v>68</v>
      </c>
      <c r="K3047" t="s">
        <v>27</v>
      </c>
      <c r="L3047" t="s">
        <v>24</v>
      </c>
    </row>
    <row r="3048" spans="1:12" x14ac:dyDescent="0.25">
      <c r="A3048" t="s">
        <v>70</v>
      </c>
      <c r="B3048">
        <v>1</v>
      </c>
      <c r="C3048">
        <v>2041</v>
      </c>
      <c r="D3048" t="s">
        <v>13</v>
      </c>
      <c r="E3048">
        <v>6400.8959924474402</v>
      </c>
      <c r="F3048">
        <v>10</v>
      </c>
      <c r="G3048">
        <v>44</v>
      </c>
      <c r="H3048">
        <v>10</v>
      </c>
      <c r="I3048" t="s">
        <v>79</v>
      </c>
      <c r="J3048" t="s">
        <v>68</v>
      </c>
      <c r="K3048" t="s">
        <v>27</v>
      </c>
      <c r="L3048" t="s">
        <v>17</v>
      </c>
    </row>
    <row r="3049" spans="1:12" x14ac:dyDescent="0.25">
      <c r="A3049" t="s">
        <v>70</v>
      </c>
      <c r="B3049">
        <v>1</v>
      </c>
      <c r="C3049">
        <v>2041</v>
      </c>
      <c r="D3049" t="s">
        <v>18</v>
      </c>
      <c r="E3049">
        <v>6400.8959924474402</v>
      </c>
      <c r="F3049">
        <v>12</v>
      </c>
      <c r="G3049">
        <v>55</v>
      </c>
      <c r="H3049">
        <v>12</v>
      </c>
      <c r="I3049" t="s">
        <v>79</v>
      </c>
      <c r="J3049" t="s">
        <v>68</v>
      </c>
      <c r="K3049" t="s">
        <v>27</v>
      </c>
      <c r="L3049" t="s">
        <v>17</v>
      </c>
    </row>
    <row r="3050" spans="1:12" x14ac:dyDescent="0.25">
      <c r="A3050" t="s">
        <v>71</v>
      </c>
      <c r="B3050">
        <v>1</v>
      </c>
      <c r="C3050">
        <v>2041</v>
      </c>
      <c r="D3050" t="s">
        <v>13</v>
      </c>
      <c r="E3050">
        <v>6400.9015029822003</v>
      </c>
      <c r="F3050">
        <v>10</v>
      </c>
      <c r="G3050">
        <v>25</v>
      </c>
      <c r="H3050">
        <v>10</v>
      </c>
      <c r="I3050" t="s">
        <v>79</v>
      </c>
      <c r="J3050" t="s">
        <v>68</v>
      </c>
      <c r="K3050" t="s">
        <v>29</v>
      </c>
      <c r="L3050" t="s">
        <v>24</v>
      </c>
    </row>
    <row r="3051" spans="1:12" x14ac:dyDescent="0.25">
      <c r="A3051" t="s">
        <v>71</v>
      </c>
      <c r="B3051">
        <v>1</v>
      </c>
      <c r="C3051">
        <v>2041</v>
      </c>
      <c r="D3051" t="s">
        <v>18</v>
      </c>
      <c r="E3051">
        <v>6400.9015029822003</v>
      </c>
      <c r="F3051">
        <v>15</v>
      </c>
      <c r="G3051">
        <v>31</v>
      </c>
      <c r="H3051">
        <v>15</v>
      </c>
      <c r="I3051" t="s">
        <v>79</v>
      </c>
      <c r="J3051" t="s">
        <v>68</v>
      </c>
      <c r="K3051" t="s">
        <v>29</v>
      </c>
      <c r="L3051" t="s">
        <v>24</v>
      </c>
    </row>
    <row r="3052" spans="1:12" x14ac:dyDescent="0.25">
      <c r="A3052" t="s">
        <v>72</v>
      </c>
      <c r="B3052">
        <v>1</v>
      </c>
      <c r="C3052">
        <v>2041</v>
      </c>
      <c r="D3052" t="s">
        <v>13</v>
      </c>
      <c r="E3052">
        <v>6400.9145802083704</v>
      </c>
      <c r="F3052">
        <v>10</v>
      </c>
      <c r="G3052">
        <v>94</v>
      </c>
      <c r="H3052">
        <v>10</v>
      </c>
      <c r="I3052" t="s">
        <v>79</v>
      </c>
      <c r="J3052" t="s">
        <v>68</v>
      </c>
      <c r="K3052" t="s">
        <v>29</v>
      </c>
      <c r="L3052" t="s">
        <v>17</v>
      </c>
    </row>
    <row r="3053" spans="1:12" x14ac:dyDescent="0.25">
      <c r="A3053" t="s">
        <v>72</v>
      </c>
      <c r="B3053">
        <v>1</v>
      </c>
      <c r="C3053">
        <v>2041</v>
      </c>
      <c r="D3053" t="s">
        <v>18</v>
      </c>
      <c r="E3053">
        <v>6400.9145802083704</v>
      </c>
      <c r="F3053">
        <v>12</v>
      </c>
      <c r="G3053">
        <v>125</v>
      </c>
      <c r="H3053">
        <v>12</v>
      </c>
      <c r="I3053" t="s">
        <v>79</v>
      </c>
      <c r="J3053" t="s">
        <v>68</v>
      </c>
      <c r="K3053" t="s">
        <v>29</v>
      </c>
      <c r="L3053" t="s">
        <v>17</v>
      </c>
    </row>
    <row r="3054" spans="1:12" x14ac:dyDescent="0.25">
      <c r="A3054" t="s">
        <v>73</v>
      </c>
      <c r="B3054">
        <v>1</v>
      </c>
      <c r="C3054">
        <v>2041</v>
      </c>
      <c r="D3054" t="s">
        <v>13</v>
      </c>
      <c r="E3054">
        <v>77827.910812656701</v>
      </c>
      <c r="F3054">
        <v>10</v>
      </c>
      <c r="G3054">
        <v>4</v>
      </c>
      <c r="H3054">
        <v>4</v>
      </c>
      <c r="I3054" t="s">
        <v>79</v>
      </c>
      <c r="J3054" t="s">
        <v>74</v>
      </c>
      <c r="K3054" t="s">
        <v>27</v>
      </c>
      <c r="L3054" t="s">
        <v>17</v>
      </c>
    </row>
    <row r="3055" spans="1:12" x14ac:dyDescent="0.25">
      <c r="A3055" t="s">
        <v>73</v>
      </c>
      <c r="B3055">
        <v>1</v>
      </c>
      <c r="C3055">
        <v>2041</v>
      </c>
      <c r="D3055" t="s">
        <v>18</v>
      </c>
      <c r="E3055">
        <v>77827.910812656701</v>
      </c>
      <c r="F3055">
        <v>12</v>
      </c>
      <c r="G3055">
        <v>4</v>
      </c>
      <c r="H3055">
        <v>4</v>
      </c>
      <c r="I3055" t="s">
        <v>79</v>
      </c>
      <c r="J3055" t="s">
        <v>74</v>
      </c>
      <c r="K3055" t="s">
        <v>27</v>
      </c>
      <c r="L3055" t="s">
        <v>17</v>
      </c>
    </row>
    <row r="3056" spans="1:12" x14ac:dyDescent="0.25">
      <c r="A3056" t="s">
        <v>75</v>
      </c>
      <c r="B3056">
        <v>1</v>
      </c>
      <c r="C3056">
        <v>2041</v>
      </c>
      <c r="D3056" t="s">
        <v>13</v>
      </c>
      <c r="E3056">
        <v>77827.996907214707</v>
      </c>
      <c r="F3056">
        <v>10</v>
      </c>
      <c r="G3056">
        <v>8</v>
      </c>
      <c r="H3056">
        <v>8</v>
      </c>
      <c r="I3056" t="s">
        <v>79</v>
      </c>
      <c r="J3056" t="s">
        <v>74</v>
      </c>
      <c r="K3056" t="s">
        <v>29</v>
      </c>
      <c r="L3056" t="s">
        <v>17</v>
      </c>
    </row>
    <row r="3057" spans="1:12" x14ac:dyDescent="0.25">
      <c r="A3057" t="s">
        <v>75</v>
      </c>
      <c r="B3057">
        <v>1</v>
      </c>
      <c r="C3057">
        <v>2041</v>
      </c>
      <c r="D3057" t="s">
        <v>18</v>
      </c>
      <c r="E3057">
        <v>77827.996907214707</v>
      </c>
      <c r="F3057">
        <v>12</v>
      </c>
      <c r="G3057">
        <v>10</v>
      </c>
      <c r="H3057">
        <v>10</v>
      </c>
      <c r="I3057" t="s">
        <v>79</v>
      </c>
      <c r="J3057" t="s">
        <v>74</v>
      </c>
      <c r="K3057" t="s">
        <v>29</v>
      </c>
      <c r="L3057" t="s">
        <v>17</v>
      </c>
    </row>
    <row r="3058" spans="1:12" x14ac:dyDescent="0.25">
      <c r="A3058" t="s">
        <v>76</v>
      </c>
      <c r="B3058">
        <v>1</v>
      </c>
      <c r="C3058">
        <v>2041</v>
      </c>
      <c r="D3058" t="s">
        <v>13</v>
      </c>
      <c r="E3058">
        <v>77827.9801284313</v>
      </c>
      <c r="F3058">
        <v>10</v>
      </c>
      <c r="G3058">
        <v>8</v>
      </c>
      <c r="H3058">
        <v>8</v>
      </c>
      <c r="I3058" t="s">
        <v>79</v>
      </c>
      <c r="J3058" t="s">
        <v>74</v>
      </c>
      <c r="K3058" t="s">
        <v>29</v>
      </c>
      <c r="L3058" t="s">
        <v>31</v>
      </c>
    </row>
    <row r="3059" spans="1:12" x14ac:dyDescent="0.25">
      <c r="A3059" t="s">
        <v>76</v>
      </c>
      <c r="B3059">
        <v>1</v>
      </c>
      <c r="C3059">
        <v>2041</v>
      </c>
      <c r="D3059" t="s">
        <v>18</v>
      </c>
      <c r="E3059">
        <v>77827.9801284313</v>
      </c>
      <c r="F3059">
        <v>12</v>
      </c>
      <c r="G3059">
        <v>10</v>
      </c>
      <c r="H3059">
        <v>10</v>
      </c>
      <c r="I3059" t="s">
        <v>79</v>
      </c>
      <c r="J3059" t="s">
        <v>74</v>
      </c>
      <c r="K3059" t="s">
        <v>29</v>
      </c>
      <c r="L3059" t="s">
        <v>31</v>
      </c>
    </row>
    <row r="3060" spans="1:12" x14ac:dyDescent="0.25">
      <c r="A3060" t="s">
        <v>77</v>
      </c>
      <c r="B3060">
        <v>1</v>
      </c>
      <c r="C3060">
        <v>2041</v>
      </c>
      <c r="D3060" t="s">
        <v>13</v>
      </c>
      <c r="E3060">
        <v>150053.75077126001</v>
      </c>
      <c r="F3060">
        <v>10</v>
      </c>
      <c r="G3060">
        <v>4</v>
      </c>
      <c r="H3060">
        <v>4</v>
      </c>
      <c r="I3060" t="s">
        <v>79</v>
      </c>
      <c r="J3060" t="s">
        <v>78</v>
      </c>
      <c r="K3060" t="s">
        <v>29</v>
      </c>
      <c r="L3060" t="s">
        <v>17</v>
      </c>
    </row>
    <row r="3061" spans="1:12" x14ac:dyDescent="0.25">
      <c r="A3061" t="s">
        <v>77</v>
      </c>
      <c r="B3061">
        <v>1</v>
      </c>
      <c r="C3061">
        <v>2041</v>
      </c>
      <c r="D3061" t="s">
        <v>18</v>
      </c>
      <c r="E3061">
        <v>150053.75077126001</v>
      </c>
      <c r="F3061">
        <v>12</v>
      </c>
      <c r="G3061">
        <v>5</v>
      </c>
      <c r="H3061">
        <v>5</v>
      </c>
      <c r="I3061" t="s">
        <v>79</v>
      </c>
      <c r="J3061" t="s">
        <v>78</v>
      </c>
      <c r="K3061" t="s">
        <v>29</v>
      </c>
      <c r="L3061" t="s">
        <v>17</v>
      </c>
    </row>
    <row r="3062" spans="1:12" x14ac:dyDescent="0.25">
      <c r="A3062" t="s">
        <v>12</v>
      </c>
      <c r="B3062">
        <v>1</v>
      </c>
      <c r="C3062">
        <v>2042</v>
      </c>
      <c r="D3062" t="s">
        <v>13</v>
      </c>
      <c r="E3062">
        <v>15019.194314344601</v>
      </c>
      <c r="F3062">
        <v>10</v>
      </c>
      <c r="G3062">
        <v>14</v>
      </c>
      <c r="H3062">
        <v>10</v>
      </c>
      <c r="I3062" t="s">
        <v>79</v>
      </c>
      <c r="J3062" t="s">
        <v>15</v>
      </c>
      <c r="K3062" t="s">
        <v>16</v>
      </c>
      <c r="L3062" t="s">
        <v>17</v>
      </c>
    </row>
    <row r="3063" spans="1:12" x14ac:dyDescent="0.25">
      <c r="A3063" t="s">
        <v>12</v>
      </c>
      <c r="B3063">
        <v>1</v>
      </c>
      <c r="C3063">
        <v>2042</v>
      </c>
      <c r="D3063" t="s">
        <v>18</v>
      </c>
      <c r="E3063">
        <v>15019.194314344601</v>
      </c>
      <c r="F3063">
        <v>15</v>
      </c>
      <c r="G3063">
        <v>18</v>
      </c>
      <c r="H3063">
        <v>15</v>
      </c>
      <c r="I3063" t="s">
        <v>79</v>
      </c>
      <c r="J3063" t="s">
        <v>15</v>
      </c>
      <c r="K3063" t="s">
        <v>16</v>
      </c>
      <c r="L3063" t="s">
        <v>17</v>
      </c>
    </row>
    <row r="3064" spans="1:12" x14ac:dyDescent="0.25">
      <c r="A3064" t="s">
        <v>19</v>
      </c>
      <c r="B3064">
        <v>1</v>
      </c>
      <c r="C3064">
        <v>2042</v>
      </c>
      <c r="D3064" t="s">
        <v>13</v>
      </c>
      <c r="E3064">
        <v>15019.2183726851</v>
      </c>
      <c r="F3064">
        <v>10</v>
      </c>
      <c r="G3064">
        <v>14</v>
      </c>
      <c r="H3064">
        <v>10</v>
      </c>
      <c r="I3064" t="s">
        <v>79</v>
      </c>
      <c r="J3064" t="s">
        <v>20</v>
      </c>
      <c r="K3064" t="s">
        <v>16</v>
      </c>
      <c r="L3064" t="s">
        <v>17</v>
      </c>
    </row>
    <row r="3065" spans="1:12" x14ac:dyDescent="0.25">
      <c r="A3065" t="s">
        <v>19</v>
      </c>
      <c r="B3065">
        <v>1</v>
      </c>
      <c r="C3065">
        <v>2042</v>
      </c>
      <c r="D3065" t="s">
        <v>18</v>
      </c>
      <c r="E3065">
        <v>15019.2183726851</v>
      </c>
      <c r="F3065">
        <v>15</v>
      </c>
      <c r="G3065">
        <v>18</v>
      </c>
      <c r="H3065">
        <v>15</v>
      </c>
      <c r="I3065" t="s">
        <v>79</v>
      </c>
      <c r="J3065" t="s">
        <v>20</v>
      </c>
      <c r="K3065" t="s">
        <v>16</v>
      </c>
      <c r="L3065" t="s">
        <v>17</v>
      </c>
    </row>
    <row r="3066" spans="1:12" x14ac:dyDescent="0.25">
      <c r="A3066" t="s">
        <v>21</v>
      </c>
      <c r="B3066">
        <v>1</v>
      </c>
      <c r="C3066">
        <v>2042</v>
      </c>
      <c r="D3066" t="s">
        <v>13</v>
      </c>
      <c r="E3066">
        <v>38009.881545162098</v>
      </c>
      <c r="F3066">
        <v>10</v>
      </c>
      <c r="G3066">
        <v>4</v>
      </c>
      <c r="H3066">
        <v>4</v>
      </c>
      <c r="I3066" t="s">
        <v>79</v>
      </c>
      <c r="J3066" t="s">
        <v>22</v>
      </c>
      <c r="K3066" t="s">
        <v>23</v>
      </c>
      <c r="L3066" t="s">
        <v>24</v>
      </c>
    </row>
    <row r="3067" spans="1:12" x14ac:dyDescent="0.25">
      <c r="A3067" t="s">
        <v>21</v>
      </c>
      <c r="B3067">
        <v>1</v>
      </c>
      <c r="C3067">
        <v>2042</v>
      </c>
      <c r="D3067" t="s">
        <v>18</v>
      </c>
      <c r="E3067">
        <v>38009.881545162098</v>
      </c>
      <c r="F3067">
        <v>15</v>
      </c>
      <c r="G3067">
        <v>5</v>
      </c>
      <c r="H3067">
        <v>5</v>
      </c>
      <c r="I3067" t="s">
        <v>79</v>
      </c>
      <c r="J3067" t="s">
        <v>22</v>
      </c>
      <c r="K3067" t="s">
        <v>23</v>
      </c>
      <c r="L3067" t="s">
        <v>24</v>
      </c>
    </row>
    <row r="3068" spans="1:12" x14ac:dyDescent="0.25">
      <c r="A3068" t="s">
        <v>25</v>
      </c>
      <c r="B3068">
        <v>1</v>
      </c>
      <c r="C3068">
        <v>2042</v>
      </c>
      <c r="D3068" t="s">
        <v>13</v>
      </c>
      <c r="E3068">
        <v>38009.889657979496</v>
      </c>
      <c r="F3068">
        <v>10</v>
      </c>
      <c r="G3068">
        <v>6</v>
      </c>
      <c r="H3068">
        <v>6</v>
      </c>
      <c r="I3068" t="s">
        <v>79</v>
      </c>
      <c r="J3068" t="s">
        <v>22</v>
      </c>
      <c r="K3068" t="s">
        <v>23</v>
      </c>
      <c r="L3068" t="s">
        <v>17</v>
      </c>
    </row>
    <row r="3069" spans="1:12" x14ac:dyDescent="0.25">
      <c r="A3069" t="s">
        <v>25</v>
      </c>
      <c r="B3069">
        <v>1</v>
      </c>
      <c r="C3069">
        <v>2042</v>
      </c>
      <c r="D3069" t="s">
        <v>18</v>
      </c>
      <c r="E3069">
        <v>38009.889657979496</v>
      </c>
      <c r="F3069">
        <v>15</v>
      </c>
      <c r="G3069">
        <v>7</v>
      </c>
      <c r="H3069">
        <v>7</v>
      </c>
      <c r="I3069" t="s">
        <v>79</v>
      </c>
      <c r="J3069" t="s">
        <v>22</v>
      </c>
      <c r="K3069" t="s">
        <v>23</v>
      </c>
      <c r="L3069" t="s">
        <v>17</v>
      </c>
    </row>
    <row r="3070" spans="1:12" x14ac:dyDescent="0.25">
      <c r="A3070" t="s">
        <v>26</v>
      </c>
      <c r="B3070">
        <v>1</v>
      </c>
      <c r="C3070">
        <v>2042</v>
      </c>
      <c r="D3070" t="s">
        <v>13</v>
      </c>
      <c r="E3070">
        <v>38009.962501967697</v>
      </c>
      <c r="F3070">
        <v>10</v>
      </c>
      <c r="G3070">
        <v>7</v>
      </c>
      <c r="H3070">
        <v>7</v>
      </c>
      <c r="I3070" t="s">
        <v>79</v>
      </c>
      <c r="J3070" t="s">
        <v>22</v>
      </c>
      <c r="K3070" t="s">
        <v>27</v>
      </c>
      <c r="L3070" t="s">
        <v>17</v>
      </c>
    </row>
    <row r="3071" spans="1:12" x14ac:dyDescent="0.25">
      <c r="A3071" t="s">
        <v>26</v>
      </c>
      <c r="B3071">
        <v>1</v>
      </c>
      <c r="C3071">
        <v>2042</v>
      </c>
      <c r="D3071" t="s">
        <v>18</v>
      </c>
      <c r="E3071">
        <v>38009.962501967697</v>
      </c>
      <c r="F3071">
        <v>12</v>
      </c>
      <c r="G3071">
        <v>9</v>
      </c>
      <c r="H3071">
        <v>9</v>
      </c>
      <c r="I3071" t="s">
        <v>79</v>
      </c>
      <c r="J3071" t="s">
        <v>22</v>
      </c>
      <c r="K3071" t="s">
        <v>27</v>
      </c>
      <c r="L3071" t="s">
        <v>17</v>
      </c>
    </row>
    <row r="3072" spans="1:12" x14ac:dyDescent="0.25">
      <c r="A3072" t="s">
        <v>28</v>
      </c>
      <c r="B3072">
        <v>1</v>
      </c>
      <c r="C3072">
        <v>2042</v>
      </c>
      <c r="D3072" t="s">
        <v>13</v>
      </c>
      <c r="E3072">
        <v>38009.969613049398</v>
      </c>
      <c r="F3072">
        <v>10</v>
      </c>
      <c r="G3072">
        <v>16</v>
      </c>
      <c r="H3072">
        <v>10</v>
      </c>
      <c r="I3072" t="s">
        <v>79</v>
      </c>
      <c r="J3072" t="s">
        <v>22</v>
      </c>
      <c r="K3072" t="s">
        <v>29</v>
      </c>
      <c r="L3072" t="s">
        <v>17</v>
      </c>
    </row>
    <row r="3073" spans="1:12" x14ac:dyDescent="0.25">
      <c r="A3073" t="s">
        <v>28</v>
      </c>
      <c r="B3073">
        <v>1</v>
      </c>
      <c r="C3073">
        <v>2042</v>
      </c>
      <c r="D3073" t="s">
        <v>18</v>
      </c>
      <c r="E3073">
        <v>38009.969613049398</v>
      </c>
      <c r="F3073">
        <v>12</v>
      </c>
      <c r="G3073">
        <v>21</v>
      </c>
      <c r="H3073">
        <v>12</v>
      </c>
      <c r="I3073" t="s">
        <v>79</v>
      </c>
      <c r="J3073" t="s">
        <v>22</v>
      </c>
      <c r="K3073" t="s">
        <v>29</v>
      </c>
      <c r="L3073" t="s">
        <v>17</v>
      </c>
    </row>
    <row r="3074" spans="1:12" x14ac:dyDescent="0.25">
      <c r="A3074" t="s">
        <v>30</v>
      </c>
      <c r="B3074">
        <v>1</v>
      </c>
      <c r="C3074">
        <v>2042</v>
      </c>
      <c r="D3074" t="s">
        <v>13</v>
      </c>
      <c r="E3074">
        <v>38009.954816721998</v>
      </c>
      <c r="F3074">
        <v>10</v>
      </c>
      <c r="G3074">
        <v>16</v>
      </c>
      <c r="H3074">
        <v>10</v>
      </c>
      <c r="I3074" t="s">
        <v>79</v>
      </c>
      <c r="J3074" t="s">
        <v>22</v>
      </c>
      <c r="K3074" t="s">
        <v>29</v>
      </c>
      <c r="L3074" t="s">
        <v>31</v>
      </c>
    </row>
    <row r="3075" spans="1:12" x14ac:dyDescent="0.25">
      <c r="A3075" t="s">
        <v>30</v>
      </c>
      <c r="B3075">
        <v>1</v>
      </c>
      <c r="C3075">
        <v>2042</v>
      </c>
      <c r="D3075" t="s">
        <v>18</v>
      </c>
      <c r="E3075">
        <v>38009.954816721998</v>
      </c>
      <c r="F3075">
        <v>12</v>
      </c>
      <c r="G3075">
        <v>21</v>
      </c>
      <c r="H3075">
        <v>12</v>
      </c>
      <c r="I3075" t="s">
        <v>79</v>
      </c>
      <c r="J3075" t="s">
        <v>22</v>
      </c>
      <c r="K3075" t="s">
        <v>29</v>
      </c>
      <c r="L3075" t="s">
        <v>31</v>
      </c>
    </row>
    <row r="3076" spans="1:12" x14ac:dyDescent="0.25">
      <c r="A3076" t="s">
        <v>32</v>
      </c>
      <c r="B3076">
        <v>1</v>
      </c>
      <c r="C3076">
        <v>2042</v>
      </c>
      <c r="D3076" t="s">
        <v>13</v>
      </c>
      <c r="E3076">
        <v>38009.923750097201</v>
      </c>
      <c r="F3076">
        <v>10</v>
      </c>
      <c r="G3076">
        <v>4</v>
      </c>
      <c r="H3076">
        <v>4</v>
      </c>
      <c r="I3076" t="s">
        <v>79</v>
      </c>
      <c r="J3076" t="s">
        <v>33</v>
      </c>
      <c r="K3076" t="s">
        <v>23</v>
      </c>
      <c r="L3076" t="s">
        <v>24</v>
      </c>
    </row>
    <row r="3077" spans="1:12" x14ac:dyDescent="0.25">
      <c r="A3077" t="s">
        <v>32</v>
      </c>
      <c r="B3077">
        <v>1</v>
      </c>
      <c r="C3077">
        <v>2042</v>
      </c>
      <c r="D3077" t="s">
        <v>18</v>
      </c>
      <c r="E3077">
        <v>38009.923750097201</v>
      </c>
      <c r="F3077">
        <v>15</v>
      </c>
      <c r="G3077">
        <v>5</v>
      </c>
      <c r="H3077">
        <v>5</v>
      </c>
      <c r="I3077" t="s">
        <v>79</v>
      </c>
      <c r="J3077" t="s">
        <v>33</v>
      </c>
      <c r="K3077" t="s">
        <v>23</v>
      </c>
      <c r="L3077" t="s">
        <v>24</v>
      </c>
    </row>
    <row r="3078" spans="1:12" x14ac:dyDescent="0.25">
      <c r="A3078" t="s">
        <v>34</v>
      </c>
      <c r="B3078">
        <v>1</v>
      </c>
      <c r="C3078">
        <v>2042</v>
      </c>
      <c r="D3078" t="s">
        <v>13</v>
      </c>
      <c r="E3078">
        <v>38009.913353973803</v>
      </c>
      <c r="F3078">
        <v>10</v>
      </c>
      <c r="G3078">
        <v>6</v>
      </c>
      <c r="H3078">
        <v>6</v>
      </c>
      <c r="I3078" t="s">
        <v>79</v>
      </c>
      <c r="J3078" t="s">
        <v>33</v>
      </c>
      <c r="K3078" t="s">
        <v>23</v>
      </c>
      <c r="L3078" t="s">
        <v>17</v>
      </c>
    </row>
    <row r="3079" spans="1:12" x14ac:dyDescent="0.25">
      <c r="A3079" t="s">
        <v>34</v>
      </c>
      <c r="B3079">
        <v>1</v>
      </c>
      <c r="C3079">
        <v>2042</v>
      </c>
      <c r="D3079" t="s">
        <v>18</v>
      </c>
      <c r="E3079">
        <v>38009.913353973803</v>
      </c>
      <c r="F3079">
        <v>15</v>
      </c>
      <c r="G3079">
        <v>7</v>
      </c>
      <c r="H3079">
        <v>7</v>
      </c>
      <c r="I3079" t="s">
        <v>79</v>
      </c>
      <c r="J3079" t="s">
        <v>33</v>
      </c>
      <c r="K3079" t="s">
        <v>23</v>
      </c>
      <c r="L3079" t="s">
        <v>17</v>
      </c>
    </row>
    <row r="3080" spans="1:12" x14ac:dyDescent="0.25">
      <c r="A3080" t="s">
        <v>35</v>
      </c>
      <c r="B3080">
        <v>1</v>
      </c>
      <c r="C3080">
        <v>2042</v>
      </c>
      <c r="D3080" t="s">
        <v>13</v>
      </c>
      <c r="E3080">
        <v>38009.965531606103</v>
      </c>
      <c r="F3080">
        <v>10</v>
      </c>
      <c r="G3080">
        <v>7</v>
      </c>
      <c r="H3080">
        <v>7</v>
      </c>
      <c r="I3080" t="s">
        <v>79</v>
      </c>
      <c r="J3080" t="s">
        <v>33</v>
      </c>
      <c r="K3080" t="s">
        <v>27</v>
      </c>
      <c r="L3080" t="s">
        <v>17</v>
      </c>
    </row>
    <row r="3081" spans="1:12" x14ac:dyDescent="0.25">
      <c r="A3081" t="s">
        <v>35</v>
      </c>
      <c r="B3081">
        <v>1</v>
      </c>
      <c r="C3081">
        <v>2042</v>
      </c>
      <c r="D3081" t="s">
        <v>18</v>
      </c>
      <c r="E3081">
        <v>38009.965531606103</v>
      </c>
      <c r="F3081">
        <v>12</v>
      </c>
      <c r="G3081">
        <v>9</v>
      </c>
      <c r="H3081">
        <v>9</v>
      </c>
      <c r="I3081" t="s">
        <v>79</v>
      </c>
      <c r="J3081" t="s">
        <v>33</v>
      </c>
      <c r="K3081" t="s">
        <v>27</v>
      </c>
      <c r="L3081" t="s">
        <v>17</v>
      </c>
    </row>
    <row r="3082" spans="1:12" x14ac:dyDescent="0.25">
      <c r="A3082" t="s">
        <v>36</v>
      </c>
      <c r="B3082">
        <v>1</v>
      </c>
      <c r="C3082">
        <v>2042</v>
      </c>
      <c r="D3082" t="s">
        <v>13</v>
      </c>
      <c r="E3082">
        <v>38009.9668172456</v>
      </c>
      <c r="F3082">
        <v>10</v>
      </c>
      <c r="G3082">
        <v>16</v>
      </c>
      <c r="H3082">
        <v>10</v>
      </c>
      <c r="I3082" t="s">
        <v>79</v>
      </c>
      <c r="J3082" t="s">
        <v>33</v>
      </c>
      <c r="K3082" t="s">
        <v>37</v>
      </c>
      <c r="L3082" t="s">
        <v>17</v>
      </c>
    </row>
    <row r="3083" spans="1:12" x14ac:dyDescent="0.25">
      <c r="A3083" t="s">
        <v>36</v>
      </c>
      <c r="B3083">
        <v>1</v>
      </c>
      <c r="C3083">
        <v>2042</v>
      </c>
      <c r="D3083" t="s">
        <v>18</v>
      </c>
      <c r="E3083">
        <v>38009.9668172456</v>
      </c>
      <c r="F3083">
        <v>12</v>
      </c>
      <c r="G3083">
        <v>21</v>
      </c>
      <c r="H3083">
        <v>12</v>
      </c>
      <c r="I3083" t="s">
        <v>79</v>
      </c>
      <c r="J3083" t="s">
        <v>33</v>
      </c>
      <c r="K3083" t="s">
        <v>37</v>
      </c>
      <c r="L3083" t="s">
        <v>17</v>
      </c>
    </row>
    <row r="3084" spans="1:12" x14ac:dyDescent="0.25">
      <c r="A3084" t="s">
        <v>38</v>
      </c>
      <c r="B3084">
        <v>1</v>
      </c>
      <c r="C3084">
        <v>2042</v>
      </c>
      <c r="D3084" t="s">
        <v>13</v>
      </c>
      <c r="E3084">
        <v>38009.893058584399</v>
      </c>
      <c r="F3084">
        <v>10</v>
      </c>
      <c r="G3084">
        <v>16</v>
      </c>
      <c r="H3084">
        <v>10</v>
      </c>
      <c r="I3084" t="s">
        <v>79</v>
      </c>
      <c r="J3084" t="s">
        <v>33</v>
      </c>
      <c r="K3084" t="s">
        <v>37</v>
      </c>
      <c r="L3084" t="s">
        <v>31</v>
      </c>
    </row>
    <row r="3085" spans="1:12" x14ac:dyDescent="0.25">
      <c r="A3085" t="s">
        <v>38</v>
      </c>
      <c r="B3085">
        <v>1</v>
      </c>
      <c r="C3085">
        <v>2042</v>
      </c>
      <c r="D3085" t="s">
        <v>18</v>
      </c>
      <c r="E3085">
        <v>38009.893058584399</v>
      </c>
      <c r="F3085">
        <v>12</v>
      </c>
      <c r="G3085">
        <v>21</v>
      </c>
      <c r="H3085">
        <v>12</v>
      </c>
      <c r="I3085" t="s">
        <v>79</v>
      </c>
      <c r="J3085" t="s">
        <v>33</v>
      </c>
      <c r="K3085" t="s">
        <v>37</v>
      </c>
      <c r="L3085" t="s">
        <v>31</v>
      </c>
    </row>
    <row r="3086" spans="1:12" x14ac:dyDescent="0.25">
      <c r="A3086" t="s">
        <v>39</v>
      </c>
      <c r="B3086">
        <v>1</v>
      </c>
      <c r="C3086">
        <v>2042</v>
      </c>
      <c r="D3086" t="s">
        <v>13</v>
      </c>
      <c r="E3086">
        <v>9214.3094991772105</v>
      </c>
      <c r="F3086">
        <v>10</v>
      </c>
      <c r="G3086">
        <v>17</v>
      </c>
      <c r="H3086">
        <v>10</v>
      </c>
      <c r="I3086" t="s">
        <v>79</v>
      </c>
      <c r="J3086" t="s">
        <v>40</v>
      </c>
      <c r="K3086" t="s">
        <v>23</v>
      </c>
      <c r="L3086" t="s">
        <v>24</v>
      </c>
    </row>
    <row r="3087" spans="1:12" x14ac:dyDescent="0.25">
      <c r="A3087" t="s">
        <v>39</v>
      </c>
      <c r="B3087">
        <v>1</v>
      </c>
      <c r="C3087">
        <v>2042</v>
      </c>
      <c r="D3087" t="s">
        <v>18</v>
      </c>
      <c r="E3087">
        <v>9214.3094991772105</v>
      </c>
      <c r="F3087">
        <v>15</v>
      </c>
      <c r="G3087">
        <v>22</v>
      </c>
      <c r="H3087">
        <v>15</v>
      </c>
      <c r="I3087" t="s">
        <v>79</v>
      </c>
      <c r="J3087" t="s">
        <v>40</v>
      </c>
      <c r="K3087" t="s">
        <v>23</v>
      </c>
      <c r="L3087" t="s">
        <v>24</v>
      </c>
    </row>
    <row r="3088" spans="1:12" x14ac:dyDescent="0.25">
      <c r="A3088" t="s">
        <v>41</v>
      </c>
      <c r="B3088">
        <v>1</v>
      </c>
      <c r="C3088">
        <v>2042</v>
      </c>
      <c r="D3088" t="s">
        <v>13</v>
      </c>
      <c r="E3088">
        <v>9214.3359972841808</v>
      </c>
      <c r="F3088">
        <v>10</v>
      </c>
      <c r="G3088">
        <v>23</v>
      </c>
      <c r="H3088">
        <v>10</v>
      </c>
      <c r="I3088" t="s">
        <v>79</v>
      </c>
      <c r="J3088" t="s">
        <v>40</v>
      </c>
      <c r="K3088" t="s">
        <v>23</v>
      </c>
      <c r="L3088" t="s">
        <v>17</v>
      </c>
    </row>
    <row r="3089" spans="1:12" x14ac:dyDescent="0.25">
      <c r="A3089" t="s">
        <v>41</v>
      </c>
      <c r="B3089">
        <v>1</v>
      </c>
      <c r="C3089">
        <v>2042</v>
      </c>
      <c r="D3089" t="s">
        <v>18</v>
      </c>
      <c r="E3089">
        <v>9214.3359972841808</v>
      </c>
      <c r="F3089">
        <v>15</v>
      </c>
      <c r="G3089">
        <v>29</v>
      </c>
      <c r="H3089">
        <v>15</v>
      </c>
      <c r="I3089" t="s">
        <v>79</v>
      </c>
      <c r="J3089" t="s">
        <v>40</v>
      </c>
      <c r="K3089" t="s">
        <v>23</v>
      </c>
      <c r="L3089" t="s">
        <v>17</v>
      </c>
    </row>
    <row r="3090" spans="1:12" x14ac:dyDescent="0.25">
      <c r="A3090" t="s">
        <v>42</v>
      </c>
      <c r="B3090">
        <v>1</v>
      </c>
      <c r="C3090">
        <v>2042</v>
      </c>
      <c r="D3090" t="s">
        <v>13</v>
      </c>
      <c r="E3090">
        <v>9214.3105099951408</v>
      </c>
      <c r="F3090">
        <v>10</v>
      </c>
      <c r="G3090">
        <v>30</v>
      </c>
      <c r="H3090">
        <v>10</v>
      </c>
      <c r="I3090" t="s">
        <v>79</v>
      </c>
      <c r="J3090" t="s">
        <v>40</v>
      </c>
      <c r="K3090" t="s">
        <v>27</v>
      </c>
      <c r="L3090" t="s">
        <v>17</v>
      </c>
    </row>
    <row r="3091" spans="1:12" x14ac:dyDescent="0.25">
      <c r="A3091" t="s">
        <v>42</v>
      </c>
      <c r="B3091">
        <v>1</v>
      </c>
      <c r="C3091">
        <v>2042</v>
      </c>
      <c r="D3091" t="s">
        <v>18</v>
      </c>
      <c r="E3091">
        <v>9214.3105099951408</v>
      </c>
      <c r="F3091">
        <v>12</v>
      </c>
      <c r="G3091">
        <v>38</v>
      </c>
      <c r="H3091">
        <v>12</v>
      </c>
      <c r="I3091" t="s">
        <v>79</v>
      </c>
      <c r="J3091" t="s">
        <v>40</v>
      </c>
      <c r="K3091" t="s">
        <v>27</v>
      </c>
      <c r="L3091" t="s">
        <v>17</v>
      </c>
    </row>
    <row r="3092" spans="1:12" x14ac:dyDescent="0.25">
      <c r="A3092" t="s">
        <v>43</v>
      </c>
      <c r="B3092">
        <v>1</v>
      </c>
      <c r="C3092">
        <v>2042</v>
      </c>
      <c r="D3092" t="s">
        <v>13</v>
      </c>
      <c r="E3092">
        <v>9214.3027772470305</v>
      </c>
      <c r="F3092">
        <v>10</v>
      </c>
      <c r="G3092">
        <v>65</v>
      </c>
      <c r="H3092">
        <v>10</v>
      </c>
      <c r="I3092" t="s">
        <v>79</v>
      </c>
      <c r="J3092" t="s">
        <v>40</v>
      </c>
      <c r="K3092" t="s">
        <v>29</v>
      </c>
      <c r="L3092" t="s">
        <v>17</v>
      </c>
    </row>
    <row r="3093" spans="1:12" x14ac:dyDescent="0.25">
      <c r="A3093" t="s">
        <v>43</v>
      </c>
      <c r="B3093">
        <v>1</v>
      </c>
      <c r="C3093">
        <v>2042</v>
      </c>
      <c r="D3093" t="s">
        <v>18</v>
      </c>
      <c r="E3093">
        <v>9214.3027772470305</v>
      </c>
      <c r="F3093">
        <v>12</v>
      </c>
      <c r="G3093">
        <v>87</v>
      </c>
      <c r="H3093">
        <v>12</v>
      </c>
      <c r="I3093" t="s">
        <v>79</v>
      </c>
      <c r="J3093" t="s">
        <v>40</v>
      </c>
      <c r="K3093" t="s">
        <v>29</v>
      </c>
      <c r="L3093" t="s">
        <v>17</v>
      </c>
    </row>
    <row r="3094" spans="1:12" x14ac:dyDescent="0.25">
      <c r="A3094" t="s">
        <v>44</v>
      </c>
      <c r="B3094">
        <v>1</v>
      </c>
      <c r="C3094">
        <v>2042</v>
      </c>
      <c r="D3094" t="s">
        <v>13</v>
      </c>
      <c r="E3094">
        <v>9214.3173580984294</v>
      </c>
      <c r="F3094">
        <v>10</v>
      </c>
      <c r="G3094">
        <v>65</v>
      </c>
      <c r="H3094">
        <v>10</v>
      </c>
      <c r="I3094" t="s">
        <v>79</v>
      </c>
      <c r="J3094" t="s">
        <v>40</v>
      </c>
      <c r="K3094" t="s">
        <v>29</v>
      </c>
      <c r="L3094" t="s">
        <v>31</v>
      </c>
    </row>
    <row r="3095" spans="1:12" x14ac:dyDescent="0.25">
      <c r="A3095" t="s">
        <v>44</v>
      </c>
      <c r="B3095">
        <v>1</v>
      </c>
      <c r="C3095">
        <v>2042</v>
      </c>
      <c r="D3095" t="s">
        <v>18</v>
      </c>
      <c r="E3095">
        <v>9214.3173580984294</v>
      </c>
      <c r="F3095">
        <v>12</v>
      </c>
      <c r="G3095">
        <v>87</v>
      </c>
      <c r="H3095">
        <v>12</v>
      </c>
      <c r="I3095" t="s">
        <v>79</v>
      </c>
      <c r="J3095" t="s">
        <v>40</v>
      </c>
      <c r="K3095" t="s">
        <v>29</v>
      </c>
      <c r="L3095" t="s">
        <v>31</v>
      </c>
    </row>
    <row r="3096" spans="1:12" x14ac:dyDescent="0.25">
      <c r="A3096" t="s">
        <v>45</v>
      </c>
      <c r="B3096">
        <v>1</v>
      </c>
      <c r="C3096">
        <v>2042</v>
      </c>
      <c r="D3096" t="s">
        <v>13</v>
      </c>
      <c r="E3096">
        <v>31589.342885225</v>
      </c>
      <c r="F3096">
        <v>10</v>
      </c>
      <c r="G3096">
        <v>9</v>
      </c>
      <c r="H3096">
        <v>9</v>
      </c>
      <c r="I3096" t="s">
        <v>79</v>
      </c>
      <c r="J3096" t="s">
        <v>46</v>
      </c>
      <c r="K3096" t="s">
        <v>27</v>
      </c>
      <c r="L3096" t="s">
        <v>17</v>
      </c>
    </row>
    <row r="3097" spans="1:12" x14ac:dyDescent="0.25">
      <c r="A3097" t="s">
        <v>45</v>
      </c>
      <c r="B3097">
        <v>1</v>
      </c>
      <c r="C3097">
        <v>2042</v>
      </c>
      <c r="D3097" t="s">
        <v>18</v>
      </c>
      <c r="E3097">
        <v>31589.342885225</v>
      </c>
      <c r="F3097">
        <v>12</v>
      </c>
      <c r="G3097">
        <v>11</v>
      </c>
      <c r="H3097">
        <v>11</v>
      </c>
      <c r="I3097" t="s">
        <v>79</v>
      </c>
      <c r="J3097" t="s">
        <v>46</v>
      </c>
      <c r="K3097" t="s">
        <v>27</v>
      </c>
      <c r="L3097" t="s">
        <v>17</v>
      </c>
    </row>
    <row r="3098" spans="1:12" x14ac:dyDescent="0.25">
      <c r="A3098" t="s">
        <v>47</v>
      </c>
      <c r="B3098">
        <v>1</v>
      </c>
      <c r="C3098">
        <v>2042</v>
      </c>
      <c r="D3098" t="s">
        <v>13</v>
      </c>
      <c r="E3098">
        <v>31589.327392090399</v>
      </c>
      <c r="F3098">
        <v>10</v>
      </c>
      <c r="G3098">
        <v>19</v>
      </c>
      <c r="H3098">
        <v>10</v>
      </c>
      <c r="I3098" t="s">
        <v>79</v>
      </c>
      <c r="J3098" t="s">
        <v>46</v>
      </c>
      <c r="K3098" t="s">
        <v>29</v>
      </c>
      <c r="L3098" t="s">
        <v>17</v>
      </c>
    </row>
    <row r="3099" spans="1:12" x14ac:dyDescent="0.25">
      <c r="A3099" t="s">
        <v>47</v>
      </c>
      <c r="B3099">
        <v>1</v>
      </c>
      <c r="C3099">
        <v>2042</v>
      </c>
      <c r="D3099" t="s">
        <v>18</v>
      </c>
      <c r="E3099">
        <v>31589.327392090399</v>
      </c>
      <c r="F3099">
        <v>12</v>
      </c>
      <c r="G3099">
        <v>25</v>
      </c>
      <c r="H3099">
        <v>12</v>
      </c>
      <c r="I3099" t="s">
        <v>79</v>
      </c>
      <c r="J3099" t="s">
        <v>46</v>
      </c>
      <c r="K3099" t="s">
        <v>29</v>
      </c>
      <c r="L3099" t="s">
        <v>17</v>
      </c>
    </row>
    <row r="3100" spans="1:12" x14ac:dyDescent="0.25">
      <c r="A3100" t="s">
        <v>48</v>
      </c>
      <c r="B3100">
        <v>1</v>
      </c>
      <c r="C3100">
        <v>2042</v>
      </c>
      <c r="D3100" t="s">
        <v>13</v>
      </c>
      <c r="E3100">
        <v>31589.3231973726</v>
      </c>
      <c r="F3100">
        <v>10</v>
      </c>
      <c r="G3100">
        <v>19</v>
      </c>
      <c r="H3100">
        <v>10</v>
      </c>
      <c r="I3100" t="s">
        <v>79</v>
      </c>
      <c r="J3100" t="s">
        <v>46</v>
      </c>
      <c r="K3100" t="s">
        <v>29</v>
      </c>
      <c r="L3100" t="s">
        <v>31</v>
      </c>
    </row>
    <row r="3101" spans="1:12" x14ac:dyDescent="0.25">
      <c r="A3101" t="s">
        <v>48</v>
      </c>
      <c r="B3101">
        <v>1</v>
      </c>
      <c r="C3101">
        <v>2042</v>
      </c>
      <c r="D3101" t="s">
        <v>18</v>
      </c>
      <c r="E3101">
        <v>31589.3231973726</v>
      </c>
      <c r="F3101">
        <v>12</v>
      </c>
      <c r="G3101">
        <v>25</v>
      </c>
      <c r="H3101">
        <v>12</v>
      </c>
      <c r="I3101" t="s">
        <v>79</v>
      </c>
      <c r="J3101" t="s">
        <v>46</v>
      </c>
      <c r="K3101" t="s">
        <v>29</v>
      </c>
      <c r="L3101" t="s">
        <v>31</v>
      </c>
    </row>
    <row r="3102" spans="1:12" x14ac:dyDescent="0.25">
      <c r="A3102" t="s">
        <v>49</v>
      </c>
      <c r="B3102">
        <v>1</v>
      </c>
      <c r="C3102">
        <v>2042</v>
      </c>
      <c r="D3102" t="s">
        <v>13</v>
      </c>
      <c r="E3102">
        <v>23827.812859276899</v>
      </c>
      <c r="F3102">
        <v>10</v>
      </c>
      <c r="G3102">
        <v>9</v>
      </c>
      <c r="H3102">
        <v>9</v>
      </c>
      <c r="I3102" t="s">
        <v>79</v>
      </c>
      <c r="J3102" t="s">
        <v>50</v>
      </c>
      <c r="K3102" t="s">
        <v>16</v>
      </c>
      <c r="L3102" t="s">
        <v>17</v>
      </c>
    </row>
    <row r="3103" spans="1:12" x14ac:dyDescent="0.25">
      <c r="A3103" t="s">
        <v>49</v>
      </c>
      <c r="B3103">
        <v>1</v>
      </c>
      <c r="C3103">
        <v>2042</v>
      </c>
      <c r="D3103" t="s">
        <v>18</v>
      </c>
      <c r="E3103">
        <v>23827.812859276899</v>
      </c>
      <c r="F3103">
        <v>15</v>
      </c>
      <c r="G3103">
        <v>11</v>
      </c>
      <c r="H3103">
        <v>11</v>
      </c>
      <c r="I3103" t="s">
        <v>79</v>
      </c>
      <c r="J3103" t="s">
        <v>50</v>
      </c>
      <c r="K3103" t="s">
        <v>16</v>
      </c>
      <c r="L3103" t="s">
        <v>17</v>
      </c>
    </row>
    <row r="3104" spans="1:12" x14ac:dyDescent="0.25">
      <c r="A3104" t="s">
        <v>51</v>
      </c>
      <c r="B3104">
        <v>1</v>
      </c>
      <c r="C3104">
        <v>2042</v>
      </c>
      <c r="D3104" t="s">
        <v>13</v>
      </c>
      <c r="E3104">
        <v>23827.806678159199</v>
      </c>
      <c r="F3104">
        <v>10</v>
      </c>
      <c r="G3104">
        <v>7</v>
      </c>
      <c r="H3104">
        <v>7</v>
      </c>
      <c r="I3104" t="s">
        <v>79</v>
      </c>
      <c r="J3104" t="s">
        <v>50</v>
      </c>
      <c r="K3104" t="s">
        <v>23</v>
      </c>
      <c r="L3104" t="s">
        <v>24</v>
      </c>
    </row>
    <row r="3105" spans="1:12" x14ac:dyDescent="0.25">
      <c r="A3105" t="s">
        <v>51</v>
      </c>
      <c r="B3105">
        <v>1</v>
      </c>
      <c r="C3105">
        <v>2042</v>
      </c>
      <c r="D3105" t="s">
        <v>18</v>
      </c>
      <c r="E3105">
        <v>23827.806678159199</v>
      </c>
      <c r="F3105">
        <v>15</v>
      </c>
      <c r="G3105">
        <v>8</v>
      </c>
      <c r="H3105">
        <v>8</v>
      </c>
      <c r="I3105" t="s">
        <v>79</v>
      </c>
      <c r="J3105" t="s">
        <v>50</v>
      </c>
      <c r="K3105" t="s">
        <v>23</v>
      </c>
      <c r="L3105" t="s">
        <v>24</v>
      </c>
    </row>
    <row r="3106" spans="1:12" x14ac:dyDescent="0.25">
      <c r="A3106" t="s">
        <v>52</v>
      </c>
      <c r="B3106">
        <v>1</v>
      </c>
      <c r="C3106">
        <v>2042</v>
      </c>
      <c r="D3106" t="s">
        <v>13</v>
      </c>
      <c r="E3106">
        <v>23827.8870739267</v>
      </c>
      <c r="F3106">
        <v>10</v>
      </c>
      <c r="G3106">
        <v>9</v>
      </c>
      <c r="H3106">
        <v>9</v>
      </c>
      <c r="I3106" t="s">
        <v>79</v>
      </c>
      <c r="J3106" t="s">
        <v>50</v>
      </c>
      <c r="K3106" t="s">
        <v>23</v>
      </c>
      <c r="L3106" t="s">
        <v>17</v>
      </c>
    </row>
    <row r="3107" spans="1:12" x14ac:dyDescent="0.25">
      <c r="A3107" t="s">
        <v>52</v>
      </c>
      <c r="B3107">
        <v>1</v>
      </c>
      <c r="C3107">
        <v>2042</v>
      </c>
      <c r="D3107" t="s">
        <v>18</v>
      </c>
      <c r="E3107">
        <v>23827.8870739267</v>
      </c>
      <c r="F3107">
        <v>15</v>
      </c>
      <c r="G3107">
        <v>11</v>
      </c>
      <c r="H3107">
        <v>11</v>
      </c>
      <c r="I3107" t="s">
        <v>79</v>
      </c>
      <c r="J3107" t="s">
        <v>50</v>
      </c>
      <c r="K3107" t="s">
        <v>23</v>
      </c>
      <c r="L3107" t="s">
        <v>17</v>
      </c>
    </row>
    <row r="3108" spans="1:12" x14ac:dyDescent="0.25">
      <c r="A3108" t="s">
        <v>53</v>
      </c>
      <c r="B3108">
        <v>1</v>
      </c>
      <c r="C3108">
        <v>2042</v>
      </c>
      <c r="D3108" t="s">
        <v>13</v>
      </c>
      <c r="E3108">
        <v>23827.861792747401</v>
      </c>
      <c r="F3108">
        <v>10</v>
      </c>
      <c r="G3108">
        <v>7</v>
      </c>
      <c r="H3108">
        <v>7</v>
      </c>
      <c r="I3108" t="s">
        <v>79</v>
      </c>
      <c r="J3108" t="s">
        <v>50</v>
      </c>
      <c r="K3108" t="s">
        <v>27</v>
      </c>
      <c r="L3108" t="s">
        <v>24</v>
      </c>
    </row>
    <row r="3109" spans="1:12" x14ac:dyDescent="0.25">
      <c r="A3109" t="s">
        <v>53</v>
      </c>
      <c r="B3109">
        <v>1</v>
      </c>
      <c r="C3109">
        <v>2042</v>
      </c>
      <c r="D3109" t="s">
        <v>18</v>
      </c>
      <c r="E3109">
        <v>23827.861792747401</v>
      </c>
      <c r="F3109">
        <v>15</v>
      </c>
      <c r="G3109">
        <v>8</v>
      </c>
      <c r="H3109">
        <v>8</v>
      </c>
      <c r="I3109" t="s">
        <v>79</v>
      </c>
      <c r="J3109" t="s">
        <v>50</v>
      </c>
      <c r="K3109" t="s">
        <v>27</v>
      </c>
      <c r="L3109" t="s">
        <v>24</v>
      </c>
    </row>
    <row r="3110" spans="1:12" x14ac:dyDescent="0.25">
      <c r="A3110" t="s">
        <v>54</v>
      </c>
      <c r="B3110">
        <v>1</v>
      </c>
      <c r="C3110">
        <v>2042</v>
      </c>
      <c r="D3110" t="s">
        <v>13</v>
      </c>
      <c r="E3110">
        <v>23827.8663938354</v>
      </c>
      <c r="F3110">
        <v>10</v>
      </c>
      <c r="G3110">
        <v>12</v>
      </c>
      <c r="H3110">
        <v>10</v>
      </c>
      <c r="I3110" t="s">
        <v>79</v>
      </c>
      <c r="J3110" t="s">
        <v>50</v>
      </c>
      <c r="K3110" t="s">
        <v>27</v>
      </c>
      <c r="L3110" t="s">
        <v>17</v>
      </c>
    </row>
    <row r="3111" spans="1:12" x14ac:dyDescent="0.25">
      <c r="A3111" t="s">
        <v>54</v>
      </c>
      <c r="B3111">
        <v>1</v>
      </c>
      <c r="C3111">
        <v>2042</v>
      </c>
      <c r="D3111" t="s">
        <v>18</v>
      </c>
      <c r="E3111">
        <v>23827.8663938354</v>
      </c>
      <c r="F3111">
        <v>12</v>
      </c>
      <c r="G3111">
        <v>15</v>
      </c>
      <c r="H3111">
        <v>12</v>
      </c>
      <c r="I3111" t="s">
        <v>79</v>
      </c>
      <c r="J3111" t="s">
        <v>50</v>
      </c>
      <c r="K3111" t="s">
        <v>27</v>
      </c>
      <c r="L3111" t="s">
        <v>17</v>
      </c>
    </row>
    <row r="3112" spans="1:12" x14ac:dyDescent="0.25">
      <c r="A3112" t="s">
        <v>55</v>
      </c>
      <c r="B3112">
        <v>1</v>
      </c>
      <c r="C3112">
        <v>2042</v>
      </c>
      <c r="D3112" t="s">
        <v>13</v>
      </c>
      <c r="E3112">
        <v>23827.823507722202</v>
      </c>
      <c r="F3112">
        <v>10</v>
      </c>
      <c r="G3112">
        <v>7</v>
      </c>
      <c r="H3112">
        <v>7</v>
      </c>
      <c r="I3112" t="s">
        <v>79</v>
      </c>
      <c r="J3112" t="s">
        <v>50</v>
      </c>
      <c r="K3112" t="s">
        <v>29</v>
      </c>
      <c r="L3112" t="s">
        <v>24</v>
      </c>
    </row>
    <row r="3113" spans="1:12" x14ac:dyDescent="0.25">
      <c r="A3113" t="s">
        <v>55</v>
      </c>
      <c r="B3113">
        <v>1</v>
      </c>
      <c r="C3113">
        <v>2042</v>
      </c>
      <c r="D3113" t="s">
        <v>18</v>
      </c>
      <c r="E3113">
        <v>23827.823507722202</v>
      </c>
      <c r="F3113">
        <v>15</v>
      </c>
      <c r="G3113">
        <v>8</v>
      </c>
      <c r="H3113">
        <v>8</v>
      </c>
      <c r="I3113" t="s">
        <v>79</v>
      </c>
      <c r="J3113" t="s">
        <v>50</v>
      </c>
      <c r="K3113" t="s">
        <v>29</v>
      </c>
      <c r="L3113" t="s">
        <v>24</v>
      </c>
    </row>
    <row r="3114" spans="1:12" x14ac:dyDescent="0.25">
      <c r="A3114" t="s">
        <v>56</v>
      </c>
      <c r="B3114">
        <v>1</v>
      </c>
      <c r="C3114">
        <v>2042</v>
      </c>
      <c r="D3114" t="s">
        <v>13</v>
      </c>
      <c r="E3114">
        <v>23827.8257464175</v>
      </c>
      <c r="F3114">
        <v>10</v>
      </c>
      <c r="G3114">
        <v>25</v>
      </c>
      <c r="H3114">
        <v>10</v>
      </c>
      <c r="I3114" t="s">
        <v>79</v>
      </c>
      <c r="J3114" t="s">
        <v>50</v>
      </c>
      <c r="K3114" t="s">
        <v>29</v>
      </c>
      <c r="L3114" t="s">
        <v>17</v>
      </c>
    </row>
    <row r="3115" spans="1:12" x14ac:dyDescent="0.25">
      <c r="A3115" t="s">
        <v>56</v>
      </c>
      <c r="B3115">
        <v>1</v>
      </c>
      <c r="C3115">
        <v>2042</v>
      </c>
      <c r="D3115" t="s">
        <v>18</v>
      </c>
      <c r="E3115">
        <v>23827.8257464175</v>
      </c>
      <c r="F3115">
        <v>12</v>
      </c>
      <c r="G3115">
        <v>34</v>
      </c>
      <c r="H3115">
        <v>12</v>
      </c>
      <c r="I3115" t="s">
        <v>79</v>
      </c>
      <c r="J3115" t="s">
        <v>50</v>
      </c>
      <c r="K3115" t="s">
        <v>29</v>
      </c>
      <c r="L3115" t="s">
        <v>17</v>
      </c>
    </row>
    <row r="3116" spans="1:12" x14ac:dyDescent="0.25">
      <c r="A3116" t="s">
        <v>57</v>
      </c>
      <c r="B3116">
        <v>1</v>
      </c>
      <c r="C3116">
        <v>2042</v>
      </c>
      <c r="D3116" t="s">
        <v>13</v>
      </c>
      <c r="E3116">
        <v>23827.796835913701</v>
      </c>
      <c r="F3116">
        <v>10</v>
      </c>
      <c r="G3116">
        <v>25</v>
      </c>
      <c r="H3116">
        <v>10</v>
      </c>
      <c r="I3116" t="s">
        <v>79</v>
      </c>
      <c r="J3116" t="s">
        <v>50</v>
      </c>
      <c r="K3116" t="s">
        <v>29</v>
      </c>
      <c r="L3116" t="s">
        <v>31</v>
      </c>
    </row>
    <row r="3117" spans="1:12" x14ac:dyDescent="0.25">
      <c r="A3117" t="s">
        <v>57</v>
      </c>
      <c r="B3117">
        <v>1</v>
      </c>
      <c r="C3117">
        <v>2042</v>
      </c>
      <c r="D3117" t="s">
        <v>18</v>
      </c>
      <c r="E3117">
        <v>23827.796835913701</v>
      </c>
      <c r="F3117">
        <v>12</v>
      </c>
      <c r="G3117">
        <v>34</v>
      </c>
      <c r="H3117">
        <v>12</v>
      </c>
      <c r="I3117" t="s">
        <v>79</v>
      </c>
      <c r="J3117" t="s">
        <v>50</v>
      </c>
      <c r="K3117" t="s">
        <v>29</v>
      </c>
      <c r="L3117" t="s">
        <v>31</v>
      </c>
    </row>
    <row r="3118" spans="1:12" x14ac:dyDescent="0.25">
      <c r="A3118" t="s">
        <v>58</v>
      </c>
      <c r="B3118">
        <v>1</v>
      </c>
      <c r="C3118">
        <v>2042</v>
      </c>
      <c r="D3118" t="s">
        <v>13</v>
      </c>
      <c r="E3118">
        <v>37718.126724996298</v>
      </c>
      <c r="F3118">
        <v>10</v>
      </c>
      <c r="G3118">
        <v>6</v>
      </c>
      <c r="H3118">
        <v>6</v>
      </c>
      <c r="I3118" t="s">
        <v>79</v>
      </c>
      <c r="J3118" t="s">
        <v>59</v>
      </c>
      <c r="K3118" t="s">
        <v>16</v>
      </c>
      <c r="L3118" t="s">
        <v>17</v>
      </c>
    </row>
    <row r="3119" spans="1:12" x14ac:dyDescent="0.25">
      <c r="A3119" t="s">
        <v>58</v>
      </c>
      <c r="B3119">
        <v>1</v>
      </c>
      <c r="C3119">
        <v>2042</v>
      </c>
      <c r="D3119" t="s">
        <v>18</v>
      </c>
      <c r="E3119">
        <v>37718.126724996298</v>
      </c>
      <c r="F3119">
        <v>15</v>
      </c>
      <c r="G3119">
        <v>7</v>
      </c>
      <c r="H3119">
        <v>7</v>
      </c>
      <c r="I3119" t="s">
        <v>79</v>
      </c>
      <c r="J3119" t="s">
        <v>59</v>
      </c>
      <c r="K3119" t="s">
        <v>16</v>
      </c>
      <c r="L3119" t="s">
        <v>17</v>
      </c>
    </row>
    <row r="3120" spans="1:12" x14ac:dyDescent="0.25">
      <c r="A3120" t="s">
        <v>60</v>
      </c>
      <c r="B3120">
        <v>1</v>
      </c>
      <c r="C3120">
        <v>2042</v>
      </c>
      <c r="D3120" t="s">
        <v>13</v>
      </c>
      <c r="E3120">
        <v>37718.106935658303</v>
      </c>
      <c r="F3120">
        <v>10</v>
      </c>
      <c r="G3120">
        <v>4</v>
      </c>
      <c r="H3120">
        <v>4</v>
      </c>
      <c r="I3120" t="s">
        <v>79</v>
      </c>
      <c r="J3120" t="s">
        <v>59</v>
      </c>
      <c r="K3120" t="s">
        <v>23</v>
      </c>
      <c r="L3120" t="s">
        <v>24</v>
      </c>
    </row>
    <row r="3121" spans="1:12" x14ac:dyDescent="0.25">
      <c r="A3121" t="s">
        <v>60</v>
      </c>
      <c r="B3121">
        <v>1</v>
      </c>
      <c r="C3121">
        <v>2042</v>
      </c>
      <c r="D3121" t="s">
        <v>18</v>
      </c>
      <c r="E3121">
        <v>37718.106935658303</v>
      </c>
      <c r="F3121">
        <v>15</v>
      </c>
      <c r="G3121">
        <v>5</v>
      </c>
      <c r="H3121">
        <v>5</v>
      </c>
      <c r="I3121" t="s">
        <v>79</v>
      </c>
      <c r="J3121" t="s">
        <v>59</v>
      </c>
      <c r="K3121" t="s">
        <v>23</v>
      </c>
      <c r="L3121" t="s">
        <v>24</v>
      </c>
    </row>
    <row r="3122" spans="1:12" x14ac:dyDescent="0.25">
      <c r="A3122" t="s">
        <v>61</v>
      </c>
      <c r="B3122">
        <v>1</v>
      </c>
      <c r="C3122">
        <v>2042</v>
      </c>
      <c r="D3122" t="s">
        <v>13</v>
      </c>
      <c r="E3122">
        <v>37718.218461373101</v>
      </c>
      <c r="F3122">
        <v>10</v>
      </c>
      <c r="G3122">
        <v>6</v>
      </c>
      <c r="H3122">
        <v>6</v>
      </c>
      <c r="I3122" t="s">
        <v>79</v>
      </c>
      <c r="J3122" t="s">
        <v>59</v>
      </c>
      <c r="K3122" t="s">
        <v>23</v>
      </c>
      <c r="L3122" t="s">
        <v>17</v>
      </c>
    </row>
    <row r="3123" spans="1:12" x14ac:dyDescent="0.25">
      <c r="A3123" t="s">
        <v>61</v>
      </c>
      <c r="B3123">
        <v>1</v>
      </c>
      <c r="C3123">
        <v>2042</v>
      </c>
      <c r="D3123" t="s">
        <v>18</v>
      </c>
      <c r="E3123">
        <v>37718.218461373101</v>
      </c>
      <c r="F3123">
        <v>15</v>
      </c>
      <c r="G3123">
        <v>7</v>
      </c>
      <c r="H3123">
        <v>7</v>
      </c>
      <c r="I3123" t="s">
        <v>79</v>
      </c>
      <c r="J3123" t="s">
        <v>59</v>
      </c>
      <c r="K3123" t="s">
        <v>23</v>
      </c>
      <c r="L3123" t="s">
        <v>17</v>
      </c>
    </row>
    <row r="3124" spans="1:12" x14ac:dyDescent="0.25">
      <c r="A3124" t="s">
        <v>62</v>
      </c>
      <c r="B3124">
        <v>1</v>
      </c>
      <c r="C3124">
        <v>2042</v>
      </c>
      <c r="D3124" t="s">
        <v>13</v>
      </c>
      <c r="E3124">
        <v>37718.200229695503</v>
      </c>
      <c r="F3124">
        <v>10</v>
      </c>
      <c r="G3124">
        <v>4</v>
      </c>
      <c r="H3124">
        <v>4</v>
      </c>
      <c r="I3124" t="s">
        <v>79</v>
      </c>
      <c r="J3124" t="s">
        <v>59</v>
      </c>
      <c r="K3124" t="s">
        <v>27</v>
      </c>
      <c r="L3124" t="s">
        <v>24</v>
      </c>
    </row>
    <row r="3125" spans="1:12" x14ac:dyDescent="0.25">
      <c r="A3125" t="s">
        <v>62</v>
      </c>
      <c r="B3125">
        <v>1</v>
      </c>
      <c r="C3125">
        <v>2042</v>
      </c>
      <c r="D3125" t="s">
        <v>18</v>
      </c>
      <c r="E3125">
        <v>37718.200229695503</v>
      </c>
      <c r="F3125">
        <v>15</v>
      </c>
      <c r="G3125">
        <v>5</v>
      </c>
      <c r="H3125">
        <v>5</v>
      </c>
      <c r="I3125" t="s">
        <v>79</v>
      </c>
      <c r="J3125" t="s">
        <v>59</v>
      </c>
      <c r="K3125" t="s">
        <v>27</v>
      </c>
      <c r="L3125" t="s">
        <v>24</v>
      </c>
    </row>
    <row r="3126" spans="1:12" x14ac:dyDescent="0.25">
      <c r="A3126" t="s">
        <v>63</v>
      </c>
      <c r="B3126">
        <v>1</v>
      </c>
      <c r="C3126">
        <v>2042</v>
      </c>
      <c r="D3126" t="s">
        <v>13</v>
      </c>
      <c r="E3126">
        <v>37718.219291389003</v>
      </c>
      <c r="F3126">
        <v>10</v>
      </c>
      <c r="G3126">
        <v>7</v>
      </c>
      <c r="H3126">
        <v>7</v>
      </c>
      <c r="I3126" t="s">
        <v>79</v>
      </c>
      <c r="J3126" t="s">
        <v>59</v>
      </c>
      <c r="K3126" t="s">
        <v>27</v>
      </c>
      <c r="L3126" t="s">
        <v>17</v>
      </c>
    </row>
    <row r="3127" spans="1:12" x14ac:dyDescent="0.25">
      <c r="A3127" t="s">
        <v>63</v>
      </c>
      <c r="B3127">
        <v>1</v>
      </c>
      <c r="C3127">
        <v>2042</v>
      </c>
      <c r="D3127" t="s">
        <v>18</v>
      </c>
      <c r="E3127">
        <v>37718.219291389003</v>
      </c>
      <c r="F3127">
        <v>12</v>
      </c>
      <c r="G3127">
        <v>9</v>
      </c>
      <c r="H3127">
        <v>9</v>
      </c>
      <c r="I3127" t="s">
        <v>79</v>
      </c>
      <c r="J3127" t="s">
        <v>59</v>
      </c>
      <c r="K3127" t="s">
        <v>27</v>
      </c>
      <c r="L3127" t="s">
        <v>17</v>
      </c>
    </row>
    <row r="3128" spans="1:12" x14ac:dyDescent="0.25">
      <c r="A3128" t="s">
        <v>64</v>
      </c>
      <c r="B3128">
        <v>1</v>
      </c>
      <c r="C3128">
        <v>2042</v>
      </c>
      <c r="D3128" t="s">
        <v>13</v>
      </c>
      <c r="E3128">
        <v>37718.121508145799</v>
      </c>
      <c r="F3128">
        <v>10</v>
      </c>
      <c r="G3128">
        <v>4</v>
      </c>
      <c r="H3128">
        <v>4</v>
      </c>
      <c r="I3128" t="s">
        <v>79</v>
      </c>
      <c r="J3128" t="s">
        <v>59</v>
      </c>
      <c r="K3128" t="s">
        <v>29</v>
      </c>
      <c r="L3128" t="s">
        <v>24</v>
      </c>
    </row>
    <row r="3129" spans="1:12" x14ac:dyDescent="0.25">
      <c r="A3129" t="s">
        <v>64</v>
      </c>
      <c r="B3129">
        <v>1</v>
      </c>
      <c r="C3129">
        <v>2042</v>
      </c>
      <c r="D3129" t="s">
        <v>18</v>
      </c>
      <c r="E3129">
        <v>37718.121508145799</v>
      </c>
      <c r="F3129">
        <v>15</v>
      </c>
      <c r="G3129">
        <v>5</v>
      </c>
      <c r="H3129">
        <v>5</v>
      </c>
      <c r="I3129" t="s">
        <v>79</v>
      </c>
      <c r="J3129" t="s">
        <v>59</v>
      </c>
      <c r="K3129" t="s">
        <v>29</v>
      </c>
      <c r="L3129" t="s">
        <v>24</v>
      </c>
    </row>
    <row r="3130" spans="1:12" x14ac:dyDescent="0.25">
      <c r="A3130" t="s">
        <v>65</v>
      </c>
      <c r="B3130">
        <v>1</v>
      </c>
      <c r="C3130">
        <v>2042</v>
      </c>
      <c r="D3130" t="s">
        <v>13</v>
      </c>
      <c r="E3130">
        <v>37718.138631416201</v>
      </c>
      <c r="F3130">
        <v>10</v>
      </c>
      <c r="G3130">
        <v>16</v>
      </c>
      <c r="H3130">
        <v>10</v>
      </c>
      <c r="I3130" t="s">
        <v>79</v>
      </c>
      <c r="J3130" t="s">
        <v>59</v>
      </c>
      <c r="K3130" t="s">
        <v>29</v>
      </c>
      <c r="L3130" t="s">
        <v>17</v>
      </c>
    </row>
    <row r="3131" spans="1:12" x14ac:dyDescent="0.25">
      <c r="A3131" t="s">
        <v>65</v>
      </c>
      <c r="B3131">
        <v>1</v>
      </c>
      <c r="C3131">
        <v>2042</v>
      </c>
      <c r="D3131" t="s">
        <v>18</v>
      </c>
      <c r="E3131">
        <v>37718.138631416201</v>
      </c>
      <c r="F3131">
        <v>12</v>
      </c>
      <c r="G3131">
        <v>21</v>
      </c>
      <c r="H3131">
        <v>12</v>
      </c>
      <c r="I3131" t="s">
        <v>79</v>
      </c>
      <c r="J3131" t="s">
        <v>59</v>
      </c>
      <c r="K3131" t="s">
        <v>29</v>
      </c>
      <c r="L3131" t="s">
        <v>17</v>
      </c>
    </row>
    <row r="3132" spans="1:12" x14ac:dyDescent="0.25">
      <c r="A3132" t="s">
        <v>66</v>
      </c>
      <c r="B3132">
        <v>1</v>
      </c>
      <c r="C3132">
        <v>2042</v>
      </c>
      <c r="D3132" t="s">
        <v>13</v>
      </c>
      <c r="E3132">
        <v>37718.093957458397</v>
      </c>
      <c r="F3132">
        <v>10</v>
      </c>
      <c r="G3132">
        <v>16</v>
      </c>
      <c r="H3132">
        <v>10</v>
      </c>
      <c r="I3132" t="s">
        <v>79</v>
      </c>
      <c r="J3132" t="s">
        <v>59</v>
      </c>
      <c r="K3132" t="s">
        <v>29</v>
      </c>
      <c r="L3132" t="s">
        <v>31</v>
      </c>
    </row>
    <row r="3133" spans="1:12" x14ac:dyDescent="0.25">
      <c r="A3133" t="s">
        <v>66</v>
      </c>
      <c r="B3133">
        <v>1</v>
      </c>
      <c r="C3133">
        <v>2042</v>
      </c>
      <c r="D3133" t="s">
        <v>18</v>
      </c>
      <c r="E3133">
        <v>37718.093957458397</v>
      </c>
      <c r="F3133">
        <v>12</v>
      </c>
      <c r="G3133">
        <v>21</v>
      </c>
      <c r="H3133">
        <v>12</v>
      </c>
      <c r="I3133" t="s">
        <v>79</v>
      </c>
      <c r="J3133" t="s">
        <v>59</v>
      </c>
      <c r="K3133" t="s">
        <v>29</v>
      </c>
      <c r="L3133" t="s">
        <v>31</v>
      </c>
    </row>
    <row r="3134" spans="1:12" x14ac:dyDescent="0.25">
      <c r="A3134" t="s">
        <v>67</v>
      </c>
      <c r="B3134">
        <v>1</v>
      </c>
      <c r="C3134">
        <v>2042</v>
      </c>
      <c r="D3134" t="s">
        <v>13</v>
      </c>
      <c r="E3134">
        <v>6400.8995780451496</v>
      </c>
      <c r="F3134">
        <v>10</v>
      </c>
      <c r="G3134">
        <v>25</v>
      </c>
      <c r="H3134">
        <v>10</v>
      </c>
      <c r="I3134" t="s">
        <v>79</v>
      </c>
      <c r="J3134" t="s">
        <v>68</v>
      </c>
      <c r="K3134" t="s">
        <v>23</v>
      </c>
      <c r="L3134" t="s">
        <v>24</v>
      </c>
    </row>
    <row r="3135" spans="1:12" x14ac:dyDescent="0.25">
      <c r="A3135" t="s">
        <v>67</v>
      </c>
      <c r="B3135">
        <v>1</v>
      </c>
      <c r="C3135">
        <v>2042</v>
      </c>
      <c r="D3135" t="s">
        <v>18</v>
      </c>
      <c r="E3135">
        <v>6400.8995780451496</v>
      </c>
      <c r="F3135">
        <v>15</v>
      </c>
      <c r="G3135">
        <v>31</v>
      </c>
      <c r="H3135">
        <v>15</v>
      </c>
      <c r="I3135" t="s">
        <v>79</v>
      </c>
      <c r="J3135" t="s">
        <v>68</v>
      </c>
      <c r="K3135" t="s">
        <v>23</v>
      </c>
      <c r="L3135" t="s">
        <v>24</v>
      </c>
    </row>
    <row r="3136" spans="1:12" x14ac:dyDescent="0.25">
      <c r="A3136" t="s">
        <v>69</v>
      </c>
      <c r="B3136">
        <v>1</v>
      </c>
      <c r="C3136">
        <v>2042</v>
      </c>
      <c r="D3136" t="s">
        <v>13</v>
      </c>
      <c r="E3136">
        <v>6400.9063346288704</v>
      </c>
      <c r="F3136">
        <v>10</v>
      </c>
      <c r="G3136">
        <v>25</v>
      </c>
      <c r="H3136">
        <v>10</v>
      </c>
      <c r="I3136" t="s">
        <v>79</v>
      </c>
      <c r="J3136" t="s">
        <v>68</v>
      </c>
      <c r="K3136" t="s">
        <v>27</v>
      </c>
      <c r="L3136" t="s">
        <v>24</v>
      </c>
    </row>
    <row r="3137" spans="1:12" x14ac:dyDescent="0.25">
      <c r="A3137" t="s">
        <v>69</v>
      </c>
      <c r="B3137">
        <v>1</v>
      </c>
      <c r="C3137">
        <v>2042</v>
      </c>
      <c r="D3137" t="s">
        <v>18</v>
      </c>
      <c r="E3137">
        <v>6400.9063346288704</v>
      </c>
      <c r="F3137">
        <v>15</v>
      </c>
      <c r="G3137">
        <v>31</v>
      </c>
      <c r="H3137">
        <v>15</v>
      </c>
      <c r="I3137" t="s">
        <v>79</v>
      </c>
      <c r="J3137" t="s">
        <v>68</v>
      </c>
      <c r="K3137" t="s">
        <v>27</v>
      </c>
      <c r="L3137" t="s">
        <v>24</v>
      </c>
    </row>
    <row r="3138" spans="1:12" x14ac:dyDescent="0.25">
      <c r="A3138" t="s">
        <v>70</v>
      </c>
      <c r="B3138">
        <v>1</v>
      </c>
      <c r="C3138">
        <v>2042</v>
      </c>
      <c r="D3138" t="s">
        <v>13</v>
      </c>
      <c r="E3138">
        <v>6400.8959924474402</v>
      </c>
      <c r="F3138">
        <v>10</v>
      </c>
      <c r="G3138">
        <v>44</v>
      </c>
      <c r="H3138">
        <v>10</v>
      </c>
      <c r="I3138" t="s">
        <v>79</v>
      </c>
      <c r="J3138" t="s">
        <v>68</v>
      </c>
      <c r="K3138" t="s">
        <v>27</v>
      </c>
      <c r="L3138" t="s">
        <v>17</v>
      </c>
    </row>
    <row r="3139" spans="1:12" x14ac:dyDescent="0.25">
      <c r="A3139" t="s">
        <v>70</v>
      </c>
      <c r="B3139">
        <v>1</v>
      </c>
      <c r="C3139">
        <v>2042</v>
      </c>
      <c r="D3139" t="s">
        <v>18</v>
      </c>
      <c r="E3139">
        <v>6400.8959924474402</v>
      </c>
      <c r="F3139">
        <v>12</v>
      </c>
      <c r="G3139">
        <v>55</v>
      </c>
      <c r="H3139">
        <v>12</v>
      </c>
      <c r="I3139" t="s">
        <v>79</v>
      </c>
      <c r="J3139" t="s">
        <v>68</v>
      </c>
      <c r="K3139" t="s">
        <v>27</v>
      </c>
      <c r="L3139" t="s">
        <v>17</v>
      </c>
    </row>
    <row r="3140" spans="1:12" x14ac:dyDescent="0.25">
      <c r="A3140" t="s">
        <v>71</v>
      </c>
      <c r="B3140">
        <v>1</v>
      </c>
      <c r="C3140">
        <v>2042</v>
      </c>
      <c r="D3140" t="s">
        <v>13</v>
      </c>
      <c r="E3140">
        <v>6400.9015029822003</v>
      </c>
      <c r="F3140">
        <v>10</v>
      </c>
      <c r="G3140">
        <v>25</v>
      </c>
      <c r="H3140">
        <v>10</v>
      </c>
      <c r="I3140" t="s">
        <v>79</v>
      </c>
      <c r="J3140" t="s">
        <v>68</v>
      </c>
      <c r="K3140" t="s">
        <v>29</v>
      </c>
      <c r="L3140" t="s">
        <v>24</v>
      </c>
    </row>
    <row r="3141" spans="1:12" x14ac:dyDescent="0.25">
      <c r="A3141" t="s">
        <v>71</v>
      </c>
      <c r="B3141">
        <v>1</v>
      </c>
      <c r="C3141">
        <v>2042</v>
      </c>
      <c r="D3141" t="s">
        <v>18</v>
      </c>
      <c r="E3141">
        <v>6400.9015029822003</v>
      </c>
      <c r="F3141">
        <v>15</v>
      </c>
      <c r="G3141">
        <v>31</v>
      </c>
      <c r="H3141">
        <v>15</v>
      </c>
      <c r="I3141" t="s">
        <v>79</v>
      </c>
      <c r="J3141" t="s">
        <v>68</v>
      </c>
      <c r="K3141" t="s">
        <v>29</v>
      </c>
      <c r="L3141" t="s">
        <v>24</v>
      </c>
    </row>
    <row r="3142" spans="1:12" x14ac:dyDescent="0.25">
      <c r="A3142" t="s">
        <v>72</v>
      </c>
      <c r="B3142">
        <v>1</v>
      </c>
      <c r="C3142">
        <v>2042</v>
      </c>
      <c r="D3142" t="s">
        <v>13</v>
      </c>
      <c r="E3142">
        <v>6400.9145802083704</v>
      </c>
      <c r="F3142">
        <v>10</v>
      </c>
      <c r="G3142">
        <v>94</v>
      </c>
      <c r="H3142">
        <v>10</v>
      </c>
      <c r="I3142" t="s">
        <v>79</v>
      </c>
      <c r="J3142" t="s">
        <v>68</v>
      </c>
      <c r="K3142" t="s">
        <v>29</v>
      </c>
      <c r="L3142" t="s">
        <v>17</v>
      </c>
    </row>
    <row r="3143" spans="1:12" x14ac:dyDescent="0.25">
      <c r="A3143" t="s">
        <v>72</v>
      </c>
      <c r="B3143">
        <v>1</v>
      </c>
      <c r="C3143">
        <v>2042</v>
      </c>
      <c r="D3143" t="s">
        <v>18</v>
      </c>
      <c r="E3143">
        <v>6400.9145802083704</v>
      </c>
      <c r="F3143">
        <v>12</v>
      </c>
      <c r="G3143">
        <v>125</v>
      </c>
      <c r="H3143">
        <v>12</v>
      </c>
      <c r="I3143" t="s">
        <v>79</v>
      </c>
      <c r="J3143" t="s">
        <v>68</v>
      </c>
      <c r="K3143" t="s">
        <v>29</v>
      </c>
      <c r="L3143" t="s">
        <v>17</v>
      </c>
    </row>
    <row r="3144" spans="1:12" x14ac:dyDescent="0.25">
      <c r="A3144" t="s">
        <v>73</v>
      </c>
      <c r="B3144">
        <v>1</v>
      </c>
      <c r="C3144">
        <v>2042</v>
      </c>
      <c r="D3144" t="s">
        <v>13</v>
      </c>
      <c r="E3144">
        <v>77827.910812656701</v>
      </c>
      <c r="F3144">
        <v>10</v>
      </c>
      <c r="G3144">
        <v>4</v>
      </c>
      <c r="H3144">
        <v>4</v>
      </c>
      <c r="I3144" t="s">
        <v>79</v>
      </c>
      <c r="J3144" t="s">
        <v>74</v>
      </c>
      <c r="K3144" t="s">
        <v>27</v>
      </c>
      <c r="L3144" t="s">
        <v>17</v>
      </c>
    </row>
    <row r="3145" spans="1:12" x14ac:dyDescent="0.25">
      <c r="A3145" t="s">
        <v>73</v>
      </c>
      <c r="B3145">
        <v>1</v>
      </c>
      <c r="C3145">
        <v>2042</v>
      </c>
      <c r="D3145" t="s">
        <v>18</v>
      </c>
      <c r="E3145">
        <v>77827.910812656701</v>
      </c>
      <c r="F3145">
        <v>12</v>
      </c>
      <c r="G3145">
        <v>4</v>
      </c>
      <c r="H3145">
        <v>4</v>
      </c>
      <c r="I3145" t="s">
        <v>79</v>
      </c>
      <c r="J3145" t="s">
        <v>74</v>
      </c>
      <c r="K3145" t="s">
        <v>27</v>
      </c>
      <c r="L3145" t="s">
        <v>17</v>
      </c>
    </row>
    <row r="3146" spans="1:12" x14ac:dyDescent="0.25">
      <c r="A3146" t="s">
        <v>75</v>
      </c>
      <c r="B3146">
        <v>1</v>
      </c>
      <c r="C3146">
        <v>2042</v>
      </c>
      <c r="D3146" t="s">
        <v>13</v>
      </c>
      <c r="E3146">
        <v>77827.996907214707</v>
      </c>
      <c r="F3146">
        <v>10</v>
      </c>
      <c r="G3146">
        <v>8</v>
      </c>
      <c r="H3146">
        <v>8</v>
      </c>
      <c r="I3146" t="s">
        <v>79</v>
      </c>
      <c r="J3146" t="s">
        <v>74</v>
      </c>
      <c r="K3146" t="s">
        <v>29</v>
      </c>
      <c r="L3146" t="s">
        <v>17</v>
      </c>
    </row>
    <row r="3147" spans="1:12" x14ac:dyDescent="0.25">
      <c r="A3147" t="s">
        <v>75</v>
      </c>
      <c r="B3147">
        <v>1</v>
      </c>
      <c r="C3147">
        <v>2042</v>
      </c>
      <c r="D3147" t="s">
        <v>18</v>
      </c>
      <c r="E3147">
        <v>77827.996907214707</v>
      </c>
      <c r="F3147">
        <v>12</v>
      </c>
      <c r="G3147">
        <v>10</v>
      </c>
      <c r="H3147">
        <v>10</v>
      </c>
      <c r="I3147" t="s">
        <v>79</v>
      </c>
      <c r="J3147" t="s">
        <v>74</v>
      </c>
      <c r="K3147" t="s">
        <v>29</v>
      </c>
      <c r="L3147" t="s">
        <v>17</v>
      </c>
    </row>
    <row r="3148" spans="1:12" x14ac:dyDescent="0.25">
      <c r="A3148" t="s">
        <v>76</v>
      </c>
      <c r="B3148">
        <v>1</v>
      </c>
      <c r="C3148">
        <v>2042</v>
      </c>
      <c r="D3148" t="s">
        <v>13</v>
      </c>
      <c r="E3148">
        <v>77827.9801284313</v>
      </c>
      <c r="F3148">
        <v>10</v>
      </c>
      <c r="G3148">
        <v>8</v>
      </c>
      <c r="H3148">
        <v>8</v>
      </c>
      <c r="I3148" t="s">
        <v>79</v>
      </c>
      <c r="J3148" t="s">
        <v>74</v>
      </c>
      <c r="K3148" t="s">
        <v>29</v>
      </c>
      <c r="L3148" t="s">
        <v>31</v>
      </c>
    </row>
    <row r="3149" spans="1:12" x14ac:dyDescent="0.25">
      <c r="A3149" t="s">
        <v>76</v>
      </c>
      <c r="B3149">
        <v>1</v>
      </c>
      <c r="C3149">
        <v>2042</v>
      </c>
      <c r="D3149" t="s">
        <v>18</v>
      </c>
      <c r="E3149">
        <v>77827.9801284313</v>
      </c>
      <c r="F3149">
        <v>12</v>
      </c>
      <c r="G3149">
        <v>10</v>
      </c>
      <c r="H3149">
        <v>10</v>
      </c>
      <c r="I3149" t="s">
        <v>79</v>
      </c>
      <c r="J3149" t="s">
        <v>74</v>
      </c>
      <c r="K3149" t="s">
        <v>29</v>
      </c>
      <c r="L3149" t="s">
        <v>31</v>
      </c>
    </row>
    <row r="3150" spans="1:12" x14ac:dyDescent="0.25">
      <c r="A3150" t="s">
        <v>77</v>
      </c>
      <c r="B3150">
        <v>1</v>
      </c>
      <c r="C3150">
        <v>2042</v>
      </c>
      <c r="D3150" t="s">
        <v>13</v>
      </c>
      <c r="E3150">
        <v>150053.75077126001</v>
      </c>
      <c r="F3150">
        <v>10</v>
      </c>
      <c r="G3150">
        <v>4</v>
      </c>
      <c r="H3150">
        <v>4</v>
      </c>
      <c r="I3150" t="s">
        <v>79</v>
      </c>
      <c r="J3150" t="s">
        <v>78</v>
      </c>
      <c r="K3150" t="s">
        <v>29</v>
      </c>
      <c r="L3150" t="s">
        <v>17</v>
      </c>
    </row>
    <row r="3151" spans="1:12" x14ac:dyDescent="0.25">
      <c r="A3151" t="s">
        <v>77</v>
      </c>
      <c r="B3151">
        <v>1</v>
      </c>
      <c r="C3151">
        <v>2042</v>
      </c>
      <c r="D3151" t="s">
        <v>18</v>
      </c>
      <c r="E3151">
        <v>150053.75077126001</v>
      </c>
      <c r="F3151">
        <v>12</v>
      </c>
      <c r="G3151">
        <v>5</v>
      </c>
      <c r="H3151">
        <v>5</v>
      </c>
      <c r="I3151" t="s">
        <v>79</v>
      </c>
      <c r="J3151" t="s">
        <v>78</v>
      </c>
      <c r="K3151" t="s">
        <v>29</v>
      </c>
      <c r="L3151" t="s">
        <v>17</v>
      </c>
    </row>
    <row r="3152" spans="1:12" x14ac:dyDescent="0.25">
      <c r="A3152" t="s">
        <v>12</v>
      </c>
      <c r="B3152">
        <v>1</v>
      </c>
      <c r="C3152">
        <v>2043</v>
      </c>
      <c r="D3152" t="s">
        <v>13</v>
      </c>
      <c r="E3152">
        <v>15019.194314344601</v>
      </c>
      <c r="F3152">
        <v>10</v>
      </c>
      <c r="G3152">
        <v>14</v>
      </c>
      <c r="H3152">
        <v>10</v>
      </c>
      <c r="I3152" t="s">
        <v>79</v>
      </c>
      <c r="J3152" t="s">
        <v>15</v>
      </c>
      <c r="K3152" t="s">
        <v>16</v>
      </c>
      <c r="L3152" t="s">
        <v>17</v>
      </c>
    </row>
    <row r="3153" spans="1:12" x14ac:dyDescent="0.25">
      <c r="A3153" t="s">
        <v>12</v>
      </c>
      <c r="B3153">
        <v>1</v>
      </c>
      <c r="C3153">
        <v>2043</v>
      </c>
      <c r="D3153" t="s">
        <v>18</v>
      </c>
      <c r="E3153">
        <v>15019.194314344601</v>
      </c>
      <c r="F3153">
        <v>15</v>
      </c>
      <c r="G3153">
        <v>18</v>
      </c>
      <c r="H3153">
        <v>15</v>
      </c>
      <c r="I3153" t="s">
        <v>79</v>
      </c>
      <c r="J3153" t="s">
        <v>15</v>
      </c>
      <c r="K3153" t="s">
        <v>16</v>
      </c>
      <c r="L3153" t="s">
        <v>17</v>
      </c>
    </row>
    <row r="3154" spans="1:12" x14ac:dyDescent="0.25">
      <c r="A3154" t="s">
        <v>19</v>
      </c>
      <c r="B3154">
        <v>1</v>
      </c>
      <c r="C3154">
        <v>2043</v>
      </c>
      <c r="D3154" t="s">
        <v>13</v>
      </c>
      <c r="E3154">
        <v>15019.2183726851</v>
      </c>
      <c r="F3154">
        <v>10</v>
      </c>
      <c r="G3154">
        <v>14</v>
      </c>
      <c r="H3154">
        <v>10</v>
      </c>
      <c r="I3154" t="s">
        <v>79</v>
      </c>
      <c r="J3154" t="s">
        <v>20</v>
      </c>
      <c r="K3154" t="s">
        <v>16</v>
      </c>
      <c r="L3154" t="s">
        <v>17</v>
      </c>
    </row>
    <row r="3155" spans="1:12" x14ac:dyDescent="0.25">
      <c r="A3155" t="s">
        <v>19</v>
      </c>
      <c r="B3155">
        <v>1</v>
      </c>
      <c r="C3155">
        <v>2043</v>
      </c>
      <c r="D3155" t="s">
        <v>18</v>
      </c>
      <c r="E3155">
        <v>15019.2183726851</v>
      </c>
      <c r="F3155">
        <v>15</v>
      </c>
      <c r="G3155">
        <v>18</v>
      </c>
      <c r="H3155">
        <v>15</v>
      </c>
      <c r="I3155" t="s">
        <v>79</v>
      </c>
      <c r="J3155" t="s">
        <v>20</v>
      </c>
      <c r="K3155" t="s">
        <v>16</v>
      </c>
      <c r="L3155" t="s">
        <v>17</v>
      </c>
    </row>
    <row r="3156" spans="1:12" x14ac:dyDescent="0.25">
      <c r="A3156" t="s">
        <v>21</v>
      </c>
      <c r="B3156">
        <v>1</v>
      </c>
      <c r="C3156">
        <v>2043</v>
      </c>
      <c r="D3156" t="s">
        <v>13</v>
      </c>
      <c r="E3156">
        <v>38009.881545162098</v>
      </c>
      <c r="F3156">
        <v>10</v>
      </c>
      <c r="G3156">
        <v>4</v>
      </c>
      <c r="H3156">
        <v>4</v>
      </c>
      <c r="I3156" t="s">
        <v>79</v>
      </c>
      <c r="J3156" t="s">
        <v>22</v>
      </c>
      <c r="K3156" t="s">
        <v>23</v>
      </c>
      <c r="L3156" t="s">
        <v>24</v>
      </c>
    </row>
    <row r="3157" spans="1:12" x14ac:dyDescent="0.25">
      <c r="A3157" t="s">
        <v>21</v>
      </c>
      <c r="B3157">
        <v>1</v>
      </c>
      <c r="C3157">
        <v>2043</v>
      </c>
      <c r="D3157" t="s">
        <v>18</v>
      </c>
      <c r="E3157">
        <v>38009.881545162098</v>
      </c>
      <c r="F3157">
        <v>15</v>
      </c>
      <c r="G3157">
        <v>5</v>
      </c>
      <c r="H3157">
        <v>5</v>
      </c>
      <c r="I3157" t="s">
        <v>79</v>
      </c>
      <c r="J3157" t="s">
        <v>22</v>
      </c>
      <c r="K3157" t="s">
        <v>23</v>
      </c>
      <c r="L3157" t="s">
        <v>24</v>
      </c>
    </row>
    <row r="3158" spans="1:12" x14ac:dyDescent="0.25">
      <c r="A3158" t="s">
        <v>25</v>
      </c>
      <c r="B3158">
        <v>1</v>
      </c>
      <c r="C3158">
        <v>2043</v>
      </c>
      <c r="D3158" t="s">
        <v>13</v>
      </c>
      <c r="E3158">
        <v>38009.889657979496</v>
      </c>
      <c r="F3158">
        <v>10</v>
      </c>
      <c r="G3158">
        <v>6</v>
      </c>
      <c r="H3158">
        <v>6</v>
      </c>
      <c r="I3158" t="s">
        <v>79</v>
      </c>
      <c r="J3158" t="s">
        <v>22</v>
      </c>
      <c r="K3158" t="s">
        <v>23</v>
      </c>
      <c r="L3158" t="s">
        <v>17</v>
      </c>
    </row>
    <row r="3159" spans="1:12" x14ac:dyDescent="0.25">
      <c r="A3159" t="s">
        <v>25</v>
      </c>
      <c r="B3159">
        <v>1</v>
      </c>
      <c r="C3159">
        <v>2043</v>
      </c>
      <c r="D3159" t="s">
        <v>18</v>
      </c>
      <c r="E3159">
        <v>38009.889657979496</v>
      </c>
      <c r="F3159">
        <v>15</v>
      </c>
      <c r="G3159">
        <v>7</v>
      </c>
      <c r="H3159">
        <v>7</v>
      </c>
      <c r="I3159" t="s">
        <v>79</v>
      </c>
      <c r="J3159" t="s">
        <v>22</v>
      </c>
      <c r="K3159" t="s">
        <v>23</v>
      </c>
      <c r="L3159" t="s">
        <v>17</v>
      </c>
    </row>
    <row r="3160" spans="1:12" x14ac:dyDescent="0.25">
      <c r="A3160" t="s">
        <v>26</v>
      </c>
      <c r="B3160">
        <v>1</v>
      </c>
      <c r="C3160">
        <v>2043</v>
      </c>
      <c r="D3160" t="s">
        <v>13</v>
      </c>
      <c r="E3160">
        <v>38009.962501967697</v>
      </c>
      <c r="F3160">
        <v>10</v>
      </c>
      <c r="G3160">
        <v>7</v>
      </c>
      <c r="H3160">
        <v>7</v>
      </c>
      <c r="I3160" t="s">
        <v>79</v>
      </c>
      <c r="J3160" t="s">
        <v>22</v>
      </c>
      <c r="K3160" t="s">
        <v>27</v>
      </c>
      <c r="L3160" t="s">
        <v>17</v>
      </c>
    </row>
    <row r="3161" spans="1:12" x14ac:dyDescent="0.25">
      <c r="A3161" t="s">
        <v>26</v>
      </c>
      <c r="B3161">
        <v>1</v>
      </c>
      <c r="C3161">
        <v>2043</v>
      </c>
      <c r="D3161" t="s">
        <v>18</v>
      </c>
      <c r="E3161">
        <v>38009.962501967697</v>
      </c>
      <c r="F3161">
        <v>12</v>
      </c>
      <c r="G3161">
        <v>9</v>
      </c>
      <c r="H3161">
        <v>9</v>
      </c>
      <c r="I3161" t="s">
        <v>79</v>
      </c>
      <c r="J3161" t="s">
        <v>22</v>
      </c>
      <c r="K3161" t="s">
        <v>27</v>
      </c>
      <c r="L3161" t="s">
        <v>17</v>
      </c>
    </row>
    <row r="3162" spans="1:12" x14ac:dyDescent="0.25">
      <c r="A3162" t="s">
        <v>28</v>
      </c>
      <c r="B3162">
        <v>1</v>
      </c>
      <c r="C3162">
        <v>2043</v>
      </c>
      <c r="D3162" t="s">
        <v>13</v>
      </c>
      <c r="E3162">
        <v>38009.969613049398</v>
      </c>
      <c r="F3162">
        <v>10</v>
      </c>
      <c r="G3162">
        <v>16</v>
      </c>
      <c r="H3162">
        <v>10</v>
      </c>
      <c r="I3162" t="s">
        <v>79</v>
      </c>
      <c r="J3162" t="s">
        <v>22</v>
      </c>
      <c r="K3162" t="s">
        <v>29</v>
      </c>
      <c r="L3162" t="s">
        <v>17</v>
      </c>
    </row>
    <row r="3163" spans="1:12" x14ac:dyDescent="0.25">
      <c r="A3163" t="s">
        <v>28</v>
      </c>
      <c r="B3163">
        <v>1</v>
      </c>
      <c r="C3163">
        <v>2043</v>
      </c>
      <c r="D3163" t="s">
        <v>18</v>
      </c>
      <c r="E3163">
        <v>38009.969613049398</v>
      </c>
      <c r="F3163">
        <v>12</v>
      </c>
      <c r="G3163">
        <v>21</v>
      </c>
      <c r="H3163">
        <v>12</v>
      </c>
      <c r="I3163" t="s">
        <v>79</v>
      </c>
      <c r="J3163" t="s">
        <v>22</v>
      </c>
      <c r="K3163" t="s">
        <v>29</v>
      </c>
      <c r="L3163" t="s">
        <v>17</v>
      </c>
    </row>
    <row r="3164" spans="1:12" x14ac:dyDescent="0.25">
      <c r="A3164" t="s">
        <v>30</v>
      </c>
      <c r="B3164">
        <v>1</v>
      </c>
      <c r="C3164">
        <v>2043</v>
      </c>
      <c r="D3164" t="s">
        <v>13</v>
      </c>
      <c r="E3164">
        <v>38009.954816721998</v>
      </c>
      <c r="F3164">
        <v>10</v>
      </c>
      <c r="G3164">
        <v>16</v>
      </c>
      <c r="H3164">
        <v>10</v>
      </c>
      <c r="I3164" t="s">
        <v>79</v>
      </c>
      <c r="J3164" t="s">
        <v>22</v>
      </c>
      <c r="K3164" t="s">
        <v>29</v>
      </c>
      <c r="L3164" t="s">
        <v>31</v>
      </c>
    </row>
    <row r="3165" spans="1:12" x14ac:dyDescent="0.25">
      <c r="A3165" t="s">
        <v>30</v>
      </c>
      <c r="B3165">
        <v>1</v>
      </c>
      <c r="C3165">
        <v>2043</v>
      </c>
      <c r="D3165" t="s">
        <v>18</v>
      </c>
      <c r="E3165">
        <v>38009.954816721998</v>
      </c>
      <c r="F3165">
        <v>12</v>
      </c>
      <c r="G3165">
        <v>21</v>
      </c>
      <c r="H3165">
        <v>12</v>
      </c>
      <c r="I3165" t="s">
        <v>79</v>
      </c>
      <c r="J3165" t="s">
        <v>22</v>
      </c>
      <c r="K3165" t="s">
        <v>29</v>
      </c>
      <c r="L3165" t="s">
        <v>31</v>
      </c>
    </row>
    <row r="3166" spans="1:12" x14ac:dyDescent="0.25">
      <c r="A3166" t="s">
        <v>32</v>
      </c>
      <c r="B3166">
        <v>1</v>
      </c>
      <c r="C3166">
        <v>2043</v>
      </c>
      <c r="D3166" t="s">
        <v>13</v>
      </c>
      <c r="E3166">
        <v>38009.923750097201</v>
      </c>
      <c r="F3166">
        <v>10</v>
      </c>
      <c r="G3166">
        <v>4</v>
      </c>
      <c r="H3166">
        <v>4</v>
      </c>
      <c r="I3166" t="s">
        <v>79</v>
      </c>
      <c r="J3166" t="s">
        <v>33</v>
      </c>
      <c r="K3166" t="s">
        <v>23</v>
      </c>
      <c r="L3166" t="s">
        <v>24</v>
      </c>
    </row>
    <row r="3167" spans="1:12" x14ac:dyDescent="0.25">
      <c r="A3167" t="s">
        <v>32</v>
      </c>
      <c r="B3167">
        <v>1</v>
      </c>
      <c r="C3167">
        <v>2043</v>
      </c>
      <c r="D3167" t="s">
        <v>18</v>
      </c>
      <c r="E3167">
        <v>38009.923750097201</v>
      </c>
      <c r="F3167">
        <v>15</v>
      </c>
      <c r="G3167">
        <v>5</v>
      </c>
      <c r="H3167">
        <v>5</v>
      </c>
      <c r="I3167" t="s">
        <v>79</v>
      </c>
      <c r="J3167" t="s">
        <v>33</v>
      </c>
      <c r="K3167" t="s">
        <v>23</v>
      </c>
      <c r="L3167" t="s">
        <v>24</v>
      </c>
    </row>
    <row r="3168" spans="1:12" x14ac:dyDescent="0.25">
      <c r="A3168" t="s">
        <v>34</v>
      </c>
      <c r="B3168">
        <v>1</v>
      </c>
      <c r="C3168">
        <v>2043</v>
      </c>
      <c r="D3168" t="s">
        <v>13</v>
      </c>
      <c r="E3168">
        <v>38009.913353973803</v>
      </c>
      <c r="F3168">
        <v>10</v>
      </c>
      <c r="G3168">
        <v>6</v>
      </c>
      <c r="H3168">
        <v>6</v>
      </c>
      <c r="I3168" t="s">
        <v>79</v>
      </c>
      <c r="J3168" t="s">
        <v>33</v>
      </c>
      <c r="K3168" t="s">
        <v>23</v>
      </c>
      <c r="L3168" t="s">
        <v>17</v>
      </c>
    </row>
    <row r="3169" spans="1:12" x14ac:dyDescent="0.25">
      <c r="A3169" t="s">
        <v>34</v>
      </c>
      <c r="B3169">
        <v>1</v>
      </c>
      <c r="C3169">
        <v>2043</v>
      </c>
      <c r="D3169" t="s">
        <v>18</v>
      </c>
      <c r="E3169">
        <v>38009.913353973803</v>
      </c>
      <c r="F3169">
        <v>15</v>
      </c>
      <c r="G3169">
        <v>7</v>
      </c>
      <c r="H3169">
        <v>7</v>
      </c>
      <c r="I3169" t="s">
        <v>79</v>
      </c>
      <c r="J3169" t="s">
        <v>33</v>
      </c>
      <c r="K3169" t="s">
        <v>23</v>
      </c>
      <c r="L3169" t="s">
        <v>17</v>
      </c>
    </row>
    <row r="3170" spans="1:12" x14ac:dyDescent="0.25">
      <c r="A3170" t="s">
        <v>35</v>
      </c>
      <c r="B3170">
        <v>1</v>
      </c>
      <c r="C3170">
        <v>2043</v>
      </c>
      <c r="D3170" t="s">
        <v>13</v>
      </c>
      <c r="E3170">
        <v>38009.965531606103</v>
      </c>
      <c r="F3170">
        <v>10</v>
      </c>
      <c r="G3170">
        <v>7</v>
      </c>
      <c r="H3170">
        <v>7</v>
      </c>
      <c r="I3170" t="s">
        <v>79</v>
      </c>
      <c r="J3170" t="s">
        <v>33</v>
      </c>
      <c r="K3170" t="s">
        <v>27</v>
      </c>
      <c r="L3170" t="s">
        <v>17</v>
      </c>
    </row>
    <row r="3171" spans="1:12" x14ac:dyDescent="0.25">
      <c r="A3171" t="s">
        <v>35</v>
      </c>
      <c r="B3171">
        <v>1</v>
      </c>
      <c r="C3171">
        <v>2043</v>
      </c>
      <c r="D3171" t="s">
        <v>18</v>
      </c>
      <c r="E3171">
        <v>38009.965531606103</v>
      </c>
      <c r="F3171">
        <v>12</v>
      </c>
      <c r="G3171">
        <v>9</v>
      </c>
      <c r="H3171">
        <v>9</v>
      </c>
      <c r="I3171" t="s">
        <v>79</v>
      </c>
      <c r="J3171" t="s">
        <v>33</v>
      </c>
      <c r="K3171" t="s">
        <v>27</v>
      </c>
      <c r="L3171" t="s">
        <v>17</v>
      </c>
    </row>
    <row r="3172" spans="1:12" x14ac:dyDescent="0.25">
      <c r="A3172" t="s">
        <v>36</v>
      </c>
      <c r="B3172">
        <v>1</v>
      </c>
      <c r="C3172">
        <v>2043</v>
      </c>
      <c r="D3172" t="s">
        <v>13</v>
      </c>
      <c r="E3172">
        <v>38009.9668172456</v>
      </c>
      <c r="F3172">
        <v>10</v>
      </c>
      <c r="G3172">
        <v>16</v>
      </c>
      <c r="H3172">
        <v>10</v>
      </c>
      <c r="I3172" t="s">
        <v>79</v>
      </c>
      <c r="J3172" t="s">
        <v>33</v>
      </c>
      <c r="K3172" t="s">
        <v>37</v>
      </c>
      <c r="L3172" t="s">
        <v>17</v>
      </c>
    </row>
    <row r="3173" spans="1:12" x14ac:dyDescent="0.25">
      <c r="A3173" t="s">
        <v>36</v>
      </c>
      <c r="B3173">
        <v>1</v>
      </c>
      <c r="C3173">
        <v>2043</v>
      </c>
      <c r="D3173" t="s">
        <v>18</v>
      </c>
      <c r="E3173">
        <v>38009.9668172456</v>
      </c>
      <c r="F3173">
        <v>12</v>
      </c>
      <c r="G3173">
        <v>21</v>
      </c>
      <c r="H3173">
        <v>12</v>
      </c>
      <c r="I3173" t="s">
        <v>79</v>
      </c>
      <c r="J3173" t="s">
        <v>33</v>
      </c>
      <c r="K3173" t="s">
        <v>37</v>
      </c>
      <c r="L3173" t="s">
        <v>17</v>
      </c>
    </row>
    <row r="3174" spans="1:12" x14ac:dyDescent="0.25">
      <c r="A3174" t="s">
        <v>38</v>
      </c>
      <c r="B3174">
        <v>1</v>
      </c>
      <c r="C3174">
        <v>2043</v>
      </c>
      <c r="D3174" t="s">
        <v>13</v>
      </c>
      <c r="E3174">
        <v>38009.893058584399</v>
      </c>
      <c r="F3174">
        <v>10</v>
      </c>
      <c r="G3174">
        <v>16</v>
      </c>
      <c r="H3174">
        <v>10</v>
      </c>
      <c r="I3174" t="s">
        <v>79</v>
      </c>
      <c r="J3174" t="s">
        <v>33</v>
      </c>
      <c r="K3174" t="s">
        <v>37</v>
      </c>
      <c r="L3174" t="s">
        <v>31</v>
      </c>
    </row>
    <row r="3175" spans="1:12" x14ac:dyDescent="0.25">
      <c r="A3175" t="s">
        <v>38</v>
      </c>
      <c r="B3175">
        <v>1</v>
      </c>
      <c r="C3175">
        <v>2043</v>
      </c>
      <c r="D3175" t="s">
        <v>18</v>
      </c>
      <c r="E3175">
        <v>38009.893058584399</v>
      </c>
      <c r="F3175">
        <v>12</v>
      </c>
      <c r="G3175">
        <v>21</v>
      </c>
      <c r="H3175">
        <v>12</v>
      </c>
      <c r="I3175" t="s">
        <v>79</v>
      </c>
      <c r="J3175" t="s">
        <v>33</v>
      </c>
      <c r="K3175" t="s">
        <v>37</v>
      </c>
      <c r="L3175" t="s">
        <v>31</v>
      </c>
    </row>
    <row r="3176" spans="1:12" x14ac:dyDescent="0.25">
      <c r="A3176" t="s">
        <v>39</v>
      </c>
      <c r="B3176">
        <v>1</v>
      </c>
      <c r="C3176">
        <v>2043</v>
      </c>
      <c r="D3176" t="s">
        <v>13</v>
      </c>
      <c r="E3176">
        <v>9214.3094991772105</v>
      </c>
      <c r="F3176">
        <v>10</v>
      </c>
      <c r="G3176">
        <v>17</v>
      </c>
      <c r="H3176">
        <v>10</v>
      </c>
      <c r="I3176" t="s">
        <v>79</v>
      </c>
      <c r="J3176" t="s">
        <v>40</v>
      </c>
      <c r="K3176" t="s">
        <v>23</v>
      </c>
      <c r="L3176" t="s">
        <v>24</v>
      </c>
    </row>
    <row r="3177" spans="1:12" x14ac:dyDescent="0.25">
      <c r="A3177" t="s">
        <v>39</v>
      </c>
      <c r="B3177">
        <v>1</v>
      </c>
      <c r="C3177">
        <v>2043</v>
      </c>
      <c r="D3177" t="s">
        <v>18</v>
      </c>
      <c r="E3177">
        <v>9214.3094991772105</v>
      </c>
      <c r="F3177">
        <v>15</v>
      </c>
      <c r="G3177">
        <v>22</v>
      </c>
      <c r="H3177">
        <v>15</v>
      </c>
      <c r="I3177" t="s">
        <v>79</v>
      </c>
      <c r="J3177" t="s">
        <v>40</v>
      </c>
      <c r="K3177" t="s">
        <v>23</v>
      </c>
      <c r="L3177" t="s">
        <v>24</v>
      </c>
    </row>
    <row r="3178" spans="1:12" x14ac:dyDescent="0.25">
      <c r="A3178" t="s">
        <v>41</v>
      </c>
      <c r="B3178">
        <v>1</v>
      </c>
      <c r="C3178">
        <v>2043</v>
      </c>
      <c r="D3178" t="s">
        <v>13</v>
      </c>
      <c r="E3178">
        <v>9214.3359972841808</v>
      </c>
      <c r="F3178">
        <v>10</v>
      </c>
      <c r="G3178">
        <v>23</v>
      </c>
      <c r="H3178">
        <v>10</v>
      </c>
      <c r="I3178" t="s">
        <v>79</v>
      </c>
      <c r="J3178" t="s">
        <v>40</v>
      </c>
      <c r="K3178" t="s">
        <v>23</v>
      </c>
      <c r="L3178" t="s">
        <v>17</v>
      </c>
    </row>
    <row r="3179" spans="1:12" x14ac:dyDescent="0.25">
      <c r="A3179" t="s">
        <v>41</v>
      </c>
      <c r="B3179">
        <v>1</v>
      </c>
      <c r="C3179">
        <v>2043</v>
      </c>
      <c r="D3179" t="s">
        <v>18</v>
      </c>
      <c r="E3179">
        <v>9214.3359972841808</v>
      </c>
      <c r="F3179">
        <v>15</v>
      </c>
      <c r="G3179">
        <v>29</v>
      </c>
      <c r="H3179">
        <v>15</v>
      </c>
      <c r="I3179" t="s">
        <v>79</v>
      </c>
      <c r="J3179" t="s">
        <v>40</v>
      </c>
      <c r="K3179" t="s">
        <v>23</v>
      </c>
      <c r="L3179" t="s">
        <v>17</v>
      </c>
    </row>
    <row r="3180" spans="1:12" x14ac:dyDescent="0.25">
      <c r="A3180" t="s">
        <v>42</v>
      </c>
      <c r="B3180">
        <v>1</v>
      </c>
      <c r="C3180">
        <v>2043</v>
      </c>
      <c r="D3180" t="s">
        <v>13</v>
      </c>
      <c r="E3180">
        <v>9214.3105099951408</v>
      </c>
      <c r="F3180">
        <v>10</v>
      </c>
      <c r="G3180">
        <v>30</v>
      </c>
      <c r="H3180">
        <v>10</v>
      </c>
      <c r="I3180" t="s">
        <v>79</v>
      </c>
      <c r="J3180" t="s">
        <v>40</v>
      </c>
      <c r="K3180" t="s">
        <v>27</v>
      </c>
      <c r="L3180" t="s">
        <v>17</v>
      </c>
    </row>
    <row r="3181" spans="1:12" x14ac:dyDescent="0.25">
      <c r="A3181" t="s">
        <v>42</v>
      </c>
      <c r="B3181">
        <v>1</v>
      </c>
      <c r="C3181">
        <v>2043</v>
      </c>
      <c r="D3181" t="s">
        <v>18</v>
      </c>
      <c r="E3181">
        <v>9214.3105099951408</v>
      </c>
      <c r="F3181">
        <v>12</v>
      </c>
      <c r="G3181">
        <v>38</v>
      </c>
      <c r="H3181">
        <v>12</v>
      </c>
      <c r="I3181" t="s">
        <v>79</v>
      </c>
      <c r="J3181" t="s">
        <v>40</v>
      </c>
      <c r="K3181" t="s">
        <v>27</v>
      </c>
      <c r="L3181" t="s">
        <v>17</v>
      </c>
    </row>
    <row r="3182" spans="1:12" x14ac:dyDescent="0.25">
      <c r="A3182" t="s">
        <v>43</v>
      </c>
      <c r="B3182">
        <v>1</v>
      </c>
      <c r="C3182">
        <v>2043</v>
      </c>
      <c r="D3182" t="s">
        <v>13</v>
      </c>
      <c r="E3182">
        <v>9214.3027772470305</v>
      </c>
      <c r="F3182">
        <v>10</v>
      </c>
      <c r="G3182">
        <v>65</v>
      </c>
      <c r="H3182">
        <v>10</v>
      </c>
      <c r="I3182" t="s">
        <v>79</v>
      </c>
      <c r="J3182" t="s">
        <v>40</v>
      </c>
      <c r="K3182" t="s">
        <v>29</v>
      </c>
      <c r="L3182" t="s">
        <v>17</v>
      </c>
    </row>
    <row r="3183" spans="1:12" x14ac:dyDescent="0.25">
      <c r="A3183" t="s">
        <v>43</v>
      </c>
      <c r="B3183">
        <v>1</v>
      </c>
      <c r="C3183">
        <v>2043</v>
      </c>
      <c r="D3183" t="s">
        <v>18</v>
      </c>
      <c r="E3183">
        <v>9214.3027772470305</v>
      </c>
      <c r="F3183">
        <v>12</v>
      </c>
      <c r="G3183">
        <v>87</v>
      </c>
      <c r="H3183">
        <v>12</v>
      </c>
      <c r="I3183" t="s">
        <v>79</v>
      </c>
      <c r="J3183" t="s">
        <v>40</v>
      </c>
      <c r="K3183" t="s">
        <v>29</v>
      </c>
      <c r="L3183" t="s">
        <v>17</v>
      </c>
    </row>
    <row r="3184" spans="1:12" x14ac:dyDescent="0.25">
      <c r="A3184" t="s">
        <v>44</v>
      </c>
      <c r="B3184">
        <v>1</v>
      </c>
      <c r="C3184">
        <v>2043</v>
      </c>
      <c r="D3184" t="s">
        <v>13</v>
      </c>
      <c r="E3184">
        <v>9214.3173580984294</v>
      </c>
      <c r="F3184">
        <v>10</v>
      </c>
      <c r="G3184">
        <v>65</v>
      </c>
      <c r="H3184">
        <v>10</v>
      </c>
      <c r="I3184" t="s">
        <v>79</v>
      </c>
      <c r="J3184" t="s">
        <v>40</v>
      </c>
      <c r="K3184" t="s">
        <v>29</v>
      </c>
      <c r="L3184" t="s">
        <v>31</v>
      </c>
    </row>
    <row r="3185" spans="1:12" x14ac:dyDescent="0.25">
      <c r="A3185" t="s">
        <v>44</v>
      </c>
      <c r="B3185">
        <v>1</v>
      </c>
      <c r="C3185">
        <v>2043</v>
      </c>
      <c r="D3185" t="s">
        <v>18</v>
      </c>
      <c r="E3185">
        <v>9214.3173580984294</v>
      </c>
      <c r="F3185">
        <v>12</v>
      </c>
      <c r="G3185">
        <v>87</v>
      </c>
      <c r="H3185">
        <v>12</v>
      </c>
      <c r="I3185" t="s">
        <v>79</v>
      </c>
      <c r="J3185" t="s">
        <v>40</v>
      </c>
      <c r="K3185" t="s">
        <v>29</v>
      </c>
      <c r="L3185" t="s">
        <v>31</v>
      </c>
    </row>
    <row r="3186" spans="1:12" x14ac:dyDescent="0.25">
      <c r="A3186" t="s">
        <v>45</v>
      </c>
      <c r="B3186">
        <v>1</v>
      </c>
      <c r="C3186">
        <v>2043</v>
      </c>
      <c r="D3186" t="s">
        <v>13</v>
      </c>
      <c r="E3186">
        <v>31589.342885225</v>
      </c>
      <c r="F3186">
        <v>10</v>
      </c>
      <c r="G3186">
        <v>9</v>
      </c>
      <c r="H3186">
        <v>9</v>
      </c>
      <c r="I3186" t="s">
        <v>79</v>
      </c>
      <c r="J3186" t="s">
        <v>46</v>
      </c>
      <c r="K3186" t="s">
        <v>27</v>
      </c>
      <c r="L3186" t="s">
        <v>17</v>
      </c>
    </row>
    <row r="3187" spans="1:12" x14ac:dyDescent="0.25">
      <c r="A3187" t="s">
        <v>45</v>
      </c>
      <c r="B3187">
        <v>1</v>
      </c>
      <c r="C3187">
        <v>2043</v>
      </c>
      <c r="D3187" t="s">
        <v>18</v>
      </c>
      <c r="E3187">
        <v>31589.342885225</v>
      </c>
      <c r="F3187">
        <v>12</v>
      </c>
      <c r="G3187">
        <v>11</v>
      </c>
      <c r="H3187">
        <v>11</v>
      </c>
      <c r="I3187" t="s">
        <v>79</v>
      </c>
      <c r="J3187" t="s">
        <v>46</v>
      </c>
      <c r="K3187" t="s">
        <v>27</v>
      </c>
      <c r="L3187" t="s">
        <v>17</v>
      </c>
    </row>
    <row r="3188" spans="1:12" x14ac:dyDescent="0.25">
      <c r="A3188" t="s">
        <v>47</v>
      </c>
      <c r="B3188">
        <v>1</v>
      </c>
      <c r="C3188">
        <v>2043</v>
      </c>
      <c r="D3188" t="s">
        <v>13</v>
      </c>
      <c r="E3188">
        <v>31589.327392090399</v>
      </c>
      <c r="F3188">
        <v>10</v>
      </c>
      <c r="G3188">
        <v>19</v>
      </c>
      <c r="H3188">
        <v>10</v>
      </c>
      <c r="I3188" t="s">
        <v>79</v>
      </c>
      <c r="J3188" t="s">
        <v>46</v>
      </c>
      <c r="K3188" t="s">
        <v>29</v>
      </c>
      <c r="L3188" t="s">
        <v>17</v>
      </c>
    </row>
    <row r="3189" spans="1:12" x14ac:dyDescent="0.25">
      <c r="A3189" t="s">
        <v>47</v>
      </c>
      <c r="B3189">
        <v>1</v>
      </c>
      <c r="C3189">
        <v>2043</v>
      </c>
      <c r="D3189" t="s">
        <v>18</v>
      </c>
      <c r="E3189">
        <v>31589.327392090399</v>
      </c>
      <c r="F3189">
        <v>12</v>
      </c>
      <c r="G3189">
        <v>25</v>
      </c>
      <c r="H3189">
        <v>12</v>
      </c>
      <c r="I3189" t="s">
        <v>79</v>
      </c>
      <c r="J3189" t="s">
        <v>46</v>
      </c>
      <c r="K3189" t="s">
        <v>29</v>
      </c>
      <c r="L3189" t="s">
        <v>17</v>
      </c>
    </row>
    <row r="3190" spans="1:12" x14ac:dyDescent="0.25">
      <c r="A3190" t="s">
        <v>48</v>
      </c>
      <c r="B3190">
        <v>1</v>
      </c>
      <c r="C3190">
        <v>2043</v>
      </c>
      <c r="D3190" t="s">
        <v>13</v>
      </c>
      <c r="E3190">
        <v>31589.3231973726</v>
      </c>
      <c r="F3190">
        <v>10</v>
      </c>
      <c r="G3190">
        <v>19</v>
      </c>
      <c r="H3190">
        <v>10</v>
      </c>
      <c r="I3190" t="s">
        <v>79</v>
      </c>
      <c r="J3190" t="s">
        <v>46</v>
      </c>
      <c r="K3190" t="s">
        <v>29</v>
      </c>
      <c r="L3190" t="s">
        <v>31</v>
      </c>
    </row>
    <row r="3191" spans="1:12" x14ac:dyDescent="0.25">
      <c r="A3191" t="s">
        <v>48</v>
      </c>
      <c r="B3191">
        <v>1</v>
      </c>
      <c r="C3191">
        <v>2043</v>
      </c>
      <c r="D3191" t="s">
        <v>18</v>
      </c>
      <c r="E3191">
        <v>31589.3231973726</v>
      </c>
      <c r="F3191">
        <v>12</v>
      </c>
      <c r="G3191">
        <v>25</v>
      </c>
      <c r="H3191">
        <v>12</v>
      </c>
      <c r="I3191" t="s">
        <v>79</v>
      </c>
      <c r="J3191" t="s">
        <v>46</v>
      </c>
      <c r="K3191" t="s">
        <v>29</v>
      </c>
      <c r="L3191" t="s">
        <v>31</v>
      </c>
    </row>
    <row r="3192" spans="1:12" x14ac:dyDescent="0.25">
      <c r="A3192" t="s">
        <v>49</v>
      </c>
      <c r="B3192">
        <v>1</v>
      </c>
      <c r="C3192">
        <v>2043</v>
      </c>
      <c r="D3192" t="s">
        <v>13</v>
      </c>
      <c r="E3192">
        <v>23827.812859276899</v>
      </c>
      <c r="F3192">
        <v>10</v>
      </c>
      <c r="G3192">
        <v>9</v>
      </c>
      <c r="H3192">
        <v>9</v>
      </c>
      <c r="I3192" t="s">
        <v>79</v>
      </c>
      <c r="J3192" t="s">
        <v>50</v>
      </c>
      <c r="K3192" t="s">
        <v>16</v>
      </c>
      <c r="L3192" t="s">
        <v>17</v>
      </c>
    </row>
    <row r="3193" spans="1:12" x14ac:dyDescent="0.25">
      <c r="A3193" t="s">
        <v>49</v>
      </c>
      <c r="B3193">
        <v>1</v>
      </c>
      <c r="C3193">
        <v>2043</v>
      </c>
      <c r="D3193" t="s">
        <v>18</v>
      </c>
      <c r="E3193">
        <v>23827.812859276899</v>
      </c>
      <c r="F3193">
        <v>15</v>
      </c>
      <c r="G3193">
        <v>11</v>
      </c>
      <c r="H3193">
        <v>11</v>
      </c>
      <c r="I3193" t="s">
        <v>79</v>
      </c>
      <c r="J3193" t="s">
        <v>50</v>
      </c>
      <c r="K3193" t="s">
        <v>16</v>
      </c>
      <c r="L3193" t="s">
        <v>17</v>
      </c>
    </row>
    <row r="3194" spans="1:12" x14ac:dyDescent="0.25">
      <c r="A3194" t="s">
        <v>51</v>
      </c>
      <c r="B3194">
        <v>1</v>
      </c>
      <c r="C3194">
        <v>2043</v>
      </c>
      <c r="D3194" t="s">
        <v>13</v>
      </c>
      <c r="E3194">
        <v>23827.806678159199</v>
      </c>
      <c r="F3194">
        <v>10</v>
      </c>
      <c r="G3194">
        <v>7</v>
      </c>
      <c r="H3194">
        <v>7</v>
      </c>
      <c r="I3194" t="s">
        <v>79</v>
      </c>
      <c r="J3194" t="s">
        <v>50</v>
      </c>
      <c r="K3194" t="s">
        <v>23</v>
      </c>
      <c r="L3194" t="s">
        <v>24</v>
      </c>
    </row>
    <row r="3195" spans="1:12" x14ac:dyDescent="0.25">
      <c r="A3195" t="s">
        <v>51</v>
      </c>
      <c r="B3195">
        <v>1</v>
      </c>
      <c r="C3195">
        <v>2043</v>
      </c>
      <c r="D3195" t="s">
        <v>18</v>
      </c>
      <c r="E3195">
        <v>23827.806678159199</v>
      </c>
      <c r="F3195">
        <v>15</v>
      </c>
      <c r="G3195">
        <v>8</v>
      </c>
      <c r="H3195">
        <v>8</v>
      </c>
      <c r="I3195" t="s">
        <v>79</v>
      </c>
      <c r="J3195" t="s">
        <v>50</v>
      </c>
      <c r="K3195" t="s">
        <v>23</v>
      </c>
      <c r="L3195" t="s">
        <v>24</v>
      </c>
    </row>
    <row r="3196" spans="1:12" x14ac:dyDescent="0.25">
      <c r="A3196" t="s">
        <v>52</v>
      </c>
      <c r="B3196">
        <v>1</v>
      </c>
      <c r="C3196">
        <v>2043</v>
      </c>
      <c r="D3196" t="s">
        <v>13</v>
      </c>
      <c r="E3196">
        <v>23827.8870739267</v>
      </c>
      <c r="F3196">
        <v>10</v>
      </c>
      <c r="G3196">
        <v>9</v>
      </c>
      <c r="H3196">
        <v>9</v>
      </c>
      <c r="I3196" t="s">
        <v>79</v>
      </c>
      <c r="J3196" t="s">
        <v>50</v>
      </c>
      <c r="K3196" t="s">
        <v>23</v>
      </c>
      <c r="L3196" t="s">
        <v>17</v>
      </c>
    </row>
    <row r="3197" spans="1:12" x14ac:dyDescent="0.25">
      <c r="A3197" t="s">
        <v>52</v>
      </c>
      <c r="B3197">
        <v>1</v>
      </c>
      <c r="C3197">
        <v>2043</v>
      </c>
      <c r="D3197" t="s">
        <v>18</v>
      </c>
      <c r="E3197">
        <v>23827.8870739267</v>
      </c>
      <c r="F3197">
        <v>15</v>
      </c>
      <c r="G3197">
        <v>11</v>
      </c>
      <c r="H3197">
        <v>11</v>
      </c>
      <c r="I3197" t="s">
        <v>79</v>
      </c>
      <c r="J3197" t="s">
        <v>50</v>
      </c>
      <c r="K3197" t="s">
        <v>23</v>
      </c>
      <c r="L3197" t="s">
        <v>17</v>
      </c>
    </row>
    <row r="3198" spans="1:12" x14ac:dyDescent="0.25">
      <c r="A3198" t="s">
        <v>53</v>
      </c>
      <c r="B3198">
        <v>1</v>
      </c>
      <c r="C3198">
        <v>2043</v>
      </c>
      <c r="D3198" t="s">
        <v>13</v>
      </c>
      <c r="E3198">
        <v>23827.861792747401</v>
      </c>
      <c r="F3198">
        <v>10</v>
      </c>
      <c r="G3198">
        <v>7</v>
      </c>
      <c r="H3198">
        <v>7</v>
      </c>
      <c r="I3198" t="s">
        <v>79</v>
      </c>
      <c r="J3198" t="s">
        <v>50</v>
      </c>
      <c r="K3198" t="s">
        <v>27</v>
      </c>
      <c r="L3198" t="s">
        <v>24</v>
      </c>
    </row>
    <row r="3199" spans="1:12" x14ac:dyDescent="0.25">
      <c r="A3199" t="s">
        <v>53</v>
      </c>
      <c r="B3199">
        <v>1</v>
      </c>
      <c r="C3199">
        <v>2043</v>
      </c>
      <c r="D3199" t="s">
        <v>18</v>
      </c>
      <c r="E3199">
        <v>23827.861792747401</v>
      </c>
      <c r="F3199">
        <v>15</v>
      </c>
      <c r="G3199">
        <v>8</v>
      </c>
      <c r="H3199">
        <v>8</v>
      </c>
      <c r="I3199" t="s">
        <v>79</v>
      </c>
      <c r="J3199" t="s">
        <v>50</v>
      </c>
      <c r="K3199" t="s">
        <v>27</v>
      </c>
      <c r="L3199" t="s">
        <v>24</v>
      </c>
    </row>
    <row r="3200" spans="1:12" x14ac:dyDescent="0.25">
      <c r="A3200" t="s">
        <v>54</v>
      </c>
      <c r="B3200">
        <v>1</v>
      </c>
      <c r="C3200">
        <v>2043</v>
      </c>
      <c r="D3200" t="s">
        <v>13</v>
      </c>
      <c r="E3200">
        <v>23827.8663938354</v>
      </c>
      <c r="F3200">
        <v>10</v>
      </c>
      <c r="G3200">
        <v>12</v>
      </c>
      <c r="H3200">
        <v>10</v>
      </c>
      <c r="I3200" t="s">
        <v>79</v>
      </c>
      <c r="J3200" t="s">
        <v>50</v>
      </c>
      <c r="K3200" t="s">
        <v>27</v>
      </c>
      <c r="L3200" t="s">
        <v>17</v>
      </c>
    </row>
    <row r="3201" spans="1:12" x14ac:dyDescent="0.25">
      <c r="A3201" t="s">
        <v>54</v>
      </c>
      <c r="B3201">
        <v>1</v>
      </c>
      <c r="C3201">
        <v>2043</v>
      </c>
      <c r="D3201" t="s">
        <v>18</v>
      </c>
      <c r="E3201">
        <v>23827.8663938354</v>
      </c>
      <c r="F3201">
        <v>12</v>
      </c>
      <c r="G3201">
        <v>15</v>
      </c>
      <c r="H3201">
        <v>12</v>
      </c>
      <c r="I3201" t="s">
        <v>79</v>
      </c>
      <c r="J3201" t="s">
        <v>50</v>
      </c>
      <c r="K3201" t="s">
        <v>27</v>
      </c>
      <c r="L3201" t="s">
        <v>17</v>
      </c>
    </row>
    <row r="3202" spans="1:12" x14ac:dyDescent="0.25">
      <c r="A3202" t="s">
        <v>55</v>
      </c>
      <c r="B3202">
        <v>1</v>
      </c>
      <c r="C3202">
        <v>2043</v>
      </c>
      <c r="D3202" t="s">
        <v>13</v>
      </c>
      <c r="E3202">
        <v>23827.823507722202</v>
      </c>
      <c r="F3202">
        <v>10</v>
      </c>
      <c r="G3202">
        <v>7</v>
      </c>
      <c r="H3202">
        <v>7</v>
      </c>
      <c r="I3202" t="s">
        <v>79</v>
      </c>
      <c r="J3202" t="s">
        <v>50</v>
      </c>
      <c r="K3202" t="s">
        <v>29</v>
      </c>
      <c r="L3202" t="s">
        <v>24</v>
      </c>
    </row>
    <row r="3203" spans="1:12" x14ac:dyDescent="0.25">
      <c r="A3203" t="s">
        <v>55</v>
      </c>
      <c r="B3203">
        <v>1</v>
      </c>
      <c r="C3203">
        <v>2043</v>
      </c>
      <c r="D3203" t="s">
        <v>18</v>
      </c>
      <c r="E3203">
        <v>23827.823507722202</v>
      </c>
      <c r="F3203">
        <v>15</v>
      </c>
      <c r="G3203">
        <v>8</v>
      </c>
      <c r="H3203">
        <v>8</v>
      </c>
      <c r="I3203" t="s">
        <v>79</v>
      </c>
      <c r="J3203" t="s">
        <v>50</v>
      </c>
      <c r="K3203" t="s">
        <v>29</v>
      </c>
      <c r="L3203" t="s">
        <v>24</v>
      </c>
    </row>
    <row r="3204" spans="1:12" x14ac:dyDescent="0.25">
      <c r="A3204" t="s">
        <v>56</v>
      </c>
      <c r="B3204">
        <v>1</v>
      </c>
      <c r="C3204">
        <v>2043</v>
      </c>
      <c r="D3204" t="s">
        <v>13</v>
      </c>
      <c r="E3204">
        <v>23827.8257464175</v>
      </c>
      <c r="F3204">
        <v>10</v>
      </c>
      <c r="G3204">
        <v>25</v>
      </c>
      <c r="H3204">
        <v>10</v>
      </c>
      <c r="I3204" t="s">
        <v>79</v>
      </c>
      <c r="J3204" t="s">
        <v>50</v>
      </c>
      <c r="K3204" t="s">
        <v>29</v>
      </c>
      <c r="L3204" t="s">
        <v>17</v>
      </c>
    </row>
    <row r="3205" spans="1:12" x14ac:dyDescent="0.25">
      <c r="A3205" t="s">
        <v>56</v>
      </c>
      <c r="B3205">
        <v>1</v>
      </c>
      <c r="C3205">
        <v>2043</v>
      </c>
      <c r="D3205" t="s">
        <v>18</v>
      </c>
      <c r="E3205">
        <v>23827.8257464175</v>
      </c>
      <c r="F3205">
        <v>12</v>
      </c>
      <c r="G3205">
        <v>34</v>
      </c>
      <c r="H3205">
        <v>12</v>
      </c>
      <c r="I3205" t="s">
        <v>79</v>
      </c>
      <c r="J3205" t="s">
        <v>50</v>
      </c>
      <c r="K3205" t="s">
        <v>29</v>
      </c>
      <c r="L3205" t="s">
        <v>17</v>
      </c>
    </row>
    <row r="3206" spans="1:12" x14ac:dyDescent="0.25">
      <c r="A3206" t="s">
        <v>57</v>
      </c>
      <c r="B3206">
        <v>1</v>
      </c>
      <c r="C3206">
        <v>2043</v>
      </c>
      <c r="D3206" t="s">
        <v>13</v>
      </c>
      <c r="E3206">
        <v>23827.796835913701</v>
      </c>
      <c r="F3206">
        <v>10</v>
      </c>
      <c r="G3206">
        <v>25</v>
      </c>
      <c r="H3206">
        <v>10</v>
      </c>
      <c r="I3206" t="s">
        <v>79</v>
      </c>
      <c r="J3206" t="s">
        <v>50</v>
      </c>
      <c r="K3206" t="s">
        <v>29</v>
      </c>
      <c r="L3206" t="s">
        <v>31</v>
      </c>
    </row>
    <row r="3207" spans="1:12" x14ac:dyDescent="0.25">
      <c r="A3207" t="s">
        <v>57</v>
      </c>
      <c r="B3207">
        <v>1</v>
      </c>
      <c r="C3207">
        <v>2043</v>
      </c>
      <c r="D3207" t="s">
        <v>18</v>
      </c>
      <c r="E3207">
        <v>23827.796835913701</v>
      </c>
      <c r="F3207">
        <v>12</v>
      </c>
      <c r="G3207">
        <v>34</v>
      </c>
      <c r="H3207">
        <v>12</v>
      </c>
      <c r="I3207" t="s">
        <v>79</v>
      </c>
      <c r="J3207" t="s">
        <v>50</v>
      </c>
      <c r="K3207" t="s">
        <v>29</v>
      </c>
      <c r="L3207" t="s">
        <v>31</v>
      </c>
    </row>
    <row r="3208" spans="1:12" x14ac:dyDescent="0.25">
      <c r="A3208" t="s">
        <v>58</v>
      </c>
      <c r="B3208">
        <v>1</v>
      </c>
      <c r="C3208">
        <v>2043</v>
      </c>
      <c r="D3208" t="s">
        <v>13</v>
      </c>
      <c r="E3208">
        <v>37718.126724996298</v>
      </c>
      <c r="F3208">
        <v>10</v>
      </c>
      <c r="G3208">
        <v>6</v>
      </c>
      <c r="H3208">
        <v>6</v>
      </c>
      <c r="I3208" t="s">
        <v>79</v>
      </c>
      <c r="J3208" t="s">
        <v>59</v>
      </c>
      <c r="K3208" t="s">
        <v>16</v>
      </c>
      <c r="L3208" t="s">
        <v>17</v>
      </c>
    </row>
    <row r="3209" spans="1:12" x14ac:dyDescent="0.25">
      <c r="A3209" t="s">
        <v>58</v>
      </c>
      <c r="B3209">
        <v>1</v>
      </c>
      <c r="C3209">
        <v>2043</v>
      </c>
      <c r="D3209" t="s">
        <v>18</v>
      </c>
      <c r="E3209">
        <v>37718.126724996298</v>
      </c>
      <c r="F3209">
        <v>15</v>
      </c>
      <c r="G3209">
        <v>7</v>
      </c>
      <c r="H3209">
        <v>7</v>
      </c>
      <c r="I3209" t="s">
        <v>79</v>
      </c>
      <c r="J3209" t="s">
        <v>59</v>
      </c>
      <c r="K3209" t="s">
        <v>16</v>
      </c>
      <c r="L3209" t="s">
        <v>17</v>
      </c>
    </row>
    <row r="3210" spans="1:12" x14ac:dyDescent="0.25">
      <c r="A3210" t="s">
        <v>60</v>
      </c>
      <c r="B3210">
        <v>1</v>
      </c>
      <c r="C3210">
        <v>2043</v>
      </c>
      <c r="D3210" t="s">
        <v>13</v>
      </c>
      <c r="E3210">
        <v>37718.106935658303</v>
      </c>
      <c r="F3210">
        <v>10</v>
      </c>
      <c r="G3210">
        <v>4</v>
      </c>
      <c r="H3210">
        <v>4</v>
      </c>
      <c r="I3210" t="s">
        <v>79</v>
      </c>
      <c r="J3210" t="s">
        <v>59</v>
      </c>
      <c r="K3210" t="s">
        <v>23</v>
      </c>
      <c r="L3210" t="s">
        <v>24</v>
      </c>
    </row>
    <row r="3211" spans="1:12" x14ac:dyDescent="0.25">
      <c r="A3211" t="s">
        <v>60</v>
      </c>
      <c r="B3211">
        <v>1</v>
      </c>
      <c r="C3211">
        <v>2043</v>
      </c>
      <c r="D3211" t="s">
        <v>18</v>
      </c>
      <c r="E3211">
        <v>37718.106935658303</v>
      </c>
      <c r="F3211">
        <v>15</v>
      </c>
      <c r="G3211">
        <v>5</v>
      </c>
      <c r="H3211">
        <v>5</v>
      </c>
      <c r="I3211" t="s">
        <v>79</v>
      </c>
      <c r="J3211" t="s">
        <v>59</v>
      </c>
      <c r="K3211" t="s">
        <v>23</v>
      </c>
      <c r="L3211" t="s">
        <v>24</v>
      </c>
    </row>
    <row r="3212" spans="1:12" x14ac:dyDescent="0.25">
      <c r="A3212" t="s">
        <v>61</v>
      </c>
      <c r="B3212">
        <v>1</v>
      </c>
      <c r="C3212">
        <v>2043</v>
      </c>
      <c r="D3212" t="s">
        <v>13</v>
      </c>
      <c r="E3212">
        <v>37718.218461373101</v>
      </c>
      <c r="F3212">
        <v>10</v>
      </c>
      <c r="G3212">
        <v>6</v>
      </c>
      <c r="H3212">
        <v>6</v>
      </c>
      <c r="I3212" t="s">
        <v>79</v>
      </c>
      <c r="J3212" t="s">
        <v>59</v>
      </c>
      <c r="K3212" t="s">
        <v>23</v>
      </c>
      <c r="L3212" t="s">
        <v>17</v>
      </c>
    </row>
    <row r="3213" spans="1:12" x14ac:dyDescent="0.25">
      <c r="A3213" t="s">
        <v>61</v>
      </c>
      <c r="B3213">
        <v>1</v>
      </c>
      <c r="C3213">
        <v>2043</v>
      </c>
      <c r="D3213" t="s">
        <v>18</v>
      </c>
      <c r="E3213">
        <v>37718.218461373101</v>
      </c>
      <c r="F3213">
        <v>15</v>
      </c>
      <c r="G3213">
        <v>7</v>
      </c>
      <c r="H3213">
        <v>7</v>
      </c>
      <c r="I3213" t="s">
        <v>79</v>
      </c>
      <c r="J3213" t="s">
        <v>59</v>
      </c>
      <c r="K3213" t="s">
        <v>23</v>
      </c>
      <c r="L3213" t="s">
        <v>17</v>
      </c>
    </row>
    <row r="3214" spans="1:12" x14ac:dyDescent="0.25">
      <c r="A3214" t="s">
        <v>62</v>
      </c>
      <c r="B3214">
        <v>1</v>
      </c>
      <c r="C3214">
        <v>2043</v>
      </c>
      <c r="D3214" t="s">
        <v>13</v>
      </c>
      <c r="E3214">
        <v>37718.200229695503</v>
      </c>
      <c r="F3214">
        <v>10</v>
      </c>
      <c r="G3214">
        <v>4</v>
      </c>
      <c r="H3214">
        <v>4</v>
      </c>
      <c r="I3214" t="s">
        <v>79</v>
      </c>
      <c r="J3214" t="s">
        <v>59</v>
      </c>
      <c r="K3214" t="s">
        <v>27</v>
      </c>
      <c r="L3214" t="s">
        <v>24</v>
      </c>
    </row>
    <row r="3215" spans="1:12" x14ac:dyDescent="0.25">
      <c r="A3215" t="s">
        <v>62</v>
      </c>
      <c r="B3215">
        <v>1</v>
      </c>
      <c r="C3215">
        <v>2043</v>
      </c>
      <c r="D3215" t="s">
        <v>18</v>
      </c>
      <c r="E3215">
        <v>37718.200229695503</v>
      </c>
      <c r="F3215">
        <v>15</v>
      </c>
      <c r="G3215">
        <v>5</v>
      </c>
      <c r="H3215">
        <v>5</v>
      </c>
      <c r="I3215" t="s">
        <v>79</v>
      </c>
      <c r="J3215" t="s">
        <v>59</v>
      </c>
      <c r="K3215" t="s">
        <v>27</v>
      </c>
      <c r="L3215" t="s">
        <v>24</v>
      </c>
    </row>
    <row r="3216" spans="1:12" x14ac:dyDescent="0.25">
      <c r="A3216" t="s">
        <v>63</v>
      </c>
      <c r="B3216">
        <v>1</v>
      </c>
      <c r="C3216">
        <v>2043</v>
      </c>
      <c r="D3216" t="s">
        <v>13</v>
      </c>
      <c r="E3216">
        <v>37718.219291389003</v>
      </c>
      <c r="F3216">
        <v>10</v>
      </c>
      <c r="G3216">
        <v>7</v>
      </c>
      <c r="H3216">
        <v>7</v>
      </c>
      <c r="I3216" t="s">
        <v>79</v>
      </c>
      <c r="J3216" t="s">
        <v>59</v>
      </c>
      <c r="K3216" t="s">
        <v>27</v>
      </c>
      <c r="L3216" t="s">
        <v>17</v>
      </c>
    </row>
    <row r="3217" spans="1:12" x14ac:dyDescent="0.25">
      <c r="A3217" t="s">
        <v>63</v>
      </c>
      <c r="B3217">
        <v>1</v>
      </c>
      <c r="C3217">
        <v>2043</v>
      </c>
      <c r="D3217" t="s">
        <v>18</v>
      </c>
      <c r="E3217">
        <v>37718.219291389003</v>
      </c>
      <c r="F3217">
        <v>12</v>
      </c>
      <c r="G3217">
        <v>9</v>
      </c>
      <c r="H3217">
        <v>9</v>
      </c>
      <c r="I3217" t="s">
        <v>79</v>
      </c>
      <c r="J3217" t="s">
        <v>59</v>
      </c>
      <c r="K3217" t="s">
        <v>27</v>
      </c>
      <c r="L3217" t="s">
        <v>17</v>
      </c>
    </row>
    <row r="3218" spans="1:12" x14ac:dyDescent="0.25">
      <c r="A3218" t="s">
        <v>64</v>
      </c>
      <c r="B3218">
        <v>1</v>
      </c>
      <c r="C3218">
        <v>2043</v>
      </c>
      <c r="D3218" t="s">
        <v>13</v>
      </c>
      <c r="E3218">
        <v>37718.121508145799</v>
      </c>
      <c r="F3218">
        <v>10</v>
      </c>
      <c r="G3218">
        <v>4</v>
      </c>
      <c r="H3218">
        <v>4</v>
      </c>
      <c r="I3218" t="s">
        <v>79</v>
      </c>
      <c r="J3218" t="s">
        <v>59</v>
      </c>
      <c r="K3218" t="s">
        <v>29</v>
      </c>
      <c r="L3218" t="s">
        <v>24</v>
      </c>
    </row>
    <row r="3219" spans="1:12" x14ac:dyDescent="0.25">
      <c r="A3219" t="s">
        <v>64</v>
      </c>
      <c r="B3219">
        <v>1</v>
      </c>
      <c r="C3219">
        <v>2043</v>
      </c>
      <c r="D3219" t="s">
        <v>18</v>
      </c>
      <c r="E3219">
        <v>37718.121508145799</v>
      </c>
      <c r="F3219">
        <v>15</v>
      </c>
      <c r="G3219">
        <v>5</v>
      </c>
      <c r="H3219">
        <v>5</v>
      </c>
      <c r="I3219" t="s">
        <v>79</v>
      </c>
      <c r="J3219" t="s">
        <v>59</v>
      </c>
      <c r="K3219" t="s">
        <v>29</v>
      </c>
      <c r="L3219" t="s">
        <v>24</v>
      </c>
    </row>
    <row r="3220" spans="1:12" x14ac:dyDescent="0.25">
      <c r="A3220" t="s">
        <v>65</v>
      </c>
      <c r="B3220">
        <v>1</v>
      </c>
      <c r="C3220">
        <v>2043</v>
      </c>
      <c r="D3220" t="s">
        <v>13</v>
      </c>
      <c r="E3220">
        <v>37718.138631416201</v>
      </c>
      <c r="F3220">
        <v>10</v>
      </c>
      <c r="G3220">
        <v>16</v>
      </c>
      <c r="H3220">
        <v>10</v>
      </c>
      <c r="I3220" t="s">
        <v>79</v>
      </c>
      <c r="J3220" t="s">
        <v>59</v>
      </c>
      <c r="K3220" t="s">
        <v>29</v>
      </c>
      <c r="L3220" t="s">
        <v>17</v>
      </c>
    </row>
    <row r="3221" spans="1:12" x14ac:dyDescent="0.25">
      <c r="A3221" t="s">
        <v>65</v>
      </c>
      <c r="B3221">
        <v>1</v>
      </c>
      <c r="C3221">
        <v>2043</v>
      </c>
      <c r="D3221" t="s">
        <v>18</v>
      </c>
      <c r="E3221">
        <v>37718.138631416201</v>
      </c>
      <c r="F3221">
        <v>12</v>
      </c>
      <c r="G3221">
        <v>21</v>
      </c>
      <c r="H3221">
        <v>12</v>
      </c>
      <c r="I3221" t="s">
        <v>79</v>
      </c>
      <c r="J3221" t="s">
        <v>59</v>
      </c>
      <c r="K3221" t="s">
        <v>29</v>
      </c>
      <c r="L3221" t="s">
        <v>17</v>
      </c>
    </row>
    <row r="3222" spans="1:12" x14ac:dyDescent="0.25">
      <c r="A3222" t="s">
        <v>66</v>
      </c>
      <c r="B3222">
        <v>1</v>
      </c>
      <c r="C3222">
        <v>2043</v>
      </c>
      <c r="D3222" t="s">
        <v>13</v>
      </c>
      <c r="E3222">
        <v>37718.093957458397</v>
      </c>
      <c r="F3222">
        <v>10</v>
      </c>
      <c r="G3222">
        <v>16</v>
      </c>
      <c r="H3222">
        <v>10</v>
      </c>
      <c r="I3222" t="s">
        <v>79</v>
      </c>
      <c r="J3222" t="s">
        <v>59</v>
      </c>
      <c r="K3222" t="s">
        <v>29</v>
      </c>
      <c r="L3222" t="s">
        <v>31</v>
      </c>
    </row>
    <row r="3223" spans="1:12" x14ac:dyDescent="0.25">
      <c r="A3223" t="s">
        <v>66</v>
      </c>
      <c r="B3223">
        <v>1</v>
      </c>
      <c r="C3223">
        <v>2043</v>
      </c>
      <c r="D3223" t="s">
        <v>18</v>
      </c>
      <c r="E3223">
        <v>37718.093957458397</v>
      </c>
      <c r="F3223">
        <v>12</v>
      </c>
      <c r="G3223">
        <v>21</v>
      </c>
      <c r="H3223">
        <v>12</v>
      </c>
      <c r="I3223" t="s">
        <v>79</v>
      </c>
      <c r="J3223" t="s">
        <v>59</v>
      </c>
      <c r="K3223" t="s">
        <v>29</v>
      </c>
      <c r="L3223" t="s">
        <v>31</v>
      </c>
    </row>
    <row r="3224" spans="1:12" x14ac:dyDescent="0.25">
      <c r="A3224" t="s">
        <v>67</v>
      </c>
      <c r="B3224">
        <v>1</v>
      </c>
      <c r="C3224">
        <v>2043</v>
      </c>
      <c r="D3224" t="s">
        <v>13</v>
      </c>
      <c r="E3224">
        <v>6400.8995780451496</v>
      </c>
      <c r="F3224">
        <v>10</v>
      </c>
      <c r="G3224">
        <v>25</v>
      </c>
      <c r="H3224">
        <v>10</v>
      </c>
      <c r="I3224" t="s">
        <v>79</v>
      </c>
      <c r="J3224" t="s">
        <v>68</v>
      </c>
      <c r="K3224" t="s">
        <v>23</v>
      </c>
      <c r="L3224" t="s">
        <v>24</v>
      </c>
    </row>
    <row r="3225" spans="1:12" x14ac:dyDescent="0.25">
      <c r="A3225" t="s">
        <v>67</v>
      </c>
      <c r="B3225">
        <v>1</v>
      </c>
      <c r="C3225">
        <v>2043</v>
      </c>
      <c r="D3225" t="s">
        <v>18</v>
      </c>
      <c r="E3225">
        <v>6400.8995780451496</v>
      </c>
      <c r="F3225">
        <v>15</v>
      </c>
      <c r="G3225">
        <v>31</v>
      </c>
      <c r="H3225">
        <v>15</v>
      </c>
      <c r="I3225" t="s">
        <v>79</v>
      </c>
      <c r="J3225" t="s">
        <v>68</v>
      </c>
      <c r="K3225" t="s">
        <v>23</v>
      </c>
      <c r="L3225" t="s">
        <v>24</v>
      </c>
    </row>
    <row r="3226" spans="1:12" x14ac:dyDescent="0.25">
      <c r="A3226" t="s">
        <v>69</v>
      </c>
      <c r="B3226">
        <v>1</v>
      </c>
      <c r="C3226">
        <v>2043</v>
      </c>
      <c r="D3226" t="s">
        <v>13</v>
      </c>
      <c r="E3226">
        <v>6400.9063346288704</v>
      </c>
      <c r="F3226">
        <v>10</v>
      </c>
      <c r="G3226">
        <v>25</v>
      </c>
      <c r="H3226">
        <v>10</v>
      </c>
      <c r="I3226" t="s">
        <v>79</v>
      </c>
      <c r="J3226" t="s">
        <v>68</v>
      </c>
      <c r="K3226" t="s">
        <v>27</v>
      </c>
      <c r="L3226" t="s">
        <v>24</v>
      </c>
    </row>
    <row r="3227" spans="1:12" x14ac:dyDescent="0.25">
      <c r="A3227" t="s">
        <v>69</v>
      </c>
      <c r="B3227">
        <v>1</v>
      </c>
      <c r="C3227">
        <v>2043</v>
      </c>
      <c r="D3227" t="s">
        <v>18</v>
      </c>
      <c r="E3227">
        <v>6400.9063346288704</v>
      </c>
      <c r="F3227">
        <v>15</v>
      </c>
      <c r="G3227">
        <v>31</v>
      </c>
      <c r="H3227">
        <v>15</v>
      </c>
      <c r="I3227" t="s">
        <v>79</v>
      </c>
      <c r="J3227" t="s">
        <v>68</v>
      </c>
      <c r="K3227" t="s">
        <v>27</v>
      </c>
      <c r="L3227" t="s">
        <v>24</v>
      </c>
    </row>
    <row r="3228" spans="1:12" x14ac:dyDescent="0.25">
      <c r="A3228" t="s">
        <v>70</v>
      </c>
      <c r="B3228">
        <v>1</v>
      </c>
      <c r="C3228">
        <v>2043</v>
      </c>
      <c r="D3228" t="s">
        <v>13</v>
      </c>
      <c r="E3228">
        <v>6400.8959924474402</v>
      </c>
      <c r="F3228">
        <v>10</v>
      </c>
      <c r="G3228">
        <v>44</v>
      </c>
      <c r="H3228">
        <v>10</v>
      </c>
      <c r="I3228" t="s">
        <v>79</v>
      </c>
      <c r="J3228" t="s">
        <v>68</v>
      </c>
      <c r="K3228" t="s">
        <v>27</v>
      </c>
      <c r="L3228" t="s">
        <v>17</v>
      </c>
    </row>
    <row r="3229" spans="1:12" x14ac:dyDescent="0.25">
      <c r="A3229" t="s">
        <v>70</v>
      </c>
      <c r="B3229">
        <v>1</v>
      </c>
      <c r="C3229">
        <v>2043</v>
      </c>
      <c r="D3229" t="s">
        <v>18</v>
      </c>
      <c r="E3229">
        <v>6400.8959924474402</v>
      </c>
      <c r="F3229">
        <v>12</v>
      </c>
      <c r="G3229">
        <v>55</v>
      </c>
      <c r="H3229">
        <v>12</v>
      </c>
      <c r="I3229" t="s">
        <v>79</v>
      </c>
      <c r="J3229" t="s">
        <v>68</v>
      </c>
      <c r="K3229" t="s">
        <v>27</v>
      </c>
      <c r="L3229" t="s">
        <v>17</v>
      </c>
    </row>
    <row r="3230" spans="1:12" x14ac:dyDescent="0.25">
      <c r="A3230" t="s">
        <v>71</v>
      </c>
      <c r="B3230">
        <v>1</v>
      </c>
      <c r="C3230">
        <v>2043</v>
      </c>
      <c r="D3230" t="s">
        <v>13</v>
      </c>
      <c r="E3230">
        <v>6400.9015029822003</v>
      </c>
      <c r="F3230">
        <v>10</v>
      </c>
      <c r="G3230">
        <v>25</v>
      </c>
      <c r="H3230">
        <v>10</v>
      </c>
      <c r="I3230" t="s">
        <v>79</v>
      </c>
      <c r="J3230" t="s">
        <v>68</v>
      </c>
      <c r="K3230" t="s">
        <v>29</v>
      </c>
      <c r="L3230" t="s">
        <v>24</v>
      </c>
    </row>
    <row r="3231" spans="1:12" x14ac:dyDescent="0.25">
      <c r="A3231" t="s">
        <v>71</v>
      </c>
      <c r="B3231">
        <v>1</v>
      </c>
      <c r="C3231">
        <v>2043</v>
      </c>
      <c r="D3231" t="s">
        <v>18</v>
      </c>
      <c r="E3231">
        <v>6400.9015029822003</v>
      </c>
      <c r="F3231">
        <v>15</v>
      </c>
      <c r="G3231">
        <v>31</v>
      </c>
      <c r="H3231">
        <v>15</v>
      </c>
      <c r="I3231" t="s">
        <v>79</v>
      </c>
      <c r="J3231" t="s">
        <v>68</v>
      </c>
      <c r="K3231" t="s">
        <v>29</v>
      </c>
      <c r="L3231" t="s">
        <v>24</v>
      </c>
    </row>
    <row r="3232" spans="1:12" x14ac:dyDescent="0.25">
      <c r="A3232" t="s">
        <v>72</v>
      </c>
      <c r="B3232">
        <v>1</v>
      </c>
      <c r="C3232">
        <v>2043</v>
      </c>
      <c r="D3232" t="s">
        <v>13</v>
      </c>
      <c r="E3232">
        <v>6400.9145802083704</v>
      </c>
      <c r="F3232">
        <v>10</v>
      </c>
      <c r="G3232">
        <v>94</v>
      </c>
      <c r="H3232">
        <v>10</v>
      </c>
      <c r="I3232" t="s">
        <v>79</v>
      </c>
      <c r="J3232" t="s">
        <v>68</v>
      </c>
      <c r="K3232" t="s">
        <v>29</v>
      </c>
      <c r="L3232" t="s">
        <v>17</v>
      </c>
    </row>
    <row r="3233" spans="1:12" x14ac:dyDescent="0.25">
      <c r="A3233" t="s">
        <v>72</v>
      </c>
      <c r="B3233">
        <v>1</v>
      </c>
      <c r="C3233">
        <v>2043</v>
      </c>
      <c r="D3233" t="s">
        <v>18</v>
      </c>
      <c r="E3233">
        <v>6400.9145802083704</v>
      </c>
      <c r="F3233">
        <v>12</v>
      </c>
      <c r="G3233">
        <v>125</v>
      </c>
      <c r="H3233">
        <v>12</v>
      </c>
      <c r="I3233" t="s">
        <v>79</v>
      </c>
      <c r="J3233" t="s">
        <v>68</v>
      </c>
      <c r="K3233" t="s">
        <v>29</v>
      </c>
      <c r="L3233" t="s">
        <v>17</v>
      </c>
    </row>
    <row r="3234" spans="1:12" x14ac:dyDescent="0.25">
      <c r="A3234" t="s">
        <v>73</v>
      </c>
      <c r="B3234">
        <v>1</v>
      </c>
      <c r="C3234">
        <v>2043</v>
      </c>
      <c r="D3234" t="s">
        <v>13</v>
      </c>
      <c r="E3234">
        <v>77827.910812656701</v>
      </c>
      <c r="F3234">
        <v>10</v>
      </c>
      <c r="G3234">
        <v>4</v>
      </c>
      <c r="H3234">
        <v>4</v>
      </c>
      <c r="I3234" t="s">
        <v>79</v>
      </c>
      <c r="J3234" t="s">
        <v>74</v>
      </c>
      <c r="K3234" t="s">
        <v>27</v>
      </c>
      <c r="L3234" t="s">
        <v>17</v>
      </c>
    </row>
    <row r="3235" spans="1:12" x14ac:dyDescent="0.25">
      <c r="A3235" t="s">
        <v>73</v>
      </c>
      <c r="B3235">
        <v>1</v>
      </c>
      <c r="C3235">
        <v>2043</v>
      </c>
      <c r="D3235" t="s">
        <v>18</v>
      </c>
      <c r="E3235">
        <v>77827.910812656701</v>
      </c>
      <c r="F3235">
        <v>12</v>
      </c>
      <c r="G3235">
        <v>4</v>
      </c>
      <c r="H3235">
        <v>4</v>
      </c>
      <c r="I3235" t="s">
        <v>79</v>
      </c>
      <c r="J3235" t="s">
        <v>74</v>
      </c>
      <c r="K3235" t="s">
        <v>27</v>
      </c>
      <c r="L3235" t="s">
        <v>17</v>
      </c>
    </row>
    <row r="3236" spans="1:12" x14ac:dyDescent="0.25">
      <c r="A3236" t="s">
        <v>75</v>
      </c>
      <c r="B3236">
        <v>1</v>
      </c>
      <c r="C3236">
        <v>2043</v>
      </c>
      <c r="D3236" t="s">
        <v>13</v>
      </c>
      <c r="E3236">
        <v>77827.996907214707</v>
      </c>
      <c r="F3236">
        <v>10</v>
      </c>
      <c r="G3236">
        <v>8</v>
      </c>
      <c r="H3236">
        <v>8</v>
      </c>
      <c r="I3236" t="s">
        <v>79</v>
      </c>
      <c r="J3236" t="s">
        <v>74</v>
      </c>
      <c r="K3236" t="s">
        <v>29</v>
      </c>
      <c r="L3236" t="s">
        <v>17</v>
      </c>
    </row>
    <row r="3237" spans="1:12" x14ac:dyDescent="0.25">
      <c r="A3237" t="s">
        <v>75</v>
      </c>
      <c r="B3237">
        <v>1</v>
      </c>
      <c r="C3237">
        <v>2043</v>
      </c>
      <c r="D3237" t="s">
        <v>18</v>
      </c>
      <c r="E3237">
        <v>77827.996907214707</v>
      </c>
      <c r="F3237">
        <v>12</v>
      </c>
      <c r="G3237">
        <v>10</v>
      </c>
      <c r="H3237">
        <v>10</v>
      </c>
      <c r="I3237" t="s">
        <v>79</v>
      </c>
      <c r="J3237" t="s">
        <v>74</v>
      </c>
      <c r="K3237" t="s">
        <v>29</v>
      </c>
      <c r="L3237" t="s">
        <v>17</v>
      </c>
    </row>
    <row r="3238" spans="1:12" x14ac:dyDescent="0.25">
      <c r="A3238" t="s">
        <v>76</v>
      </c>
      <c r="B3238">
        <v>1</v>
      </c>
      <c r="C3238">
        <v>2043</v>
      </c>
      <c r="D3238" t="s">
        <v>13</v>
      </c>
      <c r="E3238">
        <v>77827.9801284313</v>
      </c>
      <c r="F3238">
        <v>10</v>
      </c>
      <c r="G3238">
        <v>8</v>
      </c>
      <c r="H3238">
        <v>8</v>
      </c>
      <c r="I3238" t="s">
        <v>79</v>
      </c>
      <c r="J3238" t="s">
        <v>74</v>
      </c>
      <c r="K3238" t="s">
        <v>29</v>
      </c>
      <c r="L3238" t="s">
        <v>31</v>
      </c>
    </row>
    <row r="3239" spans="1:12" x14ac:dyDescent="0.25">
      <c r="A3239" t="s">
        <v>76</v>
      </c>
      <c r="B3239">
        <v>1</v>
      </c>
      <c r="C3239">
        <v>2043</v>
      </c>
      <c r="D3239" t="s">
        <v>18</v>
      </c>
      <c r="E3239">
        <v>77827.9801284313</v>
      </c>
      <c r="F3239">
        <v>12</v>
      </c>
      <c r="G3239">
        <v>10</v>
      </c>
      <c r="H3239">
        <v>10</v>
      </c>
      <c r="I3239" t="s">
        <v>79</v>
      </c>
      <c r="J3239" t="s">
        <v>74</v>
      </c>
      <c r="K3239" t="s">
        <v>29</v>
      </c>
      <c r="L3239" t="s">
        <v>31</v>
      </c>
    </row>
    <row r="3240" spans="1:12" x14ac:dyDescent="0.25">
      <c r="A3240" t="s">
        <v>77</v>
      </c>
      <c r="B3240">
        <v>1</v>
      </c>
      <c r="C3240">
        <v>2043</v>
      </c>
      <c r="D3240" t="s">
        <v>13</v>
      </c>
      <c r="E3240">
        <v>150053.75077126001</v>
      </c>
      <c r="F3240">
        <v>10</v>
      </c>
      <c r="G3240">
        <v>4</v>
      </c>
      <c r="H3240">
        <v>4</v>
      </c>
      <c r="I3240" t="s">
        <v>79</v>
      </c>
      <c r="J3240" t="s">
        <v>78</v>
      </c>
      <c r="K3240" t="s">
        <v>29</v>
      </c>
      <c r="L3240" t="s">
        <v>17</v>
      </c>
    </row>
    <row r="3241" spans="1:12" x14ac:dyDescent="0.25">
      <c r="A3241" t="s">
        <v>77</v>
      </c>
      <c r="B3241">
        <v>1</v>
      </c>
      <c r="C3241">
        <v>2043</v>
      </c>
      <c r="D3241" t="s">
        <v>18</v>
      </c>
      <c r="E3241">
        <v>150053.75077126001</v>
      </c>
      <c r="F3241">
        <v>12</v>
      </c>
      <c r="G3241">
        <v>5</v>
      </c>
      <c r="H3241">
        <v>5</v>
      </c>
      <c r="I3241" t="s">
        <v>79</v>
      </c>
      <c r="J3241" t="s">
        <v>78</v>
      </c>
      <c r="K3241" t="s">
        <v>29</v>
      </c>
      <c r="L3241" t="s">
        <v>17</v>
      </c>
    </row>
    <row r="3242" spans="1:12" x14ac:dyDescent="0.25">
      <c r="A3242" t="s">
        <v>12</v>
      </c>
      <c r="B3242">
        <v>1</v>
      </c>
      <c r="C3242">
        <v>2044</v>
      </c>
      <c r="D3242" t="s">
        <v>13</v>
      </c>
      <c r="E3242">
        <v>15019.194314344601</v>
      </c>
      <c r="F3242">
        <v>10</v>
      </c>
      <c r="G3242">
        <v>14</v>
      </c>
      <c r="H3242">
        <v>10</v>
      </c>
      <c r="I3242" t="s">
        <v>79</v>
      </c>
      <c r="J3242" t="s">
        <v>15</v>
      </c>
      <c r="K3242" t="s">
        <v>16</v>
      </c>
      <c r="L3242" t="s">
        <v>17</v>
      </c>
    </row>
    <row r="3243" spans="1:12" x14ac:dyDescent="0.25">
      <c r="A3243" t="s">
        <v>12</v>
      </c>
      <c r="B3243">
        <v>1</v>
      </c>
      <c r="C3243">
        <v>2044</v>
      </c>
      <c r="D3243" t="s">
        <v>18</v>
      </c>
      <c r="E3243">
        <v>15019.194314344601</v>
      </c>
      <c r="F3243">
        <v>15</v>
      </c>
      <c r="G3243">
        <v>18</v>
      </c>
      <c r="H3243">
        <v>15</v>
      </c>
      <c r="I3243" t="s">
        <v>79</v>
      </c>
      <c r="J3243" t="s">
        <v>15</v>
      </c>
      <c r="K3243" t="s">
        <v>16</v>
      </c>
      <c r="L3243" t="s">
        <v>17</v>
      </c>
    </row>
    <row r="3244" spans="1:12" x14ac:dyDescent="0.25">
      <c r="A3244" t="s">
        <v>19</v>
      </c>
      <c r="B3244">
        <v>1</v>
      </c>
      <c r="C3244">
        <v>2044</v>
      </c>
      <c r="D3244" t="s">
        <v>13</v>
      </c>
      <c r="E3244">
        <v>15019.2183726851</v>
      </c>
      <c r="F3244">
        <v>10</v>
      </c>
      <c r="G3244">
        <v>14</v>
      </c>
      <c r="H3244">
        <v>10</v>
      </c>
      <c r="I3244" t="s">
        <v>79</v>
      </c>
      <c r="J3244" t="s">
        <v>20</v>
      </c>
      <c r="K3244" t="s">
        <v>16</v>
      </c>
      <c r="L3244" t="s">
        <v>17</v>
      </c>
    </row>
    <row r="3245" spans="1:12" x14ac:dyDescent="0.25">
      <c r="A3245" t="s">
        <v>19</v>
      </c>
      <c r="B3245">
        <v>1</v>
      </c>
      <c r="C3245">
        <v>2044</v>
      </c>
      <c r="D3245" t="s">
        <v>18</v>
      </c>
      <c r="E3245">
        <v>15019.2183726851</v>
      </c>
      <c r="F3245">
        <v>15</v>
      </c>
      <c r="G3245">
        <v>18</v>
      </c>
      <c r="H3245">
        <v>15</v>
      </c>
      <c r="I3245" t="s">
        <v>79</v>
      </c>
      <c r="J3245" t="s">
        <v>20</v>
      </c>
      <c r="K3245" t="s">
        <v>16</v>
      </c>
      <c r="L3245" t="s">
        <v>17</v>
      </c>
    </row>
    <row r="3246" spans="1:12" x14ac:dyDescent="0.25">
      <c r="A3246" t="s">
        <v>21</v>
      </c>
      <c r="B3246">
        <v>1</v>
      </c>
      <c r="C3246">
        <v>2044</v>
      </c>
      <c r="D3246" t="s">
        <v>13</v>
      </c>
      <c r="E3246">
        <v>38009.881545162098</v>
      </c>
      <c r="F3246">
        <v>10</v>
      </c>
      <c r="G3246">
        <v>4</v>
      </c>
      <c r="H3246">
        <v>4</v>
      </c>
      <c r="I3246" t="s">
        <v>79</v>
      </c>
      <c r="J3246" t="s">
        <v>22</v>
      </c>
      <c r="K3246" t="s">
        <v>23</v>
      </c>
      <c r="L3246" t="s">
        <v>24</v>
      </c>
    </row>
    <row r="3247" spans="1:12" x14ac:dyDescent="0.25">
      <c r="A3247" t="s">
        <v>21</v>
      </c>
      <c r="B3247">
        <v>1</v>
      </c>
      <c r="C3247">
        <v>2044</v>
      </c>
      <c r="D3247" t="s">
        <v>18</v>
      </c>
      <c r="E3247">
        <v>38009.881545162098</v>
      </c>
      <c r="F3247">
        <v>15</v>
      </c>
      <c r="G3247">
        <v>5</v>
      </c>
      <c r="H3247">
        <v>5</v>
      </c>
      <c r="I3247" t="s">
        <v>79</v>
      </c>
      <c r="J3247" t="s">
        <v>22</v>
      </c>
      <c r="K3247" t="s">
        <v>23</v>
      </c>
      <c r="L3247" t="s">
        <v>24</v>
      </c>
    </row>
    <row r="3248" spans="1:12" x14ac:dyDescent="0.25">
      <c r="A3248" t="s">
        <v>25</v>
      </c>
      <c r="B3248">
        <v>1</v>
      </c>
      <c r="C3248">
        <v>2044</v>
      </c>
      <c r="D3248" t="s">
        <v>13</v>
      </c>
      <c r="E3248">
        <v>38009.889657979496</v>
      </c>
      <c r="F3248">
        <v>10</v>
      </c>
      <c r="G3248">
        <v>6</v>
      </c>
      <c r="H3248">
        <v>6</v>
      </c>
      <c r="I3248" t="s">
        <v>79</v>
      </c>
      <c r="J3248" t="s">
        <v>22</v>
      </c>
      <c r="K3248" t="s">
        <v>23</v>
      </c>
      <c r="L3248" t="s">
        <v>17</v>
      </c>
    </row>
    <row r="3249" spans="1:12" x14ac:dyDescent="0.25">
      <c r="A3249" t="s">
        <v>25</v>
      </c>
      <c r="B3249">
        <v>1</v>
      </c>
      <c r="C3249">
        <v>2044</v>
      </c>
      <c r="D3249" t="s">
        <v>18</v>
      </c>
      <c r="E3249">
        <v>38009.889657979496</v>
      </c>
      <c r="F3249">
        <v>15</v>
      </c>
      <c r="G3249">
        <v>7</v>
      </c>
      <c r="H3249">
        <v>7</v>
      </c>
      <c r="I3249" t="s">
        <v>79</v>
      </c>
      <c r="J3249" t="s">
        <v>22</v>
      </c>
      <c r="K3249" t="s">
        <v>23</v>
      </c>
      <c r="L3249" t="s">
        <v>17</v>
      </c>
    </row>
    <row r="3250" spans="1:12" x14ac:dyDescent="0.25">
      <c r="A3250" t="s">
        <v>26</v>
      </c>
      <c r="B3250">
        <v>1</v>
      </c>
      <c r="C3250">
        <v>2044</v>
      </c>
      <c r="D3250" t="s">
        <v>13</v>
      </c>
      <c r="E3250">
        <v>38009.962501967697</v>
      </c>
      <c r="F3250">
        <v>10</v>
      </c>
      <c r="G3250">
        <v>7</v>
      </c>
      <c r="H3250">
        <v>7</v>
      </c>
      <c r="I3250" t="s">
        <v>79</v>
      </c>
      <c r="J3250" t="s">
        <v>22</v>
      </c>
      <c r="K3250" t="s">
        <v>27</v>
      </c>
      <c r="L3250" t="s">
        <v>17</v>
      </c>
    </row>
    <row r="3251" spans="1:12" x14ac:dyDescent="0.25">
      <c r="A3251" t="s">
        <v>26</v>
      </c>
      <c r="B3251">
        <v>1</v>
      </c>
      <c r="C3251">
        <v>2044</v>
      </c>
      <c r="D3251" t="s">
        <v>18</v>
      </c>
      <c r="E3251">
        <v>38009.962501967697</v>
      </c>
      <c r="F3251">
        <v>12</v>
      </c>
      <c r="G3251">
        <v>9</v>
      </c>
      <c r="H3251">
        <v>9</v>
      </c>
      <c r="I3251" t="s">
        <v>79</v>
      </c>
      <c r="J3251" t="s">
        <v>22</v>
      </c>
      <c r="K3251" t="s">
        <v>27</v>
      </c>
      <c r="L3251" t="s">
        <v>17</v>
      </c>
    </row>
    <row r="3252" spans="1:12" x14ac:dyDescent="0.25">
      <c r="A3252" t="s">
        <v>28</v>
      </c>
      <c r="B3252">
        <v>1</v>
      </c>
      <c r="C3252">
        <v>2044</v>
      </c>
      <c r="D3252" t="s">
        <v>13</v>
      </c>
      <c r="E3252">
        <v>38009.969613049398</v>
      </c>
      <c r="F3252">
        <v>10</v>
      </c>
      <c r="G3252">
        <v>16</v>
      </c>
      <c r="H3252">
        <v>10</v>
      </c>
      <c r="I3252" t="s">
        <v>79</v>
      </c>
      <c r="J3252" t="s">
        <v>22</v>
      </c>
      <c r="K3252" t="s">
        <v>29</v>
      </c>
      <c r="L3252" t="s">
        <v>17</v>
      </c>
    </row>
    <row r="3253" spans="1:12" x14ac:dyDescent="0.25">
      <c r="A3253" t="s">
        <v>28</v>
      </c>
      <c r="B3253">
        <v>1</v>
      </c>
      <c r="C3253">
        <v>2044</v>
      </c>
      <c r="D3253" t="s">
        <v>18</v>
      </c>
      <c r="E3253">
        <v>38009.969613049398</v>
      </c>
      <c r="F3253">
        <v>12</v>
      </c>
      <c r="G3253">
        <v>21</v>
      </c>
      <c r="H3253">
        <v>12</v>
      </c>
      <c r="I3253" t="s">
        <v>79</v>
      </c>
      <c r="J3253" t="s">
        <v>22</v>
      </c>
      <c r="K3253" t="s">
        <v>29</v>
      </c>
      <c r="L3253" t="s">
        <v>17</v>
      </c>
    </row>
    <row r="3254" spans="1:12" x14ac:dyDescent="0.25">
      <c r="A3254" t="s">
        <v>30</v>
      </c>
      <c r="B3254">
        <v>1</v>
      </c>
      <c r="C3254">
        <v>2044</v>
      </c>
      <c r="D3254" t="s">
        <v>13</v>
      </c>
      <c r="E3254">
        <v>38009.954816721998</v>
      </c>
      <c r="F3254">
        <v>10</v>
      </c>
      <c r="G3254">
        <v>16</v>
      </c>
      <c r="H3254">
        <v>10</v>
      </c>
      <c r="I3254" t="s">
        <v>79</v>
      </c>
      <c r="J3254" t="s">
        <v>22</v>
      </c>
      <c r="K3254" t="s">
        <v>29</v>
      </c>
      <c r="L3254" t="s">
        <v>31</v>
      </c>
    </row>
    <row r="3255" spans="1:12" x14ac:dyDescent="0.25">
      <c r="A3255" t="s">
        <v>30</v>
      </c>
      <c r="B3255">
        <v>1</v>
      </c>
      <c r="C3255">
        <v>2044</v>
      </c>
      <c r="D3255" t="s">
        <v>18</v>
      </c>
      <c r="E3255">
        <v>38009.954816721998</v>
      </c>
      <c r="F3255">
        <v>12</v>
      </c>
      <c r="G3255">
        <v>21</v>
      </c>
      <c r="H3255">
        <v>12</v>
      </c>
      <c r="I3255" t="s">
        <v>79</v>
      </c>
      <c r="J3255" t="s">
        <v>22</v>
      </c>
      <c r="K3255" t="s">
        <v>29</v>
      </c>
      <c r="L3255" t="s">
        <v>31</v>
      </c>
    </row>
    <row r="3256" spans="1:12" x14ac:dyDescent="0.25">
      <c r="A3256" t="s">
        <v>32</v>
      </c>
      <c r="B3256">
        <v>1</v>
      </c>
      <c r="C3256">
        <v>2044</v>
      </c>
      <c r="D3256" t="s">
        <v>13</v>
      </c>
      <c r="E3256">
        <v>38009.923750097201</v>
      </c>
      <c r="F3256">
        <v>10</v>
      </c>
      <c r="G3256">
        <v>4</v>
      </c>
      <c r="H3256">
        <v>4</v>
      </c>
      <c r="I3256" t="s">
        <v>79</v>
      </c>
      <c r="J3256" t="s">
        <v>33</v>
      </c>
      <c r="K3256" t="s">
        <v>23</v>
      </c>
      <c r="L3256" t="s">
        <v>24</v>
      </c>
    </row>
    <row r="3257" spans="1:12" x14ac:dyDescent="0.25">
      <c r="A3257" t="s">
        <v>32</v>
      </c>
      <c r="B3257">
        <v>1</v>
      </c>
      <c r="C3257">
        <v>2044</v>
      </c>
      <c r="D3257" t="s">
        <v>18</v>
      </c>
      <c r="E3257">
        <v>38009.923750097201</v>
      </c>
      <c r="F3257">
        <v>15</v>
      </c>
      <c r="G3257">
        <v>5</v>
      </c>
      <c r="H3257">
        <v>5</v>
      </c>
      <c r="I3257" t="s">
        <v>79</v>
      </c>
      <c r="J3257" t="s">
        <v>33</v>
      </c>
      <c r="K3257" t="s">
        <v>23</v>
      </c>
      <c r="L3257" t="s">
        <v>24</v>
      </c>
    </row>
    <row r="3258" spans="1:12" x14ac:dyDescent="0.25">
      <c r="A3258" t="s">
        <v>34</v>
      </c>
      <c r="B3258">
        <v>1</v>
      </c>
      <c r="C3258">
        <v>2044</v>
      </c>
      <c r="D3258" t="s">
        <v>13</v>
      </c>
      <c r="E3258">
        <v>38009.913353973803</v>
      </c>
      <c r="F3258">
        <v>10</v>
      </c>
      <c r="G3258">
        <v>6</v>
      </c>
      <c r="H3258">
        <v>6</v>
      </c>
      <c r="I3258" t="s">
        <v>79</v>
      </c>
      <c r="J3258" t="s">
        <v>33</v>
      </c>
      <c r="K3258" t="s">
        <v>23</v>
      </c>
      <c r="L3258" t="s">
        <v>17</v>
      </c>
    </row>
    <row r="3259" spans="1:12" x14ac:dyDescent="0.25">
      <c r="A3259" t="s">
        <v>34</v>
      </c>
      <c r="B3259">
        <v>1</v>
      </c>
      <c r="C3259">
        <v>2044</v>
      </c>
      <c r="D3259" t="s">
        <v>18</v>
      </c>
      <c r="E3259">
        <v>38009.913353973803</v>
      </c>
      <c r="F3259">
        <v>15</v>
      </c>
      <c r="G3259">
        <v>7</v>
      </c>
      <c r="H3259">
        <v>7</v>
      </c>
      <c r="I3259" t="s">
        <v>79</v>
      </c>
      <c r="J3259" t="s">
        <v>33</v>
      </c>
      <c r="K3259" t="s">
        <v>23</v>
      </c>
      <c r="L3259" t="s">
        <v>17</v>
      </c>
    </row>
    <row r="3260" spans="1:12" x14ac:dyDescent="0.25">
      <c r="A3260" t="s">
        <v>35</v>
      </c>
      <c r="B3260">
        <v>1</v>
      </c>
      <c r="C3260">
        <v>2044</v>
      </c>
      <c r="D3260" t="s">
        <v>13</v>
      </c>
      <c r="E3260">
        <v>38009.965531606103</v>
      </c>
      <c r="F3260">
        <v>10</v>
      </c>
      <c r="G3260">
        <v>7</v>
      </c>
      <c r="H3260">
        <v>7</v>
      </c>
      <c r="I3260" t="s">
        <v>79</v>
      </c>
      <c r="J3260" t="s">
        <v>33</v>
      </c>
      <c r="K3260" t="s">
        <v>27</v>
      </c>
      <c r="L3260" t="s">
        <v>17</v>
      </c>
    </row>
    <row r="3261" spans="1:12" x14ac:dyDescent="0.25">
      <c r="A3261" t="s">
        <v>35</v>
      </c>
      <c r="B3261">
        <v>1</v>
      </c>
      <c r="C3261">
        <v>2044</v>
      </c>
      <c r="D3261" t="s">
        <v>18</v>
      </c>
      <c r="E3261">
        <v>38009.965531606103</v>
      </c>
      <c r="F3261">
        <v>12</v>
      </c>
      <c r="G3261">
        <v>9</v>
      </c>
      <c r="H3261">
        <v>9</v>
      </c>
      <c r="I3261" t="s">
        <v>79</v>
      </c>
      <c r="J3261" t="s">
        <v>33</v>
      </c>
      <c r="K3261" t="s">
        <v>27</v>
      </c>
      <c r="L3261" t="s">
        <v>17</v>
      </c>
    </row>
    <row r="3262" spans="1:12" x14ac:dyDescent="0.25">
      <c r="A3262" t="s">
        <v>36</v>
      </c>
      <c r="B3262">
        <v>1</v>
      </c>
      <c r="C3262">
        <v>2044</v>
      </c>
      <c r="D3262" t="s">
        <v>13</v>
      </c>
      <c r="E3262">
        <v>38009.9668172456</v>
      </c>
      <c r="F3262">
        <v>10</v>
      </c>
      <c r="G3262">
        <v>16</v>
      </c>
      <c r="H3262">
        <v>10</v>
      </c>
      <c r="I3262" t="s">
        <v>79</v>
      </c>
      <c r="J3262" t="s">
        <v>33</v>
      </c>
      <c r="K3262" t="s">
        <v>37</v>
      </c>
      <c r="L3262" t="s">
        <v>17</v>
      </c>
    </row>
    <row r="3263" spans="1:12" x14ac:dyDescent="0.25">
      <c r="A3263" t="s">
        <v>36</v>
      </c>
      <c r="B3263">
        <v>1</v>
      </c>
      <c r="C3263">
        <v>2044</v>
      </c>
      <c r="D3263" t="s">
        <v>18</v>
      </c>
      <c r="E3263">
        <v>38009.9668172456</v>
      </c>
      <c r="F3263">
        <v>12</v>
      </c>
      <c r="G3263">
        <v>21</v>
      </c>
      <c r="H3263">
        <v>12</v>
      </c>
      <c r="I3263" t="s">
        <v>79</v>
      </c>
      <c r="J3263" t="s">
        <v>33</v>
      </c>
      <c r="K3263" t="s">
        <v>37</v>
      </c>
      <c r="L3263" t="s">
        <v>17</v>
      </c>
    </row>
    <row r="3264" spans="1:12" x14ac:dyDescent="0.25">
      <c r="A3264" t="s">
        <v>38</v>
      </c>
      <c r="B3264">
        <v>1</v>
      </c>
      <c r="C3264">
        <v>2044</v>
      </c>
      <c r="D3264" t="s">
        <v>13</v>
      </c>
      <c r="E3264">
        <v>38009.893058584399</v>
      </c>
      <c r="F3264">
        <v>10</v>
      </c>
      <c r="G3264">
        <v>16</v>
      </c>
      <c r="H3264">
        <v>10</v>
      </c>
      <c r="I3264" t="s">
        <v>79</v>
      </c>
      <c r="J3264" t="s">
        <v>33</v>
      </c>
      <c r="K3264" t="s">
        <v>37</v>
      </c>
      <c r="L3264" t="s">
        <v>31</v>
      </c>
    </row>
    <row r="3265" spans="1:12" x14ac:dyDescent="0.25">
      <c r="A3265" t="s">
        <v>38</v>
      </c>
      <c r="B3265">
        <v>1</v>
      </c>
      <c r="C3265">
        <v>2044</v>
      </c>
      <c r="D3265" t="s">
        <v>18</v>
      </c>
      <c r="E3265">
        <v>38009.893058584399</v>
      </c>
      <c r="F3265">
        <v>12</v>
      </c>
      <c r="G3265">
        <v>21</v>
      </c>
      <c r="H3265">
        <v>12</v>
      </c>
      <c r="I3265" t="s">
        <v>79</v>
      </c>
      <c r="J3265" t="s">
        <v>33</v>
      </c>
      <c r="K3265" t="s">
        <v>37</v>
      </c>
      <c r="L3265" t="s">
        <v>31</v>
      </c>
    </row>
    <row r="3266" spans="1:12" x14ac:dyDescent="0.25">
      <c r="A3266" t="s">
        <v>39</v>
      </c>
      <c r="B3266">
        <v>1</v>
      </c>
      <c r="C3266">
        <v>2044</v>
      </c>
      <c r="D3266" t="s">
        <v>13</v>
      </c>
      <c r="E3266">
        <v>9214.3094991772105</v>
      </c>
      <c r="F3266">
        <v>10</v>
      </c>
      <c r="G3266">
        <v>17</v>
      </c>
      <c r="H3266">
        <v>10</v>
      </c>
      <c r="I3266" t="s">
        <v>79</v>
      </c>
      <c r="J3266" t="s">
        <v>40</v>
      </c>
      <c r="K3266" t="s">
        <v>23</v>
      </c>
      <c r="L3266" t="s">
        <v>24</v>
      </c>
    </row>
    <row r="3267" spans="1:12" x14ac:dyDescent="0.25">
      <c r="A3267" t="s">
        <v>39</v>
      </c>
      <c r="B3267">
        <v>1</v>
      </c>
      <c r="C3267">
        <v>2044</v>
      </c>
      <c r="D3267" t="s">
        <v>18</v>
      </c>
      <c r="E3267">
        <v>9214.3094991772105</v>
      </c>
      <c r="F3267">
        <v>15</v>
      </c>
      <c r="G3267">
        <v>22</v>
      </c>
      <c r="H3267">
        <v>15</v>
      </c>
      <c r="I3267" t="s">
        <v>79</v>
      </c>
      <c r="J3267" t="s">
        <v>40</v>
      </c>
      <c r="K3267" t="s">
        <v>23</v>
      </c>
      <c r="L3267" t="s">
        <v>24</v>
      </c>
    </row>
    <row r="3268" spans="1:12" x14ac:dyDescent="0.25">
      <c r="A3268" t="s">
        <v>41</v>
      </c>
      <c r="B3268">
        <v>1</v>
      </c>
      <c r="C3268">
        <v>2044</v>
      </c>
      <c r="D3268" t="s">
        <v>13</v>
      </c>
      <c r="E3268">
        <v>9214.3359972841808</v>
      </c>
      <c r="F3268">
        <v>10</v>
      </c>
      <c r="G3268">
        <v>23</v>
      </c>
      <c r="H3268">
        <v>10</v>
      </c>
      <c r="I3268" t="s">
        <v>79</v>
      </c>
      <c r="J3268" t="s">
        <v>40</v>
      </c>
      <c r="K3268" t="s">
        <v>23</v>
      </c>
      <c r="L3268" t="s">
        <v>17</v>
      </c>
    </row>
    <row r="3269" spans="1:12" x14ac:dyDescent="0.25">
      <c r="A3269" t="s">
        <v>41</v>
      </c>
      <c r="B3269">
        <v>1</v>
      </c>
      <c r="C3269">
        <v>2044</v>
      </c>
      <c r="D3269" t="s">
        <v>18</v>
      </c>
      <c r="E3269">
        <v>9214.3359972841808</v>
      </c>
      <c r="F3269">
        <v>15</v>
      </c>
      <c r="G3269">
        <v>29</v>
      </c>
      <c r="H3269">
        <v>15</v>
      </c>
      <c r="I3269" t="s">
        <v>79</v>
      </c>
      <c r="J3269" t="s">
        <v>40</v>
      </c>
      <c r="K3269" t="s">
        <v>23</v>
      </c>
      <c r="L3269" t="s">
        <v>17</v>
      </c>
    </row>
    <row r="3270" spans="1:12" x14ac:dyDescent="0.25">
      <c r="A3270" t="s">
        <v>42</v>
      </c>
      <c r="B3270">
        <v>1</v>
      </c>
      <c r="C3270">
        <v>2044</v>
      </c>
      <c r="D3270" t="s">
        <v>13</v>
      </c>
      <c r="E3270">
        <v>9214.3105099951408</v>
      </c>
      <c r="F3270">
        <v>10</v>
      </c>
      <c r="G3270">
        <v>30</v>
      </c>
      <c r="H3270">
        <v>10</v>
      </c>
      <c r="I3270" t="s">
        <v>79</v>
      </c>
      <c r="J3270" t="s">
        <v>40</v>
      </c>
      <c r="K3270" t="s">
        <v>27</v>
      </c>
      <c r="L3270" t="s">
        <v>17</v>
      </c>
    </row>
    <row r="3271" spans="1:12" x14ac:dyDescent="0.25">
      <c r="A3271" t="s">
        <v>42</v>
      </c>
      <c r="B3271">
        <v>1</v>
      </c>
      <c r="C3271">
        <v>2044</v>
      </c>
      <c r="D3271" t="s">
        <v>18</v>
      </c>
      <c r="E3271">
        <v>9214.3105099951408</v>
      </c>
      <c r="F3271">
        <v>12</v>
      </c>
      <c r="G3271">
        <v>38</v>
      </c>
      <c r="H3271">
        <v>12</v>
      </c>
      <c r="I3271" t="s">
        <v>79</v>
      </c>
      <c r="J3271" t="s">
        <v>40</v>
      </c>
      <c r="K3271" t="s">
        <v>27</v>
      </c>
      <c r="L3271" t="s">
        <v>17</v>
      </c>
    </row>
    <row r="3272" spans="1:12" x14ac:dyDescent="0.25">
      <c r="A3272" t="s">
        <v>43</v>
      </c>
      <c r="B3272">
        <v>1</v>
      </c>
      <c r="C3272">
        <v>2044</v>
      </c>
      <c r="D3272" t="s">
        <v>13</v>
      </c>
      <c r="E3272">
        <v>9214.3027772470305</v>
      </c>
      <c r="F3272">
        <v>10</v>
      </c>
      <c r="G3272">
        <v>65</v>
      </c>
      <c r="H3272">
        <v>10</v>
      </c>
      <c r="I3272" t="s">
        <v>79</v>
      </c>
      <c r="J3272" t="s">
        <v>40</v>
      </c>
      <c r="K3272" t="s">
        <v>29</v>
      </c>
      <c r="L3272" t="s">
        <v>17</v>
      </c>
    </row>
    <row r="3273" spans="1:12" x14ac:dyDescent="0.25">
      <c r="A3273" t="s">
        <v>43</v>
      </c>
      <c r="B3273">
        <v>1</v>
      </c>
      <c r="C3273">
        <v>2044</v>
      </c>
      <c r="D3273" t="s">
        <v>18</v>
      </c>
      <c r="E3273">
        <v>9214.3027772470305</v>
      </c>
      <c r="F3273">
        <v>12</v>
      </c>
      <c r="G3273">
        <v>87</v>
      </c>
      <c r="H3273">
        <v>12</v>
      </c>
      <c r="I3273" t="s">
        <v>79</v>
      </c>
      <c r="J3273" t="s">
        <v>40</v>
      </c>
      <c r="K3273" t="s">
        <v>29</v>
      </c>
      <c r="L3273" t="s">
        <v>17</v>
      </c>
    </row>
    <row r="3274" spans="1:12" x14ac:dyDescent="0.25">
      <c r="A3274" t="s">
        <v>44</v>
      </c>
      <c r="B3274">
        <v>1</v>
      </c>
      <c r="C3274">
        <v>2044</v>
      </c>
      <c r="D3274" t="s">
        <v>13</v>
      </c>
      <c r="E3274">
        <v>9214.3173580984294</v>
      </c>
      <c r="F3274">
        <v>10</v>
      </c>
      <c r="G3274">
        <v>65</v>
      </c>
      <c r="H3274">
        <v>10</v>
      </c>
      <c r="I3274" t="s">
        <v>79</v>
      </c>
      <c r="J3274" t="s">
        <v>40</v>
      </c>
      <c r="K3274" t="s">
        <v>29</v>
      </c>
      <c r="L3274" t="s">
        <v>31</v>
      </c>
    </row>
    <row r="3275" spans="1:12" x14ac:dyDescent="0.25">
      <c r="A3275" t="s">
        <v>44</v>
      </c>
      <c r="B3275">
        <v>1</v>
      </c>
      <c r="C3275">
        <v>2044</v>
      </c>
      <c r="D3275" t="s">
        <v>18</v>
      </c>
      <c r="E3275">
        <v>9214.3173580984294</v>
      </c>
      <c r="F3275">
        <v>12</v>
      </c>
      <c r="G3275">
        <v>87</v>
      </c>
      <c r="H3275">
        <v>12</v>
      </c>
      <c r="I3275" t="s">
        <v>79</v>
      </c>
      <c r="J3275" t="s">
        <v>40</v>
      </c>
      <c r="K3275" t="s">
        <v>29</v>
      </c>
      <c r="L3275" t="s">
        <v>31</v>
      </c>
    </row>
    <row r="3276" spans="1:12" x14ac:dyDescent="0.25">
      <c r="A3276" t="s">
        <v>45</v>
      </c>
      <c r="B3276">
        <v>1</v>
      </c>
      <c r="C3276">
        <v>2044</v>
      </c>
      <c r="D3276" t="s">
        <v>13</v>
      </c>
      <c r="E3276">
        <v>31589.342885225</v>
      </c>
      <c r="F3276">
        <v>10</v>
      </c>
      <c r="G3276">
        <v>9</v>
      </c>
      <c r="H3276">
        <v>9</v>
      </c>
      <c r="I3276" t="s">
        <v>79</v>
      </c>
      <c r="J3276" t="s">
        <v>46</v>
      </c>
      <c r="K3276" t="s">
        <v>27</v>
      </c>
      <c r="L3276" t="s">
        <v>17</v>
      </c>
    </row>
    <row r="3277" spans="1:12" x14ac:dyDescent="0.25">
      <c r="A3277" t="s">
        <v>45</v>
      </c>
      <c r="B3277">
        <v>1</v>
      </c>
      <c r="C3277">
        <v>2044</v>
      </c>
      <c r="D3277" t="s">
        <v>18</v>
      </c>
      <c r="E3277">
        <v>31589.342885225</v>
      </c>
      <c r="F3277">
        <v>12</v>
      </c>
      <c r="G3277">
        <v>11</v>
      </c>
      <c r="H3277">
        <v>11</v>
      </c>
      <c r="I3277" t="s">
        <v>79</v>
      </c>
      <c r="J3277" t="s">
        <v>46</v>
      </c>
      <c r="K3277" t="s">
        <v>27</v>
      </c>
      <c r="L3277" t="s">
        <v>17</v>
      </c>
    </row>
    <row r="3278" spans="1:12" x14ac:dyDescent="0.25">
      <c r="A3278" t="s">
        <v>47</v>
      </c>
      <c r="B3278">
        <v>1</v>
      </c>
      <c r="C3278">
        <v>2044</v>
      </c>
      <c r="D3278" t="s">
        <v>13</v>
      </c>
      <c r="E3278">
        <v>31589.327392090399</v>
      </c>
      <c r="F3278">
        <v>10</v>
      </c>
      <c r="G3278">
        <v>19</v>
      </c>
      <c r="H3278">
        <v>10</v>
      </c>
      <c r="I3278" t="s">
        <v>79</v>
      </c>
      <c r="J3278" t="s">
        <v>46</v>
      </c>
      <c r="K3278" t="s">
        <v>29</v>
      </c>
      <c r="L3278" t="s">
        <v>17</v>
      </c>
    </row>
    <row r="3279" spans="1:12" x14ac:dyDescent="0.25">
      <c r="A3279" t="s">
        <v>47</v>
      </c>
      <c r="B3279">
        <v>1</v>
      </c>
      <c r="C3279">
        <v>2044</v>
      </c>
      <c r="D3279" t="s">
        <v>18</v>
      </c>
      <c r="E3279">
        <v>31589.327392090399</v>
      </c>
      <c r="F3279">
        <v>12</v>
      </c>
      <c r="G3279">
        <v>25</v>
      </c>
      <c r="H3279">
        <v>12</v>
      </c>
      <c r="I3279" t="s">
        <v>79</v>
      </c>
      <c r="J3279" t="s">
        <v>46</v>
      </c>
      <c r="K3279" t="s">
        <v>29</v>
      </c>
      <c r="L3279" t="s">
        <v>17</v>
      </c>
    </row>
    <row r="3280" spans="1:12" x14ac:dyDescent="0.25">
      <c r="A3280" t="s">
        <v>48</v>
      </c>
      <c r="B3280">
        <v>1</v>
      </c>
      <c r="C3280">
        <v>2044</v>
      </c>
      <c r="D3280" t="s">
        <v>13</v>
      </c>
      <c r="E3280">
        <v>31589.3231973726</v>
      </c>
      <c r="F3280">
        <v>10</v>
      </c>
      <c r="G3280">
        <v>19</v>
      </c>
      <c r="H3280">
        <v>10</v>
      </c>
      <c r="I3280" t="s">
        <v>79</v>
      </c>
      <c r="J3280" t="s">
        <v>46</v>
      </c>
      <c r="K3280" t="s">
        <v>29</v>
      </c>
      <c r="L3280" t="s">
        <v>31</v>
      </c>
    </row>
    <row r="3281" spans="1:12" x14ac:dyDescent="0.25">
      <c r="A3281" t="s">
        <v>48</v>
      </c>
      <c r="B3281">
        <v>1</v>
      </c>
      <c r="C3281">
        <v>2044</v>
      </c>
      <c r="D3281" t="s">
        <v>18</v>
      </c>
      <c r="E3281">
        <v>31589.3231973726</v>
      </c>
      <c r="F3281">
        <v>12</v>
      </c>
      <c r="G3281">
        <v>25</v>
      </c>
      <c r="H3281">
        <v>12</v>
      </c>
      <c r="I3281" t="s">
        <v>79</v>
      </c>
      <c r="J3281" t="s">
        <v>46</v>
      </c>
      <c r="K3281" t="s">
        <v>29</v>
      </c>
      <c r="L3281" t="s">
        <v>31</v>
      </c>
    </row>
    <row r="3282" spans="1:12" x14ac:dyDescent="0.25">
      <c r="A3282" t="s">
        <v>49</v>
      </c>
      <c r="B3282">
        <v>1</v>
      </c>
      <c r="C3282">
        <v>2044</v>
      </c>
      <c r="D3282" t="s">
        <v>13</v>
      </c>
      <c r="E3282">
        <v>23827.812859276899</v>
      </c>
      <c r="F3282">
        <v>10</v>
      </c>
      <c r="G3282">
        <v>9</v>
      </c>
      <c r="H3282">
        <v>9</v>
      </c>
      <c r="I3282" t="s">
        <v>79</v>
      </c>
      <c r="J3282" t="s">
        <v>50</v>
      </c>
      <c r="K3282" t="s">
        <v>16</v>
      </c>
      <c r="L3282" t="s">
        <v>17</v>
      </c>
    </row>
    <row r="3283" spans="1:12" x14ac:dyDescent="0.25">
      <c r="A3283" t="s">
        <v>49</v>
      </c>
      <c r="B3283">
        <v>1</v>
      </c>
      <c r="C3283">
        <v>2044</v>
      </c>
      <c r="D3283" t="s">
        <v>18</v>
      </c>
      <c r="E3283">
        <v>23827.812859276899</v>
      </c>
      <c r="F3283">
        <v>15</v>
      </c>
      <c r="G3283">
        <v>11</v>
      </c>
      <c r="H3283">
        <v>11</v>
      </c>
      <c r="I3283" t="s">
        <v>79</v>
      </c>
      <c r="J3283" t="s">
        <v>50</v>
      </c>
      <c r="K3283" t="s">
        <v>16</v>
      </c>
      <c r="L3283" t="s">
        <v>17</v>
      </c>
    </row>
    <row r="3284" spans="1:12" x14ac:dyDescent="0.25">
      <c r="A3284" t="s">
        <v>51</v>
      </c>
      <c r="B3284">
        <v>1</v>
      </c>
      <c r="C3284">
        <v>2044</v>
      </c>
      <c r="D3284" t="s">
        <v>13</v>
      </c>
      <c r="E3284">
        <v>23827.806678159199</v>
      </c>
      <c r="F3284">
        <v>10</v>
      </c>
      <c r="G3284">
        <v>7</v>
      </c>
      <c r="H3284">
        <v>7</v>
      </c>
      <c r="I3284" t="s">
        <v>79</v>
      </c>
      <c r="J3284" t="s">
        <v>50</v>
      </c>
      <c r="K3284" t="s">
        <v>23</v>
      </c>
      <c r="L3284" t="s">
        <v>24</v>
      </c>
    </row>
    <row r="3285" spans="1:12" x14ac:dyDescent="0.25">
      <c r="A3285" t="s">
        <v>51</v>
      </c>
      <c r="B3285">
        <v>1</v>
      </c>
      <c r="C3285">
        <v>2044</v>
      </c>
      <c r="D3285" t="s">
        <v>18</v>
      </c>
      <c r="E3285">
        <v>23827.806678159199</v>
      </c>
      <c r="F3285">
        <v>15</v>
      </c>
      <c r="G3285">
        <v>8</v>
      </c>
      <c r="H3285">
        <v>8</v>
      </c>
      <c r="I3285" t="s">
        <v>79</v>
      </c>
      <c r="J3285" t="s">
        <v>50</v>
      </c>
      <c r="K3285" t="s">
        <v>23</v>
      </c>
      <c r="L3285" t="s">
        <v>24</v>
      </c>
    </row>
    <row r="3286" spans="1:12" x14ac:dyDescent="0.25">
      <c r="A3286" t="s">
        <v>52</v>
      </c>
      <c r="B3286">
        <v>1</v>
      </c>
      <c r="C3286">
        <v>2044</v>
      </c>
      <c r="D3286" t="s">
        <v>13</v>
      </c>
      <c r="E3286">
        <v>23827.8870739267</v>
      </c>
      <c r="F3286">
        <v>10</v>
      </c>
      <c r="G3286">
        <v>9</v>
      </c>
      <c r="H3286">
        <v>9</v>
      </c>
      <c r="I3286" t="s">
        <v>79</v>
      </c>
      <c r="J3286" t="s">
        <v>50</v>
      </c>
      <c r="K3286" t="s">
        <v>23</v>
      </c>
      <c r="L3286" t="s">
        <v>17</v>
      </c>
    </row>
    <row r="3287" spans="1:12" x14ac:dyDescent="0.25">
      <c r="A3287" t="s">
        <v>52</v>
      </c>
      <c r="B3287">
        <v>1</v>
      </c>
      <c r="C3287">
        <v>2044</v>
      </c>
      <c r="D3287" t="s">
        <v>18</v>
      </c>
      <c r="E3287">
        <v>23827.8870739267</v>
      </c>
      <c r="F3287">
        <v>15</v>
      </c>
      <c r="G3287">
        <v>11</v>
      </c>
      <c r="H3287">
        <v>11</v>
      </c>
      <c r="I3287" t="s">
        <v>79</v>
      </c>
      <c r="J3287" t="s">
        <v>50</v>
      </c>
      <c r="K3287" t="s">
        <v>23</v>
      </c>
      <c r="L3287" t="s">
        <v>17</v>
      </c>
    </row>
    <row r="3288" spans="1:12" x14ac:dyDescent="0.25">
      <c r="A3288" t="s">
        <v>53</v>
      </c>
      <c r="B3288">
        <v>1</v>
      </c>
      <c r="C3288">
        <v>2044</v>
      </c>
      <c r="D3288" t="s">
        <v>13</v>
      </c>
      <c r="E3288">
        <v>23827.861792747401</v>
      </c>
      <c r="F3288">
        <v>10</v>
      </c>
      <c r="G3288">
        <v>7</v>
      </c>
      <c r="H3288">
        <v>7</v>
      </c>
      <c r="I3288" t="s">
        <v>79</v>
      </c>
      <c r="J3288" t="s">
        <v>50</v>
      </c>
      <c r="K3288" t="s">
        <v>27</v>
      </c>
      <c r="L3288" t="s">
        <v>24</v>
      </c>
    </row>
    <row r="3289" spans="1:12" x14ac:dyDescent="0.25">
      <c r="A3289" t="s">
        <v>53</v>
      </c>
      <c r="B3289">
        <v>1</v>
      </c>
      <c r="C3289">
        <v>2044</v>
      </c>
      <c r="D3289" t="s">
        <v>18</v>
      </c>
      <c r="E3289">
        <v>23827.861792747401</v>
      </c>
      <c r="F3289">
        <v>15</v>
      </c>
      <c r="G3289">
        <v>8</v>
      </c>
      <c r="H3289">
        <v>8</v>
      </c>
      <c r="I3289" t="s">
        <v>79</v>
      </c>
      <c r="J3289" t="s">
        <v>50</v>
      </c>
      <c r="K3289" t="s">
        <v>27</v>
      </c>
      <c r="L3289" t="s">
        <v>24</v>
      </c>
    </row>
    <row r="3290" spans="1:12" x14ac:dyDescent="0.25">
      <c r="A3290" t="s">
        <v>54</v>
      </c>
      <c r="B3290">
        <v>1</v>
      </c>
      <c r="C3290">
        <v>2044</v>
      </c>
      <c r="D3290" t="s">
        <v>13</v>
      </c>
      <c r="E3290">
        <v>23827.8663938354</v>
      </c>
      <c r="F3290">
        <v>10</v>
      </c>
      <c r="G3290">
        <v>12</v>
      </c>
      <c r="H3290">
        <v>10</v>
      </c>
      <c r="I3290" t="s">
        <v>79</v>
      </c>
      <c r="J3290" t="s">
        <v>50</v>
      </c>
      <c r="K3290" t="s">
        <v>27</v>
      </c>
      <c r="L3290" t="s">
        <v>17</v>
      </c>
    </row>
    <row r="3291" spans="1:12" x14ac:dyDescent="0.25">
      <c r="A3291" t="s">
        <v>54</v>
      </c>
      <c r="B3291">
        <v>1</v>
      </c>
      <c r="C3291">
        <v>2044</v>
      </c>
      <c r="D3291" t="s">
        <v>18</v>
      </c>
      <c r="E3291">
        <v>23827.8663938354</v>
      </c>
      <c r="F3291">
        <v>12</v>
      </c>
      <c r="G3291">
        <v>15</v>
      </c>
      <c r="H3291">
        <v>12</v>
      </c>
      <c r="I3291" t="s">
        <v>79</v>
      </c>
      <c r="J3291" t="s">
        <v>50</v>
      </c>
      <c r="K3291" t="s">
        <v>27</v>
      </c>
      <c r="L3291" t="s">
        <v>17</v>
      </c>
    </row>
    <row r="3292" spans="1:12" x14ac:dyDescent="0.25">
      <c r="A3292" t="s">
        <v>55</v>
      </c>
      <c r="B3292">
        <v>1</v>
      </c>
      <c r="C3292">
        <v>2044</v>
      </c>
      <c r="D3292" t="s">
        <v>13</v>
      </c>
      <c r="E3292">
        <v>23827.823507722202</v>
      </c>
      <c r="F3292">
        <v>10</v>
      </c>
      <c r="G3292">
        <v>7</v>
      </c>
      <c r="H3292">
        <v>7</v>
      </c>
      <c r="I3292" t="s">
        <v>79</v>
      </c>
      <c r="J3292" t="s">
        <v>50</v>
      </c>
      <c r="K3292" t="s">
        <v>29</v>
      </c>
      <c r="L3292" t="s">
        <v>24</v>
      </c>
    </row>
    <row r="3293" spans="1:12" x14ac:dyDescent="0.25">
      <c r="A3293" t="s">
        <v>55</v>
      </c>
      <c r="B3293">
        <v>1</v>
      </c>
      <c r="C3293">
        <v>2044</v>
      </c>
      <c r="D3293" t="s">
        <v>18</v>
      </c>
      <c r="E3293">
        <v>23827.823507722202</v>
      </c>
      <c r="F3293">
        <v>15</v>
      </c>
      <c r="G3293">
        <v>8</v>
      </c>
      <c r="H3293">
        <v>8</v>
      </c>
      <c r="I3293" t="s">
        <v>79</v>
      </c>
      <c r="J3293" t="s">
        <v>50</v>
      </c>
      <c r="K3293" t="s">
        <v>29</v>
      </c>
      <c r="L3293" t="s">
        <v>24</v>
      </c>
    </row>
    <row r="3294" spans="1:12" x14ac:dyDescent="0.25">
      <c r="A3294" t="s">
        <v>56</v>
      </c>
      <c r="B3294">
        <v>1</v>
      </c>
      <c r="C3294">
        <v>2044</v>
      </c>
      <c r="D3294" t="s">
        <v>13</v>
      </c>
      <c r="E3294">
        <v>23827.8257464175</v>
      </c>
      <c r="F3294">
        <v>10</v>
      </c>
      <c r="G3294">
        <v>25</v>
      </c>
      <c r="H3294">
        <v>10</v>
      </c>
      <c r="I3294" t="s">
        <v>79</v>
      </c>
      <c r="J3294" t="s">
        <v>50</v>
      </c>
      <c r="K3294" t="s">
        <v>29</v>
      </c>
      <c r="L3294" t="s">
        <v>17</v>
      </c>
    </row>
    <row r="3295" spans="1:12" x14ac:dyDescent="0.25">
      <c r="A3295" t="s">
        <v>56</v>
      </c>
      <c r="B3295">
        <v>1</v>
      </c>
      <c r="C3295">
        <v>2044</v>
      </c>
      <c r="D3295" t="s">
        <v>18</v>
      </c>
      <c r="E3295">
        <v>23827.8257464175</v>
      </c>
      <c r="F3295">
        <v>12</v>
      </c>
      <c r="G3295">
        <v>34</v>
      </c>
      <c r="H3295">
        <v>12</v>
      </c>
      <c r="I3295" t="s">
        <v>79</v>
      </c>
      <c r="J3295" t="s">
        <v>50</v>
      </c>
      <c r="K3295" t="s">
        <v>29</v>
      </c>
      <c r="L3295" t="s">
        <v>17</v>
      </c>
    </row>
    <row r="3296" spans="1:12" x14ac:dyDescent="0.25">
      <c r="A3296" t="s">
        <v>57</v>
      </c>
      <c r="B3296">
        <v>1</v>
      </c>
      <c r="C3296">
        <v>2044</v>
      </c>
      <c r="D3296" t="s">
        <v>13</v>
      </c>
      <c r="E3296">
        <v>23827.796835913701</v>
      </c>
      <c r="F3296">
        <v>10</v>
      </c>
      <c r="G3296">
        <v>25</v>
      </c>
      <c r="H3296">
        <v>10</v>
      </c>
      <c r="I3296" t="s">
        <v>79</v>
      </c>
      <c r="J3296" t="s">
        <v>50</v>
      </c>
      <c r="K3296" t="s">
        <v>29</v>
      </c>
      <c r="L3296" t="s">
        <v>31</v>
      </c>
    </row>
    <row r="3297" spans="1:12" x14ac:dyDescent="0.25">
      <c r="A3297" t="s">
        <v>57</v>
      </c>
      <c r="B3297">
        <v>1</v>
      </c>
      <c r="C3297">
        <v>2044</v>
      </c>
      <c r="D3297" t="s">
        <v>18</v>
      </c>
      <c r="E3297">
        <v>23827.796835913701</v>
      </c>
      <c r="F3297">
        <v>12</v>
      </c>
      <c r="G3297">
        <v>34</v>
      </c>
      <c r="H3297">
        <v>12</v>
      </c>
      <c r="I3297" t="s">
        <v>79</v>
      </c>
      <c r="J3297" t="s">
        <v>50</v>
      </c>
      <c r="K3297" t="s">
        <v>29</v>
      </c>
      <c r="L3297" t="s">
        <v>31</v>
      </c>
    </row>
    <row r="3298" spans="1:12" x14ac:dyDescent="0.25">
      <c r="A3298" t="s">
        <v>58</v>
      </c>
      <c r="B3298">
        <v>1</v>
      </c>
      <c r="C3298">
        <v>2044</v>
      </c>
      <c r="D3298" t="s">
        <v>13</v>
      </c>
      <c r="E3298">
        <v>37718.126724996298</v>
      </c>
      <c r="F3298">
        <v>10</v>
      </c>
      <c r="G3298">
        <v>6</v>
      </c>
      <c r="H3298">
        <v>6</v>
      </c>
      <c r="I3298" t="s">
        <v>79</v>
      </c>
      <c r="J3298" t="s">
        <v>59</v>
      </c>
      <c r="K3298" t="s">
        <v>16</v>
      </c>
      <c r="L3298" t="s">
        <v>17</v>
      </c>
    </row>
    <row r="3299" spans="1:12" x14ac:dyDescent="0.25">
      <c r="A3299" t="s">
        <v>58</v>
      </c>
      <c r="B3299">
        <v>1</v>
      </c>
      <c r="C3299">
        <v>2044</v>
      </c>
      <c r="D3299" t="s">
        <v>18</v>
      </c>
      <c r="E3299">
        <v>37718.126724996298</v>
      </c>
      <c r="F3299">
        <v>15</v>
      </c>
      <c r="G3299">
        <v>7</v>
      </c>
      <c r="H3299">
        <v>7</v>
      </c>
      <c r="I3299" t="s">
        <v>79</v>
      </c>
      <c r="J3299" t="s">
        <v>59</v>
      </c>
      <c r="K3299" t="s">
        <v>16</v>
      </c>
      <c r="L3299" t="s">
        <v>17</v>
      </c>
    </row>
    <row r="3300" spans="1:12" x14ac:dyDescent="0.25">
      <c r="A3300" t="s">
        <v>60</v>
      </c>
      <c r="B3300">
        <v>1</v>
      </c>
      <c r="C3300">
        <v>2044</v>
      </c>
      <c r="D3300" t="s">
        <v>13</v>
      </c>
      <c r="E3300">
        <v>37718.106935658303</v>
      </c>
      <c r="F3300">
        <v>10</v>
      </c>
      <c r="G3300">
        <v>4</v>
      </c>
      <c r="H3300">
        <v>4</v>
      </c>
      <c r="I3300" t="s">
        <v>79</v>
      </c>
      <c r="J3300" t="s">
        <v>59</v>
      </c>
      <c r="K3300" t="s">
        <v>23</v>
      </c>
      <c r="L3300" t="s">
        <v>24</v>
      </c>
    </row>
    <row r="3301" spans="1:12" x14ac:dyDescent="0.25">
      <c r="A3301" t="s">
        <v>60</v>
      </c>
      <c r="B3301">
        <v>1</v>
      </c>
      <c r="C3301">
        <v>2044</v>
      </c>
      <c r="D3301" t="s">
        <v>18</v>
      </c>
      <c r="E3301">
        <v>37718.106935658303</v>
      </c>
      <c r="F3301">
        <v>15</v>
      </c>
      <c r="G3301">
        <v>5</v>
      </c>
      <c r="H3301">
        <v>5</v>
      </c>
      <c r="I3301" t="s">
        <v>79</v>
      </c>
      <c r="J3301" t="s">
        <v>59</v>
      </c>
      <c r="K3301" t="s">
        <v>23</v>
      </c>
      <c r="L3301" t="s">
        <v>24</v>
      </c>
    </row>
    <row r="3302" spans="1:12" x14ac:dyDescent="0.25">
      <c r="A3302" t="s">
        <v>61</v>
      </c>
      <c r="B3302">
        <v>1</v>
      </c>
      <c r="C3302">
        <v>2044</v>
      </c>
      <c r="D3302" t="s">
        <v>13</v>
      </c>
      <c r="E3302">
        <v>37718.218461373101</v>
      </c>
      <c r="F3302">
        <v>10</v>
      </c>
      <c r="G3302">
        <v>6</v>
      </c>
      <c r="H3302">
        <v>6</v>
      </c>
      <c r="I3302" t="s">
        <v>79</v>
      </c>
      <c r="J3302" t="s">
        <v>59</v>
      </c>
      <c r="K3302" t="s">
        <v>23</v>
      </c>
      <c r="L3302" t="s">
        <v>17</v>
      </c>
    </row>
    <row r="3303" spans="1:12" x14ac:dyDescent="0.25">
      <c r="A3303" t="s">
        <v>61</v>
      </c>
      <c r="B3303">
        <v>1</v>
      </c>
      <c r="C3303">
        <v>2044</v>
      </c>
      <c r="D3303" t="s">
        <v>18</v>
      </c>
      <c r="E3303">
        <v>37718.218461373101</v>
      </c>
      <c r="F3303">
        <v>15</v>
      </c>
      <c r="G3303">
        <v>7</v>
      </c>
      <c r="H3303">
        <v>7</v>
      </c>
      <c r="I3303" t="s">
        <v>79</v>
      </c>
      <c r="J3303" t="s">
        <v>59</v>
      </c>
      <c r="K3303" t="s">
        <v>23</v>
      </c>
      <c r="L3303" t="s">
        <v>17</v>
      </c>
    </row>
    <row r="3304" spans="1:12" x14ac:dyDescent="0.25">
      <c r="A3304" t="s">
        <v>62</v>
      </c>
      <c r="B3304">
        <v>1</v>
      </c>
      <c r="C3304">
        <v>2044</v>
      </c>
      <c r="D3304" t="s">
        <v>13</v>
      </c>
      <c r="E3304">
        <v>37718.200229695503</v>
      </c>
      <c r="F3304">
        <v>10</v>
      </c>
      <c r="G3304">
        <v>4</v>
      </c>
      <c r="H3304">
        <v>4</v>
      </c>
      <c r="I3304" t="s">
        <v>79</v>
      </c>
      <c r="J3304" t="s">
        <v>59</v>
      </c>
      <c r="K3304" t="s">
        <v>27</v>
      </c>
      <c r="L3304" t="s">
        <v>24</v>
      </c>
    </row>
    <row r="3305" spans="1:12" x14ac:dyDescent="0.25">
      <c r="A3305" t="s">
        <v>62</v>
      </c>
      <c r="B3305">
        <v>1</v>
      </c>
      <c r="C3305">
        <v>2044</v>
      </c>
      <c r="D3305" t="s">
        <v>18</v>
      </c>
      <c r="E3305">
        <v>37718.200229695503</v>
      </c>
      <c r="F3305">
        <v>15</v>
      </c>
      <c r="G3305">
        <v>5</v>
      </c>
      <c r="H3305">
        <v>5</v>
      </c>
      <c r="I3305" t="s">
        <v>79</v>
      </c>
      <c r="J3305" t="s">
        <v>59</v>
      </c>
      <c r="K3305" t="s">
        <v>27</v>
      </c>
      <c r="L3305" t="s">
        <v>24</v>
      </c>
    </row>
    <row r="3306" spans="1:12" x14ac:dyDescent="0.25">
      <c r="A3306" t="s">
        <v>63</v>
      </c>
      <c r="B3306">
        <v>1</v>
      </c>
      <c r="C3306">
        <v>2044</v>
      </c>
      <c r="D3306" t="s">
        <v>13</v>
      </c>
      <c r="E3306">
        <v>37718.219291389003</v>
      </c>
      <c r="F3306">
        <v>10</v>
      </c>
      <c r="G3306">
        <v>7</v>
      </c>
      <c r="H3306">
        <v>7</v>
      </c>
      <c r="I3306" t="s">
        <v>79</v>
      </c>
      <c r="J3306" t="s">
        <v>59</v>
      </c>
      <c r="K3306" t="s">
        <v>27</v>
      </c>
      <c r="L3306" t="s">
        <v>17</v>
      </c>
    </row>
    <row r="3307" spans="1:12" x14ac:dyDescent="0.25">
      <c r="A3307" t="s">
        <v>63</v>
      </c>
      <c r="B3307">
        <v>1</v>
      </c>
      <c r="C3307">
        <v>2044</v>
      </c>
      <c r="D3307" t="s">
        <v>18</v>
      </c>
      <c r="E3307">
        <v>37718.219291389003</v>
      </c>
      <c r="F3307">
        <v>12</v>
      </c>
      <c r="G3307">
        <v>9</v>
      </c>
      <c r="H3307">
        <v>9</v>
      </c>
      <c r="I3307" t="s">
        <v>79</v>
      </c>
      <c r="J3307" t="s">
        <v>59</v>
      </c>
      <c r="K3307" t="s">
        <v>27</v>
      </c>
      <c r="L3307" t="s">
        <v>17</v>
      </c>
    </row>
    <row r="3308" spans="1:12" x14ac:dyDescent="0.25">
      <c r="A3308" t="s">
        <v>64</v>
      </c>
      <c r="B3308">
        <v>1</v>
      </c>
      <c r="C3308">
        <v>2044</v>
      </c>
      <c r="D3308" t="s">
        <v>13</v>
      </c>
      <c r="E3308">
        <v>37718.121508145799</v>
      </c>
      <c r="F3308">
        <v>10</v>
      </c>
      <c r="G3308">
        <v>4</v>
      </c>
      <c r="H3308">
        <v>4</v>
      </c>
      <c r="I3308" t="s">
        <v>79</v>
      </c>
      <c r="J3308" t="s">
        <v>59</v>
      </c>
      <c r="K3308" t="s">
        <v>29</v>
      </c>
      <c r="L3308" t="s">
        <v>24</v>
      </c>
    </row>
    <row r="3309" spans="1:12" x14ac:dyDescent="0.25">
      <c r="A3309" t="s">
        <v>64</v>
      </c>
      <c r="B3309">
        <v>1</v>
      </c>
      <c r="C3309">
        <v>2044</v>
      </c>
      <c r="D3309" t="s">
        <v>18</v>
      </c>
      <c r="E3309">
        <v>37718.121508145799</v>
      </c>
      <c r="F3309">
        <v>15</v>
      </c>
      <c r="G3309">
        <v>5</v>
      </c>
      <c r="H3309">
        <v>5</v>
      </c>
      <c r="I3309" t="s">
        <v>79</v>
      </c>
      <c r="J3309" t="s">
        <v>59</v>
      </c>
      <c r="K3309" t="s">
        <v>29</v>
      </c>
      <c r="L3309" t="s">
        <v>24</v>
      </c>
    </row>
    <row r="3310" spans="1:12" x14ac:dyDescent="0.25">
      <c r="A3310" t="s">
        <v>65</v>
      </c>
      <c r="B3310">
        <v>1</v>
      </c>
      <c r="C3310">
        <v>2044</v>
      </c>
      <c r="D3310" t="s">
        <v>13</v>
      </c>
      <c r="E3310">
        <v>37718.138631416201</v>
      </c>
      <c r="F3310">
        <v>10</v>
      </c>
      <c r="G3310">
        <v>16</v>
      </c>
      <c r="H3310">
        <v>10</v>
      </c>
      <c r="I3310" t="s">
        <v>79</v>
      </c>
      <c r="J3310" t="s">
        <v>59</v>
      </c>
      <c r="K3310" t="s">
        <v>29</v>
      </c>
      <c r="L3310" t="s">
        <v>17</v>
      </c>
    </row>
    <row r="3311" spans="1:12" x14ac:dyDescent="0.25">
      <c r="A3311" t="s">
        <v>65</v>
      </c>
      <c r="B3311">
        <v>1</v>
      </c>
      <c r="C3311">
        <v>2044</v>
      </c>
      <c r="D3311" t="s">
        <v>18</v>
      </c>
      <c r="E3311">
        <v>37718.138631416201</v>
      </c>
      <c r="F3311">
        <v>12</v>
      </c>
      <c r="G3311">
        <v>21</v>
      </c>
      <c r="H3311">
        <v>12</v>
      </c>
      <c r="I3311" t="s">
        <v>79</v>
      </c>
      <c r="J3311" t="s">
        <v>59</v>
      </c>
      <c r="K3311" t="s">
        <v>29</v>
      </c>
      <c r="L3311" t="s">
        <v>17</v>
      </c>
    </row>
    <row r="3312" spans="1:12" x14ac:dyDescent="0.25">
      <c r="A3312" t="s">
        <v>66</v>
      </c>
      <c r="B3312">
        <v>1</v>
      </c>
      <c r="C3312">
        <v>2044</v>
      </c>
      <c r="D3312" t="s">
        <v>13</v>
      </c>
      <c r="E3312">
        <v>37718.093957458397</v>
      </c>
      <c r="F3312">
        <v>10</v>
      </c>
      <c r="G3312">
        <v>16</v>
      </c>
      <c r="H3312">
        <v>10</v>
      </c>
      <c r="I3312" t="s">
        <v>79</v>
      </c>
      <c r="J3312" t="s">
        <v>59</v>
      </c>
      <c r="K3312" t="s">
        <v>29</v>
      </c>
      <c r="L3312" t="s">
        <v>31</v>
      </c>
    </row>
    <row r="3313" spans="1:12" x14ac:dyDescent="0.25">
      <c r="A3313" t="s">
        <v>66</v>
      </c>
      <c r="B3313">
        <v>1</v>
      </c>
      <c r="C3313">
        <v>2044</v>
      </c>
      <c r="D3313" t="s">
        <v>18</v>
      </c>
      <c r="E3313">
        <v>37718.093957458397</v>
      </c>
      <c r="F3313">
        <v>12</v>
      </c>
      <c r="G3313">
        <v>21</v>
      </c>
      <c r="H3313">
        <v>12</v>
      </c>
      <c r="I3313" t="s">
        <v>79</v>
      </c>
      <c r="J3313" t="s">
        <v>59</v>
      </c>
      <c r="K3313" t="s">
        <v>29</v>
      </c>
      <c r="L3313" t="s">
        <v>31</v>
      </c>
    </row>
    <row r="3314" spans="1:12" x14ac:dyDescent="0.25">
      <c r="A3314" t="s">
        <v>67</v>
      </c>
      <c r="B3314">
        <v>1</v>
      </c>
      <c r="C3314">
        <v>2044</v>
      </c>
      <c r="D3314" t="s">
        <v>13</v>
      </c>
      <c r="E3314">
        <v>6400.8995780451496</v>
      </c>
      <c r="F3314">
        <v>10</v>
      </c>
      <c r="G3314">
        <v>25</v>
      </c>
      <c r="H3314">
        <v>10</v>
      </c>
      <c r="I3314" t="s">
        <v>79</v>
      </c>
      <c r="J3314" t="s">
        <v>68</v>
      </c>
      <c r="K3314" t="s">
        <v>23</v>
      </c>
      <c r="L3314" t="s">
        <v>24</v>
      </c>
    </row>
    <row r="3315" spans="1:12" x14ac:dyDescent="0.25">
      <c r="A3315" t="s">
        <v>67</v>
      </c>
      <c r="B3315">
        <v>1</v>
      </c>
      <c r="C3315">
        <v>2044</v>
      </c>
      <c r="D3315" t="s">
        <v>18</v>
      </c>
      <c r="E3315">
        <v>6400.8995780451496</v>
      </c>
      <c r="F3315">
        <v>15</v>
      </c>
      <c r="G3315">
        <v>31</v>
      </c>
      <c r="H3315">
        <v>15</v>
      </c>
      <c r="I3315" t="s">
        <v>79</v>
      </c>
      <c r="J3315" t="s">
        <v>68</v>
      </c>
      <c r="K3315" t="s">
        <v>23</v>
      </c>
      <c r="L3315" t="s">
        <v>24</v>
      </c>
    </row>
    <row r="3316" spans="1:12" x14ac:dyDescent="0.25">
      <c r="A3316" t="s">
        <v>69</v>
      </c>
      <c r="B3316">
        <v>1</v>
      </c>
      <c r="C3316">
        <v>2044</v>
      </c>
      <c r="D3316" t="s">
        <v>13</v>
      </c>
      <c r="E3316">
        <v>6400.9063346288704</v>
      </c>
      <c r="F3316">
        <v>10</v>
      </c>
      <c r="G3316">
        <v>25</v>
      </c>
      <c r="H3316">
        <v>10</v>
      </c>
      <c r="I3316" t="s">
        <v>79</v>
      </c>
      <c r="J3316" t="s">
        <v>68</v>
      </c>
      <c r="K3316" t="s">
        <v>27</v>
      </c>
      <c r="L3316" t="s">
        <v>24</v>
      </c>
    </row>
    <row r="3317" spans="1:12" x14ac:dyDescent="0.25">
      <c r="A3317" t="s">
        <v>69</v>
      </c>
      <c r="B3317">
        <v>1</v>
      </c>
      <c r="C3317">
        <v>2044</v>
      </c>
      <c r="D3317" t="s">
        <v>18</v>
      </c>
      <c r="E3317">
        <v>6400.9063346288704</v>
      </c>
      <c r="F3317">
        <v>15</v>
      </c>
      <c r="G3317">
        <v>31</v>
      </c>
      <c r="H3317">
        <v>15</v>
      </c>
      <c r="I3317" t="s">
        <v>79</v>
      </c>
      <c r="J3317" t="s">
        <v>68</v>
      </c>
      <c r="K3317" t="s">
        <v>27</v>
      </c>
      <c r="L3317" t="s">
        <v>24</v>
      </c>
    </row>
    <row r="3318" spans="1:12" x14ac:dyDescent="0.25">
      <c r="A3318" t="s">
        <v>70</v>
      </c>
      <c r="B3318">
        <v>1</v>
      </c>
      <c r="C3318">
        <v>2044</v>
      </c>
      <c r="D3318" t="s">
        <v>13</v>
      </c>
      <c r="E3318">
        <v>6400.8959924474402</v>
      </c>
      <c r="F3318">
        <v>10</v>
      </c>
      <c r="G3318">
        <v>44</v>
      </c>
      <c r="H3318">
        <v>10</v>
      </c>
      <c r="I3318" t="s">
        <v>79</v>
      </c>
      <c r="J3318" t="s">
        <v>68</v>
      </c>
      <c r="K3318" t="s">
        <v>27</v>
      </c>
      <c r="L3318" t="s">
        <v>17</v>
      </c>
    </row>
    <row r="3319" spans="1:12" x14ac:dyDescent="0.25">
      <c r="A3319" t="s">
        <v>70</v>
      </c>
      <c r="B3319">
        <v>1</v>
      </c>
      <c r="C3319">
        <v>2044</v>
      </c>
      <c r="D3319" t="s">
        <v>18</v>
      </c>
      <c r="E3319">
        <v>6400.8959924474402</v>
      </c>
      <c r="F3319">
        <v>12</v>
      </c>
      <c r="G3319">
        <v>55</v>
      </c>
      <c r="H3319">
        <v>12</v>
      </c>
      <c r="I3319" t="s">
        <v>79</v>
      </c>
      <c r="J3319" t="s">
        <v>68</v>
      </c>
      <c r="K3319" t="s">
        <v>27</v>
      </c>
      <c r="L3319" t="s">
        <v>17</v>
      </c>
    </row>
    <row r="3320" spans="1:12" x14ac:dyDescent="0.25">
      <c r="A3320" t="s">
        <v>71</v>
      </c>
      <c r="B3320">
        <v>1</v>
      </c>
      <c r="C3320">
        <v>2044</v>
      </c>
      <c r="D3320" t="s">
        <v>13</v>
      </c>
      <c r="E3320">
        <v>6400.9015029822003</v>
      </c>
      <c r="F3320">
        <v>10</v>
      </c>
      <c r="G3320">
        <v>25</v>
      </c>
      <c r="H3320">
        <v>10</v>
      </c>
      <c r="I3320" t="s">
        <v>79</v>
      </c>
      <c r="J3320" t="s">
        <v>68</v>
      </c>
      <c r="K3320" t="s">
        <v>29</v>
      </c>
      <c r="L3320" t="s">
        <v>24</v>
      </c>
    </row>
    <row r="3321" spans="1:12" x14ac:dyDescent="0.25">
      <c r="A3321" t="s">
        <v>71</v>
      </c>
      <c r="B3321">
        <v>1</v>
      </c>
      <c r="C3321">
        <v>2044</v>
      </c>
      <c r="D3321" t="s">
        <v>18</v>
      </c>
      <c r="E3321">
        <v>6400.9015029822003</v>
      </c>
      <c r="F3321">
        <v>15</v>
      </c>
      <c r="G3321">
        <v>31</v>
      </c>
      <c r="H3321">
        <v>15</v>
      </c>
      <c r="I3321" t="s">
        <v>79</v>
      </c>
      <c r="J3321" t="s">
        <v>68</v>
      </c>
      <c r="K3321" t="s">
        <v>29</v>
      </c>
      <c r="L3321" t="s">
        <v>24</v>
      </c>
    </row>
    <row r="3322" spans="1:12" x14ac:dyDescent="0.25">
      <c r="A3322" t="s">
        <v>72</v>
      </c>
      <c r="B3322">
        <v>1</v>
      </c>
      <c r="C3322">
        <v>2044</v>
      </c>
      <c r="D3322" t="s">
        <v>13</v>
      </c>
      <c r="E3322">
        <v>6400.9145802083704</v>
      </c>
      <c r="F3322">
        <v>10</v>
      </c>
      <c r="G3322">
        <v>94</v>
      </c>
      <c r="H3322">
        <v>10</v>
      </c>
      <c r="I3322" t="s">
        <v>79</v>
      </c>
      <c r="J3322" t="s">
        <v>68</v>
      </c>
      <c r="K3322" t="s">
        <v>29</v>
      </c>
      <c r="L3322" t="s">
        <v>17</v>
      </c>
    </row>
    <row r="3323" spans="1:12" x14ac:dyDescent="0.25">
      <c r="A3323" t="s">
        <v>72</v>
      </c>
      <c r="B3323">
        <v>1</v>
      </c>
      <c r="C3323">
        <v>2044</v>
      </c>
      <c r="D3323" t="s">
        <v>18</v>
      </c>
      <c r="E3323">
        <v>6400.9145802083704</v>
      </c>
      <c r="F3323">
        <v>12</v>
      </c>
      <c r="G3323">
        <v>125</v>
      </c>
      <c r="H3323">
        <v>12</v>
      </c>
      <c r="I3323" t="s">
        <v>79</v>
      </c>
      <c r="J3323" t="s">
        <v>68</v>
      </c>
      <c r="K3323" t="s">
        <v>29</v>
      </c>
      <c r="L3323" t="s">
        <v>17</v>
      </c>
    </row>
    <row r="3324" spans="1:12" x14ac:dyDescent="0.25">
      <c r="A3324" t="s">
        <v>73</v>
      </c>
      <c r="B3324">
        <v>1</v>
      </c>
      <c r="C3324">
        <v>2044</v>
      </c>
      <c r="D3324" t="s">
        <v>13</v>
      </c>
      <c r="E3324">
        <v>77827.910812656701</v>
      </c>
      <c r="F3324">
        <v>10</v>
      </c>
      <c r="G3324">
        <v>4</v>
      </c>
      <c r="H3324">
        <v>4</v>
      </c>
      <c r="I3324" t="s">
        <v>79</v>
      </c>
      <c r="J3324" t="s">
        <v>74</v>
      </c>
      <c r="K3324" t="s">
        <v>27</v>
      </c>
      <c r="L3324" t="s">
        <v>17</v>
      </c>
    </row>
    <row r="3325" spans="1:12" x14ac:dyDescent="0.25">
      <c r="A3325" t="s">
        <v>73</v>
      </c>
      <c r="B3325">
        <v>1</v>
      </c>
      <c r="C3325">
        <v>2044</v>
      </c>
      <c r="D3325" t="s">
        <v>18</v>
      </c>
      <c r="E3325">
        <v>77827.910812656701</v>
      </c>
      <c r="F3325">
        <v>12</v>
      </c>
      <c r="G3325">
        <v>4</v>
      </c>
      <c r="H3325">
        <v>4</v>
      </c>
      <c r="I3325" t="s">
        <v>79</v>
      </c>
      <c r="J3325" t="s">
        <v>74</v>
      </c>
      <c r="K3325" t="s">
        <v>27</v>
      </c>
      <c r="L3325" t="s">
        <v>17</v>
      </c>
    </row>
    <row r="3326" spans="1:12" x14ac:dyDescent="0.25">
      <c r="A3326" t="s">
        <v>75</v>
      </c>
      <c r="B3326">
        <v>1</v>
      </c>
      <c r="C3326">
        <v>2044</v>
      </c>
      <c r="D3326" t="s">
        <v>13</v>
      </c>
      <c r="E3326">
        <v>77827.996907214707</v>
      </c>
      <c r="F3326">
        <v>10</v>
      </c>
      <c r="G3326">
        <v>8</v>
      </c>
      <c r="H3326">
        <v>8</v>
      </c>
      <c r="I3326" t="s">
        <v>79</v>
      </c>
      <c r="J3326" t="s">
        <v>74</v>
      </c>
      <c r="K3326" t="s">
        <v>29</v>
      </c>
      <c r="L3326" t="s">
        <v>17</v>
      </c>
    </row>
    <row r="3327" spans="1:12" x14ac:dyDescent="0.25">
      <c r="A3327" t="s">
        <v>75</v>
      </c>
      <c r="B3327">
        <v>1</v>
      </c>
      <c r="C3327">
        <v>2044</v>
      </c>
      <c r="D3327" t="s">
        <v>18</v>
      </c>
      <c r="E3327">
        <v>77827.996907214707</v>
      </c>
      <c r="F3327">
        <v>12</v>
      </c>
      <c r="G3327">
        <v>10</v>
      </c>
      <c r="H3327">
        <v>10</v>
      </c>
      <c r="I3327" t="s">
        <v>79</v>
      </c>
      <c r="J3327" t="s">
        <v>74</v>
      </c>
      <c r="K3327" t="s">
        <v>29</v>
      </c>
      <c r="L3327" t="s">
        <v>17</v>
      </c>
    </row>
    <row r="3328" spans="1:12" x14ac:dyDescent="0.25">
      <c r="A3328" t="s">
        <v>76</v>
      </c>
      <c r="B3328">
        <v>1</v>
      </c>
      <c r="C3328">
        <v>2044</v>
      </c>
      <c r="D3328" t="s">
        <v>13</v>
      </c>
      <c r="E3328">
        <v>77827.9801284313</v>
      </c>
      <c r="F3328">
        <v>10</v>
      </c>
      <c r="G3328">
        <v>8</v>
      </c>
      <c r="H3328">
        <v>8</v>
      </c>
      <c r="I3328" t="s">
        <v>79</v>
      </c>
      <c r="J3328" t="s">
        <v>74</v>
      </c>
      <c r="K3328" t="s">
        <v>29</v>
      </c>
      <c r="L3328" t="s">
        <v>31</v>
      </c>
    </row>
    <row r="3329" spans="1:12" x14ac:dyDescent="0.25">
      <c r="A3329" t="s">
        <v>76</v>
      </c>
      <c r="B3329">
        <v>1</v>
      </c>
      <c r="C3329">
        <v>2044</v>
      </c>
      <c r="D3329" t="s">
        <v>18</v>
      </c>
      <c r="E3329">
        <v>77827.9801284313</v>
      </c>
      <c r="F3329">
        <v>12</v>
      </c>
      <c r="G3329">
        <v>10</v>
      </c>
      <c r="H3329">
        <v>10</v>
      </c>
      <c r="I3329" t="s">
        <v>79</v>
      </c>
      <c r="J3329" t="s">
        <v>74</v>
      </c>
      <c r="K3329" t="s">
        <v>29</v>
      </c>
      <c r="L3329" t="s">
        <v>31</v>
      </c>
    </row>
    <row r="3330" spans="1:12" x14ac:dyDescent="0.25">
      <c r="A3330" t="s">
        <v>77</v>
      </c>
      <c r="B3330">
        <v>1</v>
      </c>
      <c r="C3330">
        <v>2044</v>
      </c>
      <c r="D3330" t="s">
        <v>13</v>
      </c>
      <c r="E3330">
        <v>150053.75077126001</v>
      </c>
      <c r="F3330">
        <v>10</v>
      </c>
      <c r="G3330">
        <v>4</v>
      </c>
      <c r="H3330">
        <v>4</v>
      </c>
      <c r="I3330" t="s">
        <v>79</v>
      </c>
      <c r="J3330" t="s">
        <v>78</v>
      </c>
      <c r="K3330" t="s">
        <v>29</v>
      </c>
      <c r="L3330" t="s">
        <v>17</v>
      </c>
    </row>
    <row r="3331" spans="1:12" x14ac:dyDescent="0.25">
      <c r="A3331" t="s">
        <v>77</v>
      </c>
      <c r="B3331">
        <v>1</v>
      </c>
      <c r="C3331">
        <v>2044</v>
      </c>
      <c r="D3331" t="s">
        <v>18</v>
      </c>
      <c r="E3331">
        <v>150053.75077126001</v>
      </c>
      <c r="F3331">
        <v>12</v>
      </c>
      <c r="G3331">
        <v>5</v>
      </c>
      <c r="H3331">
        <v>5</v>
      </c>
      <c r="I3331" t="s">
        <v>79</v>
      </c>
      <c r="J3331" t="s">
        <v>78</v>
      </c>
      <c r="K3331" t="s">
        <v>29</v>
      </c>
      <c r="L3331" t="s">
        <v>17</v>
      </c>
    </row>
    <row r="3332" spans="1:12" x14ac:dyDescent="0.25">
      <c r="A3332" t="s">
        <v>12</v>
      </c>
      <c r="B3332">
        <v>1</v>
      </c>
      <c r="C3332">
        <v>2045</v>
      </c>
      <c r="D3332" t="s">
        <v>13</v>
      </c>
      <c r="E3332">
        <v>15019.194314344601</v>
      </c>
      <c r="F3332">
        <v>10</v>
      </c>
      <c r="G3332">
        <v>14</v>
      </c>
      <c r="H3332">
        <v>10</v>
      </c>
      <c r="I3332" t="s">
        <v>79</v>
      </c>
      <c r="J3332" t="s">
        <v>15</v>
      </c>
      <c r="K3332" t="s">
        <v>16</v>
      </c>
      <c r="L3332" t="s">
        <v>17</v>
      </c>
    </row>
    <row r="3333" spans="1:12" x14ac:dyDescent="0.25">
      <c r="A3333" t="s">
        <v>12</v>
      </c>
      <c r="B3333">
        <v>1</v>
      </c>
      <c r="C3333">
        <v>2045</v>
      </c>
      <c r="D3333" t="s">
        <v>18</v>
      </c>
      <c r="E3333">
        <v>15019.194314344601</v>
      </c>
      <c r="F3333">
        <v>15</v>
      </c>
      <c r="G3333">
        <v>18</v>
      </c>
      <c r="H3333">
        <v>15</v>
      </c>
      <c r="I3333" t="s">
        <v>79</v>
      </c>
      <c r="J3333" t="s">
        <v>15</v>
      </c>
      <c r="K3333" t="s">
        <v>16</v>
      </c>
      <c r="L3333" t="s">
        <v>17</v>
      </c>
    </row>
    <row r="3334" spans="1:12" x14ac:dyDescent="0.25">
      <c r="A3334" t="s">
        <v>19</v>
      </c>
      <c r="B3334">
        <v>1</v>
      </c>
      <c r="C3334">
        <v>2045</v>
      </c>
      <c r="D3334" t="s">
        <v>13</v>
      </c>
      <c r="E3334">
        <v>15019.2183726851</v>
      </c>
      <c r="F3334">
        <v>10</v>
      </c>
      <c r="G3334">
        <v>14</v>
      </c>
      <c r="H3334">
        <v>10</v>
      </c>
      <c r="I3334" t="s">
        <v>79</v>
      </c>
      <c r="J3334" t="s">
        <v>20</v>
      </c>
      <c r="K3334" t="s">
        <v>16</v>
      </c>
      <c r="L3334" t="s">
        <v>17</v>
      </c>
    </row>
    <row r="3335" spans="1:12" x14ac:dyDescent="0.25">
      <c r="A3335" t="s">
        <v>19</v>
      </c>
      <c r="B3335">
        <v>1</v>
      </c>
      <c r="C3335">
        <v>2045</v>
      </c>
      <c r="D3335" t="s">
        <v>18</v>
      </c>
      <c r="E3335">
        <v>15019.2183726851</v>
      </c>
      <c r="F3335">
        <v>15</v>
      </c>
      <c r="G3335">
        <v>18</v>
      </c>
      <c r="H3335">
        <v>15</v>
      </c>
      <c r="I3335" t="s">
        <v>79</v>
      </c>
      <c r="J3335" t="s">
        <v>20</v>
      </c>
      <c r="K3335" t="s">
        <v>16</v>
      </c>
      <c r="L3335" t="s">
        <v>17</v>
      </c>
    </row>
    <row r="3336" spans="1:12" x14ac:dyDescent="0.25">
      <c r="A3336" t="s">
        <v>21</v>
      </c>
      <c r="B3336">
        <v>1</v>
      </c>
      <c r="C3336">
        <v>2045</v>
      </c>
      <c r="D3336" t="s">
        <v>13</v>
      </c>
      <c r="E3336">
        <v>38009.881545162098</v>
      </c>
      <c r="F3336">
        <v>10</v>
      </c>
      <c r="G3336">
        <v>4</v>
      </c>
      <c r="H3336">
        <v>4</v>
      </c>
      <c r="I3336" t="s">
        <v>79</v>
      </c>
      <c r="J3336" t="s">
        <v>22</v>
      </c>
      <c r="K3336" t="s">
        <v>23</v>
      </c>
      <c r="L3336" t="s">
        <v>24</v>
      </c>
    </row>
    <row r="3337" spans="1:12" x14ac:dyDescent="0.25">
      <c r="A3337" t="s">
        <v>21</v>
      </c>
      <c r="B3337">
        <v>1</v>
      </c>
      <c r="C3337">
        <v>2045</v>
      </c>
      <c r="D3337" t="s">
        <v>18</v>
      </c>
      <c r="E3337">
        <v>38009.881545162098</v>
      </c>
      <c r="F3337">
        <v>15</v>
      </c>
      <c r="G3337">
        <v>5</v>
      </c>
      <c r="H3337">
        <v>5</v>
      </c>
      <c r="I3337" t="s">
        <v>79</v>
      </c>
      <c r="J3337" t="s">
        <v>22</v>
      </c>
      <c r="K3337" t="s">
        <v>23</v>
      </c>
      <c r="L3337" t="s">
        <v>24</v>
      </c>
    </row>
    <row r="3338" spans="1:12" x14ac:dyDescent="0.25">
      <c r="A3338" t="s">
        <v>25</v>
      </c>
      <c r="B3338">
        <v>1</v>
      </c>
      <c r="C3338">
        <v>2045</v>
      </c>
      <c r="D3338" t="s">
        <v>13</v>
      </c>
      <c r="E3338">
        <v>38009.889657979496</v>
      </c>
      <c r="F3338">
        <v>10</v>
      </c>
      <c r="G3338">
        <v>6</v>
      </c>
      <c r="H3338">
        <v>6</v>
      </c>
      <c r="I3338" t="s">
        <v>79</v>
      </c>
      <c r="J3338" t="s">
        <v>22</v>
      </c>
      <c r="K3338" t="s">
        <v>23</v>
      </c>
      <c r="L3338" t="s">
        <v>17</v>
      </c>
    </row>
    <row r="3339" spans="1:12" x14ac:dyDescent="0.25">
      <c r="A3339" t="s">
        <v>25</v>
      </c>
      <c r="B3339">
        <v>1</v>
      </c>
      <c r="C3339">
        <v>2045</v>
      </c>
      <c r="D3339" t="s">
        <v>18</v>
      </c>
      <c r="E3339">
        <v>38009.889657979496</v>
      </c>
      <c r="F3339">
        <v>15</v>
      </c>
      <c r="G3339">
        <v>7</v>
      </c>
      <c r="H3339">
        <v>7</v>
      </c>
      <c r="I3339" t="s">
        <v>79</v>
      </c>
      <c r="J3339" t="s">
        <v>22</v>
      </c>
      <c r="K3339" t="s">
        <v>23</v>
      </c>
      <c r="L3339" t="s">
        <v>17</v>
      </c>
    </row>
    <row r="3340" spans="1:12" x14ac:dyDescent="0.25">
      <c r="A3340" t="s">
        <v>26</v>
      </c>
      <c r="B3340">
        <v>1</v>
      </c>
      <c r="C3340">
        <v>2045</v>
      </c>
      <c r="D3340" t="s">
        <v>13</v>
      </c>
      <c r="E3340">
        <v>38009.962501967697</v>
      </c>
      <c r="F3340">
        <v>10</v>
      </c>
      <c r="G3340">
        <v>7</v>
      </c>
      <c r="H3340">
        <v>7</v>
      </c>
      <c r="I3340" t="s">
        <v>79</v>
      </c>
      <c r="J3340" t="s">
        <v>22</v>
      </c>
      <c r="K3340" t="s">
        <v>27</v>
      </c>
      <c r="L3340" t="s">
        <v>17</v>
      </c>
    </row>
    <row r="3341" spans="1:12" x14ac:dyDescent="0.25">
      <c r="A3341" t="s">
        <v>26</v>
      </c>
      <c r="B3341">
        <v>1</v>
      </c>
      <c r="C3341">
        <v>2045</v>
      </c>
      <c r="D3341" t="s">
        <v>18</v>
      </c>
      <c r="E3341">
        <v>38009.962501967697</v>
      </c>
      <c r="F3341">
        <v>12</v>
      </c>
      <c r="G3341">
        <v>9</v>
      </c>
      <c r="H3341">
        <v>9</v>
      </c>
      <c r="I3341" t="s">
        <v>79</v>
      </c>
      <c r="J3341" t="s">
        <v>22</v>
      </c>
      <c r="K3341" t="s">
        <v>27</v>
      </c>
      <c r="L3341" t="s">
        <v>17</v>
      </c>
    </row>
    <row r="3342" spans="1:12" x14ac:dyDescent="0.25">
      <c r="A3342" t="s">
        <v>28</v>
      </c>
      <c r="B3342">
        <v>1</v>
      </c>
      <c r="C3342">
        <v>2045</v>
      </c>
      <c r="D3342" t="s">
        <v>13</v>
      </c>
      <c r="E3342">
        <v>38009.969613049398</v>
      </c>
      <c r="F3342">
        <v>10</v>
      </c>
      <c r="G3342">
        <v>16</v>
      </c>
      <c r="H3342">
        <v>10</v>
      </c>
      <c r="I3342" t="s">
        <v>79</v>
      </c>
      <c r="J3342" t="s">
        <v>22</v>
      </c>
      <c r="K3342" t="s">
        <v>29</v>
      </c>
      <c r="L3342" t="s">
        <v>17</v>
      </c>
    </row>
    <row r="3343" spans="1:12" x14ac:dyDescent="0.25">
      <c r="A3343" t="s">
        <v>28</v>
      </c>
      <c r="B3343">
        <v>1</v>
      </c>
      <c r="C3343">
        <v>2045</v>
      </c>
      <c r="D3343" t="s">
        <v>18</v>
      </c>
      <c r="E3343">
        <v>38009.969613049398</v>
      </c>
      <c r="F3343">
        <v>12</v>
      </c>
      <c r="G3343">
        <v>21</v>
      </c>
      <c r="H3343">
        <v>12</v>
      </c>
      <c r="I3343" t="s">
        <v>79</v>
      </c>
      <c r="J3343" t="s">
        <v>22</v>
      </c>
      <c r="K3343" t="s">
        <v>29</v>
      </c>
      <c r="L3343" t="s">
        <v>17</v>
      </c>
    </row>
    <row r="3344" spans="1:12" x14ac:dyDescent="0.25">
      <c r="A3344" t="s">
        <v>30</v>
      </c>
      <c r="B3344">
        <v>1</v>
      </c>
      <c r="C3344">
        <v>2045</v>
      </c>
      <c r="D3344" t="s">
        <v>13</v>
      </c>
      <c r="E3344">
        <v>38009.954816721998</v>
      </c>
      <c r="F3344">
        <v>10</v>
      </c>
      <c r="G3344">
        <v>16</v>
      </c>
      <c r="H3344">
        <v>10</v>
      </c>
      <c r="I3344" t="s">
        <v>79</v>
      </c>
      <c r="J3344" t="s">
        <v>22</v>
      </c>
      <c r="K3344" t="s">
        <v>29</v>
      </c>
      <c r="L3344" t="s">
        <v>31</v>
      </c>
    </row>
    <row r="3345" spans="1:12" x14ac:dyDescent="0.25">
      <c r="A3345" t="s">
        <v>30</v>
      </c>
      <c r="B3345">
        <v>1</v>
      </c>
      <c r="C3345">
        <v>2045</v>
      </c>
      <c r="D3345" t="s">
        <v>18</v>
      </c>
      <c r="E3345">
        <v>38009.954816721998</v>
      </c>
      <c r="F3345">
        <v>12</v>
      </c>
      <c r="G3345">
        <v>21</v>
      </c>
      <c r="H3345">
        <v>12</v>
      </c>
      <c r="I3345" t="s">
        <v>79</v>
      </c>
      <c r="J3345" t="s">
        <v>22</v>
      </c>
      <c r="K3345" t="s">
        <v>29</v>
      </c>
      <c r="L3345" t="s">
        <v>31</v>
      </c>
    </row>
    <row r="3346" spans="1:12" x14ac:dyDescent="0.25">
      <c r="A3346" t="s">
        <v>32</v>
      </c>
      <c r="B3346">
        <v>1</v>
      </c>
      <c r="C3346">
        <v>2045</v>
      </c>
      <c r="D3346" t="s">
        <v>13</v>
      </c>
      <c r="E3346">
        <v>38009.923750097201</v>
      </c>
      <c r="F3346">
        <v>10</v>
      </c>
      <c r="G3346">
        <v>4</v>
      </c>
      <c r="H3346">
        <v>4</v>
      </c>
      <c r="I3346" t="s">
        <v>79</v>
      </c>
      <c r="J3346" t="s">
        <v>33</v>
      </c>
      <c r="K3346" t="s">
        <v>23</v>
      </c>
      <c r="L3346" t="s">
        <v>24</v>
      </c>
    </row>
    <row r="3347" spans="1:12" x14ac:dyDescent="0.25">
      <c r="A3347" t="s">
        <v>32</v>
      </c>
      <c r="B3347">
        <v>1</v>
      </c>
      <c r="C3347">
        <v>2045</v>
      </c>
      <c r="D3347" t="s">
        <v>18</v>
      </c>
      <c r="E3347">
        <v>38009.923750097201</v>
      </c>
      <c r="F3347">
        <v>15</v>
      </c>
      <c r="G3347">
        <v>5</v>
      </c>
      <c r="H3347">
        <v>5</v>
      </c>
      <c r="I3347" t="s">
        <v>79</v>
      </c>
      <c r="J3347" t="s">
        <v>33</v>
      </c>
      <c r="K3347" t="s">
        <v>23</v>
      </c>
      <c r="L3347" t="s">
        <v>24</v>
      </c>
    </row>
    <row r="3348" spans="1:12" x14ac:dyDescent="0.25">
      <c r="A3348" t="s">
        <v>34</v>
      </c>
      <c r="B3348">
        <v>1</v>
      </c>
      <c r="C3348">
        <v>2045</v>
      </c>
      <c r="D3348" t="s">
        <v>13</v>
      </c>
      <c r="E3348">
        <v>38009.913353973803</v>
      </c>
      <c r="F3348">
        <v>10</v>
      </c>
      <c r="G3348">
        <v>6</v>
      </c>
      <c r="H3348">
        <v>6</v>
      </c>
      <c r="I3348" t="s">
        <v>79</v>
      </c>
      <c r="J3348" t="s">
        <v>33</v>
      </c>
      <c r="K3348" t="s">
        <v>23</v>
      </c>
      <c r="L3348" t="s">
        <v>17</v>
      </c>
    </row>
    <row r="3349" spans="1:12" x14ac:dyDescent="0.25">
      <c r="A3349" t="s">
        <v>34</v>
      </c>
      <c r="B3349">
        <v>1</v>
      </c>
      <c r="C3349">
        <v>2045</v>
      </c>
      <c r="D3349" t="s">
        <v>18</v>
      </c>
      <c r="E3349">
        <v>38009.913353973803</v>
      </c>
      <c r="F3349">
        <v>15</v>
      </c>
      <c r="G3349">
        <v>7</v>
      </c>
      <c r="H3349">
        <v>7</v>
      </c>
      <c r="I3349" t="s">
        <v>79</v>
      </c>
      <c r="J3349" t="s">
        <v>33</v>
      </c>
      <c r="K3349" t="s">
        <v>23</v>
      </c>
      <c r="L3349" t="s">
        <v>17</v>
      </c>
    </row>
    <row r="3350" spans="1:12" x14ac:dyDescent="0.25">
      <c r="A3350" t="s">
        <v>35</v>
      </c>
      <c r="B3350">
        <v>1</v>
      </c>
      <c r="C3350">
        <v>2045</v>
      </c>
      <c r="D3350" t="s">
        <v>13</v>
      </c>
      <c r="E3350">
        <v>38009.965531606103</v>
      </c>
      <c r="F3350">
        <v>10</v>
      </c>
      <c r="G3350">
        <v>7</v>
      </c>
      <c r="H3350">
        <v>7</v>
      </c>
      <c r="I3350" t="s">
        <v>79</v>
      </c>
      <c r="J3350" t="s">
        <v>33</v>
      </c>
      <c r="K3350" t="s">
        <v>27</v>
      </c>
      <c r="L3350" t="s">
        <v>17</v>
      </c>
    </row>
    <row r="3351" spans="1:12" x14ac:dyDescent="0.25">
      <c r="A3351" t="s">
        <v>35</v>
      </c>
      <c r="B3351">
        <v>1</v>
      </c>
      <c r="C3351">
        <v>2045</v>
      </c>
      <c r="D3351" t="s">
        <v>18</v>
      </c>
      <c r="E3351">
        <v>38009.965531606103</v>
      </c>
      <c r="F3351">
        <v>12</v>
      </c>
      <c r="G3351">
        <v>9</v>
      </c>
      <c r="H3351">
        <v>9</v>
      </c>
      <c r="I3351" t="s">
        <v>79</v>
      </c>
      <c r="J3351" t="s">
        <v>33</v>
      </c>
      <c r="K3351" t="s">
        <v>27</v>
      </c>
      <c r="L3351" t="s">
        <v>17</v>
      </c>
    </row>
    <row r="3352" spans="1:12" x14ac:dyDescent="0.25">
      <c r="A3352" t="s">
        <v>36</v>
      </c>
      <c r="B3352">
        <v>1</v>
      </c>
      <c r="C3352">
        <v>2045</v>
      </c>
      <c r="D3352" t="s">
        <v>13</v>
      </c>
      <c r="E3352">
        <v>38009.9668172456</v>
      </c>
      <c r="F3352">
        <v>10</v>
      </c>
      <c r="G3352">
        <v>16</v>
      </c>
      <c r="H3352">
        <v>10</v>
      </c>
      <c r="I3352" t="s">
        <v>79</v>
      </c>
      <c r="J3352" t="s">
        <v>33</v>
      </c>
      <c r="K3352" t="s">
        <v>37</v>
      </c>
      <c r="L3352" t="s">
        <v>17</v>
      </c>
    </row>
    <row r="3353" spans="1:12" x14ac:dyDescent="0.25">
      <c r="A3353" t="s">
        <v>36</v>
      </c>
      <c r="B3353">
        <v>1</v>
      </c>
      <c r="C3353">
        <v>2045</v>
      </c>
      <c r="D3353" t="s">
        <v>18</v>
      </c>
      <c r="E3353">
        <v>38009.9668172456</v>
      </c>
      <c r="F3353">
        <v>12</v>
      </c>
      <c r="G3353">
        <v>21</v>
      </c>
      <c r="H3353">
        <v>12</v>
      </c>
      <c r="I3353" t="s">
        <v>79</v>
      </c>
      <c r="J3353" t="s">
        <v>33</v>
      </c>
      <c r="K3353" t="s">
        <v>37</v>
      </c>
      <c r="L3353" t="s">
        <v>17</v>
      </c>
    </row>
    <row r="3354" spans="1:12" x14ac:dyDescent="0.25">
      <c r="A3354" t="s">
        <v>38</v>
      </c>
      <c r="B3354">
        <v>1</v>
      </c>
      <c r="C3354">
        <v>2045</v>
      </c>
      <c r="D3354" t="s">
        <v>13</v>
      </c>
      <c r="E3354">
        <v>38009.893058584399</v>
      </c>
      <c r="F3354">
        <v>10</v>
      </c>
      <c r="G3354">
        <v>16</v>
      </c>
      <c r="H3354">
        <v>10</v>
      </c>
      <c r="I3354" t="s">
        <v>79</v>
      </c>
      <c r="J3354" t="s">
        <v>33</v>
      </c>
      <c r="K3354" t="s">
        <v>37</v>
      </c>
      <c r="L3354" t="s">
        <v>31</v>
      </c>
    </row>
    <row r="3355" spans="1:12" x14ac:dyDescent="0.25">
      <c r="A3355" t="s">
        <v>38</v>
      </c>
      <c r="B3355">
        <v>1</v>
      </c>
      <c r="C3355">
        <v>2045</v>
      </c>
      <c r="D3355" t="s">
        <v>18</v>
      </c>
      <c r="E3355">
        <v>38009.893058584399</v>
      </c>
      <c r="F3355">
        <v>12</v>
      </c>
      <c r="G3355">
        <v>21</v>
      </c>
      <c r="H3355">
        <v>12</v>
      </c>
      <c r="I3355" t="s">
        <v>79</v>
      </c>
      <c r="J3355" t="s">
        <v>33</v>
      </c>
      <c r="K3355" t="s">
        <v>37</v>
      </c>
      <c r="L3355" t="s">
        <v>31</v>
      </c>
    </row>
    <row r="3356" spans="1:12" x14ac:dyDescent="0.25">
      <c r="A3356" t="s">
        <v>39</v>
      </c>
      <c r="B3356">
        <v>1</v>
      </c>
      <c r="C3356">
        <v>2045</v>
      </c>
      <c r="D3356" t="s">
        <v>13</v>
      </c>
      <c r="E3356">
        <v>9214.3094991772105</v>
      </c>
      <c r="F3356">
        <v>10</v>
      </c>
      <c r="G3356">
        <v>17</v>
      </c>
      <c r="H3356">
        <v>10</v>
      </c>
      <c r="I3356" t="s">
        <v>79</v>
      </c>
      <c r="J3356" t="s">
        <v>40</v>
      </c>
      <c r="K3356" t="s">
        <v>23</v>
      </c>
      <c r="L3356" t="s">
        <v>24</v>
      </c>
    </row>
    <row r="3357" spans="1:12" x14ac:dyDescent="0.25">
      <c r="A3357" t="s">
        <v>39</v>
      </c>
      <c r="B3357">
        <v>1</v>
      </c>
      <c r="C3357">
        <v>2045</v>
      </c>
      <c r="D3357" t="s">
        <v>18</v>
      </c>
      <c r="E3357">
        <v>9214.3094991772105</v>
      </c>
      <c r="F3357">
        <v>15</v>
      </c>
      <c r="G3357">
        <v>22</v>
      </c>
      <c r="H3357">
        <v>15</v>
      </c>
      <c r="I3357" t="s">
        <v>79</v>
      </c>
      <c r="J3357" t="s">
        <v>40</v>
      </c>
      <c r="K3357" t="s">
        <v>23</v>
      </c>
      <c r="L3357" t="s">
        <v>24</v>
      </c>
    </row>
    <row r="3358" spans="1:12" x14ac:dyDescent="0.25">
      <c r="A3358" t="s">
        <v>41</v>
      </c>
      <c r="B3358">
        <v>1</v>
      </c>
      <c r="C3358">
        <v>2045</v>
      </c>
      <c r="D3358" t="s">
        <v>13</v>
      </c>
      <c r="E3358">
        <v>9214.3359972841808</v>
      </c>
      <c r="F3358">
        <v>10</v>
      </c>
      <c r="G3358">
        <v>23</v>
      </c>
      <c r="H3358">
        <v>10</v>
      </c>
      <c r="I3358" t="s">
        <v>79</v>
      </c>
      <c r="J3358" t="s">
        <v>40</v>
      </c>
      <c r="K3358" t="s">
        <v>23</v>
      </c>
      <c r="L3358" t="s">
        <v>17</v>
      </c>
    </row>
    <row r="3359" spans="1:12" x14ac:dyDescent="0.25">
      <c r="A3359" t="s">
        <v>41</v>
      </c>
      <c r="B3359">
        <v>1</v>
      </c>
      <c r="C3359">
        <v>2045</v>
      </c>
      <c r="D3359" t="s">
        <v>18</v>
      </c>
      <c r="E3359">
        <v>9214.3359972841808</v>
      </c>
      <c r="F3359">
        <v>15</v>
      </c>
      <c r="G3359">
        <v>29</v>
      </c>
      <c r="H3359">
        <v>15</v>
      </c>
      <c r="I3359" t="s">
        <v>79</v>
      </c>
      <c r="J3359" t="s">
        <v>40</v>
      </c>
      <c r="K3359" t="s">
        <v>23</v>
      </c>
      <c r="L3359" t="s">
        <v>17</v>
      </c>
    </row>
    <row r="3360" spans="1:12" x14ac:dyDescent="0.25">
      <c r="A3360" t="s">
        <v>42</v>
      </c>
      <c r="B3360">
        <v>1</v>
      </c>
      <c r="C3360">
        <v>2045</v>
      </c>
      <c r="D3360" t="s">
        <v>13</v>
      </c>
      <c r="E3360">
        <v>9214.3105099951408</v>
      </c>
      <c r="F3360">
        <v>10</v>
      </c>
      <c r="G3360">
        <v>30</v>
      </c>
      <c r="H3360">
        <v>10</v>
      </c>
      <c r="I3360" t="s">
        <v>79</v>
      </c>
      <c r="J3360" t="s">
        <v>40</v>
      </c>
      <c r="K3360" t="s">
        <v>27</v>
      </c>
      <c r="L3360" t="s">
        <v>17</v>
      </c>
    </row>
    <row r="3361" spans="1:12" x14ac:dyDescent="0.25">
      <c r="A3361" t="s">
        <v>42</v>
      </c>
      <c r="B3361">
        <v>1</v>
      </c>
      <c r="C3361">
        <v>2045</v>
      </c>
      <c r="D3361" t="s">
        <v>18</v>
      </c>
      <c r="E3361">
        <v>9214.3105099951408</v>
      </c>
      <c r="F3361">
        <v>12</v>
      </c>
      <c r="G3361">
        <v>38</v>
      </c>
      <c r="H3361">
        <v>12</v>
      </c>
      <c r="I3361" t="s">
        <v>79</v>
      </c>
      <c r="J3361" t="s">
        <v>40</v>
      </c>
      <c r="K3361" t="s">
        <v>27</v>
      </c>
      <c r="L3361" t="s">
        <v>17</v>
      </c>
    </row>
    <row r="3362" spans="1:12" x14ac:dyDescent="0.25">
      <c r="A3362" t="s">
        <v>43</v>
      </c>
      <c r="B3362">
        <v>1</v>
      </c>
      <c r="C3362">
        <v>2045</v>
      </c>
      <c r="D3362" t="s">
        <v>13</v>
      </c>
      <c r="E3362">
        <v>9214.3027772470305</v>
      </c>
      <c r="F3362">
        <v>10</v>
      </c>
      <c r="G3362">
        <v>65</v>
      </c>
      <c r="H3362">
        <v>10</v>
      </c>
      <c r="I3362" t="s">
        <v>79</v>
      </c>
      <c r="J3362" t="s">
        <v>40</v>
      </c>
      <c r="K3362" t="s">
        <v>29</v>
      </c>
      <c r="L3362" t="s">
        <v>17</v>
      </c>
    </row>
    <row r="3363" spans="1:12" x14ac:dyDescent="0.25">
      <c r="A3363" t="s">
        <v>43</v>
      </c>
      <c r="B3363">
        <v>1</v>
      </c>
      <c r="C3363">
        <v>2045</v>
      </c>
      <c r="D3363" t="s">
        <v>18</v>
      </c>
      <c r="E3363">
        <v>9214.3027772470305</v>
      </c>
      <c r="F3363">
        <v>12</v>
      </c>
      <c r="G3363">
        <v>87</v>
      </c>
      <c r="H3363">
        <v>12</v>
      </c>
      <c r="I3363" t="s">
        <v>79</v>
      </c>
      <c r="J3363" t="s">
        <v>40</v>
      </c>
      <c r="K3363" t="s">
        <v>29</v>
      </c>
      <c r="L3363" t="s">
        <v>17</v>
      </c>
    </row>
    <row r="3364" spans="1:12" x14ac:dyDescent="0.25">
      <c r="A3364" t="s">
        <v>44</v>
      </c>
      <c r="B3364">
        <v>1</v>
      </c>
      <c r="C3364">
        <v>2045</v>
      </c>
      <c r="D3364" t="s">
        <v>13</v>
      </c>
      <c r="E3364">
        <v>9214.3173580984294</v>
      </c>
      <c r="F3364">
        <v>10</v>
      </c>
      <c r="G3364">
        <v>65</v>
      </c>
      <c r="H3364">
        <v>10</v>
      </c>
      <c r="I3364" t="s">
        <v>79</v>
      </c>
      <c r="J3364" t="s">
        <v>40</v>
      </c>
      <c r="K3364" t="s">
        <v>29</v>
      </c>
      <c r="L3364" t="s">
        <v>31</v>
      </c>
    </row>
    <row r="3365" spans="1:12" x14ac:dyDescent="0.25">
      <c r="A3365" t="s">
        <v>44</v>
      </c>
      <c r="B3365">
        <v>1</v>
      </c>
      <c r="C3365">
        <v>2045</v>
      </c>
      <c r="D3365" t="s">
        <v>18</v>
      </c>
      <c r="E3365">
        <v>9214.3173580984294</v>
      </c>
      <c r="F3365">
        <v>12</v>
      </c>
      <c r="G3365">
        <v>87</v>
      </c>
      <c r="H3365">
        <v>12</v>
      </c>
      <c r="I3365" t="s">
        <v>79</v>
      </c>
      <c r="J3365" t="s">
        <v>40</v>
      </c>
      <c r="K3365" t="s">
        <v>29</v>
      </c>
      <c r="L3365" t="s">
        <v>31</v>
      </c>
    </row>
    <row r="3366" spans="1:12" x14ac:dyDescent="0.25">
      <c r="A3366" t="s">
        <v>45</v>
      </c>
      <c r="B3366">
        <v>1</v>
      </c>
      <c r="C3366">
        <v>2045</v>
      </c>
      <c r="D3366" t="s">
        <v>13</v>
      </c>
      <c r="E3366">
        <v>31589.342885225</v>
      </c>
      <c r="F3366">
        <v>10</v>
      </c>
      <c r="G3366">
        <v>9</v>
      </c>
      <c r="H3366">
        <v>9</v>
      </c>
      <c r="I3366" t="s">
        <v>79</v>
      </c>
      <c r="J3366" t="s">
        <v>46</v>
      </c>
      <c r="K3366" t="s">
        <v>27</v>
      </c>
      <c r="L3366" t="s">
        <v>17</v>
      </c>
    </row>
    <row r="3367" spans="1:12" x14ac:dyDescent="0.25">
      <c r="A3367" t="s">
        <v>45</v>
      </c>
      <c r="B3367">
        <v>1</v>
      </c>
      <c r="C3367">
        <v>2045</v>
      </c>
      <c r="D3367" t="s">
        <v>18</v>
      </c>
      <c r="E3367">
        <v>31589.342885225</v>
      </c>
      <c r="F3367">
        <v>12</v>
      </c>
      <c r="G3367">
        <v>11</v>
      </c>
      <c r="H3367">
        <v>11</v>
      </c>
      <c r="I3367" t="s">
        <v>79</v>
      </c>
      <c r="J3367" t="s">
        <v>46</v>
      </c>
      <c r="K3367" t="s">
        <v>27</v>
      </c>
      <c r="L3367" t="s">
        <v>17</v>
      </c>
    </row>
    <row r="3368" spans="1:12" x14ac:dyDescent="0.25">
      <c r="A3368" t="s">
        <v>47</v>
      </c>
      <c r="B3368">
        <v>1</v>
      </c>
      <c r="C3368">
        <v>2045</v>
      </c>
      <c r="D3368" t="s">
        <v>13</v>
      </c>
      <c r="E3368">
        <v>31589.327392090399</v>
      </c>
      <c r="F3368">
        <v>10</v>
      </c>
      <c r="G3368">
        <v>19</v>
      </c>
      <c r="H3368">
        <v>10</v>
      </c>
      <c r="I3368" t="s">
        <v>79</v>
      </c>
      <c r="J3368" t="s">
        <v>46</v>
      </c>
      <c r="K3368" t="s">
        <v>29</v>
      </c>
      <c r="L3368" t="s">
        <v>17</v>
      </c>
    </row>
    <row r="3369" spans="1:12" x14ac:dyDescent="0.25">
      <c r="A3369" t="s">
        <v>47</v>
      </c>
      <c r="B3369">
        <v>1</v>
      </c>
      <c r="C3369">
        <v>2045</v>
      </c>
      <c r="D3369" t="s">
        <v>18</v>
      </c>
      <c r="E3369">
        <v>31589.327392090399</v>
      </c>
      <c r="F3369">
        <v>12</v>
      </c>
      <c r="G3369">
        <v>25</v>
      </c>
      <c r="H3369">
        <v>12</v>
      </c>
      <c r="I3369" t="s">
        <v>79</v>
      </c>
      <c r="J3369" t="s">
        <v>46</v>
      </c>
      <c r="K3369" t="s">
        <v>29</v>
      </c>
      <c r="L3369" t="s">
        <v>17</v>
      </c>
    </row>
    <row r="3370" spans="1:12" x14ac:dyDescent="0.25">
      <c r="A3370" t="s">
        <v>48</v>
      </c>
      <c r="B3370">
        <v>1</v>
      </c>
      <c r="C3370">
        <v>2045</v>
      </c>
      <c r="D3370" t="s">
        <v>13</v>
      </c>
      <c r="E3370">
        <v>31589.3231973726</v>
      </c>
      <c r="F3370">
        <v>10</v>
      </c>
      <c r="G3370">
        <v>19</v>
      </c>
      <c r="H3370">
        <v>10</v>
      </c>
      <c r="I3370" t="s">
        <v>79</v>
      </c>
      <c r="J3370" t="s">
        <v>46</v>
      </c>
      <c r="K3370" t="s">
        <v>29</v>
      </c>
      <c r="L3370" t="s">
        <v>31</v>
      </c>
    </row>
    <row r="3371" spans="1:12" x14ac:dyDescent="0.25">
      <c r="A3371" t="s">
        <v>48</v>
      </c>
      <c r="B3371">
        <v>1</v>
      </c>
      <c r="C3371">
        <v>2045</v>
      </c>
      <c r="D3371" t="s">
        <v>18</v>
      </c>
      <c r="E3371">
        <v>31589.3231973726</v>
      </c>
      <c r="F3371">
        <v>12</v>
      </c>
      <c r="G3371">
        <v>25</v>
      </c>
      <c r="H3371">
        <v>12</v>
      </c>
      <c r="I3371" t="s">
        <v>79</v>
      </c>
      <c r="J3371" t="s">
        <v>46</v>
      </c>
      <c r="K3371" t="s">
        <v>29</v>
      </c>
      <c r="L3371" t="s">
        <v>31</v>
      </c>
    </row>
    <row r="3372" spans="1:12" x14ac:dyDescent="0.25">
      <c r="A3372" t="s">
        <v>49</v>
      </c>
      <c r="B3372">
        <v>1</v>
      </c>
      <c r="C3372">
        <v>2045</v>
      </c>
      <c r="D3372" t="s">
        <v>13</v>
      </c>
      <c r="E3372">
        <v>23827.812859276899</v>
      </c>
      <c r="F3372">
        <v>10</v>
      </c>
      <c r="G3372">
        <v>9</v>
      </c>
      <c r="H3372">
        <v>9</v>
      </c>
      <c r="I3372" t="s">
        <v>79</v>
      </c>
      <c r="J3372" t="s">
        <v>50</v>
      </c>
      <c r="K3372" t="s">
        <v>16</v>
      </c>
      <c r="L3372" t="s">
        <v>17</v>
      </c>
    </row>
    <row r="3373" spans="1:12" x14ac:dyDescent="0.25">
      <c r="A3373" t="s">
        <v>49</v>
      </c>
      <c r="B3373">
        <v>1</v>
      </c>
      <c r="C3373">
        <v>2045</v>
      </c>
      <c r="D3373" t="s">
        <v>18</v>
      </c>
      <c r="E3373">
        <v>23827.812859276899</v>
      </c>
      <c r="F3373">
        <v>15</v>
      </c>
      <c r="G3373">
        <v>11</v>
      </c>
      <c r="H3373">
        <v>11</v>
      </c>
      <c r="I3373" t="s">
        <v>79</v>
      </c>
      <c r="J3373" t="s">
        <v>50</v>
      </c>
      <c r="K3373" t="s">
        <v>16</v>
      </c>
      <c r="L3373" t="s">
        <v>17</v>
      </c>
    </row>
    <row r="3374" spans="1:12" x14ac:dyDescent="0.25">
      <c r="A3374" t="s">
        <v>51</v>
      </c>
      <c r="B3374">
        <v>1</v>
      </c>
      <c r="C3374">
        <v>2045</v>
      </c>
      <c r="D3374" t="s">
        <v>13</v>
      </c>
      <c r="E3374">
        <v>23827.806678159199</v>
      </c>
      <c r="F3374">
        <v>10</v>
      </c>
      <c r="G3374">
        <v>7</v>
      </c>
      <c r="H3374">
        <v>7</v>
      </c>
      <c r="I3374" t="s">
        <v>79</v>
      </c>
      <c r="J3374" t="s">
        <v>50</v>
      </c>
      <c r="K3374" t="s">
        <v>23</v>
      </c>
      <c r="L3374" t="s">
        <v>24</v>
      </c>
    </row>
    <row r="3375" spans="1:12" x14ac:dyDescent="0.25">
      <c r="A3375" t="s">
        <v>51</v>
      </c>
      <c r="B3375">
        <v>1</v>
      </c>
      <c r="C3375">
        <v>2045</v>
      </c>
      <c r="D3375" t="s">
        <v>18</v>
      </c>
      <c r="E3375">
        <v>23827.806678159199</v>
      </c>
      <c r="F3375">
        <v>15</v>
      </c>
      <c r="G3375">
        <v>8</v>
      </c>
      <c r="H3375">
        <v>8</v>
      </c>
      <c r="I3375" t="s">
        <v>79</v>
      </c>
      <c r="J3375" t="s">
        <v>50</v>
      </c>
      <c r="K3375" t="s">
        <v>23</v>
      </c>
      <c r="L3375" t="s">
        <v>24</v>
      </c>
    </row>
    <row r="3376" spans="1:12" x14ac:dyDescent="0.25">
      <c r="A3376" t="s">
        <v>52</v>
      </c>
      <c r="B3376">
        <v>1</v>
      </c>
      <c r="C3376">
        <v>2045</v>
      </c>
      <c r="D3376" t="s">
        <v>13</v>
      </c>
      <c r="E3376">
        <v>23827.8870739267</v>
      </c>
      <c r="F3376">
        <v>10</v>
      </c>
      <c r="G3376">
        <v>9</v>
      </c>
      <c r="H3376">
        <v>9</v>
      </c>
      <c r="I3376" t="s">
        <v>79</v>
      </c>
      <c r="J3376" t="s">
        <v>50</v>
      </c>
      <c r="K3376" t="s">
        <v>23</v>
      </c>
      <c r="L3376" t="s">
        <v>17</v>
      </c>
    </row>
    <row r="3377" spans="1:12" x14ac:dyDescent="0.25">
      <c r="A3377" t="s">
        <v>52</v>
      </c>
      <c r="B3377">
        <v>1</v>
      </c>
      <c r="C3377">
        <v>2045</v>
      </c>
      <c r="D3377" t="s">
        <v>18</v>
      </c>
      <c r="E3377">
        <v>23827.8870739267</v>
      </c>
      <c r="F3377">
        <v>15</v>
      </c>
      <c r="G3377">
        <v>11</v>
      </c>
      <c r="H3377">
        <v>11</v>
      </c>
      <c r="I3377" t="s">
        <v>79</v>
      </c>
      <c r="J3377" t="s">
        <v>50</v>
      </c>
      <c r="K3377" t="s">
        <v>23</v>
      </c>
      <c r="L3377" t="s">
        <v>17</v>
      </c>
    </row>
    <row r="3378" spans="1:12" x14ac:dyDescent="0.25">
      <c r="A3378" t="s">
        <v>53</v>
      </c>
      <c r="B3378">
        <v>1</v>
      </c>
      <c r="C3378">
        <v>2045</v>
      </c>
      <c r="D3378" t="s">
        <v>13</v>
      </c>
      <c r="E3378">
        <v>23827.861792747401</v>
      </c>
      <c r="F3378">
        <v>10</v>
      </c>
      <c r="G3378">
        <v>7</v>
      </c>
      <c r="H3378">
        <v>7</v>
      </c>
      <c r="I3378" t="s">
        <v>79</v>
      </c>
      <c r="J3378" t="s">
        <v>50</v>
      </c>
      <c r="K3378" t="s">
        <v>27</v>
      </c>
      <c r="L3378" t="s">
        <v>24</v>
      </c>
    </row>
    <row r="3379" spans="1:12" x14ac:dyDescent="0.25">
      <c r="A3379" t="s">
        <v>53</v>
      </c>
      <c r="B3379">
        <v>1</v>
      </c>
      <c r="C3379">
        <v>2045</v>
      </c>
      <c r="D3379" t="s">
        <v>18</v>
      </c>
      <c r="E3379">
        <v>23827.861792747401</v>
      </c>
      <c r="F3379">
        <v>15</v>
      </c>
      <c r="G3379">
        <v>8</v>
      </c>
      <c r="H3379">
        <v>8</v>
      </c>
      <c r="I3379" t="s">
        <v>79</v>
      </c>
      <c r="J3379" t="s">
        <v>50</v>
      </c>
      <c r="K3379" t="s">
        <v>27</v>
      </c>
      <c r="L3379" t="s">
        <v>24</v>
      </c>
    </row>
    <row r="3380" spans="1:12" x14ac:dyDescent="0.25">
      <c r="A3380" t="s">
        <v>54</v>
      </c>
      <c r="B3380">
        <v>1</v>
      </c>
      <c r="C3380">
        <v>2045</v>
      </c>
      <c r="D3380" t="s">
        <v>13</v>
      </c>
      <c r="E3380">
        <v>23827.8663938354</v>
      </c>
      <c r="F3380">
        <v>10</v>
      </c>
      <c r="G3380">
        <v>12</v>
      </c>
      <c r="H3380">
        <v>10</v>
      </c>
      <c r="I3380" t="s">
        <v>79</v>
      </c>
      <c r="J3380" t="s">
        <v>50</v>
      </c>
      <c r="K3380" t="s">
        <v>27</v>
      </c>
      <c r="L3380" t="s">
        <v>17</v>
      </c>
    </row>
    <row r="3381" spans="1:12" x14ac:dyDescent="0.25">
      <c r="A3381" t="s">
        <v>54</v>
      </c>
      <c r="B3381">
        <v>1</v>
      </c>
      <c r="C3381">
        <v>2045</v>
      </c>
      <c r="D3381" t="s">
        <v>18</v>
      </c>
      <c r="E3381">
        <v>23827.8663938354</v>
      </c>
      <c r="F3381">
        <v>12</v>
      </c>
      <c r="G3381">
        <v>15</v>
      </c>
      <c r="H3381">
        <v>12</v>
      </c>
      <c r="I3381" t="s">
        <v>79</v>
      </c>
      <c r="J3381" t="s">
        <v>50</v>
      </c>
      <c r="K3381" t="s">
        <v>27</v>
      </c>
      <c r="L3381" t="s">
        <v>17</v>
      </c>
    </row>
    <row r="3382" spans="1:12" x14ac:dyDescent="0.25">
      <c r="A3382" t="s">
        <v>55</v>
      </c>
      <c r="B3382">
        <v>1</v>
      </c>
      <c r="C3382">
        <v>2045</v>
      </c>
      <c r="D3382" t="s">
        <v>13</v>
      </c>
      <c r="E3382">
        <v>23827.823507722202</v>
      </c>
      <c r="F3382">
        <v>10</v>
      </c>
      <c r="G3382">
        <v>7</v>
      </c>
      <c r="H3382">
        <v>7</v>
      </c>
      <c r="I3382" t="s">
        <v>79</v>
      </c>
      <c r="J3382" t="s">
        <v>50</v>
      </c>
      <c r="K3382" t="s">
        <v>29</v>
      </c>
      <c r="L3382" t="s">
        <v>24</v>
      </c>
    </row>
    <row r="3383" spans="1:12" x14ac:dyDescent="0.25">
      <c r="A3383" t="s">
        <v>55</v>
      </c>
      <c r="B3383">
        <v>1</v>
      </c>
      <c r="C3383">
        <v>2045</v>
      </c>
      <c r="D3383" t="s">
        <v>18</v>
      </c>
      <c r="E3383">
        <v>23827.823507722202</v>
      </c>
      <c r="F3383">
        <v>15</v>
      </c>
      <c r="G3383">
        <v>8</v>
      </c>
      <c r="H3383">
        <v>8</v>
      </c>
      <c r="I3383" t="s">
        <v>79</v>
      </c>
      <c r="J3383" t="s">
        <v>50</v>
      </c>
      <c r="K3383" t="s">
        <v>29</v>
      </c>
      <c r="L3383" t="s">
        <v>24</v>
      </c>
    </row>
    <row r="3384" spans="1:12" x14ac:dyDescent="0.25">
      <c r="A3384" t="s">
        <v>56</v>
      </c>
      <c r="B3384">
        <v>1</v>
      </c>
      <c r="C3384">
        <v>2045</v>
      </c>
      <c r="D3384" t="s">
        <v>13</v>
      </c>
      <c r="E3384">
        <v>23827.8257464175</v>
      </c>
      <c r="F3384">
        <v>10</v>
      </c>
      <c r="G3384">
        <v>25</v>
      </c>
      <c r="H3384">
        <v>10</v>
      </c>
      <c r="I3384" t="s">
        <v>79</v>
      </c>
      <c r="J3384" t="s">
        <v>50</v>
      </c>
      <c r="K3384" t="s">
        <v>29</v>
      </c>
      <c r="L3384" t="s">
        <v>17</v>
      </c>
    </row>
    <row r="3385" spans="1:12" x14ac:dyDescent="0.25">
      <c r="A3385" t="s">
        <v>56</v>
      </c>
      <c r="B3385">
        <v>1</v>
      </c>
      <c r="C3385">
        <v>2045</v>
      </c>
      <c r="D3385" t="s">
        <v>18</v>
      </c>
      <c r="E3385">
        <v>23827.8257464175</v>
      </c>
      <c r="F3385">
        <v>12</v>
      </c>
      <c r="G3385">
        <v>34</v>
      </c>
      <c r="H3385">
        <v>12</v>
      </c>
      <c r="I3385" t="s">
        <v>79</v>
      </c>
      <c r="J3385" t="s">
        <v>50</v>
      </c>
      <c r="K3385" t="s">
        <v>29</v>
      </c>
      <c r="L3385" t="s">
        <v>17</v>
      </c>
    </row>
    <row r="3386" spans="1:12" x14ac:dyDescent="0.25">
      <c r="A3386" t="s">
        <v>57</v>
      </c>
      <c r="B3386">
        <v>1</v>
      </c>
      <c r="C3386">
        <v>2045</v>
      </c>
      <c r="D3386" t="s">
        <v>13</v>
      </c>
      <c r="E3386">
        <v>23827.796835913701</v>
      </c>
      <c r="F3386">
        <v>10</v>
      </c>
      <c r="G3386">
        <v>25</v>
      </c>
      <c r="H3386">
        <v>10</v>
      </c>
      <c r="I3386" t="s">
        <v>79</v>
      </c>
      <c r="J3386" t="s">
        <v>50</v>
      </c>
      <c r="K3386" t="s">
        <v>29</v>
      </c>
      <c r="L3386" t="s">
        <v>31</v>
      </c>
    </row>
    <row r="3387" spans="1:12" x14ac:dyDescent="0.25">
      <c r="A3387" t="s">
        <v>57</v>
      </c>
      <c r="B3387">
        <v>1</v>
      </c>
      <c r="C3387">
        <v>2045</v>
      </c>
      <c r="D3387" t="s">
        <v>18</v>
      </c>
      <c r="E3387">
        <v>23827.796835913701</v>
      </c>
      <c r="F3387">
        <v>12</v>
      </c>
      <c r="G3387">
        <v>34</v>
      </c>
      <c r="H3387">
        <v>12</v>
      </c>
      <c r="I3387" t="s">
        <v>79</v>
      </c>
      <c r="J3387" t="s">
        <v>50</v>
      </c>
      <c r="K3387" t="s">
        <v>29</v>
      </c>
      <c r="L3387" t="s">
        <v>31</v>
      </c>
    </row>
    <row r="3388" spans="1:12" x14ac:dyDescent="0.25">
      <c r="A3388" t="s">
        <v>58</v>
      </c>
      <c r="B3388">
        <v>1</v>
      </c>
      <c r="C3388">
        <v>2045</v>
      </c>
      <c r="D3388" t="s">
        <v>13</v>
      </c>
      <c r="E3388">
        <v>37718.126724996298</v>
      </c>
      <c r="F3388">
        <v>10</v>
      </c>
      <c r="G3388">
        <v>6</v>
      </c>
      <c r="H3388">
        <v>6</v>
      </c>
      <c r="I3388" t="s">
        <v>79</v>
      </c>
      <c r="J3388" t="s">
        <v>59</v>
      </c>
      <c r="K3388" t="s">
        <v>16</v>
      </c>
      <c r="L3388" t="s">
        <v>17</v>
      </c>
    </row>
    <row r="3389" spans="1:12" x14ac:dyDescent="0.25">
      <c r="A3389" t="s">
        <v>58</v>
      </c>
      <c r="B3389">
        <v>1</v>
      </c>
      <c r="C3389">
        <v>2045</v>
      </c>
      <c r="D3389" t="s">
        <v>18</v>
      </c>
      <c r="E3389">
        <v>37718.126724996298</v>
      </c>
      <c r="F3389">
        <v>15</v>
      </c>
      <c r="G3389">
        <v>7</v>
      </c>
      <c r="H3389">
        <v>7</v>
      </c>
      <c r="I3389" t="s">
        <v>79</v>
      </c>
      <c r="J3389" t="s">
        <v>59</v>
      </c>
      <c r="K3389" t="s">
        <v>16</v>
      </c>
      <c r="L3389" t="s">
        <v>17</v>
      </c>
    </row>
    <row r="3390" spans="1:12" x14ac:dyDescent="0.25">
      <c r="A3390" t="s">
        <v>60</v>
      </c>
      <c r="B3390">
        <v>1</v>
      </c>
      <c r="C3390">
        <v>2045</v>
      </c>
      <c r="D3390" t="s">
        <v>13</v>
      </c>
      <c r="E3390">
        <v>37718.106935658303</v>
      </c>
      <c r="F3390">
        <v>10</v>
      </c>
      <c r="G3390">
        <v>4</v>
      </c>
      <c r="H3390">
        <v>4</v>
      </c>
      <c r="I3390" t="s">
        <v>79</v>
      </c>
      <c r="J3390" t="s">
        <v>59</v>
      </c>
      <c r="K3390" t="s">
        <v>23</v>
      </c>
      <c r="L3390" t="s">
        <v>24</v>
      </c>
    </row>
    <row r="3391" spans="1:12" x14ac:dyDescent="0.25">
      <c r="A3391" t="s">
        <v>60</v>
      </c>
      <c r="B3391">
        <v>1</v>
      </c>
      <c r="C3391">
        <v>2045</v>
      </c>
      <c r="D3391" t="s">
        <v>18</v>
      </c>
      <c r="E3391">
        <v>37718.106935658303</v>
      </c>
      <c r="F3391">
        <v>15</v>
      </c>
      <c r="G3391">
        <v>5</v>
      </c>
      <c r="H3391">
        <v>5</v>
      </c>
      <c r="I3391" t="s">
        <v>79</v>
      </c>
      <c r="J3391" t="s">
        <v>59</v>
      </c>
      <c r="K3391" t="s">
        <v>23</v>
      </c>
      <c r="L3391" t="s">
        <v>24</v>
      </c>
    </row>
    <row r="3392" spans="1:12" x14ac:dyDescent="0.25">
      <c r="A3392" t="s">
        <v>61</v>
      </c>
      <c r="B3392">
        <v>1</v>
      </c>
      <c r="C3392">
        <v>2045</v>
      </c>
      <c r="D3392" t="s">
        <v>13</v>
      </c>
      <c r="E3392">
        <v>37718.218461373101</v>
      </c>
      <c r="F3392">
        <v>10</v>
      </c>
      <c r="G3392">
        <v>6</v>
      </c>
      <c r="H3392">
        <v>6</v>
      </c>
      <c r="I3392" t="s">
        <v>79</v>
      </c>
      <c r="J3392" t="s">
        <v>59</v>
      </c>
      <c r="K3392" t="s">
        <v>23</v>
      </c>
      <c r="L3392" t="s">
        <v>17</v>
      </c>
    </row>
    <row r="3393" spans="1:12" x14ac:dyDescent="0.25">
      <c r="A3393" t="s">
        <v>61</v>
      </c>
      <c r="B3393">
        <v>1</v>
      </c>
      <c r="C3393">
        <v>2045</v>
      </c>
      <c r="D3393" t="s">
        <v>18</v>
      </c>
      <c r="E3393">
        <v>37718.218461373101</v>
      </c>
      <c r="F3393">
        <v>15</v>
      </c>
      <c r="G3393">
        <v>7</v>
      </c>
      <c r="H3393">
        <v>7</v>
      </c>
      <c r="I3393" t="s">
        <v>79</v>
      </c>
      <c r="J3393" t="s">
        <v>59</v>
      </c>
      <c r="K3393" t="s">
        <v>23</v>
      </c>
      <c r="L3393" t="s">
        <v>17</v>
      </c>
    </row>
    <row r="3394" spans="1:12" x14ac:dyDescent="0.25">
      <c r="A3394" t="s">
        <v>62</v>
      </c>
      <c r="B3394">
        <v>1</v>
      </c>
      <c r="C3394">
        <v>2045</v>
      </c>
      <c r="D3394" t="s">
        <v>13</v>
      </c>
      <c r="E3394">
        <v>37718.200229695503</v>
      </c>
      <c r="F3394">
        <v>10</v>
      </c>
      <c r="G3394">
        <v>4</v>
      </c>
      <c r="H3394">
        <v>4</v>
      </c>
      <c r="I3394" t="s">
        <v>79</v>
      </c>
      <c r="J3394" t="s">
        <v>59</v>
      </c>
      <c r="K3394" t="s">
        <v>27</v>
      </c>
      <c r="L3394" t="s">
        <v>24</v>
      </c>
    </row>
    <row r="3395" spans="1:12" x14ac:dyDescent="0.25">
      <c r="A3395" t="s">
        <v>62</v>
      </c>
      <c r="B3395">
        <v>1</v>
      </c>
      <c r="C3395">
        <v>2045</v>
      </c>
      <c r="D3395" t="s">
        <v>18</v>
      </c>
      <c r="E3395">
        <v>37718.200229695503</v>
      </c>
      <c r="F3395">
        <v>15</v>
      </c>
      <c r="G3395">
        <v>5</v>
      </c>
      <c r="H3395">
        <v>5</v>
      </c>
      <c r="I3395" t="s">
        <v>79</v>
      </c>
      <c r="J3395" t="s">
        <v>59</v>
      </c>
      <c r="K3395" t="s">
        <v>27</v>
      </c>
      <c r="L3395" t="s">
        <v>24</v>
      </c>
    </row>
    <row r="3396" spans="1:12" x14ac:dyDescent="0.25">
      <c r="A3396" t="s">
        <v>63</v>
      </c>
      <c r="B3396">
        <v>1</v>
      </c>
      <c r="C3396">
        <v>2045</v>
      </c>
      <c r="D3396" t="s">
        <v>13</v>
      </c>
      <c r="E3396">
        <v>37718.219291389003</v>
      </c>
      <c r="F3396">
        <v>10</v>
      </c>
      <c r="G3396">
        <v>7</v>
      </c>
      <c r="H3396">
        <v>7</v>
      </c>
      <c r="I3396" t="s">
        <v>79</v>
      </c>
      <c r="J3396" t="s">
        <v>59</v>
      </c>
      <c r="K3396" t="s">
        <v>27</v>
      </c>
      <c r="L3396" t="s">
        <v>17</v>
      </c>
    </row>
    <row r="3397" spans="1:12" x14ac:dyDescent="0.25">
      <c r="A3397" t="s">
        <v>63</v>
      </c>
      <c r="B3397">
        <v>1</v>
      </c>
      <c r="C3397">
        <v>2045</v>
      </c>
      <c r="D3397" t="s">
        <v>18</v>
      </c>
      <c r="E3397">
        <v>37718.219291389003</v>
      </c>
      <c r="F3397">
        <v>12</v>
      </c>
      <c r="G3397">
        <v>9</v>
      </c>
      <c r="H3397">
        <v>9</v>
      </c>
      <c r="I3397" t="s">
        <v>79</v>
      </c>
      <c r="J3397" t="s">
        <v>59</v>
      </c>
      <c r="K3397" t="s">
        <v>27</v>
      </c>
      <c r="L3397" t="s">
        <v>17</v>
      </c>
    </row>
    <row r="3398" spans="1:12" x14ac:dyDescent="0.25">
      <c r="A3398" t="s">
        <v>64</v>
      </c>
      <c r="B3398">
        <v>1</v>
      </c>
      <c r="C3398">
        <v>2045</v>
      </c>
      <c r="D3398" t="s">
        <v>13</v>
      </c>
      <c r="E3398">
        <v>37718.121508145799</v>
      </c>
      <c r="F3398">
        <v>10</v>
      </c>
      <c r="G3398">
        <v>4</v>
      </c>
      <c r="H3398">
        <v>4</v>
      </c>
      <c r="I3398" t="s">
        <v>79</v>
      </c>
      <c r="J3398" t="s">
        <v>59</v>
      </c>
      <c r="K3398" t="s">
        <v>29</v>
      </c>
      <c r="L3398" t="s">
        <v>24</v>
      </c>
    </row>
    <row r="3399" spans="1:12" x14ac:dyDescent="0.25">
      <c r="A3399" t="s">
        <v>64</v>
      </c>
      <c r="B3399">
        <v>1</v>
      </c>
      <c r="C3399">
        <v>2045</v>
      </c>
      <c r="D3399" t="s">
        <v>18</v>
      </c>
      <c r="E3399">
        <v>37718.121508145799</v>
      </c>
      <c r="F3399">
        <v>15</v>
      </c>
      <c r="G3399">
        <v>5</v>
      </c>
      <c r="H3399">
        <v>5</v>
      </c>
      <c r="I3399" t="s">
        <v>79</v>
      </c>
      <c r="J3399" t="s">
        <v>59</v>
      </c>
      <c r="K3399" t="s">
        <v>29</v>
      </c>
      <c r="L3399" t="s">
        <v>24</v>
      </c>
    </row>
    <row r="3400" spans="1:12" x14ac:dyDescent="0.25">
      <c r="A3400" t="s">
        <v>65</v>
      </c>
      <c r="B3400">
        <v>1</v>
      </c>
      <c r="C3400">
        <v>2045</v>
      </c>
      <c r="D3400" t="s">
        <v>13</v>
      </c>
      <c r="E3400">
        <v>37718.138631416201</v>
      </c>
      <c r="F3400">
        <v>10</v>
      </c>
      <c r="G3400">
        <v>16</v>
      </c>
      <c r="H3400">
        <v>10</v>
      </c>
      <c r="I3400" t="s">
        <v>79</v>
      </c>
      <c r="J3400" t="s">
        <v>59</v>
      </c>
      <c r="K3400" t="s">
        <v>29</v>
      </c>
      <c r="L3400" t="s">
        <v>17</v>
      </c>
    </row>
    <row r="3401" spans="1:12" x14ac:dyDescent="0.25">
      <c r="A3401" t="s">
        <v>65</v>
      </c>
      <c r="B3401">
        <v>1</v>
      </c>
      <c r="C3401">
        <v>2045</v>
      </c>
      <c r="D3401" t="s">
        <v>18</v>
      </c>
      <c r="E3401">
        <v>37718.138631416201</v>
      </c>
      <c r="F3401">
        <v>12</v>
      </c>
      <c r="G3401">
        <v>21</v>
      </c>
      <c r="H3401">
        <v>12</v>
      </c>
      <c r="I3401" t="s">
        <v>79</v>
      </c>
      <c r="J3401" t="s">
        <v>59</v>
      </c>
      <c r="K3401" t="s">
        <v>29</v>
      </c>
      <c r="L3401" t="s">
        <v>17</v>
      </c>
    </row>
    <row r="3402" spans="1:12" x14ac:dyDescent="0.25">
      <c r="A3402" t="s">
        <v>66</v>
      </c>
      <c r="B3402">
        <v>1</v>
      </c>
      <c r="C3402">
        <v>2045</v>
      </c>
      <c r="D3402" t="s">
        <v>13</v>
      </c>
      <c r="E3402">
        <v>37718.093957458397</v>
      </c>
      <c r="F3402">
        <v>10</v>
      </c>
      <c r="G3402">
        <v>16</v>
      </c>
      <c r="H3402">
        <v>10</v>
      </c>
      <c r="I3402" t="s">
        <v>79</v>
      </c>
      <c r="J3402" t="s">
        <v>59</v>
      </c>
      <c r="K3402" t="s">
        <v>29</v>
      </c>
      <c r="L3402" t="s">
        <v>31</v>
      </c>
    </row>
    <row r="3403" spans="1:12" x14ac:dyDescent="0.25">
      <c r="A3403" t="s">
        <v>66</v>
      </c>
      <c r="B3403">
        <v>1</v>
      </c>
      <c r="C3403">
        <v>2045</v>
      </c>
      <c r="D3403" t="s">
        <v>18</v>
      </c>
      <c r="E3403">
        <v>37718.093957458397</v>
      </c>
      <c r="F3403">
        <v>12</v>
      </c>
      <c r="G3403">
        <v>21</v>
      </c>
      <c r="H3403">
        <v>12</v>
      </c>
      <c r="I3403" t="s">
        <v>79</v>
      </c>
      <c r="J3403" t="s">
        <v>59</v>
      </c>
      <c r="K3403" t="s">
        <v>29</v>
      </c>
      <c r="L3403" t="s">
        <v>31</v>
      </c>
    </row>
    <row r="3404" spans="1:12" x14ac:dyDescent="0.25">
      <c r="A3404" t="s">
        <v>67</v>
      </c>
      <c r="B3404">
        <v>1</v>
      </c>
      <c r="C3404">
        <v>2045</v>
      </c>
      <c r="D3404" t="s">
        <v>13</v>
      </c>
      <c r="E3404">
        <v>6400.8995780451496</v>
      </c>
      <c r="F3404">
        <v>10</v>
      </c>
      <c r="G3404">
        <v>25</v>
      </c>
      <c r="H3404">
        <v>10</v>
      </c>
      <c r="I3404" t="s">
        <v>79</v>
      </c>
      <c r="J3404" t="s">
        <v>68</v>
      </c>
      <c r="K3404" t="s">
        <v>23</v>
      </c>
      <c r="L3404" t="s">
        <v>24</v>
      </c>
    </row>
    <row r="3405" spans="1:12" x14ac:dyDescent="0.25">
      <c r="A3405" t="s">
        <v>67</v>
      </c>
      <c r="B3405">
        <v>1</v>
      </c>
      <c r="C3405">
        <v>2045</v>
      </c>
      <c r="D3405" t="s">
        <v>18</v>
      </c>
      <c r="E3405">
        <v>6400.8995780451496</v>
      </c>
      <c r="F3405">
        <v>15</v>
      </c>
      <c r="G3405">
        <v>31</v>
      </c>
      <c r="H3405">
        <v>15</v>
      </c>
      <c r="I3405" t="s">
        <v>79</v>
      </c>
      <c r="J3405" t="s">
        <v>68</v>
      </c>
      <c r="K3405" t="s">
        <v>23</v>
      </c>
      <c r="L3405" t="s">
        <v>24</v>
      </c>
    </row>
    <row r="3406" spans="1:12" x14ac:dyDescent="0.25">
      <c r="A3406" t="s">
        <v>69</v>
      </c>
      <c r="B3406">
        <v>1</v>
      </c>
      <c r="C3406">
        <v>2045</v>
      </c>
      <c r="D3406" t="s">
        <v>13</v>
      </c>
      <c r="E3406">
        <v>6400.9063346288704</v>
      </c>
      <c r="F3406">
        <v>10</v>
      </c>
      <c r="G3406">
        <v>25</v>
      </c>
      <c r="H3406">
        <v>10</v>
      </c>
      <c r="I3406" t="s">
        <v>79</v>
      </c>
      <c r="J3406" t="s">
        <v>68</v>
      </c>
      <c r="K3406" t="s">
        <v>27</v>
      </c>
      <c r="L3406" t="s">
        <v>24</v>
      </c>
    </row>
    <row r="3407" spans="1:12" x14ac:dyDescent="0.25">
      <c r="A3407" t="s">
        <v>69</v>
      </c>
      <c r="B3407">
        <v>1</v>
      </c>
      <c r="C3407">
        <v>2045</v>
      </c>
      <c r="D3407" t="s">
        <v>18</v>
      </c>
      <c r="E3407">
        <v>6400.9063346288704</v>
      </c>
      <c r="F3407">
        <v>15</v>
      </c>
      <c r="G3407">
        <v>31</v>
      </c>
      <c r="H3407">
        <v>15</v>
      </c>
      <c r="I3407" t="s">
        <v>79</v>
      </c>
      <c r="J3407" t="s">
        <v>68</v>
      </c>
      <c r="K3407" t="s">
        <v>27</v>
      </c>
      <c r="L3407" t="s">
        <v>24</v>
      </c>
    </row>
    <row r="3408" spans="1:12" x14ac:dyDescent="0.25">
      <c r="A3408" t="s">
        <v>70</v>
      </c>
      <c r="B3408">
        <v>1</v>
      </c>
      <c r="C3408">
        <v>2045</v>
      </c>
      <c r="D3408" t="s">
        <v>13</v>
      </c>
      <c r="E3408">
        <v>6400.8959924474402</v>
      </c>
      <c r="F3408">
        <v>10</v>
      </c>
      <c r="G3408">
        <v>44</v>
      </c>
      <c r="H3408">
        <v>10</v>
      </c>
      <c r="I3408" t="s">
        <v>79</v>
      </c>
      <c r="J3408" t="s">
        <v>68</v>
      </c>
      <c r="K3408" t="s">
        <v>27</v>
      </c>
      <c r="L3408" t="s">
        <v>17</v>
      </c>
    </row>
    <row r="3409" spans="1:12" x14ac:dyDescent="0.25">
      <c r="A3409" t="s">
        <v>70</v>
      </c>
      <c r="B3409">
        <v>1</v>
      </c>
      <c r="C3409">
        <v>2045</v>
      </c>
      <c r="D3409" t="s">
        <v>18</v>
      </c>
      <c r="E3409">
        <v>6400.8959924474402</v>
      </c>
      <c r="F3409">
        <v>12</v>
      </c>
      <c r="G3409">
        <v>55</v>
      </c>
      <c r="H3409">
        <v>12</v>
      </c>
      <c r="I3409" t="s">
        <v>79</v>
      </c>
      <c r="J3409" t="s">
        <v>68</v>
      </c>
      <c r="K3409" t="s">
        <v>27</v>
      </c>
      <c r="L3409" t="s">
        <v>17</v>
      </c>
    </row>
    <row r="3410" spans="1:12" x14ac:dyDescent="0.25">
      <c r="A3410" t="s">
        <v>71</v>
      </c>
      <c r="B3410">
        <v>1</v>
      </c>
      <c r="C3410">
        <v>2045</v>
      </c>
      <c r="D3410" t="s">
        <v>13</v>
      </c>
      <c r="E3410">
        <v>6400.9015029822003</v>
      </c>
      <c r="F3410">
        <v>10</v>
      </c>
      <c r="G3410">
        <v>25</v>
      </c>
      <c r="H3410">
        <v>10</v>
      </c>
      <c r="I3410" t="s">
        <v>79</v>
      </c>
      <c r="J3410" t="s">
        <v>68</v>
      </c>
      <c r="K3410" t="s">
        <v>29</v>
      </c>
      <c r="L3410" t="s">
        <v>24</v>
      </c>
    </row>
    <row r="3411" spans="1:12" x14ac:dyDescent="0.25">
      <c r="A3411" t="s">
        <v>71</v>
      </c>
      <c r="B3411">
        <v>1</v>
      </c>
      <c r="C3411">
        <v>2045</v>
      </c>
      <c r="D3411" t="s">
        <v>18</v>
      </c>
      <c r="E3411">
        <v>6400.9015029822003</v>
      </c>
      <c r="F3411">
        <v>15</v>
      </c>
      <c r="G3411">
        <v>31</v>
      </c>
      <c r="H3411">
        <v>15</v>
      </c>
      <c r="I3411" t="s">
        <v>79</v>
      </c>
      <c r="J3411" t="s">
        <v>68</v>
      </c>
      <c r="K3411" t="s">
        <v>29</v>
      </c>
      <c r="L3411" t="s">
        <v>24</v>
      </c>
    </row>
    <row r="3412" spans="1:12" x14ac:dyDescent="0.25">
      <c r="A3412" t="s">
        <v>72</v>
      </c>
      <c r="B3412">
        <v>1</v>
      </c>
      <c r="C3412">
        <v>2045</v>
      </c>
      <c r="D3412" t="s">
        <v>13</v>
      </c>
      <c r="E3412">
        <v>6400.9145802083704</v>
      </c>
      <c r="F3412">
        <v>10</v>
      </c>
      <c r="G3412">
        <v>94</v>
      </c>
      <c r="H3412">
        <v>10</v>
      </c>
      <c r="I3412" t="s">
        <v>79</v>
      </c>
      <c r="J3412" t="s">
        <v>68</v>
      </c>
      <c r="K3412" t="s">
        <v>29</v>
      </c>
      <c r="L3412" t="s">
        <v>17</v>
      </c>
    </row>
    <row r="3413" spans="1:12" x14ac:dyDescent="0.25">
      <c r="A3413" t="s">
        <v>72</v>
      </c>
      <c r="B3413">
        <v>1</v>
      </c>
      <c r="C3413">
        <v>2045</v>
      </c>
      <c r="D3413" t="s">
        <v>18</v>
      </c>
      <c r="E3413">
        <v>6400.9145802083704</v>
      </c>
      <c r="F3413">
        <v>12</v>
      </c>
      <c r="G3413">
        <v>125</v>
      </c>
      <c r="H3413">
        <v>12</v>
      </c>
      <c r="I3413" t="s">
        <v>79</v>
      </c>
      <c r="J3413" t="s">
        <v>68</v>
      </c>
      <c r="K3413" t="s">
        <v>29</v>
      </c>
      <c r="L3413" t="s">
        <v>17</v>
      </c>
    </row>
    <row r="3414" spans="1:12" x14ac:dyDescent="0.25">
      <c r="A3414" t="s">
        <v>73</v>
      </c>
      <c r="B3414">
        <v>1</v>
      </c>
      <c r="C3414">
        <v>2045</v>
      </c>
      <c r="D3414" t="s">
        <v>13</v>
      </c>
      <c r="E3414">
        <v>77827.910812656701</v>
      </c>
      <c r="F3414">
        <v>10</v>
      </c>
      <c r="G3414">
        <v>4</v>
      </c>
      <c r="H3414">
        <v>4</v>
      </c>
      <c r="I3414" t="s">
        <v>79</v>
      </c>
      <c r="J3414" t="s">
        <v>74</v>
      </c>
      <c r="K3414" t="s">
        <v>27</v>
      </c>
      <c r="L3414" t="s">
        <v>17</v>
      </c>
    </row>
    <row r="3415" spans="1:12" x14ac:dyDescent="0.25">
      <c r="A3415" t="s">
        <v>73</v>
      </c>
      <c r="B3415">
        <v>1</v>
      </c>
      <c r="C3415">
        <v>2045</v>
      </c>
      <c r="D3415" t="s">
        <v>18</v>
      </c>
      <c r="E3415">
        <v>77827.910812656701</v>
      </c>
      <c r="F3415">
        <v>12</v>
      </c>
      <c r="G3415">
        <v>4</v>
      </c>
      <c r="H3415">
        <v>4</v>
      </c>
      <c r="I3415" t="s">
        <v>79</v>
      </c>
      <c r="J3415" t="s">
        <v>74</v>
      </c>
      <c r="K3415" t="s">
        <v>27</v>
      </c>
      <c r="L3415" t="s">
        <v>17</v>
      </c>
    </row>
    <row r="3416" spans="1:12" x14ac:dyDescent="0.25">
      <c r="A3416" t="s">
        <v>75</v>
      </c>
      <c r="B3416">
        <v>1</v>
      </c>
      <c r="C3416">
        <v>2045</v>
      </c>
      <c r="D3416" t="s">
        <v>13</v>
      </c>
      <c r="E3416">
        <v>77827.996907214707</v>
      </c>
      <c r="F3416">
        <v>10</v>
      </c>
      <c r="G3416">
        <v>8</v>
      </c>
      <c r="H3416">
        <v>8</v>
      </c>
      <c r="I3416" t="s">
        <v>79</v>
      </c>
      <c r="J3416" t="s">
        <v>74</v>
      </c>
      <c r="K3416" t="s">
        <v>29</v>
      </c>
      <c r="L3416" t="s">
        <v>17</v>
      </c>
    </row>
    <row r="3417" spans="1:12" x14ac:dyDescent="0.25">
      <c r="A3417" t="s">
        <v>75</v>
      </c>
      <c r="B3417">
        <v>1</v>
      </c>
      <c r="C3417">
        <v>2045</v>
      </c>
      <c r="D3417" t="s">
        <v>18</v>
      </c>
      <c r="E3417">
        <v>77827.996907214707</v>
      </c>
      <c r="F3417">
        <v>12</v>
      </c>
      <c r="G3417">
        <v>10</v>
      </c>
      <c r="H3417">
        <v>10</v>
      </c>
      <c r="I3417" t="s">
        <v>79</v>
      </c>
      <c r="J3417" t="s">
        <v>74</v>
      </c>
      <c r="K3417" t="s">
        <v>29</v>
      </c>
      <c r="L3417" t="s">
        <v>17</v>
      </c>
    </row>
    <row r="3418" spans="1:12" x14ac:dyDescent="0.25">
      <c r="A3418" t="s">
        <v>76</v>
      </c>
      <c r="B3418">
        <v>1</v>
      </c>
      <c r="C3418">
        <v>2045</v>
      </c>
      <c r="D3418" t="s">
        <v>13</v>
      </c>
      <c r="E3418">
        <v>77827.9801284313</v>
      </c>
      <c r="F3418">
        <v>10</v>
      </c>
      <c r="G3418">
        <v>8</v>
      </c>
      <c r="H3418">
        <v>8</v>
      </c>
      <c r="I3418" t="s">
        <v>79</v>
      </c>
      <c r="J3418" t="s">
        <v>74</v>
      </c>
      <c r="K3418" t="s">
        <v>29</v>
      </c>
      <c r="L3418" t="s">
        <v>31</v>
      </c>
    </row>
    <row r="3419" spans="1:12" x14ac:dyDescent="0.25">
      <c r="A3419" t="s">
        <v>76</v>
      </c>
      <c r="B3419">
        <v>1</v>
      </c>
      <c r="C3419">
        <v>2045</v>
      </c>
      <c r="D3419" t="s">
        <v>18</v>
      </c>
      <c r="E3419">
        <v>77827.9801284313</v>
      </c>
      <c r="F3419">
        <v>12</v>
      </c>
      <c r="G3419">
        <v>10</v>
      </c>
      <c r="H3419">
        <v>10</v>
      </c>
      <c r="I3419" t="s">
        <v>79</v>
      </c>
      <c r="J3419" t="s">
        <v>74</v>
      </c>
      <c r="K3419" t="s">
        <v>29</v>
      </c>
      <c r="L3419" t="s">
        <v>31</v>
      </c>
    </row>
    <row r="3420" spans="1:12" x14ac:dyDescent="0.25">
      <c r="A3420" t="s">
        <v>77</v>
      </c>
      <c r="B3420">
        <v>1</v>
      </c>
      <c r="C3420">
        <v>2045</v>
      </c>
      <c r="D3420" t="s">
        <v>13</v>
      </c>
      <c r="E3420">
        <v>150053.75077126001</v>
      </c>
      <c r="F3420">
        <v>10</v>
      </c>
      <c r="G3420">
        <v>4</v>
      </c>
      <c r="H3420">
        <v>4</v>
      </c>
      <c r="I3420" t="s">
        <v>79</v>
      </c>
      <c r="J3420" t="s">
        <v>78</v>
      </c>
      <c r="K3420" t="s">
        <v>29</v>
      </c>
      <c r="L3420" t="s">
        <v>17</v>
      </c>
    </row>
    <row r="3421" spans="1:12" x14ac:dyDescent="0.25">
      <c r="A3421" t="s">
        <v>77</v>
      </c>
      <c r="B3421">
        <v>1</v>
      </c>
      <c r="C3421">
        <v>2045</v>
      </c>
      <c r="D3421" t="s">
        <v>18</v>
      </c>
      <c r="E3421">
        <v>150053.75077126001</v>
      </c>
      <c r="F3421">
        <v>12</v>
      </c>
      <c r="G3421">
        <v>5</v>
      </c>
      <c r="H3421">
        <v>5</v>
      </c>
      <c r="I3421" t="s">
        <v>79</v>
      </c>
      <c r="J3421" t="s">
        <v>78</v>
      </c>
      <c r="K3421" t="s">
        <v>29</v>
      </c>
      <c r="L3421" t="s">
        <v>17</v>
      </c>
    </row>
    <row r="3422" spans="1:12" x14ac:dyDescent="0.25">
      <c r="A3422" t="s">
        <v>12</v>
      </c>
      <c r="B3422">
        <v>2</v>
      </c>
      <c r="C3422">
        <v>2027</v>
      </c>
      <c r="D3422" t="s">
        <v>13</v>
      </c>
      <c r="E3422">
        <v>14711.850944378901</v>
      </c>
      <c r="F3422">
        <v>5</v>
      </c>
      <c r="G3422">
        <v>7</v>
      </c>
      <c r="H3422">
        <v>5</v>
      </c>
      <c r="I3422" t="s">
        <v>80</v>
      </c>
      <c r="J3422" t="s">
        <v>15</v>
      </c>
      <c r="K3422" t="s">
        <v>16</v>
      </c>
      <c r="L3422" t="s">
        <v>17</v>
      </c>
    </row>
    <row r="3423" spans="1:12" x14ac:dyDescent="0.25">
      <c r="A3423" t="s">
        <v>12</v>
      </c>
      <c r="B3423">
        <v>2</v>
      </c>
      <c r="C3423">
        <v>2027</v>
      </c>
      <c r="D3423" t="s">
        <v>18</v>
      </c>
      <c r="E3423">
        <v>14711.850944378901</v>
      </c>
      <c r="F3423">
        <v>10</v>
      </c>
      <c r="G3423">
        <v>17</v>
      </c>
      <c r="H3423">
        <v>10</v>
      </c>
      <c r="I3423" t="s">
        <v>80</v>
      </c>
      <c r="J3423" t="s">
        <v>15</v>
      </c>
      <c r="K3423" t="s">
        <v>16</v>
      </c>
      <c r="L3423" t="s">
        <v>17</v>
      </c>
    </row>
    <row r="3424" spans="1:12" x14ac:dyDescent="0.25">
      <c r="A3424" t="s">
        <v>19</v>
      </c>
      <c r="B3424">
        <v>2</v>
      </c>
      <c r="C3424">
        <v>2027</v>
      </c>
      <c r="D3424" t="s">
        <v>13</v>
      </c>
      <c r="E3424">
        <v>14711.873003991899</v>
      </c>
      <c r="F3424">
        <v>5</v>
      </c>
      <c r="G3424">
        <v>7</v>
      </c>
      <c r="H3424">
        <v>5</v>
      </c>
      <c r="I3424" t="s">
        <v>80</v>
      </c>
      <c r="J3424" t="s">
        <v>20</v>
      </c>
      <c r="K3424" t="s">
        <v>16</v>
      </c>
      <c r="L3424" t="s">
        <v>17</v>
      </c>
    </row>
    <row r="3425" spans="1:12" x14ac:dyDescent="0.25">
      <c r="A3425" t="s">
        <v>19</v>
      </c>
      <c r="B3425">
        <v>2</v>
      </c>
      <c r="C3425">
        <v>2027</v>
      </c>
      <c r="D3425" t="s">
        <v>18</v>
      </c>
      <c r="E3425">
        <v>14711.873003991899</v>
      </c>
      <c r="F3425">
        <v>10</v>
      </c>
      <c r="G3425">
        <v>17</v>
      </c>
      <c r="H3425">
        <v>10</v>
      </c>
      <c r="I3425" t="s">
        <v>80</v>
      </c>
      <c r="J3425" t="s">
        <v>20</v>
      </c>
      <c r="K3425" t="s">
        <v>16</v>
      </c>
      <c r="L3425" t="s">
        <v>17</v>
      </c>
    </row>
    <row r="3426" spans="1:12" x14ac:dyDescent="0.25">
      <c r="A3426" t="s">
        <v>21</v>
      </c>
      <c r="B3426">
        <v>2</v>
      </c>
      <c r="C3426">
        <v>2027</v>
      </c>
      <c r="D3426" t="s">
        <v>13</v>
      </c>
      <c r="E3426">
        <v>37734.655325222302</v>
      </c>
      <c r="F3426">
        <v>5</v>
      </c>
      <c r="G3426">
        <v>3</v>
      </c>
      <c r="H3426">
        <v>3</v>
      </c>
      <c r="I3426" t="s">
        <v>80</v>
      </c>
      <c r="J3426" t="s">
        <v>22</v>
      </c>
      <c r="K3426" t="s">
        <v>23</v>
      </c>
      <c r="L3426" t="s">
        <v>24</v>
      </c>
    </row>
    <row r="3427" spans="1:12" x14ac:dyDescent="0.25">
      <c r="A3427" t="s">
        <v>21</v>
      </c>
      <c r="B3427">
        <v>2</v>
      </c>
      <c r="C3427">
        <v>2027</v>
      </c>
      <c r="D3427" t="s">
        <v>18</v>
      </c>
      <c r="E3427">
        <v>37734.655325222302</v>
      </c>
      <c r="F3427">
        <v>10</v>
      </c>
      <c r="G3427">
        <v>5</v>
      </c>
      <c r="H3427">
        <v>5</v>
      </c>
      <c r="I3427" t="s">
        <v>80</v>
      </c>
      <c r="J3427" t="s">
        <v>22</v>
      </c>
      <c r="K3427" t="s">
        <v>23</v>
      </c>
      <c r="L3427" t="s">
        <v>24</v>
      </c>
    </row>
    <row r="3428" spans="1:12" x14ac:dyDescent="0.25">
      <c r="A3428" t="s">
        <v>25</v>
      </c>
      <c r="B3428">
        <v>2</v>
      </c>
      <c r="C3428">
        <v>2027</v>
      </c>
      <c r="D3428" t="s">
        <v>13</v>
      </c>
      <c r="E3428">
        <v>37734.6546916035</v>
      </c>
      <c r="F3428">
        <v>5</v>
      </c>
      <c r="G3428">
        <v>3</v>
      </c>
      <c r="H3428">
        <v>3</v>
      </c>
      <c r="I3428" t="s">
        <v>80</v>
      </c>
      <c r="J3428" t="s">
        <v>22</v>
      </c>
      <c r="K3428" t="s">
        <v>23</v>
      </c>
      <c r="L3428" t="s">
        <v>17</v>
      </c>
    </row>
    <row r="3429" spans="1:12" x14ac:dyDescent="0.25">
      <c r="A3429" t="s">
        <v>25</v>
      </c>
      <c r="B3429">
        <v>2</v>
      </c>
      <c r="C3429">
        <v>2027</v>
      </c>
      <c r="D3429" t="s">
        <v>18</v>
      </c>
      <c r="E3429">
        <v>37734.6546916035</v>
      </c>
      <c r="F3429">
        <v>10</v>
      </c>
      <c r="G3429">
        <v>7</v>
      </c>
      <c r="H3429">
        <v>7</v>
      </c>
      <c r="I3429" t="s">
        <v>80</v>
      </c>
      <c r="J3429" t="s">
        <v>22</v>
      </c>
      <c r="K3429" t="s">
        <v>23</v>
      </c>
      <c r="L3429" t="s">
        <v>17</v>
      </c>
    </row>
    <row r="3430" spans="1:12" x14ac:dyDescent="0.25">
      <c r="A3430" t="s">
        <v>26</v>
      </c>
      <c r="B3430">
        <v>2</v>
      </c>
      <c r="C3430">
        <v>2027</v>
      </c>
      <c r="D3430" t="s">
        <v>13</v>
      </c>
      <c r="E3430">
        <v>37734.741206248596</v>
      </c>
      <c r="F3430">
        <v>5</v>
      </c>
      <c r="G3430">
        <v>4</v>
      </c>
      <c r="H3430">
        <v>4</v>
      </c>
      <c r="I3430" t="s">
        <v>80</v>
      </c>
      <c r="J3430" t="s">
        <v>22</v>
      </c>
      <c r="K3430" t="s">
        <v>27</v>
      </c>
      <c r="L3430" t="s">
        <v>17</v>
      </c>
    </row>
    <row r="3431" spans="1:12" x14ac:dyDescent="0.25">
      <c r="A3431" t="s">
        <v>26</v>
      </c>
      <c r="B3431">
        <v>2</v>
      </c>
      <c r="C3431">
        <v>2027</v>
      </c>
      <c r="D3431" t="s">
        <v>18</v>
      </c>
      <c r="E3431">
        <v>37734.741206248596</v>
      </c>
      <c r="F3431">
        <v>10</v>
      </c>
      <c r="G3431">
        <v>9</v>
      </c>
      <c r="H3431">
        <v>9</v>
      </c>
      <c r="I3431" t="s">
        <v>80</v>
      </c>
      <c r="J3431" t="s">
        <v>22</v>
      </c>
      <c r="K3431" t="s">
        <v>27</v>
      </c>
      <c r="L3431" t="s">
        <v>17</v>
      </c>
    </row>
    <row r="3432" spans="1:12" x14ac:dyDescent="0.25">
      <c r="A3432" t="s">
        <v>28</v>
      </c>
      <c r="B3432">
        <v>2</v>
      </c>
      <c r="C3432">
        <v>2027</v>
      </c>
      <c r="D3432" t="s">
        <v>13</v>
      </c>
      <c r="E3432">
        <v>37734.704039524499</v>
      </c>
      <c r="F3432">
        <v>5</v>
      </c>
      <c r="G3432">
        <v>9</v>
      </c>
      <c r="H3432">
        <v>5</v>
      </c>
      <c r="I3432" t="s">
        <v>80</v>
      </c>
      <c r="J3432" t="s">
        <v>22</v>
      </c>
      <c r="K3432" t="s">
        <v>29</v>
      </c>
      <c r="L3432" t="s">
        <v>17</v>
      </c>
    </row>
    <row r="3433" spans="1:12" x14ac:dyDescent="0.25">
      <c r="A3433" t="s">
        <v>28</v>
      </c>
      <c r="B3433">
        <v>2</v>
      </c>
      <c r="C3433">
        <v>2027</v>
      </c>
      <c r="D3433" t="s">
        <v>18</v>
      </c>
      <c r="E3433">
        <v>37734.704039524499</v>
      </c>
      <c r="F3433">
        <v>10</v>
      </c>
      <c r="G3433">
        <v>17</v>
      </c>
      <c r="H3433">
        <v>10</v>
      </c>
      <c r="I3433" t="s">
        <v>80</v>
      </c>
      <c r="J3433" t="s">
        <v>22</v>
      </c>
      <c r="K3433" t="s">
        <v>29</v>
      </c>
      <c r="L3433" t="s">
        <v>17</v>
      </c>
    </row>
    <row r="3434" spans="1:12" x14ac:dyDescent="0.25">
      <c r="A3434" t="s">
        <v>30</v>
      </c>
      <c r="B3434">
        <v>2</v>
      </c>
      <c r="C3434">
        <v>2027</v>
      </c>
      <c r="D3434" t="s">
        <v>13</v>
      </c>
      <c r="E3434">
        <v>37734.6360282186</v>
      </c>
      <c r="F3434">
        <v>5</v>
      </c>
      <c r="G3434">
        <v>9</v>
      </c>
      <c r="H3434">
        <v>5</v>
      </c>
      <c r="I3434" t="s">
        <v>80</v>
      </c>
      <c r="J3434" t="s">
        <v>22</v>
      </c>
      <c r="K3434" t="s">
        <v>29</v>
      </c>
      <c r="L3434" t="s">
        <v>31</v>
      </c>
    </row>
    <row r="3435" spans="1:12" x14ac:dyDescent="0.25">
      <c r="A3435" t="s">
        <v>30</v>
      </c>
      <c r="B3435">
        <v>2</v>
      </c>
      <c r="C3435">
        <v>2027</v>
      </c>
      <c r="D3435" t="s">
        <v>18</v>
      </c>
      <c r="E3435">
        <v>37734.6360282186</v>
      </c>
      <c r="F3435">
        <v>10</v>
      </c>
      <c r="G3435">
        <v>17</v>
      </c>
      <c r="H3435">
        <v>10</v>
      </c>
      <c r="I3435" t="s">
        <v>80</v>
      </c>
      <c r="J3435" t="s">
        <v>22</v>
      </c>
      <c r="K3435" t="s">
        <v>29</v>
      </c>
      <c r="L3435" t="s">
        <v>31</v>
      </c>
    </row>
    <row r="3436" spans="1:12" x14ac:dyDescent="0.25">
      <c r="A3436" t="s">
        <v>32</v>
      </c>
      <c r="B3436">
        <v>2</v>
      </c>
      <c r="C3436">
        <v>2027</v>
      </c>
      <c r="D3436" t="s">
        <v>13</v>
      </c>
      <c r="E3436">
        <v>37734.633481057499</v>
      </c>
      <c r="F3436">
        <v>5</v>
      </c>
      <c r="G3436">
        <v>3</v>
      </c>
      <c r="H3436">
        <v>3</v>
      </c>
      <c r="I3436" t="s">
        <v>80</v>
      </c>
      <c r="J3436" t="s">
        <v>33</v>
      </c>
      <c r="K3436" t="s">
        <v>23</v>
      </c>
      <c r="L3436" t="s">
        <v>24</v>
      </c>
    </row>
    <row r="3437" spans="1:12" x14ac:dyDescent="0.25">
      <c r="A3437" t="s">
        <v>32</v>
      </c>
      <c r="B3437">
        <v>2</v>
      </c>
      <c r="C3437">
        <v>2027</v>
      </c>
      <c r="D3437" t="s">
        <v>18</v>
      </c>
      <c r="E3437">
        <v>37734.633481057499</v>
      </c>
      <c r="F3437">
        <v>10</v>
      </c>
      <c r="G3437">
        <v>5</v>
      </c>
      <c r="H3437">
        <v>5</v>
      </c>
      <c r="I3437" t="s">
        <v>80</v>
      </c>
      <c r="J3437" t="s">
        <v>33</v>
      </c>
      <c r="K3437" t="s">
        <v>23</v>
      </c>
      <c r="L3437" t="s">
        <v>24</v>
      </c>
    </row>
    <row r="3438" spans="1:12" x14ac:dyDescent="0.25">
      <c r="A3438" t="s">
        <v>34</v>
      </c>
      <c r="B3438">
        <v>2</v>
      </c>
      <c r="C3438">
        <v>2027</v>
      </c>
      <c r="D3438" t="s">
        <v>13</v>
      </c>
      <c r="E3438">
        <v>37734.566140087903</v>
      </c>
      <c r="F3438">
        <v>5</v>
      </c>
      <c r="G3438">
        <v>3</v>
      </c>
      <c r="H3438">
        <v>3</v>
      </c>
      <c r="I3438" t="s">
        <v>80</v>
      </c>
      <c r="J3438" t="s">
        <v>33</v>
      </c>
      <c r="K3438" t="s">
        <v>23</v>
      </c>
      <c r="L3438" t="s">
        <v>17</v>
      </c>
    </row>
    <row r="3439" spans="1:12" x14ac:dyDescent="0.25">
      <c r="A3439" t="s">
        <v>34</v>
      </c>
      <c r="B3439">
        <v>2</v>
      </c>
      <c r="C3439">
        <v>2027</v>
      </c>
      <c r="D3439" t="s">
        <v>18</v>
      </c>
      <c r="E3439">
        <v>37734.566140087903</v>
      </c>
      <c r="F3439">
        <v>10</v>
      </c>
      <c r="G3439">
        <v>7</v>
      </c>
      <c r="H3439">
        <v>7</v>
      </c>
      <c r="I3439" t="s">
        <v>80</v>
      </c>
      <c r="J3439" t="s">
        <v>33</v>
      </c>
      <c r="K3439" t="s">
        <v>23</v>
      </c>
      <c r="L3439" t="s">
        <v>17</v>
      </c>
    </row>
    <row r="3440" spans="1:12" x14ac:dyDescent="0.25">
      <c r="A3440" t="s">
        <v>35</v>
      </c>
      <c r="B3440">
        <v>2</v>
      </c>
      <c r="C3440">
        <v>2027</v>
      </c>
      <c r="D3440" t="s">
        <v>13</v>
      </c>
      <c r="E3440">
        <v>37734.730760606501</v>
      </c>
      <c r="F3440">
        <v>5</v>
      </c>
      <c r="G3440">
        <v>4</v>
      </c>
      <c r="H3440">
        <v>4</v>
      </c>
      <c r="I3440" t="s">
        <v>80</v>
      </c>
      <c r="J3440" t="s">
        <v>33</v>
      </c>
      <c r="K3440" t="s">
        <v>27</v>
      </c>
      <c r="L3440" t="s">
        <v>17</v>
      </c>
    </row>
    <row r="3441" spans="1:12" x14ac:dyDescent="0.25">
      <c r="A3441" t="s">
        <v>35</v>
      </c>
      <c r="B3441">
        <v>2</v>
      </c>
      <c r="C3441">
        <v>2027</v>
      </c>
      <c r="D3441" t="s">
        <v>18</v>
      </c>
      <c r="E3441">
        <v>37734.730760606501</v>
      </c>
      <c r="F3441">
        <v>10</v>
      </c>
      <c r="G3441">
        <v>9</v>
      </c>
      <c r="H3441">
        <v>9</v>
      </c>
      <c r="I3441" t="s">
        <v>80</v>
      </c>
      <c r="J3441" t="s">
        <v>33</v>
      </c>
      <c r="K3441" t="s">
        <v>27</v>
      </c>
      <c r="L3441" t="s">
        <v>17</v>
      </c>
    </row>
    <row r="3442" spans="1:12" x14ac:dyDescent="0.25">
      <c r="A3442" t="s">
        <v>36</v>
      </c>
      <c r="B3442">
        <v>2</v>
      </c>
      <c r="C3442">
        <v>2027</v>
      </c>
      <c r="D3442" t="s">
        <v>13</v>
      </c>
      <c r="E3442">
        <v>37734.708375223097</v>
      </c>
      <c r="F3442">
        <v>5</v>
      </c>
      <c r="G3442">
        <v>9</v>
      </c>
      <c r="H3442">
        <v>5</v>
      </c>
      <c r="I3442" t="s">
        <v>80</v>
      </c>
      <c r="J3442" t="s">
        <v>33</v>
      </c>
      <c r="K3442" t="s">
        <v>37</v>
      </c>
      <c r="L3442" t="s">
        <v>17</v>
      </c>
    </row>
    <row r="3443" spans="1:12" x14ac:dyDescent="0.25">
      <c r="A3443" t="s">
        <v>36</v>
      </c>
      <c r="B3443">
        <v>2</v>
      </c>
      <c r="C3443">
        <v>2027</v>
      </c>
      <c r="D3443" t="s">
        <v>18</v>
      </c>
      <c r="E3443">
        <v>37734.708375223097</v>
      </c>
      <c r="F3443">
        <v>10</v>
      </c>
      <c r="G3443">
        <v>17</v>
      </c>
      <c r="H3443">
        <v>10</v>
      </c>
      <c r="I3443" t="s">
        <v>80</v>
      </c>
      <c r="J3443" t="s">
        <v>33</v>
      </c>
      <c r="K3443" t="s">
        <v>37</v>
      </c>
      <c r="L3443" t="s">
        <v>17</v>
      </c>
    </row>
    <row r="3444" spans="1:12" x14ac:dyDescent="0.25">
      <c r="A3444" t="s">
        <v>38</v>
      </c>
      <c r="B3444">
        <v>2</v>
      </c>
      <c r="C3444">
        <v>2027</v>
      </c>
      <c r="D3444" t="s">
        <v>13</v>
      </c>
      <c r="E3444">
        <v>37734.673147903501</v>
      </c>
      <c r="F3444">
        <v>5</v>
      </c>
      <c r="G3444">
        <v>9</v>
      </c>
      <c r="H3444">
        <v>5</v>
      </c>
      <c r="I3444" t="s">
        <v>80</v>
      </c>
      <c r="J3444" t="s">
        <v>33</v>
      </c>
      <c r="K3444" t="s">
        <v>37</v>
      </c>
      <c r="L3444" t="s">
        <v>31</v>
      </c>
    </row>
    <row r="3445" spans="1:12" x14ac:dyDescent="0.25">
      <c r="A3445" t="s">
        <v>38</v>
      </c>
      <c r="B3445">
        <v>2</v>
      </c>
      <c r="C3445">
        <v>2027</v>
      </c>
      <c r="D3445" t="s">
        <v>18</v>
      </c>
      <c r="E3445">
        <v>37734.673147903501</v>
      </c>
      <c r="F3445">
        <v>10</v>
      </c>
      <c r="G3445">
        <v>17</v>
      </c>
      <c r="H3445">
        <v>10</v>
      </c>
      <c r="I3445" t="s">
        <v>80</v>
      </c>
      <c r="J3445" t="s">
        <v>33</v>
      </c>
      <c r="K3445" t="s">
        <v>37</v>
      </c>
      <c r="L3445" t="s">
        <v>31</v>
      </c>
    </row>
    <row r="3446" spans="1:12" x14ac:dyDescent="0.25">
      <c r="A3446" t="s">
        <v>39</v>
      </c>
      <c r="B3446">
        <v>2</v>
      </c>
      <c r="C3446">
        <v>2027</v>
      </c>
      <c r="D3446" t="s">
        <v>13</v>
      </c>
      <c r="E3446">
        <v>9150.7525640909898</v>
      </c>
      <c r="F3446">
        <v>5</v>
      </c>
      <c r="G3446">
        <v>12</v>
      </c>
      <c r="H3446">
        <v>5</v>
      </c>
      <c r="I3446" t="s">
        <v>80</v>
      </c>
      <c r="J3446" t="s">
        <v>40</v>
      </c>
      <c r="K3446" t="s">
        <v>23</v>
      </c>
      <c r="L3446" t="s">
        <v>24</v>
      </c>
    </row>
    <row r="3447" spans="1:12" x14ac:dyDescent="0.25">
      <c r="A3447" t="s">
        <v>39</v>
      </c>
      <c r="B3447">
        <v>2</v>
      </c>
      <c r="C3447">
        <v>2027</v>
      </c>
      <c r="D3447" t="s">
        <v>18</v>
      </c>
      <c r="E3447">
        <v>9150.7525640909898</v>
      </c>
      <c r="F3447">
        <v>10</v>
      </c>
      <c r="G3447">
        <v>22</v>
      </c>
      <c r="H3447">
        <v>10</v>
      </c>
      <c r="I3447" t="s">
        <v>80</v>
      </c>
      <c r="J3447" t="s">
        <v>40</v>
      </c>
      <c r="K3447" t="s">
        <v>23</v>
      </c>
      <c r="L3447" t="s">
        <v>24</v>
      </c>
    </row>
    <row r="3448" spans="1:12" x14ac:dyDescent="0.25">
      <c r="A3448" t="s">
        <v>41</v>
      </c>
      <c r="B3448">
        <v>2</v>
      </c>
      <c r="C3448">
        <v>2027</v>
      </c>
      <c r="D3448" t="s">
        <v>13</v>
      </c>
      <c r="E3448">
        <v>9150.77288289237</v>
      </c>
      <c r="F3448">
        <v>5</v>
      </c>
      <c r="G3448">
        <v>12</v>
      </c>
      <c r="H3448">
        <v>5</v>
      </c>
      <c r="I3448" t="s">
        <v>80</v>
      </c>
      <c r="J3448" t="s">
        <v>40</v>
      </c>
      <c r="K3448" t="s">
        <v>23</v>
      </c>
      <c r="L3448" t="s">
        <v>17</v>
      </c>
    </row>
    <row r="3449" spans="1:12" x14ac:dyDescent="0.25">
      <c r="A3449" t="s">
        <v>41</v>
      </c>
      <c r="B3449">
        <v>2</v>
      </c>
      <c r="C3449">
        <v>2027</v>
      </c>
      <c r="D3449" t="s">
        <v>18</v>
      </c>
      <c r="E3449">
        <v>9150.77288289237</v>
      </c>
      <c r="F3449">
        <v>10</v>
      </c>
      <c r="G3449">
        <v>27</v>
      </c>
      <c r="H3449">
        <v>10</v>
      </c>
      <c r="I3449" t="s">
        <v>80</v>
      </c>
      <c r="J3449" t="s">
        <v>40</v>
      </c>
      <c r="K3449" t="s">
        <v>23</v>
      </c>
      <c r="L3449" t="s">
        <v>17</v>
      </c>
    </row>
    <row r="3450" spans="1:12" x14ac:dyDescent="0.25">
      <c r="A3450" t="s">
        <v>42</v>
      </c>
      <c r="B3450">
        <v>2</v>
      </c>
      <c r="C3450">
        <v>2027</v>
      </c>
      <c r="D3450" t="s">
        <v>13</v>
      </c>
      <c r="E3450">
        <v>9150.7411418212105</v>
      </c>
      <c r="F3450">
        <v>5</v>
      </c>
      <c r="G3450">
        <v>16</v>
      </c>
      <c r="H3450">
        <v>5</v>
      </c>
      <c r="I3450" t="s">
        <v>80</v>
      </c>
      <c r="J3450" t="s">
        <v>40</v>
      </c>
      <c r="K3450" t="s">
        <v>27</v>
      </c>
      <c r="L3450" t="s">
        <v>17</v>
      </c>
    </row>
    <row r="3451" spans="1:12" x14ac:dyDescent="0.25">
      <c r="A3451" t="s">
        <v>42</v>
      </c>
      <c r="B3451">
        <v>2</v>
      </c>
      <c r="C3451">
        <v>2027</v>
      </c>
      <c r="D3451" t="s">
        <v>18</v>
      </c>
      <c r="E3451">
        <v>9150.7411418212105</v>
      </c>
      <c r="F3451">
        <v>10</v>
      </c>
      <c r="G3451">
        <v>36</v>
      </c>
      <c r="H3451">
        <v>10</v>
      </c>
      <c r="I3451" t="s">
        <v>80</v>
      </c>
      <c r="J3451" t="s">
        <v>40</v>
      </c>
      <c r="K3451" t="s">
        <v>27</v>
      </c>
      <c r="L3451" t="s">
        <v>17</v>
      </c>
    </row>
    <row r="3452" spans="1:12" x14ac:dyDescent="0.25">
      <c r="A3452" t="s">
        <v>43</v>
      </c>
      <c r="B3452">
        <v>2</v>
      </c>
      <c r="C3452">
        <v>2027</v>
      </c>
      <c r="D3452" t="s">
        <v>13</v>
      </c>
      <c r="E3452">
        <v>9150.7337338386496</v>
      </c>
      <c r="F3452">
        <v>5</v>
      </c>
      <c r="G3452">
        <v>38</v>
      </c>
      <c r="H3452">
        <v>5</v>
      </c>
      <c r="I3452" t="s">
        <v>80</v>
      </c>
      <c r="J3452" t="s">
        <v>40</v>
      </c>
      <c r="K3452" t="s">
        <v>29</v>
      </c>
      <c r="L3452" t="s">
        <v>17</v>
      </c>
    </row>
    <row r="3453" spans="1:12" x14ac:dyDescent="0.25">
      <c r="A3453" t="s">
        <v>43</v>
      </c>
      <c r="B3453">
        <v>2</v>
      </c>
      <c r="C3453">
        <v>2027</v>
      </c>
      <c r="D3453" t="s">
        <v>18</v>
      </c>
      <c r="E3453">
        <v>9150.7337338386496</v>
      </c>
      <c r="F3453">
        <v>10</v>
      </c>
      <c r="G3453">
        <v>71</v>
      </c>
      <c r="H3453">
        <v>10</v>
      </c>
      <c r="I3453" t="s">
        <v>80</v>
      </c>
      <c r="J3453" t="s">
        <v>40</v>
      </c>
      <c r="K3453" t="s">
        <v>29</v>
      </c>
      <c r="L3453" t="s">
        <v>17</v>
      </c>
    </row>
    <row r="3454" spans="1:12" x14ac:dyDescent="0.25">
      <c r="A3454" t="s">
        <v>44</v>
      </c>
      <c r="B3454">
        <v>2</v>
      </c>
      <c r="C3454">
        <v>2027</v>
      </c>
      <c r="D3454" t="s">
        <v>13</v>
      </c>
      <c r="E3454">
        <v>9150.7472099951992</v>
      </c>
      <c r="F3454">
        <v>5</v>
      </c>
      <c r="G3454">
        <v>38</v>
      </c>
      <c r="H3454">
        <v>5</v>
      </c>
      <c r="I3454" t="s">
        <v>80</v>
      </c>
      <c r="J3454" t="s">
        <v>40</v>
      </c>
      <c r="K3454" t="s">
        <v>29</v>
      </c>
      <c r="L3454" t="s">
        <v>31</v>
      </c>
    </row>
    <row r="3455" spans="1:12" x14ac:dyDescent="0.25">
      <c r="A3455" t="s">
        <v>44</v>
      </c>
      <c r="B3455">
        <v>2</v>
      </c>
      <c r="C3455">
        <v>2027</v>
      </c>
      <c r="D3455" t="s">
        <v>18</v>
      </c>
      <c r="E3455">
        <v>9150.7472099951992</v>
      </c>
      <c r="F3455">
        <v>10</v>
      </c>
      <c r="G3455">
        <v>71</v>
      </c>
      <c r="H3455">
        <v>10</v>
      </c>
      <c r="I3455" t="s">
        <v>80</v>
      </c>
      <c r="J3455" t="s">
        <v>40</v>
      </c>
      <c r="K3455" t="s">
        <v>29</v>
      </c>
      <c r="L3455" t="s">
        <v>31</v>
      </c>
    </row>
    <row r="3456" spans="1:12" x14ac:dyDescent="0.25">
      <c r="A3456" t="s">
        <v>45</v>
      </c>
      <c r="B3456">
        <v>2</v>
      </c>
      <c r="C3456">
        <v>2027</v>
      </c>
      <c r="D3456" t="s">
        <v>13</v>
      </c>
      <c r="E3456">
        <v>30988.025272981598</v>
      </c>
      <c r="F3456">
        <v>5</v>
      </c>
      <c r="G3456">
        <v>5</v>
      </c>
      <c r="H3456">
        <v>5</v>
      </c>
      <c r="I3456" t="s">
        <v>80</v>
      </c>
      <c r="J3456" t="s">
        <v>46</v>
      </c>
      <c r="K3456" t="s">
        <v>27</v>
      </c>
      <c r="L3456" t="s">
        <v>17</v>
      </c>
    </row>
    <row r="3457" spans="1:12" x14ac:dyDescent="0.25">
      <c r="A3457" t="s">
        <v>45</v>
      </c>
      <c r="B3457">
        <v>2</v>
      </c>
      <c r="C3457">
        <v>2027</v>
      </c>
      <c r="D3457" t="s">
        <v>18</v>
      </c>
      <c r="E3457">
        <v>30988.025272981598</v>
      </c>
      <c r="F3457">
        <v>10</v>
      </c>
      <c r="G3457">
        <v>10</v>
      </c>
      <c r="H3457">
        <v>10</v>
      </c>
      <c r="I3457" t="s">
        <v>80</v>
      </c>
      <c r="J3457" t="s">
        <v>46</v>
      </c>
      <c r="K3457" t="s">
        <v>27</v>
      </c>
      <c r="L3457" t="s">
        <v>17</v>
      </c>
    </row>
    <row r="3458" spans="1:12" x14ac:dyDescent="0.25">
      <c r="A3458" t="s">
        <v>47</v>
      </c>
      <c r="B3458">
        <v>2</v>
      </c>
      <c r="C3458">
        <v>2027</v>
      </c>
      <c r="D3458" t="s">
        <v>13</v>
      </c>
      <c r="E3458">
        <v>30988.031580041501</v>
      </c>
      <c r="F3458">
        <v>5</v>
      </c>
      <c r="G3458">
        <v>11</v>
      </c>
      <c r="H3458">
        <v>5</v>
      </c>
      <c r="I3458" t="s">
        <v>80</v>
      </c>
      <c r="J3458" t="s">
        <v>46</v>
      </c>
      <c r="K3458" t="s">
        <v>29</v>
      </c>
      <c r="L3458" t="s">
        <v>17</v>
      </c>
    </row>
    <row r="3459" spans="1:12" x14ac:dyDescent="0.25">
      <c r="A3459" t="s">
        <v>47</v>
      </c>
      <c r="B3459">
        <v>2</v>
      </c>
      <c r="C3459">
        <v>2027</v>
      </c>
      <c r="D3459" t="s">
        <v>18</v>
      </c>
      <c r="E3459">
        <v>30988.031580041501</v>
      </c>
      <c r="F3459">
        <v>10</v>
      </c>
      <c r="G3459">
        <v>21</v>
      </c>
      <c r="H3459">
        <v>10</v>
      </c>
      <c r="I3459" t="s">
        <v>80</v>
      </c>
      <c r="J3459" t="s">
        <v>46</v>
      </c>
      <c r="K3459" t="s">
        <v>29</v>
      </c>
      <c r="L3459" t="s">
        <v>17</v>
      </c>
    </row>
    <row r="3460" spans="1:12" x14ac:dyDescent="0.25">
      <c r="A3460" t="s">
        <v>48</v>
      </c>
      <c r="B3460">
        <v>2</v>
      </c>
      <c r="C3460">
        <v>2027</v>
      </c>
      <c r="D3460" t="s">
        <v>13</v>
      </c>
      <c r="E3460">
        <v>30988.029550185998</v>
      </c>
      <c r="F3460">
        <v>5</v>
      </c>
      <c r="G3460">
        <v>11</v>
      </c>
      <c r="H3460">
        <v>5</v>
      </c>
      <c r="I3460" t="s">
        <v>80</v>
      </c>
      <c r="J3460" t="s">
        <v>46</v>
      </c>
      <c r="K3460" t="s">
        <v>29</v>
      </c>
      <c r="L3460" t="s">
        <v>31</v>
      </c>
    </row>
    <row r="3461" spans="1:12" x14ac:dyDescent="0.25">
      <c r="A3461" t="s">
        <v>48</v>
      </c>
      <c r="B3461">
        <v>2</v>
      </c>
      <c r="C3461">
        <v>2027</v>
      </c>
      <c r="D3461" t="s">
        <v>18</v>
      </c>
      <c r="E3461">
        <v>30988.029550185998</v>
      </c>
      <c r="F3461">
        <v>10</v>
      </c>
      <c r="G3461">
        <v>21</v>
      </c>
      <c r="H3461">
        <v>10</v>
      </c>
      <c r="I3461" t="s">
        <v>80</v>
      </c>
      <c r="J3461" t="s">
        <v>46</v>
      </c>
      <c r="K3461" t="s">
        <v>29</v>
      </c>
      <c r="L3461" t="s">
        <v>31</v>
      </c>
    </row>
    <row r="3462" spans="1:12" x14ac:dyDescent="0.25">
      <c r="A3462" t="s">
        <v>49</v>
      </c>
      <c r="B3462">
        <v>2</v>
      </c>
      <c r="C3462">
        <v>2027</v>
      </c>
      <c r="D3462" t="s">
        <v>13</v>
      </c>
      <c r="E3462">
        <v>23371.577759199299</v>
      </c>
      <c r="F3462">
        <v>5</v>
      </c>
      <c r="G3462">
        <v>5</v>
      </c>
      <c r="H3462">
        <v>5</v>
      </c>
      <c r="I3462" t="s">
        <v>80</v>
      </c>
      <c r="J3462" t="s">
        <v>50</v>
      </c>
      <c r="K3462" t="s">
        <v>16</v>
      </c>
      <c r="L3462" t="s">
        <v>17</v>
      </c>
    </row>
    <row r="3463" spans="1:12" x14ac:dyDescent="0.25">
      <c r="A3463" t="s">
        <v>49</v>
      </c>
      <c r="B3463">
        <v>2</v>
      </c>
      <c r="C3463">
        <v>2027</v>
      </c>
      <c r="D3463" t="s">
        <v>18</v>
      </c>
      <c r="E3463">
        <v>23371.577759199299</v>
      </c>
      <c r="F3463">
        <v>10</v>
      </c>
      <c r="G3463">
        <v>11</v>
      </c>
      <c r="H3463">
        <v>10</v>
      </c>
      <c r="I3463" t="s">
        <v>80</v>
      </c>
      <c r="J3463" t="s">
        <v>50</v>
      </c>
      <c r="K3463" t="s">
        <v>16</v>
      </c>
      <c r="L3463" t="s">
        <v>17</v>
      </c>
    </row>
    <row r="3464" spans="1:12" x14ac:dyDescent="0.25">
      <c r="A3464" t="s">
        <v>51</v>
      </c>
      <c r="B3464">
        <v>2</v>
      </c>
      <c r="C3464">
        <v>2027</v>
      </c>
      <c r="D3464" t="s">
        <v>13</v>
      </c>
      <c r="E3464">
        <v>23371.544450276699</v>
      </c>
      <c r="F3464">
        <v>5</v>
      </c>
      <c r="G3464">
        <v>5</v>
      </c>
      <c r="H3464">
        <v>5</v>
      </c>
      <c r="I3464" t="s">
        <v>80</v>
      </c>
      <c r="J3464" t="s">
        <v>50</v>
      </c>
      <c r="K3464" t="s">
        <v>23</v>
      </c>
      <c r="L3464" t="s">
        <v>24</v>
      </c>
    </row>
    <row r="3465" spans="1:12" x14ac:dyDescent="0.25">
      <c r="A3465" t="s">
        <v>51</v>
      </c>
      <c r="B3465">
        <v>2</v>
      </c>
      <c r="C3465">
        <v>2027</v>
      </c>
      <c r="D3465" t="s">
        <v>18</v>
      </c>
      <c r="E3465">
        <v>23371.544450276699</v>
      </c>
      <c r="F3465">
        <v>10</v>
      </c>
      <c r="G3465">
        <v>9</v>
      </c>
      <c r="H3465">
        <v>9</v>
      </c>
      <c r="I3465" t="s">
        <v>80</v>
      </c>
      <c r="J3465" t="s">
        <v>50</v>
      </c>
      <c r="K3465" t="s">
        <v>23</v>
      </c>
      <c r="L3465" t="s">
        <v>24</v>
      </c>
    </row>
    <row r="3466" spans="1:12" x14ac:dyDescent="0.25">
      <c r="A3466" t="s">
        <v>52</v>
      </c>
      <c r="B3466">
        <v>2</v>
      </c>
      <c r="C3466">
        <v>2027</v>
      </c>
      <c r="D3466" t="s">
        <v>13</v>
      </c>
      <c r="E3466">
        <v>23371.6199966528</v>
      </c>
      <c r="F3466">
        <v>5</v>
      </c>
      <c r="G3466">
        <v>5</v>
      </c>
      <c r="H3466">
        <v>5</v>
      </c>
      <c r="I3466" t="s">
        <v>80</v>
      </c>
      <c r="J3466" t="s">
        <v>50</v>
      </c>
      <c r="K3466" t="s">
        <v>23</v>
      </c>
      <c r="L3466" t="s">
        <v>17</v>
      </c>
    </row>
    <row r="3467" spans="1:12" x14ac:dyDescent="0.25">
      <c r="A3467" t="s">
        <v>52</v>
      </c>
      <c r="B3467">
        <v>2</v>
      </c>
      <c r="C3467">
        <v>2027</v>
      </c>
      <c r="D3467" t="s">
        <v>18</v>
      </c>
      <c r="E3467">
        <v>23371.6199966528</v>
      </c>
      <c r="F3467">
        <v>10</v>
      </c>
      <c r="G3467">
        <v>11</v>
      </c>
      <c r="H3467">
        <v>10</v>
      </c>
      <c r="I3467" t="s">
        <v>80</v>
      </c>
      <c r="J3467" t="s">
        <v>50</v>
      </c>
      <c r="K3467" t="s">
        <v>23</v>
      </c>
      <c r="L3467" t="s">
        <v>17</v>
      </c>
    </row>
    <row r="3468" spans="1:12" x14ac:dyDescent="0.25">
      <c r="A3468" t="s">
        <v>53</v>
      </c>
      <c r="B3468">
        <v>2</v>
      </c>
      <c r="C3468">
        <v>2027</v>
      </c>
      <c r="D3468" t="s">
        <v>13</v>
      </c>
      <c r="E3468">
        <v>23371.5851479302</v>
      </c>
      <c r="F3468">
        <v>5</v>
      </c>
      <c r="G3468">
        <v>5</v>
      </c>
      <c r="H3468">
        <v>5</v>
      </c>
      <c r="I3468" t="s">
        <v>80</v>
      </c>
      <c r="J3468" t="s">
        <v>50</v>
      </c>
      <c r="K3468" t="s">
        <v>27</v>
      </c>
      <c r="L3468" t="s">
        <v>24</v>
      </c>
    </row>
    <row r="3469" spans="1:12" x14ac:dyDescent="0.25">
      <c r="A3469" t="s">
        <v>53</v>
      </c>
      <c r="B3469">
        <v>2</v>
      </c>
      <c r="C3469">
        <v>2027</v>
      </c>
      <c r="D3469" t="s">
        <v>18</v>
      </c>
      <c r="E3469">
        <v>23371.5851479302</v>
      </c>
      <c r="F3469">
        <v>10</v>
      </c>
      <c r="G3469">
        <v>9</v>
      </c>
      <c r="H3469">
        <v>9</v>
      </c>
      <c r="I3469" t="s">
        <v>80</v>
      </c>
      <c r="J3469" t="s">
        <v>50</v>
      </c>
      <c r="K3469" t="s">
        <v>27</v>
      </c>
      <c r="L3469" t="s">
        <v>24</v>
      </c>
    </row>
    <row r="3470" spans="1:12" x14ac:dyDescent="0.25">
      <c r="A3470" t="s">
        <v>54</v>
      </c>
      <c r="B3470">
        <v>2</v>
      </c>
      <c r="C3470">
        <v>2027</v>
      </c>
      <c r="D3470" t="s">
        <v>13</v>
      </c>
      <c r="E3470">
        <v>23371.623450127099</v>
      </c>
      <c r="F3470">
        <v>5</v>
      </c>
      <c r="G3470">
        <v>6</v>
      </c>
      <c r="H3470">
        <v>5</v>
      </c>
      <c r="I3470" t="s">
        <v>80</v>
      </c>
      <c r="J3470" t="s">
        <v>50</v>
      </c>
      <c r="K3470" t="s">
        <v>27</v>
      </c>
      <c r="L3470" t="s">
        <v>17</v>
      </c>
    </row>
    <row r="3471" spans="1:12" x14ac:dyDescent="0.25">
      <c r="A3471" t="s">
        <v>54</v>
      </c>
      <c r="B3471">
        <v>2</v>
      </c>
      <c r="C3471">
        <v>2027</v>
      </c>
      <c r="D3471" t="s">
        <v>18</v>
      </c>
      <c r="E3471">
        <v>23371.623450127099</v>
      </c>
      <c r="F3471">
        <v>10</v>
      </c>
      <c r="G3471">
        <v>14</v>
      </c>
      <c r="H3471">
        <v>10</v>
      </c>
      <c r="I3471" t="s">
        <v>80</v>
      </c>
      <c r="J3471" t="s">
        <v>50</v>
      </c>
      <c r="K3471" t="s">
        <v>27</v>
      </c>
      <c r="L3471" t="s">
        <v>17</v>
      </c>
    </row>
    <row r="3472" spans="1:12" x14ac:dyDescent="0.25">
      <c r="A3472" t="s">
        <v>55</v>
      </c>
      <c r="B3472">
        <v>2</v>
      </c>
      <c r="C3472">
        <v>2027</v>
      </c>
      <c r="D3472" t="s">
        <v>13</v>
      </c>
      <c r="E3472">
        <v>23371.562521079399</v>
      </c>
      <c r="F3472">
        <v>5</v>
      </c>
      <c r="G3472">
        <v>5</v>
      </c>
      <c r="H3472">
        <v>5</v>
      </c>
      <c r="I3472" t="s">
        <v>80</v>
      </c>
      <c r="J3472" t="s">
        <v>50</v>
      </c>
      <c r="K3472" t="s">
        <v>29</v>
      </c>
      <c r="L3472" t="s">
        <v>24</v>
      </c>
    </row>
    <row r="3473" spans="1:12" x14ac:dyDescent="0.25">
      <c r="A3473" t="s">
        <v>55</v>
      </c>
      <c r="B3473">
        <v>2</v>
      </c>
      <c r="C3473">
        <v>2027</v>
      </c>
      <c r="D3473" t="s">
        <v>18</v>
      </c>
      <c r="E3473">
        <v>23371.562521079399</v>
      </c>
      <c r="F3473">
        <v>10</v>
      </c>
      <c r="G3473">
        <v>9</v>
      </c>
      <c r="H3473">
        <v>9</v>
      </c>
      <c r="I3473" t="s">
        <v>80</v>
      </c>
      <c r="J3473" t="s">
        <v>50</v>
      </c>
      <c r="K3473" t="s">
        <v>29</v>
      </c>
      <c r="L3473" t="s">
        <v>24</v>
      </c>
    </row>
    <row r="3474" spans="1:12" x14ac:dyDescent="0.25">
      <c r="A3474" t="s">
        <v>56</v>
      </c>
      <c r="B3474">
        <v>2</v>
      </c>
      <c r="C3474">
        <v>2027</v>
      </c>
      <c r="D3474" t="s">
        <v>13</v>
      </c>
      <c r="E3474">
        <v>23371.551044240401</v>
      </c>
      <c r="F3474">
        <v>5</v>
      </c>
      <c r="G3474">
        <v>15</v>
      </c>
      <c r="H3474">
        <v>5</v>
      </c>
      <c r="I3474" t="s">
        <v>80</v>
      </c>
      <c r="J3474" t="s">
        <v>50</v>
      </c>
      <c r="K3474" t="s">
        <v>29</v>
      </c>
      <c r="L3474" t="s">
        <v>17</v>
      </c>
    </row>
    <row r="3475" spans="1:12" x14ac:dyDescent="0.25">
      <c r="A3475" t="s">
        <v>56</v>
      </c>
      <c r="B3475">
        <v>2</v>
      </c>
      <c r="C3475">
        <v>2027</v>
      </c>
      <c r="D3475" t="s">
        <v>18</v>
      </c>
      <c r="E3475">
        <v>23371.551044240401</v>
      </c>
      <c r="F3475">
        <v>10</v>
      </c>
      <c r="G3475">
        <v>28</v>
      </c>
      <c r="H3475">
        <v>10</v>
      </c>
      <c r="I3475" t="s">
        <v>80</v>
      </c>
      <c r="J3475" t="s">
        <v>50</v>
      </c>
      <c r="K3475" t="s">
        <v>29</v>
      </c>
      <c r="L3475" t="s">
        <v>17</v>
      </c>
    </row>
    <row r="3476" spans="1:12" x14ac:dyDescent="0.25">
      <c r="A3476" t="s">
        <v>57</v>
      </c>
      <c r="B3476">
        <v>2</v>
      </c>
      <c r="C3476">
        <v>2027</v>
      </c>
      <c r="D3476" t="s">
        <v>13</v>
      </c>
      <c r="E3476">
        <v>23371.535933998599</v>
      </c>
      <c r="F3476">
        <v>5</v>
      </c>
      <c r="G3476">
        <v>15</v>
      </c>
      <c r="H3476">
        <v>5</v>
      </c>
      <c r="I3476" t="s">
        <v>80</v>
      </c>
      <c r="J3476" t="s">
        <v>50</v>
      </c>
      <c r="K3476" t="s">
        <v>29</v>
      </c>
      <c r="L3476" t="s">
        <v>31</v>
      </c>
    </row>
    <row r="3477" spans="1:12" x14ac:dyDescent="0.25">
      <c r="A3477" t="s">
        <v>57</v>
      </c>
      <c r="B3477">
        <v>2</v>
      </c>
      <c r="C3477">
        <v>2027</v>
      </c>
      <c r="D3477" t="s">
        <v>18</v>
      </c>
      <c r="E3477">
        <v>23371.535933998599</v>
      </c>
      <c r="F3477">
        <v>10</v>
      </c>
      <c r="G3477">
        <v>28</v>
      </c>
      <c r="H3477">
        <v>10</v>
      </c>
      <c r="I3477" t="s">
        <v>80</v>
      </c>
      <c r="J3477" t="s">
        <v>50</v>
      </c>
      <c r="K3477" t="s">
        <v>29</v>
      </c>
      <c r="L3477" t="s">
        <v>31</v>
      </c>
    </row>
    <row r="3478" spans="1:12" x14ac:dyDescent="0.25">
      <c r="A3478" t="s">
        <v>58</v>
      </c>
      <c r="B3478">
        <v>2</v>
      </c>
      <c r="C3478">
        <v>2027</v>
      </c>
      <c r="D3478" t="s">
        <v>13</v>
      </c>
      <c r="E3478">
        <v>36993.452334967798</v>
      </c>
      <c r="F3478">
        <v>5</v>
      </c>
      <c r="G3478">
        <v>3</v>
      </c>
      <c r="H3478">
        <v>3</v>
      </c>
      <c r="I3478" t="s">
        <v>80</v>
      </c>
      <c r="J3478" t="s">
        <v>59</v>
      </c>
      <c r="K3478" t="s">
        <v>16</v>
      </c>
      <c r="L3478" t="s">
        <v>17</v>
      </c>
    </row>
    <row r="3479" spans="1:12" x14ac:dyDescent="0.25">
      <c r="A3479" t="s">
        <v>58</v>
      </c>
      <c r="B3479">
        <v>2</v>
      </c>
      <c r="C3479">
        <v>2027</v>
      </c>
      <c r="D3479" t="s">
        <v>18</v>
      </c>
      <c r="E3479">
        <v>36993.452334967798</v>
      </c>
      <c r="F3479">
        <v>10</v>
      </c>
      <c r="G3479">
        <v>7</v>
      </c>
      <c r="H3479">
        <v>7</v>
      </c>
      <c r="I3479" t="s">
        <v>80</v>
      </c>
      <c r="J3479" t="s">
        <v>59</v>
      </c>
      <c r="K3479" t="s">
        <v>16</v>
      </c>
      <c r="L3479" t="s">
        <v>17</v>
      </c>
    </row>
    <row r="3480" spans="1:12" x14ac:dyDescent="0.25">
      <c r="A3480" t="s">
        <v>60</v>
      </c>
      <c r="B3480">
        <v>2</v>
      </c>
      <c r="C3480">
        <v>2027</v>
      </c>
      <c r="D3480" t="s">
        <v>13</v>
      </c>
      <c r="E3480">
        <v>36993.47057962</v>
      </c>
      <c r="F3480">
        <v>5</v>
      </c>
      <c r="G3480">
        <v>3</v>
      </c>
      <c r="H3480">
        <v>3</v>
      </c>
      <c r="I3480" t="s">
        <v>80</v>
      </c>
      <c r="J3480" t="s">
        <v>59</v>
      </c>
      <c r="K3480" t="s">
        <v>23</v>
      </c>
      <c r="L3480" t="s">
        <v>24</v>
      </c>
    </row>
    <row r="3481" spans="1:12" x14ac:dyDescent="0.25">
      <c r="A3481" t="s">
        <v>60</v>
      </c>
      <c r="B3481">
        <v>2</v>
      </c>
      <c r="C3481">
        <v>2027</v>
      </c>
      <c r="D3481" t="s">
        <v>18</v>
      </c>
      <c r="E3481">
        <v>36993.47057962</v>
      </c>
      <c r="F3481">
        <v>10</v>
      </c>
      <c r="G3481">
        <v>5</v>
      </c>
      <c r="H3481">
        <v>5</v>
      </c>
      <c r="I3481" t="s">
        <v>80</v>
      </c>
      <c r="J3481" t="s">
        <v>59</v>
      </c>
      <c r="K3481" t="s">
        <v>23</v>
      </c>
      <c r="L3481" t="s">
        <v>24</v>
      </c>
    </row>
    <row r="3482" spans="1:12" x14ac:dyDescent="0.25">
      <c r="A3482" t="s">
        <v>61</v>
      </c>
      <c r="B3482">
        <v>2</v>
      </c>
      <c r="C3482">
        <v>2027</v>
      </c>
      <c r="D3482" t="s">
        <v>13</v>
      </c>
      <c r="E3482">
        <v>36993.5690930407</v>
      </c>
      <c r="F3482">
        <v>5</v>
      </c>
      <c r="G3482">
        <v>3</v>
      </c>
      <c r="H3482">
        <v>3</v>
      </c>
      <c r="I3482" t="s">
        <v>80</v>
      </c>
      <c r="J3482" t="s">
        <v>59</v>
      </c>
      <c r="K3482" t="s">
        <v>23</v>
      </c>
      <c r="L3482" t="s">
        <v>17</v>
      </c>
    </row>
    <row r="3483" spans="1:12" x14ac:dyDescent="0.25">
      <c r="A3483" t="s">
        <v>61</v>
      </c>
      <c r="B3483">
        <v>2</v>
      </c>
      <c r="C3483">
        <v>2027</v>
      </c>
      <c r="D3483" t="s">
        <v>18</v>
      </c>
      <c r="E3483">
        <v>36993.5690930407</v>
      </c>
      <c r="F3483">
        <v>10</v>
      </c>
      <c r="G3483">
        <v>7</v>
      </c>
      <c r="H3483">
        <v>7</v>
      </c>
      <c r="I3483" t="s">
        <v>80</v>
      </c>
      <c r="J3483" t="s">
        <v>59</v>
      </c>
      <c r="K3483" t="s">
        <v>23</v>
      </c>
      <c r="L3483" t="s">
        <v>17</v>
      </c>
    </row>
    <row r="3484" spans="1:12" x14ac:dyDescent="0.25">
      <c r="A3484" t="s">
        <v>62</v>
      </c>
      <c r="B3484">
        <v>2</v>
      </c>
      <c r="C3484">
        <v>2027</v>
      </c>
      <c r="D3484" t="s">
        <v>13</v>
      </c>
      <c r="E3484">
        <v>36993.539431020101</v>
      </c>
      <c r="F3484">
        <v>5</v>
      </c>
      <c r="G3484">
        <v>3</v>
      </c>
      <c r="H3484">
        <v>3</v>
      </c>
      <c r="I3484" t="s">
        <v>80</v>
      </c>
      <c r="J3484" t="s">
        <v>59</v>
      </c>
      <c r="K3484" t="s">
        <v>27</v>
      </c>
      <c r="L3484" t="s">
        <v>24</v>
      </c>
    </row>
    <row r="3485" spans="1:12" x14ac:dyDescent="0.25">
      <c r="A3485" t="s">
        <v>62</v>
      </c>
      <c r="B3485">
        <v>2</v>
      </c>
      <c r="C3485">
        <v>2027</v>
      </c>
      <c r="D3485" t="s">
        <v>18</v>
      </c>
      <c r="E3485">
        <v>36993.539431020101</v>
      </c>
      <c r="F3485">
        <v>10</v>
      </c>
      <c r="G3485">
        <v>5</v>
      </c>
      <c r="H3485">
        <v>5</v>
      </c>
      <c r="I3485" t="s">
        <v>80</v>
      </c>
      <c r="J3485" t="s">
        <v>59</v>
      </c>
      <c r="K3485" t="s">
        <v>27</v>
      </c>
      <c r="L3485" t="s">
        <v>24</v>
      </c>
    </row>
    <row r="3486" spans="1:12" x14ac:dyDescent="0.25">
      <c r="A3486" t="s">
        <v>63</v>
      </c>
      <c r="B3486">
        <v>2</v>
      </c>
      <c r="C3486">
        <v>2027</v>
      </c>
      <c r="D3486" t="s">
        <v>13</v>
      </c>
      <c r="E3486">
        <v>36993.541727408498</v>
      </c>
      <c r="F3486">
        <v>5</v>
      </c>
      <c r="G3486">
        <v>4</v>
      </c>
      <c r="H3486">
        <v>4</v>
      </c>
      <c r="I3486" t="s">
        <v>80</v>
      </c>
      <c r="J3486" t="s">
        <v>59</v>
      </c>
      <c r="K3486" t="s">
        <v>27</v>
      </c>
      <c r="L3486" t="s">
        <v>17</v>
      </c>
    </row>
    <row r="3487" spans="1:12" x14ac:dyDescent="0.25">
      <c r="A3487" t="s">
        <v>63</v>
      </c>
      <c r="B3487">
        <v>2</v>
      </c>
      <c r="C3487">
        <v>2027</v>
      </c>
      <c r="D3487" t="s">
        <v>18</v>
      </c>
      <c r="E3487">
        <v>36993.541727408498</v>
      </c>
      <c r="F3487">
        <v>10</v>
      </c>
      <c r="G3487">
        <v>9</v>
      </c>
      <c r="H3487">
        <v>9</v>
      </c>
      <c r="I3487" t="s">
        <v>80</v>
      </c>
      <c r="J3487" t="s">
        <v>59</v>
      </c>
      <c r="K3487" t="s">
        <v>27</v>
      </c>
      <c r="L3487" t="s">
        <v>17</v>
      </c>
    </row>
    <row r="3488" spans="1:12" x14ac:dyDescent="0.25">
      <c r="A3488" t="s">
        <v>64</v>
      </c>
      <c r="B3488">
        <v>2</v>
      </c>
      <c r="C3488">
        <v>2027</v>
      </c>
      <c r="D3488" t="s">
        <v>13</v>
      </c>
      <c r="E3488">
        <v>36993.459672381701</v>
      </c>
      <c r="F3488">
        <v>5</v>
      </c>
      <c r="G3488">
        <v>3</v>
      </c>
      <c r="H3488">
        <v>3</v>
      </c>
      <c r="I3488" t="s">
        <v>80</v>
      </c>
      <c r="J3488" t="s">
        <v>59</v>
      </c>
      <c r="K3488" t="s">
        <v>29</v>
      </c>
      <c r="L3488" t="s">
        <v>24</v>
      </c>
    </row>
    <row r="3489" spans="1:12" x14ac:dyDescent="0.25">
      <c r="A3489" t="s">
        <v>64</v>
      </c>
      <c r="B3489">
        <v>2</v>
      </c>
      <c r="C3489">
        <v>2027</v>
      </c>
      <c r="D3489" t="s">
        <v>18</v>
      </c>
      <c r="E3489">
        <v>36993.459672381701</v>
      </c>
      <c r="F3489">
        <v>10</v>
      </c>
      <c r="G3489">
        <v>5</v>
      </c>
      <c r="H3489">
        <v>5</v>
      </c>
      <c r="I3489" t="s">
        <v>80</v>
      </c>
      <c r="J3489" t="s">
        <v>59</v>
      </c>
      <c r="K3489" t="s">
        <v>29</v>
      </c>
      <c r="L3489" t="s">
        <v>24</v>
      </c>
    </row>
    <row r="3490" spans="1:12" x14ac:dyDescent="0.25">
      <c r="A3490" t="s">
        <v>65</v>
      </c>
      <c r="B3490">
        <v>2</v>
      </c>
      <c r="C3490">
        <v>2027</v>
      </c>
      <c r="D3490" t="s">
        <v>13</v>
      </c>
      <c r="E3490">
        <v>36993.458063262799</v>
      </c>
      <c r="F3490">
        <v>5</v>
      </c>
      <c r="G3490">
        <v>9</v>
      </c>
      <c r="H3490">
        <v>5</v>
      </c>
      <c r="I3490" t="s">
        <v>80</v>
      </c>
      <c r="J3490" t="s">
        <v>59</v>
      </c>
      <c r="K3490" t="s">
        <v>29</v>
      </c>
      <c r="L3490" t="s">
        <v>17</v>
      </c>
    </row>
    <row r="3491" spans="1:12" x14ac:dyDescent="0.25">
      <c r="A3491" t="s">
        <v>65</v>
      </c>
      <c r="B3491">
        <v>2</v>
      </c>
      <c r="C3491">
        <v>2027</v>
      </c>
      <c r="D3491" t="s">
        <v>18</v>
      </c>
      <c r="E3491">
        <v>36993.458063262799</v>
      </c>
      <c r="F3491">
        <v>10</v>
      </c>
      <c r="G3491">
        <v>18</v>
      </c>
      <c r="H3491">
        <v>10</v>
      </c>
      <c r="I3491" t="s">
        <v>80</v>
      </c>
      <c r="J3491" t="s">
        <v>59</v>
      </c>
      <c r="K3491" t="s">
        <v>29</v>
      </c>
      <c r="L3491" t="s">
        <v>17</v>
      </c>
    </row>
    <row r="3492" spans="1:12" x14ac:dyDescent="0.25">
      <c r="A3492" t="s">
        <v>66</v>
      </c>
      <c r="B3492">
        <v>2</v>
      </c>
      <c r="C3492">
        <v>2027</v>
      </c>
      <c r="D3492" t="s">
        <v>13</v>
      </c>
      <c r="E3492">
        <v>36993.419307649201</v>
      </c>
      <c r="F3492">
        <v>5</v>
      </c>
      <c r="G3492">
        <v>9</v>
      </c>
      <c r="H3492">
        <v>5</v>
      </c>
      <c r="I3492" t="s">
        <v>80</v>
      </c>
      <c r="J3492" t="s">
        <v>59</v>
      </c>
      <c r="K3492" t="s">
        <v>29</v>
      </c>
      <c r="L3492" t="s">
        <v>31</v>
      </c>
    </row>
    <row r="3493" spans="1:12" x14ac:dyDescent="0.25">
      <c r="A3493" t="s">
        <v>66</v>
      </c>
      <c r="B3493">
        <v>2</v>
      </c>
      <c r="C3493">
        <v>2027</v>
      </c>
      <c r="D3493" t="s">
        <v>18</v>
      </c>
      <c r="E3493">
        <v>36993.419307649201</v>
      </c>
      <c r="F3493">
        <v>10</v>
      </c>
      <c r="G3493">
        <v>18</v>
      </c>
      <c r="H3493">
        <v>10</v>
      </c>
      <c r="I3493" t="s">
        <v>80</v>
      </c>
      <c r="J3493" t="s">
        <v>59</v>
      </c>
      <c r="K3493" t="s">
        <v>29</v>
      </c>
      <c r="L3493" t="s">
        <v>31</v>
      </c>
    </row>
    <row r="3494" spans="1:12" x14ac:dyDescent="0.25">
      <c r="A3494" t="s">
        <v>67</v>
      </c>
      <c r="B3494">
        <v>2</v>
      </c>
      <c r="C3494">
        <v>2027</v>
      </c>
      <c r="D3494" t="s">
        <v>13</v>
      </c>
      <c r="E3494">
        <v>6280.5761593780599</v>
      </c>
      <c r="F3494">
        <v>5</v>
      </c>
      <c r="G3494">
        <v>18</v>
      </c>
      <c r="H3494">
        <v>5</v>
      </c>
      <c r="I3494" t="s">
        <v>80</v>
      </c>
      <c r="J3494" t="s">
        <v>68</v>
      </c>
      <c r="K3494" t="s">
        <v>23</v>
      </c>
      <c r="L3494" t="s">
        <v>24</v>
      </c>
    </row>
    <row r="3495" spans="1:12" x14ac:dyDescent="0.25">
      <c r="A3495" t="s">
        <v>67</v>
      </c>
      <c r="B3495">
        <v>2</v>
      </c>
      <c r="C3495">
        <v>2027</v>
      </c>
      <c r="D3495" t="s">
        <v>18</v>
      </c>
      <c r="E3495">
        <v>6280.5761593780599</v>
      </c>
      <c r="F3495">
        <v>10</v>
      </c>
      <c r="G3495">
        <v>32</v>
      </c>
      <c r="H3495">
        <v>10</v>
      </c>
      <c r="I3495" t="s">
        <v>80</v>
      </c>
      <c r="J3495" t="s">
        <v>68</v>
      </c>
      <c r="K3495" t="s">
        <v>23</v>
      </c>
      <c r="L3495" t="s">
        <v>24</v>
      </c>
    </row>
    <row r="3496" spans="1:12" x14ac:dyDescent="0.25">
      <c r="A3496" t="s">
        <v>69</v>
      </c>
      <c r="B3496">
        <v>2</v>
      </c>
      <c r="C3496">
        <v>2027</v>
      </c>
      <c r="D3496" t="s">
        <v>13</v>
      </c>
      <c r="E3496">
        <v>6280.5874781528601</v>
      </c>
      <c r="F3496">
        <v>5</v>
      </c>
      <c r="G3496">
        <v>18</v>
      </c>
      <c r="H3496">
        <v>5</v>
      </c>
      <c r="I3496" t="s">
        <v>80</v>
      </c>
      <c r="J3496" t="s">
        <v>68</v>
      </c>
      <c r="K3496" t="s">
        <v>27</v>
      </c>
      <c r="L3496" t="s">
        <v>24</v>
      </c>
    </row>
    <row r="3497" spans="1:12" x14ac:dyDescent="0.25">
      <c r="A3497" t="s">
        <v>69</v>
      </c>
      <c r="B3497">
        <v>2</v>
      </c>
      <c r="C3497">
        <v>2027</v>
      </c>
      <c r="D3497" t="s">
        <v>18</v>
      </c>
      <c r="E3497">
        <v>6280.5874781528601</v>
      </c>
      <c r="F3497">
        <v>10</v>
      </c>
      <c r="G3497">
        <v>32</v>
      </c>
      <c r="H3497">
        <v>10</v>
      </c>
      <c r="I3497" t="s">
        <v>80</v>
      </c>
      <c r="J3497" t="s">
        <v>68</v>
      </c>
      <c r="K3497" t="s">
        <v>27</v>
      </c>
      <c r="L3497" t="s">
        <v>24</v>
      </c>
    </row>
    <row r="3498" spans="1:12" x14ac:dyDescent="0.25">
      <c r="A3498" t="s">
        <v>70</v>
      </c>
      <c r="B3498">
        <v>2</v>
      </c>
      <c r="C3498">
        <v>2027</v>
      </c>
      <c r="D3498" t="s">
        <v>13</v>
      </c>
      <c r="E3498">
        <v>6280.57176093617</v>
      </c>
      <c r="F3498">
        <v>5</v>
      </c>
      <c r="G3498">
        <v>24</v>
      </c>
      <c r="H3498">
        <v>5</v>
      </c>
      <c r="I3498" t="s">
        <v>80</v>
      </c>
      <c r="J3498" t="s">
        <v>68</v>
      </c>
      <c r="K3498" t="s">
        <v>27</v>
      </c>
      <c r="L3498" t="s">
        <v>17</v>
      </c>
    </row>
    <row r="3499" spans="1:12" x14ac:dyDescent="0.25">
      <c r="A3499" t="s">
        <v>70</v>
      </c>
      <c r="B3499">
        <v>2</v>
      </c>
      <c r="C3499">
        <v>2027</v>
      </c>
      <c r="D3499" t="s">
        <v>18</v>
      </c>
      <c r="E3499">
        <v>6280.57176093617</v>
      </c>
      <c r="F3499">
        <v>10</v>
      </c>
      <c r="G3499">
        <v>52</v>
      </c>
      <c r="H3499">
        <v>10</v>
      </c>
      <c r="I3499" t="s">
        <v>80</v>
      </c>
      <c r="J3499" t="s">
        <v>68</v>
      </c>
      <c r="K3499" t="s">
        <v>27</v>
      </c>
      <c r="L3499" t="s">
        <v>17</v>
      </c>
    </row>
    <row r="3500" spans="1:12" x14ac:dyDescent="0.25">
      <c r="A3500" t="s">
        <v>71</v>
      </c>
      <c r="B3500">
        <v>2</v>
      </c>
      <c r="C3500">
        <v>2027</v>
      </c>
      <c r="D3500" t="s">
        <v>13</v>
      </c>
      <c r="E3500">
        <v>6280.5740149743797</v>
      </c>
      <c r="F3500">
        <v>5</v>
      </c>
      <c r="G3500">
        <v>18</v>
      </c>
      <c r="H3500">
        <v>5</v>
      </c>
      <c r="I3500" t="s">
        <v>80</v>
      </c>
      <c r="J3500" t="s">
        <v>68</v>
      </c>
      <c r="K3500" t="s">
        <v>29</v>
      </c>
      <c r="L3500" t="s">
        <v>24</v>
      </c>
    </row>
    <row r="3501" spans="1:12" x14ac:dyDescent="0.25">
      <c r="A3501" t="s">
        <v>71</v>
      </c>
      <c r="B3501">
        <v>2</v>
      </c>
      <c r="C3501">
        <v>2027</v>
      </c>
      <c r="D3501" t="s">
        <v>18</v>
      </c>
      <c r="E3501">
        <v>6280.5740149743797</v>
      </c>
      <c r="F3501">
        <v>10</v>
      </c>
      <c r="G3501">
        <v>32</v>
      </c>
      <c r="H3501">
        <v>10</v>
      </c>
      <c r="I3501" t="s">
        <v>80</v>
      </c>
      <c r="J3501" t="s">
        <v>68</v>
      </c>
      <c r="K3501" t="s">
        <v>29</v>
      </c>
      <c r="L3501" t="s">
        <v>24</v>
      </c>
    </row>
    <row r="3502" spans="1:12" x14ac:dyDescent="0.25">
      <c r="A3502" t="s">
        <v>72</v>
      </c>
      <c r="B3502">
        <v>2</v>
      </c>
      <c r="C3502">
        <v>2027</v>
      </c>
      <c r="D3502" t="s">
        <v>13</v>
      </c>
      <c r="E3502">
        <v>6280.5890385950697</v>
      </c>
      <c r="F3502">
        <v>5</v>
      </c>
      <c r="G3502">
        <v>56</v>
      </c>
      <c r="H3502">
        <v>5</v>
      </c>
      <c r="I3502" t="s">
        <v>80</v>
      </c>
      <c r="J3502" t="s">
        <v>68</v>
      </c>
      <c r="K3502" t="s">
        <v>29</v>
      </c>
      <c r="L3502" t="s">
        <v>17</v>
      </c>
    </row>
    <row r="3503" spans="1:12" x14ac:dyDescent="0.25">
      <c r="A3503" t="s">
        <v>72</v>
      </c>
      <c r="B3503">
        <v>2</v>
      </c>
      <c r="C3503">
        <v>2027</v>
      </c>
      <c r="D3503" t="s">
        <v>18</v>
      </c>
      <c r="E3503">
        <v>6280.5890385950697</v>
      </c>
      <c r="F3503">
        <v>10</v>
      </c>
      <c r="G3503">
        <v>103</v>
      </c>
      <c r="H3503">
        <v>10</v>
      </c>
      <c r="I3503" t="s">
        <v>80</v>
      </c>
      <c r="J3503" t="s">
        <v>68</v>
      </c>
      <c r="K3503" t="s">
        <v>29</v>
      </c>
      <c r="L3503" t="s">
        <v>17</v>
      </c>
    </row>
    <row r="3504" spans="1:12" x14ac:dyDescent="0.25">
      <c r="A3504" t="s">
        <v>73</v>
      </c>
      <c r="B3504">
        <v>2</v>
      </c>
      <c r="C3504">
        <v>2027</v>
      </c>
      <c r="D3504" t="s">
        <v>13</v>
      </c>
      <c r="E3504">
        <v>74590.223613848604</v>
      </c>
      <c r="F3504">
        <v>5</v>
      </c>
      <c r="G3504">
        <v>2</v>
      </c>
      <c r="H3504">
        <v>2</v>
      </c>
      <c r="I3504" t="s">
        <v>80</v>
      </c>
      <c r="J3504" t="s">
        <v>74</v>
      </c>
      <c r="K3504" t="s">
        <v>27</v>
      </c>
      <c r="L3504" t="s">
        <v>17</v>
      </c>
    </row>
    <row r="3505" spans="1:12" x14ac:dyDescent="0.25">
      <c r="A3505" t="s">
        <v>73</v>
      </c>
      <c r="B3505">
        <v>2</v>
      </c>
      <c r="C3505">
        <v>2027</v>
      </c>
      <c r="D3505" t="s">
        <v>18</v>
      </c>
      <c r="E3505">
        <v>74590.223613848604</v>
      </c>
      <c r="F3505">
        <v>10</v>
      </c>
      <c r="G3505">
        <v>4</v>
      </c>
      <c r="H3505">
        <v>4</v>
      </c>
      <c r="I3505" t="s">
        <v>80</v>
      </c>
      <c r="J3505" t="s">
        <v>74</v>
      </c>
      <c r="K3505" t="s">
        <v>27</v>
      </c>
      <c r="L3505" t="s">
        <v>17</v>
      </c>
    </row>
    <row r="3506" spans="1:12" x14ac:dyDescent="0.25">
      <c r="A3506" t="s">
        <v>75</v>
      </c>
      <c r="B3506">
        <v>2</v>
      </c>
      <c r="C3506">
        <v>2027</v>
      </c>
      <c r="D3506" t="s">
        <v>13</v>
      </c>
      <c r="E3506">
        <v>74590.359052429703</v>
      </c>
      <c r="F3506">
        <v>5</v>
      </c>
      <c r="G3506">
        <v>5</v>
      </c>
      <c r="H3506">
        <v>5</v>
      </c>
      <c r="I3506" t="s">
        <v>80</v>
      </c>
      <c r="J3506" t="s">
        <v>74</v>
      </c>
      <c r="K3506" t="s">
        <v>29</v>
      </c>
      <c r="L3506" t="s">
        <v>17</v>
      </c>
    </row>
    <row r="3507" spans="1:12" x14ac:dyDescent="0.25">
      <c r="A3507" t="s">
        <v>75</v>
      </c>
      <c r="B3507">
        <v>2</v>
      </c>
      <c r="C3507">
        <v>2027</v>
      </c>
      <c r="D3507" t="s">
        <v>18</v>
      </c>
      <c r="E3507">
        <v>74590.359052429703</v>
      </c>
      <c r="F3507">
        <v>10</v>
      </c>
      <c r="G3507">
        <v>9</v>
      </c>
      <c r="H3507">
        <v>9</v>
      </c>
      <c r="I3507" t="s">
        <v>80</v>
      </c>
      <c r="J3507" t="s">
        <v>74</v>
      </c>
      <c r="K3507" t="s">
        <v>29</v>
      </c>
      <c r="L3507" t="s">
        <v>17</v>
      </c>
    </row>
    <row r="3508" spans="1:12" x14ac:dyDescent="0.25">
      <c r="A3508" t="s">
        <v>76</v>
      </c>
      <c r="B3508">
        <v>2</v>
      </c>
      <c r="C3508">
        <v>2027</v>
      </c>
      <c r="D3508" t="s">
        <v>13</v>
      </c>
      <c r="E3508">
        <v>74590.373226108</v>
      </c>
      <c r="F3508">
        <v>5</v>
      </c>
      <c r="G3508">
        <v>5</v>
      </c>
      <c r="H3508">
        <v>5</v>
      </c>
      <c r="I3508" t="s">
        <v>80</v>
      </c>
      <c r="J3508" t="s">
        <v>74</v>
      </c>
      <c r="K3508" t="s">
        <v>29</v>
      </c>
      <c r="L3508" t="s">
        <v>31</v>
      </c>
    </row>
    <row r="3509" spans="1:12" x14ac:dyDescent="0.25">
      <c r="A3509" t="s">
        <v>76</v>
      </c>
      <c r="B3509">
        <v>2</v>
      </c>
      <c r="C3509">
        <v>2027</v>
      </c>
      <c r="D3509" t="s">
        <v>18</v>
      </c>
      <c r="E3509">
        <v>74590.373226108</v>
      </c>
      <c r="F3509">
        <v>10</v>
      </c>
      <c r="G3509">
        <v>9</v>
      </c>
      <c r="H3509">
        <v>9</v>
      </c>
      <c r="I3509" t="s">
        <v>80</v>
      </c>
      <c r="J3509" t="s">
        <v>74</v>
      </c>
      <c r="K3509" t="s">
        <v>29</v>
      </c>
      <c r="L3509" t="s">
        <v>31</v>
      </c>
    </row>
    <row r="3510" spans="1:12" x14ac:dyDescent="0.25">
      <c r="A3510" t="s">
        <v>77</v>
      </c>
      <c r="B3510">
        <v>2</v>
      </c>
      <c r="C3510">
        <v>2027</v>
      </c>
      <c r="D3510" t="s">
        <v>13</v>
      </c>
      <c r="E3510">
        <v>143863.253330229</v>
      </c>
      <c r="F3510">
        <v>5</v>
      </c>
      <c r="G3510">
        <v>2</v>
      </c>
      <c r="H3510">
        <v>2</v>
      </c>
      <c r="I3510" t="s">
        <v>80</v>
      </c>
      <c r="J3510" t="s">
        <v>78</v>
      </c>
      <c r="K3510" t="s">
        <v>29</v>
      </c>
      <c r="L3510" t="s">
        <v>17</v>
      </c>
    </row>
    <row r="3511" spans="1:12" x14ac:dyDescent="0.25">
      <c r="A3511" t="s">
        <v>77</v>
      </c>
      <c r="B3511">
        <v>2</v>
      </c>
      <c r="C3511">
        <v>2027</v>
      </c>
      <c r="D3511" t="s">
        <v>18</v>
      </c>
      <c r="E3511">
        <v>143863.253330229</v>
      </c>
      <c r="F3511">
        <v>10</v>
      </c>
      <c r="G3511">
        <v>5</v>
      </c>
      <c r="H3511">
        <v>5</v>
      </c>
      <c r="I3511" t="s">
        <v>80</v>
      </c>
      <c r="J3511" t="s">
        <v>78</v>
      </c>
      <c r="K3511" t="s">
        <v>29</v>
      </c>
      <c r="L3511" t="s">
        <v>17</v>
      </c>
    </row>
    <row r="3512" spans="1:12" x14ac:dyDescent="0.25">
      <c r="A3512" t="s">
        <v>12</v>
      </c>
      <c r="B3512">
        <v>2</v>
      </c>
      <c r="C3512">
        <v>2028</v>
      </c>
      <c r="D3512" t="s">
        <v>13</v>
      </c>
      <c r="E3512">
        <v>14719.9852357784</v>
      </c>
      <c r="F3512">
        <v>5</v>
      </c>
      <c r="G3512">
        <v>7</v>
      </c>
      <c r="H3512">
        <v>5</v>
      </c>
      <c r="I3512" t="s">
        <v>80</v>
      </c>
      <c r="J3512" t="s">
        <v>15</v>
      </c>
      <c r="K3512" t="s">
        <v>16</v>
      </c>
      <c r="L3512" t="s">
        <v>17</v>
      </c>
    </row>
    <row r="3513" spans="1:12" x14ac:dyDescent="0.25">
      <c r="A3513" t="s">
        <v>12</v>
      </c>
      <c r="B3513">
        <v>2</v>
      </c>
      <c r="C3513">
        <v>2028</v>
      </c>
      <c r="D3513" t="s">
        <v>18</v>
      </c>
      <c r="E3513">
        <v>14719.9852357784</v>
      </c>
      <c r="F3513">
        <v>10</v>
      </c>
      <c r="G3513">
        <v>17</v>
      </c>
      <c r="H3513">
        <v>10</v>
      </c>
      <c r="I3513" t="s">
        <v>80</v>
      </c>
      <c r="J3513" t="s">
        <v>15</v>
      </c>
      <c r="K3513" t="s">
        <v>16</v>
      </c>
      <c r="L3513" t="s">
        <v>17</v>
      </c>
    </row>
    <row r="3514" spans="1:12" x14ac:dyDescent="0.25">
      <c r="A3514" t="s">
        <v>19</v>
      </c>
      <c r="B3514">
        <v>2</v>
      </c>
      <c r="C3514">
        <v>2028</v>
      </c>
      <c r="D3514" t="s">
        <v>13</v>
      </c>
      <c r="E3514">
        <v>14719.997356071701</v>
      </c>
      <c r="F3514">
        <v>5</v>
      </c>
      <c r="G3514">
        <v>7</v>
      </c>
      <c r="H3514">
        <v>5</v>
      </c>
      <c r="I3514" t="s">
        <v>80</v>
      </c>
      <c r="J3514" t="s">
        <v>20</v>
      </c>
      <c r="K3514" t="s">
        <v>16</v>
      </c>
      <c r="L3514" t="s">
        <v>17</v>
      </c>
    </row>
    <row r="3515" spans="1:12" x14ac:dyDescent="0.25">
      <c r="A3515" t="s">
        <v>19</v>
      </c>
      <c r="B3515">
        <v>2</v>
      </c>
      <c r="C3515">
        <v>2028</v>
      </c>
      <c r="D3515" t="s">
        <v>18</v>
      </c>
      <c r="E3515">
        <v>14719.997356071701</v>
      </c>
      <c r="F3515">
        <v>10</v>
      </c>
      <c r="G3515">
        <v>17</v>
      </c>
      <c r="H3515">
        <v>10</v>
      </c>
      <c r="I3515" t="s">
        <v>80</v>
      </c>
      <c r="J3515" t="s">
        <v>20</v>
      </c>
      <c r="K3515" t="s">
        <v>16</v>
      </c>
      <c r="L3515" t="s">
        <v>17</v>
      </c>
    </row>
    <row r="3516" spans="1:12" x14ac:dyDescent="0.25">
      <c r="A3516" t="s">
        <v>21</v>
      </c>
      <c r="B3516">
        <v>2</v>
      </c>
      <c r="C3516">
        <v>2028</v>
      </c>
      <c r="D3516" t="s">
        <v>13</v>
      </c>
      <c r="E3516">
        <v>37787.182845066804</v>
      </c>
      <c r="F3516">
        <v>5</v>
      </c>
      <c r="G3516">
        <v>3</v>
      </c>
      <c r="H3516">
        <v>3</v>
      </c>
      <c r="I3516" t="s">
        <v>80</v>
      </c>
      <c r="J3516" t="s">
        <v>22</v>
      </c>
      <c r="K3516" t="s">
        <v>23</v>
      </c>
      <c r="L3516" t="s">
        <v>24</v>
      </c>
    </row>
    <row r="3517" spans="1:12" x14ac:dyDescent="0.25">
      <c r="A3517" t="s">
        <v>21</v>
      </c>
      <c r="B3517">
        <v>2</v>
      </c>
      <c r="C3517">
        <v>2028</v>
      </c>
      <c r="D3517" t="s">
        <v>18</v>
      </c>
      <c r="E3517">
        <v>37787.182845066804</v>
      </c>
      <c r="F3517">
        <v>10</v>
      </c>
      <c r="G3517">
        <v>5</v>
      </c>
      <c r="H3517">
        <v>5</v>
      </c>
      <c r="I3517" t="s">
        <v>80</v>
      </c>
      <c r="J3517" t="s">
        <v>22</v>
      </c>
      <c r="K3517" t="s">
        <v>23</v>
      </c>
      <c r="L3517" t="s">
        <v>24</v>
      </c>
    </row>
    <row r="3518" spans="1:12" x14ac:dyDescent="0.25">
      <c r="A3518" t="s">
        <v>25</v>
      </c>
      <c r="B3518">
        <v>2</v>
      </c>
      <c r="C3518">
        <v>2028</v>
      </c>
      <c r="D3518" t="s">
        <v>13</v>
      </c>
      <c r="E3518">
        <v>37787.1791044688</v>
      </c>
      <c r="F3518">
        <v>5</v>
      </c>
      <c r="G3518">
        <v>3</v>
      </c>
      <c r="H3518">
        <v>3</v>
      </c>
      <c r="I3518" t="s">
        <v>80</v>
      </c>
      <c r="J3518" t="s">
        <v>22</v>
      </c>
      <c r="K3518" t="s">
        <v>23</v>
      </c>
      <c r="L3518" t="s">
        <v>17</v>
      </c>
    </row>
    <row r="3519" spans="1:12" x14ac:dyDescent="0.25">
      <c r="A3519" t="s">
        <v>25</v>
      </c>
      <c r="B3519">
        <v>2</v>
      </c>
      <c r="C3519">
        <v>2028</v>
      </c>
      <c r="D3519" t="s">
        <v>18</v>
      </c>
      <c r="E3519">
        <v>37787.1791044688</v>
      </c>
      <c r="F3519">
        <v>10</v>
      </c>
      <c r="G3519">
        <v>7</v>
      </c>
      <c r="H3519">
        <v>7</v>
      </c>
      <c r="I3519" t="s">
        <v>80</v>
      </c>
      <c r="J3519" t="s">
        <v>22</v>
      </c>
      <c r="K3519" t="s">
        <v>23</v>
      </c>
      <c r="L3519" t="s">
        <v>17</v>
      </c>
    </row>
    <row r="3520" spans="1:12" x14ac:dyDescent="0.25">
      <c r="A3520" t="s">
        <v>26</v>
      </c>
      <c r="B3520">
        <v>2</v>
      </c>
      <c r="C3520">
        <v>2028</v>
      </c>
      <c r="D3520" t="s">
        <v>13</v>
      </c>
      <c r="E3520">
        <v>37787.254463166697</v>
      </c>
      <c r="F3520">
        <v>5</v>
      </c>
      <c r="G3520">
        <v>4</v>
      </c>
      <c r="H3520">
        <v>4</v>
      </c>
      <c r="I3520" t="s">
        <v>80</v>
      </c>
      <c r="J3520" t="s">
        <v>22</v>
      </c>
      <c r="K3520" t="s">
        <v>27</v>
      </c>
      <c r="L3520" t="s">
        <v>17</v>
      </c>
    </row>
    <row r="3521" spans="1:12" x14ac:dyDescent="0.25">
      <c r="A3521" t="s">
        <v>26</v>
      </c>
      <c r="B3521">
        <v>2</v>
      </c>
      <c r="C3521">
        <v>2028</v>
      </c>
      <c r="D3521" t="s">
        <v>18</v>
      </c>
      <c r="E3521">
        <v>37787.254463166697</v>
      </c>
      <c r="F3521">
        <v>10</v>
      </c>
      <c r="G3521">
        <v>9</v>
      </c>
      <c r="H3521">
        <v>9</v>
      </c>
      <c r="I3521" t="s">
        <v>80</v>
      </c>
      <c r="J3521" t="s">
        <v>22</v>
      </c>
      <c r="K3521" t="s">
        <v>27</v>
      </c>
      <c r="L3521" t="s">
        <v>17</v>
      </c>
    </row>
    <row r="3522" spans="1:12" x14ac:dyDescent="0.25">
      <c r="A3522" t="s">
        <v>28</v>
      </c>
      <c r="B3522">
        <v>2</v>
      </c>
      <c r="C3522">
        <v>2028</v>
      </c>
      <c r="D3522" t="s">
        <v>13</v>
      </c>
      <c r="E3522">
        <v>37787.284814230603</v>
      </c>
      <c r="F3522">
        <v>5</v>
      </c>
      <c r="G3522">
        <v>9</v>
      </c>
      <c r="H3522">
        <v>5</v>
      </c>
      <c r="I3522" t="s">
        <v>80</v>
      </c>
      <c r="J3522" t="s">
        <v>22</v>
      </c>
      <c r="K3522" t="s">
        <v>29</v>
      </c>
      <c r="L3522" t="s">
        <v>17</v>
      </c>
    </row>
    <row r="3523" spans="1:12" x14ac:dyDescent="0.25">
      <c r="A3523" t="s">
        <v>28</v>
      </c>
      <c r="B3523">
        <v>2</v>
      </c>
      <c r="C3523">
        <v>2028</v>
      </c>
      <c r="D3523" t="s">
        <v>18</v>
      </c>
      <c r="E3523">
        <v>37787.284814230603</v>
      </c>
      <c r="F3523">
        <v>10</v>
      </c>
      <c r="G3523">
        <v>17</v>
      </c>
      <c r="H3523">
        <v>10</v>
      </c>
      <c r="I3523" t="s">
        <v>80</v>
      </c>
      <c r="J3523" t="s">
        <v>22</v>
      </c>
      <c r="K3523" t="s">
        <v>29</v>
      </c>
      <c r="L3523" t="s">
        <v>17</v>
      </c>
    </row>
    <row r="3524" spans="1:12" x14ac:dyDescent="0.25">
      <c r="A3524" t="s">
        <v>30</v>
      </c>
      <c r="B3524">
        <v>2</v>
      </c>
      <c r="C3524">
        <v>2028</v>
      </c>
      <c r="D3524" t="s">
        <v>13</v>
      </c>
      <c r="E3524">
        <v>37787.192396880797</v>
      </c>
      <c r="F3524">
        <v>5</v>
      </c>
      <c r="G3524">
        <v>9</v>
      </c>
      <c r="H3524">
        <v>5</v>
      </c>
      <c r="I3524" t="s">
        <v>80</v>
      </c>
      <c r="J3524" t="s">
        <v>22</v>
      </c>
      <c r="K3524" t="s">
        <v>29</v>
      </c>
      <c r="L3524" t="s">
        <v>31</v>
      </c>
    </row>
    <row r="3525" spans="1:12" x14ac:dyDescent="0.25">
      <c r="A3525" t="s">
        <v>30</v>
      </c>
      <c r="B3525">
        <v>2</v>
      </c>
      <c r="C3525">
        <v>2028</v>
      </c>
      <c r="D3525" t="s">
        <v>18</v>
      </c>
      <c r="E3525">
        <v>37787.192396880797</v>
      </c>
      <c r="F3525">
        <v>10</v>
      </c>
      <c r="G3525">
        <v>17</v>
      </c>
      <c r="H3525">
        <v>10</v>
      </c>
      <c r="I3525" t="s">
        <v>80</v>
      </c>
      <c r="J3525" t="s">
        <v>22</v>
      </c>
      <c r="K3525" t="s">
        <v>29</v>
      </c>
      <c r="L3525" t="s">
        <v>31</v>
      </c>
    </row>
    <row r="3526" spans="1:12" x14ac:dyDescent="0.25">
      <c r="A3526" t="s">
        <v>32</v>
      </c>
      <c r="B3526">
        <v>2</v>
      </c>
      <c r="C3526">
        <v>2028</v>
      </c>
      <c r="D3526" t="s">
        <v>13</v>
      </c>
      <c r="E3526">
        <v>37787.176050922702</v>
      </c>
      <c r="F3526">
        <v>5</v>
      </c>
      <c r="G3526">
        <v>3</v>
      </c>
      <c r="H3526">
        <v>3</v>
      </c>
      <c r="I3526" t="s">
        <v>80</v>
      </c>
      <c r="J3526" t="s">
        <v>33</v>
      </c>
      <c r="K3526" t="s">
        <v>23</v>
      </c>
      <c r="L3526" t="s">
        <v>24</v>
      </c>
    </row>
    <row r="3527" spans="1:12" x14ac:dyDescent="0.25">
      <c r="A3527" t="s">
        <v>32</v>
      </c>
      <c r="B3527">
        <v>2</v>
      </c>
      <c r="C3527">
        <v>2028</v>
      </c>
      <c r="D3527" t="s">
        <v>18</v>
      </c>
      <c r="E3527">
        <v>37787.176050922702</v>
      </c>
      <c r="F3527">
        <v>10</v>
      </c>
      <c r="G3527">
        <v>5</v>
      </c>
      <c r="H3527">
        <v>5</v>
      </c>
      <c r="I3527" t="s">
        <v>80</v>
      </c>
      <c r="J3527" t="s">
        <v>33</v>
      </c>
      <c r="K3527" t="s">
        <v>23</v>
      </c>
      <c r="L3527" t="s">
        <v>24</v>
      </c>
    </row>
    <row r="3528" spans="1:12" x14ac:dyDescent="0.25">
      <c r="A3528" t="s">
        <v>34</v>
      </c>
      <c r="B3528">
        <v>2</v>
      </c>
      <c r="C3528">
        <v>2028</v>
      </c>
      <c r="D3528" t="s">
        <v>13</v>
      </c>
      <c r="E3528">
        <v>37787.1123450245</v>
      </c>
      <c r="F3528">
        <v>5</v>
      </c>
      <c r="G3528">
        <v>3</v>
      </c>
      <c r="H3528">
        <v>3</v>
      </c>
      <c r="I3528" t="s">
        <v>80</v>
      </c>
      <c r="J3528" t="s">
        <v>33</v>
      </c>
      <c r="K3528" t="s">
        <v>23</v>
      </c>
      <c r="L3528" t="s">
        <v>17</v>
      </c>
    </row>
    <row r="3529" spans="1:12" x14ac:dyDescent="0.25">
      <c r="A3529" t="s">
        <v>34</v>
      </c>
      <c r="B3529">
        <v>2</v>
      </c>
      <c r="C3529">
        <v>2028</v>
      </c>
      <c r="D3529" t="s">
        <v>18</v>
      </c>
      <c r="E3529">
        <v>37787.1123450245</v>
      </c>
      <c r="F3529">
        <v>10</v>
      </c>
      <c r="G3529">
        <v>7</v>
      </c>
      <c r="H3529">
        <v>7</v>
      </c>
      <c r="I3529" t="s">
        <v>80</v>
      </c>
      <c r="J3529" t="s">
        <v>33</v>
      </c>
      <c r="K3529" t="s">
        <v>23</v>
      </c>
      <c r="L3529" t="s">
        <v>17</v>
      </c>
    </row>
    <row r="3530" spans="1:12" x14ac:dyDescent="0.25">
      <c r="A3530" t="s">
        <v>35</v>
      </c>
      <c r="B3530">
        <v>2</v>
      </c>
      <c r="C3530">
        <v>2028</v>
      </c>
      <c r="D3530" t="s">
        <v>13</v>
      </c>
      <c r="E3530">
        <v>37787.237633301098</v>
      </c>
      <c r="F3530">
        <v>5</v>
      </c>
      <c r="G3530">
        <v>4</v>
      </c>
      <c r="H3530">
        <v>4</v>
      </c>
      <c r="I3530" t="s">
        <v>80</v>
      </c>
      <c r="J3530" t="s">
        <v>33</v>
      </c>
      <c r="K3530" t="s">
        <v>27</v>
      </c>
      <c r="L3530" t="s">
        <v>17</v>
      </c>
    </row>
    <row r="3531" spans="1:12" x14ac:dyDescent="0.25">
      <c r="A3531" t="s">
        <v>35</v>
      </c>
      <c r="B3531">
        <v>2</v>
      </c>
      <c r="C3531">
        <v>2028</v>
      </c>
      <c r="D3531" t="s">
        <v>18</v>
      </c>
      <c r="E3531">
        <v>37787.237633301098</v>
      </c>
      <c r="F3531">
        <v>10</v>
      </c>
      <c r="G3531">
        <v>9</v>
      </c>
      <c r="H3531">
        <v>9</v>
      </c>
      <c r="I3531" t="s">
        <v>80</v>
      </c>
      <c r="J3531" t="s">
        <v>33</v>
      </c>
      <c r="K3531" t="s">
        <v>27</v>
      </c>
      <c r="L3531" t="s">
        <v>17</v>
      </c>
    </row>
    <row r="3532" spans="1:12" x14ac:dyDescent="0.25">
      <c r="A3532" t="s">
        <v>36</v>
      </c>
      <c r="B3532">
        <v>2</v>
      </c>
      <c r="C3532">
        <v>2028</v>
      </c>
      <c r="D3532" t="s">
        <v>13</v>
      </c>
      <c r="E3532">
        <v>37787.258756666597</v>
      </c>
      <c r="F3532">
        <v>5</v>
      </c>
      <c r="G3532">
        <v>9</v>
      </c>
      <c r="H3532">
        <v>5</v>
      </c>
      <c r="I3532" t="s">
        <v>80</v>
      </c>
      <c r="J3532" t="s">
        <v>33</v>
      </c>
      <c r="K3532" t="s">
        <v>37</v>
      </c>
      <c r="L3532" t="s">
        <v>17</v>
      </c>
    </row>
    <row r="3533" spans="1:12" x14ac:dyDescent="0.25">
      <c r="A3533" t="s">
        <v>36</v>
      </c>
      <c r="B3533">
        <v>2</v>
      </c>
      <c r="C3533">
        <v>2028</v>
      </c>
      <c r="D3533" t="s">
        <v>18</v>
      </c>
      <c r="E3533">
        <v>37787.258756666597</v>
      </c>
      <c r="F3533">
        <v>10</v>
      </c>
      <c r="G3533">
        <v>17</v>
      </c>
      <c r="H3533">
        <v>10</v>
      </c>
      <c r="I3533" t="s">
        <v>80</v>
      </c>
      <c r="J3533" t="s">
        <v>33</v>
      </c>
      <c r="K3533" t="s">
        <v>37</v>
      </c>
      <c r="L3533" t="s">
        <v>17</v>
      </c>
    </row>
    <row r="3534" spans="1:12" x14ac:dyDescent="0.25">
      <c r="A3534" t="s">
        <v>38</v>
      </c>
      <c r="B3534">
        <v>2</v>
      </c>
      <c r="C3534">
        <v>2028</v>
      </c>
      <c r="D3534" t="s">
        <v>13</v>
      </c>
      <c r="E3534">
        <v>37787.193703880999</v>
      </c>
      <c r="F3534">
        <v>5</v>
      </c>
      <c r="G3534">
        <v>9</v>
      </c>
      <c r="H3534">
        <v>5</v>
      </c>
      <c r="I3534" t="s">
        <v>80</v>
      </c>
      <c r="J3534" t="s">
        <v>33</v>
      </c>
      <c r="K3534" t="s">
        <v>37</v>
      </c>
      <c r="L3534" t="s">
        <v>31</v>
      </c>
    </row>
    <row r="3535" spans="1:12" x14ac:dyDescent="0.25">
      <c r="A3535" t="s">
        <v>38</v>
      </c>
      <c r="B3535">
        <v>2</v>
      </c>
      <c r="C3535">
        <v>2028</v>
      </c>
      <c r="D3535" t="s">
        <v>18</v>
      </c>
      <c r="E3535">
        <v>37787.193703880999</v>
      </c>
      <c r="F3535">
        <v>10</v>
      </c>
      <c r="G3535">
        <v>17</v>
      </c>
      <c r="H3535">
        <v>10</v>
      </c>
      <c r="I3535" t="s">
        <v>80</v>
      </c>
      <c r="J3535" t="s">
        <v>33</v>
      </c>
      <c r="K3535" t="s">
        <v>37</v>
      </c>
      <c r="L3535" t="s">
        <v>31</v>
      </c>
    </row>
    <row r="3536" spans="1:12" x14ac:dyDescent="0.25">
      <c r="A3536" t="s">
        <v>39</v>
      </c>
      <c r="B3536">
        <v>2</v>
      </c>
      <c r="C3536">
        <v>2028</v>
      </c>
      <c r="D3536" t="s">
        <v>13</v>
      </c>
      <c r="E3536">
        <v>9163.5813190551999</v>
      </c>
      <c r="F3536">
        <v>5</v>
      </c>
      <c r="G3536">
        <v>12</v>
      </c>
      <c r="H3536">
        <v>5</v>
      </c>
      <c r="I3536" t="s">
        <v>80</v>
      </c>
      <c r="J3536" t="s">
        <v>40</v>
      </c>
      <c r="K3536" t="s">
        <v>23</v>
      </c>
      <c r="L3536" t="s">
        <v>24</v>
      </c>
    </row>
    <row r="3537" spans="1:12" x14ac:dyDescent="0.25">
      <c r="A3537" t="s">
        <v>39</v>
      </c>
      <c r="B3537">
        <v>2</v>
      </c>
      <c r="C3537">
        <v>2028</v>
      </c>
      <c r="D3537" t="s">
        <v>18</v>
      </c>
      <c r="E3537">
        <v>9163.5813190551999</v>
      </c>
      <c r="F3537">
        <v>10</v>
      </c>
      <c r="G3537">
        <v>22</v>
      </c>
      <c r="H3537">
        <v>10</v>
      </c>
      <c r="I3537" t="s">
        <v>80</v>
      </c>
      <c r="J3537" t="s">
        <v>40</v>
      </c>
      <c r="K3537" t="s">
        <v>23</v>
      </c>
      <c r="L3537" t="s">
        <v>24</v>
      </c>
    </row>
    <row r="3538" spans="1:12" x14ac:dyDescent="0.25">
      <c r="A3538" t="s">
        <v>41</v>
      </c>
      <c r="B3538">
        <v>2</v>
      </c>
      <c r="C3538">
        <v>2028</v>
      </c>
      <c r="D3538" t="s">
        <v>13</v>
      </c>
      <c r="E3538">
        <v>9163.6077434472809</v>
      </c>
      <c r="F3538">
        <v>5</v>
      </c>
      <c r="G3538">
        <v>12</v>
      </c>
      <c r="H3538">
        <v>5</v>
      </c>
      <c r="I3538" t="s">
        <v>80</v>
      </c>
      <c r="J3538" t="s">
        <v>40</v>
      </c>
      <c r="K3538" t="s">
        <v>23</v>
      </c>
      <c r="L3538" t="s">
        <v>17</v>
      </c>
    </row>
    <row r="3539" spans="1:12" x14ac:dyDescent="0.25">
      <c r="A3539" t="s">
        <v>41</v>
      </c>
      <c r="B3539">
        <v>2</v>
      </c>
      <c r="C3539">
        <v>2028</v>
      </c>
      <c r="D3539" t="s">
        <v>18</v>
      </c>
      <c r="E3539">
        <v>9163.6077434472809</v>
      </c>
      <c r="F3539">
        <v>10</v>
      </c>
      <c r="G3539">
        <v>27</v>
      </c>
      <c r="H3539">
        <v>10</v>
      </c>
      <c r="I3539" t="s">
        <v>80</v>
      </c>
      <c r="J3539" t="s">
        <v>40</v>
      </c>
      <c r="K3539" t="s">
        <v>23</v>
      </c>
      <c r="L3539" t="s">
        <v>17</v>
      </c>
    </row>
    <row r="3540" spans="1:12" x14ac:dyDescent="0.25">
      <c r="A3540" t="s">
        <v>42</v>
      </c>
      <c r="B3540">
        <v>2</v>
      </c>
      <c r="C3540">
        <v>2028</v>
      </c>
      <c r="D3540" t="s">
        <v>13</v>
      </c>
      <c r="E3540">
        <v>9163.5735717776006</v>
      </c>
      <c r="F3540">
        <v>5</v>
      </c>
      <c r="G3540">
        <v>16</v>
      </c>
      <c r="H3540">
        <v>5</v>
      </c>
      <c r="I3540" t="s">
        <v>80</v>
      </c>
      <c r="J3540" t="s">
        <v>40</v>
      </c>
      <c r="K3540" t="s">
        <v>27</v>
      </c>
      <c r="L3540" t="s">
        <v>17</v>
      </c>
    </row>
    <row r="3541" spans="1:12" x14ac:dyDescent="0.25">
      <c r="A3541" t="s">
        <v>42</v>
      </c>
      <c r="B3541">
        <v>2</v>
      </c>
      <c r="C3541">
        <v>2028</v>
      </c>
      <c r="D3541" t="s">
        <v>18</v>
      </c>
      <c r="E3541">
        <v>9163.5735717776006</v>
      </c>
      <c r="F3541">
        <v>10</v>
      </c>
      <c r="G3541">
        <v>35</v>
      </c>
      <c r="H3541">
        <v>10</v>
      </c>
      <c r="I3541" t="s">
        <v>80</v>
      </c>
      <c r="J3541" t="s">
        <v>40</v>
      </c>
      <c r="K3541" t="s">
        <v>27</v>
      </c>
      <c r="L3541" t="s">
        <v>17</v>
      </c>
    </row>
    <row r="3542" spans="1:12" x14ac:dyDescent="0.25">
      <c r="A3542" t="s">
        <v>43</v>
      </c>
      <c r="B3542">
        <v>2</v>
      </c>
      <c r="C3542">
        <v>2028</v>
      </c>
      <c r="D3542" t="s">
        <v>13</v>
      </c>
      <c r="E3542">
        <v>9163.5708194415092</v>
      </c>
      <c r="F3542">
        <v>5</v>
      </c>
      <c r="G3542">
        <v>38</v>
      </c>
      <c r="H3542">
        <v>5</v>
      </c>
      <c r="I3542" t="s">
        <v>80</v>
      </c>
      <c r="J3542" t="s">
        <v>40</v>
      </c>
      <c r="K3542" t="s">
        <v>29</v>
      </c>
      <c r="L3542" t="s">
        <v>17</v>
      </c>
    </row>
    <row r="3543" spans="1:12" x14ac:dyDescent="0.25">
      <c r="A3543" t="s">
        <v>43</v>
      </c>
      <c r="B3543">
        <v>2</v>
      </c>
      <c r="C3543">
        <v>2028</v>
      </c>
      <c r="D3543" t="s">
        <v>18</v>
      </c>
      <c r="E3543">
        <v>9163.5708194415092</v>
      </c>
      <c r="F3543">
        <v>10</v>
      </c>
      <c r="G3543">
        <v>71</v>
      </c>
      <c r="H3543">
        <v>10</v>
      </c>
      <c r="I3543" t="s">
        <v>80</v>
      </c>
      <c r="J3543" t="s">
        <v>40</v>
      </c>
      <c r="K3543" t="s">
        <v>29</v>
      </c>
      <c r="L3543" t="s">
        <v>17</v>
      </c>
    </row>
    <row r="3544" spans="1:12" x14ac:dyDescent="0.25">
      <c r="A3544" t="s">
        <v>44</v>
      </c>
      <c r="B3544">
        <v>2</v>
      </c>
      <c r="C3544">
        <v>2028</v>
      </c>
      <c r="D3544" t="s">
        <v>13</v>
      </c>
      <c r="E3544">
        <v>9163.5864747336309</v>
      </c>
      <c r="F3544">
        <v>5</v>
      </c>
      <c r="G3544">
        <v>38</v>
      </c>
      <c r="H3544">
        <v>5</v>
      </c>
      <c r="I3544" t="s">
        <v>80</v>
      </c>
      <c r="J3544" t="s">
        <v>40</v>
      </c>
      <c r="K3544" t="s">
        <v>29</v>
      </c>
      <c r="L3544" t="s">
        <v>31</v>
      </c>
    </row>
    <row r="3545" spans="1:12" x14ac:dyDescent="0.25">
      <c r="A3545" t="s">
        <v>44</v>
      </c>
      <c r="B3545">
        <v>2</v>
      </c>
      <c r="C3545">
        <v>2028</v>
      </c>
      <c r="D3545" t="s">
        <v>18</v>
      </c>
      <c r="E3545">
        <v>9163.5864747336309</v>
      </c>
      <c r="F3545">
        <v>10</v>
      </c>
      <c r="G3545">
        <v>71</v>
      </c>
      <c r="H3545">
        <v>10</v>
      </c>
      <c r="I3545" t="s">
        <v>80</v>
      </c>
      <c r="J3545" t="s">
        <v>40</v>
      </c>
      <c r="K3545" t="s">
        <v>29</v>
      </c>
      <c r="L3545" t="s">
        <v>31</v>
      </c>
    </row>
    <row r="3546" spans="1:12" x14ac:dyDescent="0.25">
      <c r="A3546" t="s">
        <v>45</v>
      </c>
      <c r="B3546">
        <v>2</v>
      </c>
      <c r="C3546">
        <v>2028</v>
      </c>
      <c r="D3546" t="s">
        <v>13</v>
      </c>
      <c r="E3546">
        <v>31055.542849284699</v>
      </c>
      <c r="F3546">
        <v>5</v>
      </c>
      <c r="G3546">
        <v>5</v>
      </c>
      <c r="H3546">
        <v>5</v>
      </c>
      <c r="I3546" t="s">
        <v>80</v>
      </c>
      <c r="J3546" t="s">
        <v>46</v>
      </c>
      <c r="K3546" t="s">
        <v>27</v>
      </c>
      <c r="L3546" t="s">
        <v>17</v>
      </c>
    </row>
    <row r="3547" spans="1:12" x14ac:dyDescent="0.25">
      <c r="A3547" t="s">
        <v>45</v>
      </c>
      <c r="B3547">
        <v>2</v>
      </c>
      <c r="C3547">
        <v>2028</v>
      </c>
      <c r="D3547" t="s">
        <v>18</v>
      </c>
      <c r="E3547">
        <v>31055.542849284699</v>
      </c>
      <c r="F3547">
        <v>10</v>
      </c>
      <c r="G3547">
        <v>10</v>
      </c>
      <c r="H3547">
        <v>10</v>
      </c>
      <c r="I3547" t="s">
        <v>80</v>
      </c>
      <c r="J3547" t="s">
        <v>46</v>
      </c>
      <c r="K3547" t="s">
        <v>27</v>
      </c>
      <c r="L3547" t="s">
        <v>17</v>
      </c>
    </row>
    <row r="3548" spans="1:12" x14ac:dyDescent="0.25">
      <c r="A3548" t="s">
        <v>47</v>
      </c>
      <c r="B3548">
        <v>2</v>
      </c>
      <c r="C3548">
        <v>2028</v>
      </c>
      <c r="D3548" t="s">
        <v>13</v>
      </c>
      <c r="E3548">
        <v>31055.5667191311</v>
      </c>
      <c r="F3548">
        <v>5</v>
      </c>
      <c r="G3548">
        <v>11</v>
      </c>
      <c r="H3548">
        <v>5</v>
      </c>
      <c r="I3548" t="s">
        <v>80</v>
      </c>
      <c r="J3548" t="s">
        <v>46</v>
      </c>
      <c r="K3548" t="s">
        <v>29</v>
      </c>
      <c r="L3548" t="s">
        <v>17</v>
      </c>
    </row>
    <row r="3549" spans="1:12" x14ac:dyDescent="0.25">
      <c r="A3549" t="s">
        <v>47</v>
      </c>
      <c r="B3549">
        <v>2</v>
      </c>
      <c r="C3549">
        <v>2028</v>
      </c>
      <c r="D3549" t="s">
        <v>18</v>
      </c>
      <c r="E3549">
        <v>31055.5667191311</v>
      </c>
      <c r="F3549">
        <v>10</v>
      </c>
      <c r="G3549">
        <v>21</v>
      </c>
      <c r="H3549">
        <v>10</v>
      </c>
      <c r="I3549" t="s">
        <v>80</v>
      </c>
      <c r="J3549" t="s">
        <v>46</v>
      </c>
      <c r="K3549" t="s">
        <v>29</v>
      </c>
      <c r="L3549" t="s">
        <v>17</v>
      </c>
    </row>
    <row r="3550" spans="1:12" x14ac:dyDescent="0.25">
      <c r="A3550" t="s">
        <v>48</v>
      </c>
      <c r="B3550">
        <v>2</v>
      </c>
      <c r="C3550">
        <v>2028</v>
      </c>
      <c r="D3550" t="s">
        <v>13</v>
      </c>
      <c r="E3550">
        <v>31055.5388373483</v>
      </c>
      <c r="F3550">
        <v>5</v>
      </c>
      <c r="G3550">
        <v>11</v>
      </c>
      <c r="H3550">
        <v>5</v>
      </c>
      <c r="I3550" t="s">
        <v>80</v>
      </c>
      <c r="J3550" t="s">
        <v>46</v>
      </c>
      <c r="K3550" t="s">
        <v>29</v>
      </c>
      <c r="L3550" t="s">
        <v>31</v>
      </c>
    </row>
    <row r="3551" spans="1:12" x14ac:dyDescent="0.25">
      <c r="A3551" t="s">
        <v>48</v>
      </c>
      <c r="B3551">
        <v>2</v>
      </c>
      <c r="C3551">
        <v>2028</v>
      </c>
      <c r="D3551" t="s">
        <v>18</v>
      </c>
      <c r="E3551">
        <v>31055.5388373483</v>
      </c>
      <c r="F3551">
        <v>10</v>
      </c>
      <c r="G3551">
        <v>21</v>
      </c>
      <c r="H3551">
        <v>10</v>
      </c>
      <c r="I3551" t="s">
        <v>80</v>
      </c>
      <c r="J3551" t="s">
        <v>46</v>
      </c>
      <c r="K3551" t="s">
        <v>29</v>
      </c>
      <c r="L3551" t="s">
        <v>31</v>
      </c>
    </row>
    <row r="3552" spans="1:12" x14ac:dyDescent="0.25">
      <c r="A3552" t="s">
        <v>49</v>
      </c>
      <c r="B3552">
        <v>2</v>
      </c>
      <c r="C3552">
        <v>2028</v>
      </c>
      <c r="D3552" t="s">
        <v>13</v>
      </c>
      <c r="E3552">
        <v>23422.047122907799</v>
      </c>
      <c r="F3552">
        <v>5</v>
      </c>
      <c r="G3552">
        <v>5</v>
      </c>
      <c r="H3552">
        <v>5</v>
      </c>
      <c r="I3552" t="s">
        <v>80</v>
      </c>
      <c r="J3552" t="s">
        <v>50</v>
      </c>
      <c r="K3552" t="s">
        <v>16</v>
      </c>
      <c r="L3552" t="s">
        <v>17</v>
      </c>
    </row>
    <row r="3553" spans="1:12" x14ac:dyDescent="0.25">
      <c r="A3553" t="s">
        <v>49</v>
      </c>
      <c r="B3553">
        <v>2</v>
      </c>
      <c r="C3553">
        <v>2028</v>
      </c>
      <c r="D3553" t="s">
        <v>18</v>
      </c>
      <c r="E3553">
        <v>23422.047122907799</v>
      </c>
      <c r="F3553">
        <v>10</v>
      </c>
      <c r="G3553">
        <v>11</v>
      </c>
      <c r="H3553">
        <v>10</v>
      </c>
      <c r="I3553" t="s">
        <v>80</v>
      </c>
      <c r="J3553" t="s">
        <v>50</v>
      </c>
      <c r="K3553" t="s">
        <v>16</v>
      </c>
      <c r="L3553" t="s">
        <v>17</v>
      </c>
    </row>
    <row r="3554" spans="1:12" x14ac:dyDescent="0.25">
      <c r="A3554" t="s">
        <v>51</v>
      </c>
      <c r="B3554">
        <v>2</v>
      </c>
      <c r="C3554">
        <v>2028</v>
      </c>
      <c r="D3554" t="s">
        <v>13</v>
      </c>
      <c r="E3554">
        <v>23422.062151183702</v>
      </c>
      <c r="F3554">
        <v>5</v>
      </c>
      <c r="G3554">
        <v>5</v>
      </c>
      <c r="H3554">
        <v>5</v>
      </c>
      <c r="I3554" t="s">
        <v>80</v>
      </c>
      <c r="J3554" t="s">
        <v>50</v>
      </c>
      <c r="K3554" t="s">
        <v>23</v>
      </c>
      <c r="L3554" t="s">
        <v>24</v>
      </c>
    </row>
    <row r="3555" spans="1:12" x14ac:dyDescent="0.25">
      <c r="A3555" t="s">
        <v>51</v>
      </c>
      <c r="B3555">
        <v>2</v>
      </c>
      <c r="C3555">
        <v>2028</v>
      </c>
      <c r="D3555" t="s">
        <v>18</v>
      </c>
      <c r="E3555">
        <v>23422.062151183702</v>
      </c>
      <c r="F3555">
        <v>10</v>
      </c>
      <c r="G3555">
        <v>9</v>
      </c>
      <c r="H3555">
        <v>9</v>
      </c>
      <c r="I3555" t="s">
        <v>80</v>
      </c>
      <c r="J3555" t="s">
        <v>50</v>
      </c>
      <c r="K3555" t="s">
        <v>23</v>
      </c>
      <c r="L3555" t="s">
        <v>24</v>
      </c>
    </row>
    <row r="3556" spans="1:12" x14ac:dyDescent="0.25">
      <c r="A3556" t="s">
        <v>52</v>
      </c>
      <c r="B3556">
        <v>2</v>
      </c>
      <c r="C3556">
        <v>2028</v>
      </c>
      <c r="D3556" t="s">
        <v>13</v>
      </c>
      <c r="E3556">
        <v>23422.130023059701</v>
      </c>
      <c r="F3556">
        <v>5</v>
      </c>
      <c r="G3556">
        <v>5</v>
      </c>
      <c r="H3556">
        <v>5</v>
      </c>
      <c r="I3556" t="s">
        <v>80</v>
      </c>
      <c r="J3556" t="s">
        <v>50</v>
      </c>
      <c r="K3556" t="s">
        <v>23</v>
      </c>
      <c r="L3556" t="s">
        <v>17</v>
      </c>
    </row>
    <row r="3557" spans="1:12" x14ac:dyDescent="0.25">
      <c r="A3557" t="s">
        <v>52</v>
      </c>
      <c r="B3557">
        <v>2</v>
      </c>
      <c r="C3557">
        <v>2028</v>
      </c>
      <c r="D3557" t="s">
        <v>18</v>
      </c>
      <c r="E3557">
        <v>23422.130023059701</v>
      </c>
      <c r="F3557">
        <v>10</v>
      </c>
      <c r="G3557">
        <v>11</v>
      </c>
      <c r="H3557">
        <v>10</v>
      </c>
      <c r="I3557" t="s">
        <v>80</v>
      </c>
      <c r="J3557" t="s">
        <v>50</v>
      </c>
      <c r="K3557" t="s">
        <v>23</v>
      </c>
      <c r="L3557" t="s">
        <v>17</v>
      </c>
    </row>
    <row r="3558" spans="1:12" x14ac:dyDescent="0.25">
      <c r="A3558" t="s">
        <v>53</v>
      </c>
      <c r="B3558">
        <v>2</v>
      </c>
      <c r="C3558">
        <v>2028</v>
      </c>
      <c r="D3558" t="s">
        <v>13</v>
      </c>
      <c r="E3558">
        <v>23422.078419849298</v>
      </c>
      <c r="F3558">
        <v>5</v>
      </c>
      <c r="G3558">
        <v>5</v>
      </c>
      <c r="H3558">
        <v>5</v>
      </c>
      <c r="I3558" t="s">
        <v>80</v>
      </c>
      <c r="J3558" t="s">
        <v>50</v>
      </c>
      <c r="K3558" t="s">
        <v>27</v>
      </c>
      <c r="L3558" t="s">
        <v>24</v>
      </c>
    </row>
    <row r="3559" spans="1:12" x14ac:dyDescent="0.25">
      <c r="A3559" t="s">
        <v>53</v>
      </c>
      <c r="B3559">
        <v>2</v>
      </c>
      <c r="C3559">
        <v>2028</v>
      </c>
      <c r="D3559" t="s">
        <v>18</v>
      </c>
      <c r="E3559">
        <v>23422.078419849298</v>
      </c>
      <c r="F3559">
        <v>10</v>
      </c>
      <c r="G3559">
        <v>9</v>
      </c>
      <c r="H3559">
        <v>9</v>
      </c>
      <c r="I3559" t="s">
        <v>80</v>
      </c>
      <c r="J3559" t="s">
        <v>50</v>
      </c>
      <c r="K3559" t="s">
        <v>27</v>
      </c>
      <c r="L3559" t="s">
        <v>24</v>
      </c>
    </row>
    <row r="3560" spans="1:12" x14ac:dyDescent="0.25">
      <c r="A3560" t="s">
        <v>54</v>
      </c>
      <c r="B3560">
        <v>2</v>
      </c>
      <c r="C3560">
        <v>2028</v>
      </c>
      <c r="D3560" t="s">
        <v>13</v>
      </c>
      <c r="E3560">
        <v>23422.1432675295</v>
      </c>
      <c r="F3560">
        <v>5</v>
      </c>
      <c r="G3560">
        <v>6</v>
      </c>
      <c r="H3560">
        <v>5</v>
      </c>
      <c r="I3560" t="s">
        <v>80</v>
      </c>
      <c r="J3560" t="s">
        <v>50</v>
      </c>
      <c r="K3560" t="s">
        <v>27</v>
      </c>
      <c r="L3560" t="s">
        <v>17</v>
      </c>
    </row>
    <row r="3561" spans="1:12" x14ac:dyDescent="0.25">
      <c r="A3561" t="s">
        <v>54</v>
      </c>
      <c r="B3561">
        <v>2</v>
      </c>
      <c r="C3561">
        <v>2028</v>
      </c>
      <c r="D3561" t="s">
        <v>18</v>
      </c>
      <c r="E3561">
        <v>23422.1432675295</v>
      </c>
      <c r="F3561">
        <v>10</v>
      </c>
      <c r="G3561">
        <v>14</v>
      </c>
      <c r="H3561">
        <v>10</v>
      </c>
      <c r="I3561" t="s">
        <v>80</v>
      </c>
      <c r="J3561" t="s">
        <v>50</v>
      </c>
      <c r="K3561" t="s">
        <v>27</v>
      </c>
      <c r="L3561" t="s">
        <v>17</v>
      </c>
    </row>
    <row r="3562" spans="1:12" x14ac:dyDescent="0.25">
      <c r="A3562" t="s">
        <v>55</v>
      </c>
      <c r="B3562">
        <v>2</v>
      </c>
      <c r="C3562">
        <v>2028</v>
      </c>
      <c r="D3562" t="s">
        <v>13</v>
      </c>
      <c r="E3562">
        <v>23422.064504386399</v>
      </c>
      <c r="F3562">
        <v>5</v>
      </c>
      <c r="G3562">
        <v>5</v>
      </c>
      <c r="H3562">
        <v>5</v>
      </c>
      <c r="I3562" t="s">
        <v>80</v>
      </c>
      <c r="J3562" t="s">
        <v>50</v>
      </c>
      <c r="K3562" t="s">
        <v>29</v>
      </c>
      <c r="L3562" t="s">
        <v>24</v>
      </c>
    </row>
    <row r="3563" spans="1:12" x14ac:dyDescent="0.25">
      <c r="A3563" t="s">
        <v>55</v>
      </c>
      <c r="B3563">
        <v>2</v>
      </c>
      <c r="C3563">
        <v>2028</v>
      </c>
      <c r="D3563" t="s">
        <v>18</v>
      </c>
      <c r="E3563">
        <v>23422.064504386399</v>
      </c>
      <c r="F3563">
        <v>10</v>
      </c>
      <c r="G3563">
        <v>9</v>
      </c>
      <c r="H3563">
        <v>9</v>
      </c>
      <c r="I3563" t="s">
        <v>80</v>
      </c>
      <c r="J3563" t="s">
        <v>50</v>
      </c>
      <c r="K3563" t="s">
        <v>29</v>
      </c>
      <c r="L3563" t="s">
        <v>24</v>
      </c>
    </row>
    <row r="3564" spans="1:12" x14ac:dyDescent="0.25">
      <c r="A3564" t="s">
        <v>56</v>
      </c>
      <c r="B3564">
        <v>2</v>
      </c>
      <c r="C3564">
        <v>2028</v>
      </c>
      <c r="D3564" t="s">
        <v>13</v>
      </c>
      <c r="E3564">
        <v>23422.070033304899</v>
      </c>
      <c r="F3564">
        <v>5</v>
      </c>
      <c r="G3564">
        <v>15</v>
      </c>
      <c r="H3564">
        <v>5</v>
      </c>
      <c r="I3564" t="s">
        <v>80</v>
      </c>
      <c r="J3564" t="s">
        <v>50</v>
      </c>
      <c r="K3564" t="s">
        <v>29</v>
      </c>
      <c r="L3564" t="s">
        <v>17</v>
      </c>
    </row>
    <row r="3565" spans="1:12" x14ac:dyDescent="0.25">
      <c r="A3565" t="s">
        <v>56</v>
      </c>
      <c r="B3565">
        <v>2</v>
      </c>
      <c r="C3565">
        <v>2028</v>
      </c>
      <c r="D3565" t="s">
        <v>18</v>
      </c>
      <c r="E3565">
        <v>23422.070033304899</v>
      </c>
      <c r="F3565">
        <v>10</v>
      </c>
      <c r="G3565">
        <v>28</v>
      </c>
      <c r="H3565">
        <v>10</v>
      </c>
      <c r="I3565" t="s">
        <v>80</v>
      </c>
      <c r="J3565" t="s">
        <v>50</v>
      </c>
      <c r="K3565" t="s">
        <v>29</v>
      </c>
      <c r="L3565" t="s">
        <v>17</v>
      </c>
    </row>
    <row r="3566" spans="1:12" x14ac:dyDescent="0.25">
      <c r="A3566" t="s">
        <v>57</v>
      </c>
      <c r="B3566">
        <v>2</v>
      </c>
      <c r="C3566">
        <v>2028</v>
      </c>
      <c r="D3566" t="s">
        <v>13</v>
      </c>
      <c r="E3566">
        <v>23422.037908129099</v>
      </c>
      <c r="F3566">
        <v>5</v>
      </c>
      <c r="G3566">
        <v>15</v>
      </c>
      <c r="H3566">
        <v>5</v>
      </c>
      <c r="I3566" t="s">
        <v>80</v>
      </c>
      <c r="J3566" t="s">
        <v>50</v>
      </c>
      <c r="K3566" t="s">
        <v>29</v>
      </c>
      <c r="L3566" t="s">
        <v>31</v>
      </c>
    </row>
    <row r="3567" spans="1:12" x14ac:dyDescent="0.25">
      <c r="A3567" t="s">
        <v>57</v>
      </c>
      <c r="B3567">
        <v>2</v>
      </c>
      <c r="C3567">
        <v>2028</v>
      </c>
      <c r="D3567" t="s">
        <v>18</v>
      </c>
      <c r="E3567">
        <v>23422.037908129099</v>
      </c>
      <c r="F3567">
        <v>10</v>
      </c>
      <c r="G3567">
        <v>28</v>
      </c>
      <c r="H3567">
        <v>10</v>
      </c>
      <c r="I3567" t="s">
        <v>80</v>
      </c>
      <c r="J3567" t="s">
        <v>50</v>
      </c>
      <c r="K3567" t="s">
        <v>29</v>
      </c>
      <c r="L3567" t="s">
        <v>31</v>
      </c>
    </row>
    <row r="3568" spans="1:12" x14ac:dyDescent="0.25">
      <c r="A3568" t="s">
        <v>58</v>
      </c>
      <c r="B3568">
        <v>2</v>
      </c>
      <c r="C3568">
        <v>2028</v>
      </c>
      <c r="D3568" t="s">
        <v>13</v>
      </c>
      <c r="E3568">
        <v>37073.018936950102</v>
      </c>
      <c r="F3568">
        <v>5</v>
      </c>
      <c r="G3568">
        <v>3</v>
      </c>
      <c r="H3568">
        <v>3</v>
      </c>
      <c r="I3568" t="s">
        <v>80</v>
      </c>
      <c r="J3568" t="s">
        <v>59</v>
      </c>
      <c r="K3568" t="s">
        <v>16</v>
      </c>
      <c r="L3568" t="s">
        <v>17</v>
      </c>
    </row>
    <row r="3569" spans="1:12" x14ac:dyDescent="0.25">
      <c r="A3569" t="s">
        <v>58</v>
      </c>
      <c r="B3569">
        <v>2</v>
      </c>
      <c r="C3569">
        <v>2028</v>
      </c>
      <c r="D3569" t="s">
        <v>18</v>
      </c>
      <c r="E3569">
        <v>37073.018936950102</v>
      </c>
      <c r="F3569">
        <v>10</v>
      </c>
      <c r="G3569">
        <v>7</v>
      </c>
      <c r="H3569">
        <v>7</v>
      </c>
      <c r="I3569" t="s">
        <v>80</v>
      </c>
      <c r="J3569" t="s">
        <v>59</v>
      </c>
      <c r="K3569" t="s">
        <v>16</v>
      </c>
      <c r="L3569" t="s">
        <v>17</v>
      </c>
    </row>
    <row r="3570" spans="1:12" x14ac:dyDescent="0.25">
      <c r="A3570" t="s">
        <v>60</v>
      </c>
      <c r="B3570">
        <v>2</v>
      </c>
      <c r="C3570">
        <v>2028</v>
      </c>
      <c r="D3570" t="s">
        <v>13</v>
      </c>
      <c r="E3570">
        <v>37073.0063105226</v>
      </c>
      <c r="F3570">
        <v>5</v>
      </c>
      <c r="G3570">
        <v>3</v>
      </c>
      <c r="H3570">
        <v>3</v>
      </c>
      <c r="I3570" t="s">
        <v>80</v>
      </c>
      <c r="J3570" t="s">
        <v>59</v>
      </c>
      <c r="K3570" t="s">
        <v>23</v>
      </c>
      <c r="L3570" t="s">
        <v>24</v>
      </c>
    </row>
    <row r="3571" spans="1:12" x14ac:dyDescent="0.25">
      <c r="A3571" t="s">
        <v>60</v>
      </c>
      <c r="B3571">
        <v>2</v>
      </c>
      <c r="C3571">
        <v>2028</v>
      </c>
      <c r="D3571" t="s">
        <v>18</v>
      </c>
      <c r="E3571">
        <v>37073.0063105226</v>
      </c>
      <c r="F3571">
        <v>10</v>
      </c>
      <c r="G3571">
        <v>5</v>
      </c>
      <c r="H3571">
        <v>5</v>
      </c>
      <c r="I3571" t="s">
        <v>80</v>
      </c>
      <c r="J3571" t="s">
        <v>59</v>
      </c>
      <c r="K3571" t="s">
        <v>23</v>
      </c>
      <c r="L3571" t="s">
        <v>24</v>
      </c>
    </row>
    <row r="3572" spans="1:12" x14ac:dyDescent="0.25">
      <c r="A3572" t="s">
        <v>61</v>
      </c>
      <c r="B3572">
        <v>2</v>
      </c>
      <c r="C3572">
        <v>2028</v>
      </c>
      <c r="D3572" t="s">
        <v>13</v>
      </c>
      <c r="E3572">
        <v>37073.132426234202</v>
      </c>
      <c r="F3572">
        <v>5</v>
      </c>
      <c r="G3572">
        <v>3</v>
      </c>
      <c r="H3572">
        <v>3</v>
      </c>
      <c r="I3572" t="s">
        <v>80</v>
      </c>
      <c r="J3572" t="s">
        <v>59</v>
      </c>
      <c r="K3572" t="s">
        <v>23</v>
      </c>
      <c r="L3572" t="s">
        <v>17</v>
      </c>
    </row>
    <row r="3573" spans="1:12" x14ac:dyDescent="0.25">
      <c r="A3573" t="s">
        <v>61</v>
      </c>
      <c r="B3573">
        <v>2</v>
      </c>
      <c r="C3573">
        <v>2028</v>
      </c>
      <c r="D3573" t="s">
        <v>18</v>
      </c>
      <c r="E3573">
        <v>37073.132426234202</v>
      </c>
      <c r="F3573">
        <v>10</v>
      </c>
      <c r="G3573">
        <v>7</v>
      </c>
      <c r="H3573">
        <v>7</v>
      </c>
      <c r="I3573" t="s">
        <v>80</v>
      </c>
      <c r="J3573" t="s">
        <v>59</v>
      </c>
      <c r="K3573" t="s">
        <v>23</v>
      </c>
      <c r="L3573" t="s">
        <v>17</v>
      </c>
    </row>
    <row r="3574" spans="1:12" x14ac:dyDescent="0.25">
      <c r="A3574" t="s">
        <v>62</v>
      </c>
      <c r="B3574">
        <v>2</v>
      </c>
      <c r="C3574">
        <v>2028</v>
      </c>
      <c r="D3574" t="s">
        <v>13</v>
      </c>
      <c r="E3574">
        <v>37073.085029727197</v>
      </c>
      <c r="F3574">
        <v>5</v>
      </c>
      <c r="G3574">
        <v>3</v>
      </c>
      <c r="H3574">
        <v>3</v>
      </c>
      <c r="I3574" t="s">
        <v>80</v>
      </c>
      <c r="J3574" t="s">
        <v>59</v>
      </c>
      <c r="K3574" t="s">
        <v>27</v>
      </c>
      <c r="L3574" t="s">
        <v>24</v>
      </c>
    </row>
    <row r="3575" spans="1:12" x14ac:dyDescent="0.25">
      <c r="A3575" t="s">
        <v>62</v>
      </c>
      <c r="B3575">
        <v>2</v>
      </c>
      <c r="C3575">
        <v>2028</v>
      </c>
      <c r="D3575" t="s">
        <v>18</v>
      </c>
      <c r="E3575">
        <v>37073.085029727197</v>
      </c>
      <c r="F3575">
        <v>10</v>
      </c>
      <c r="G3575">
        <v>5</v>
      </c>
      <c r="H3575">
        <v>5</v>
      </c>
      <c r="I3575" t="s">
        <v>80</v>
      </c>
      <c r="J3575" t="s">
        <v>59</v>
      </c>
      <c r="K3575" t="s">
        <v>27</v>
      </c>
      <c r="L3575" t="s">
        <v>24</v>
      </c>
    </row>
    <row r="3576" spans="1:12" x14ac:dyDescent="0.25">
      <c r="A3576" t="s">
        <v>63</v>
      </c>
      <c r="B3576">
        <v>2</v>
      </c>
      <c r="C3576">
        <v>2028</v>
      </c>
      <c r="D3576" t="s">
        <v>13</v>
      </c>
      <c r="E3576">
        <v>37073.102572429401</v>
      </c>
      <c r="F3576">
        <v>5</v>
      </c>
      <c r="G3576">
        <v>4</v>
      </c>
      <c r="H3576">
        <v>4</v>
      </c>
      <c r="I3576" t="s">
        <v>80</v>
      </c>
      <c r="J3576" t="s">
        <v>59</v>
      </c>
      <c r="K3576" t="s">
        <v>27</v>
      </c>
      <c r="L3576" t="s">
        <v>17</v>
      </c>
    </row>
    <row r="3577" spans="1:12" x14ac:dyDescent="0.25">
      <c r="A3577" t="s">
        <v>63</v>
      </c>
      <c r="B3577">
        <v>2</v>
      </c>
      <c r="C3577">
        <v>2028</v>
      </c>
      <c r="D3577" t="s">
        <v>18</v>
      </c>
      <c r="E3577">
        <v>37073.102572429401</v>
      </c>
      <c r="F3577">
        <v>10</v>
      </c>
      <c r="G3577">
        <v>9</v>
      </c>
      <c r="H3577">
        <v>9</v>
      </c>
      <c r="I3577" t="s">
        <v>80</v>
      </c>
      <c r="J3577" t="s">
        <v>59</v>
      </c>
      <c r="K3577" t="s">
        <v>27</v>
      </c>
      <c r="L3577" t="s">
        <v>17</v>
      </c>
    </row>
    <row r="3578" spans="1:12" x14ac:dyDescent="0.25">
      <c r="A3578" t="s">
        <v>64</v>
      </c>
      <c r="B3578">
        <v>2</v>
      </c>
      <c r="C3578">
        <v>2028</v>
      </c>
      <c r="D3578" t="s">
        <v>13</v>
      </c>
      <c r="E3578">
        <v>37073.013387291103</v>
      </c>
      <c r="F3578">
        <v>5</v>
      </c>
      <c r="G3578">
        <v>3</v>
      </c>
      <c r="H3578">
        <v>3</v>
      </c>
      <c r="I3578" t="s">
        <v>80</v>
      </c>
      <c r="J3578" t="s">
        <v>59</v>
      </c>
      <c r="K3578" t="s">
        <v>29</v>
      </c>
      <c r="L3578" t="s">
        <v>24</v>
      </c>
    </row>
    <row r="3579" spans="1:12" x14ac:dyDescent="0.25">
      <c r="A3579" t="s">
        <v>64</v>
      </c>
      <c r="B3579">
        <v>2</v>
      </c>
      <c r="C3579">
        <v>2028</v>
      </c>
      <c r="D3579" t="s">
        <v>18</v>
      </c>
      <c r="E3579">
        <v>37073.013387291103</v>
      </c>
      <c r="F3579">
        <v>10</v>
      </c>
      <c r="G3579">
        <v>5</v>
      </c>
      <c r="H3579">
        <v>5</v>
      </c>
      <c r="I3579" t="s">
        <v>80</v>
      </c>
      <c r="J3579" t="s">
        <v>59</v>
      </c>
      <c r="K3579" t="s">
        <v>29</v>
      </c>
      <c r="L3579" t="s">
        <v>24</v>
      </c>
    </row>
    <row r="3580" spans="1:12" x14ac:dyDescent="0.25">
      <c r="A3580" t="s">
        <v>65</v>
      </c>
      <c r="B3580">
        <v>2</v>
      </c>
      <c r="C3580">
        <v>2028</v>
      </c>
      <c r="D3580" t="s">
        <v>13</v>
      </c>
      <c r="E3580">
        <v>37073.015313758697</v>
      </c>
      <c r="F3580">
        <v>5</v>
      </c>
      <c r="G3580">
        <v>9</v>
      </c>
      <c r="H3580">
        <v>5</v>
      </c>
      <c r="I3580" t="s">
        <v>80</v>
      </c>
      <c r="J3580" t="s">
        <v>59</v>
      </c>
      <c r="K3580" t="s">
        <v>29</v>
      </c>
      <c r="L3580" t="s">
        <v>17</v>
      </c>
    </row>
    <row r="3581" spans="1:12" x14ac:dyDescent="0.25">
      <c r="A3581" t="s">
        <v>65</v>
      </c>
      <c r="B3581">
        <v>2</v>
      </c>
      <c r="C3581">
        <v>2028</v>
      </c>
      <c r="D3581" t="s">
        <v>18</v>
      </c>
      <c r="E3581">
        <v>37073.015313758697</v>
      </c>
      <c r="F3581">
        <v>10</v>
      </c>
      <c r="G3581">
        <v>18</v>
      </c>
      <c r="H3581">
        <v>10</v>
      </c>
      <c r="I3581" t="s">
        <v>80</v>
      </c>
      <c r="J3581" t="s">
        <v>59</v>
      </c>
      <c r="K3581" t="s">
        <v>29</v>
      </c>
      <c r="L3581" t="s">
        <v>17</v>
      </c>
    </row>
    <row r="3582" spans="1:12" x14ac:dyDescent="0.25">
      <c r="A3582" t="s">
        <v>66</v>
      </c>
      <c r="B3582">
        <v>2</v>
      </c>
      <c r="C3582">
        <v>2028</v>
      </c>
      <c r="D3582" t="s">
        <v>13</v>
      </c>
      <c r="E3582">
        <v>37072.9956106268</v>
      </c>
      <c r="F3582">
        <v>5</v>
      </c>
      <c r="G3582">
        <v>9</v>
      </c>
      <c r="H3582">
        <v>5</v>
      </c>
      <c r="I3582" t="s">
        <v>80</v>
      </c>
      <c r="J3582" t="s">
        <v>59</v>
      </c>
      <c r="K3582" t="s">
        <v>29</v>
      </c>
      <c r="L3582" t="s">
        <v>31</v>
      </c>
    </row>
    <row r="3583" spans="1:12" x14ac:dyDescent="0.25">
      <c r="A3583" t="s">
        <v>66</v>
      </c>
      <c r="B3583">
        <v>2</v>
      </c>
      <c r="C3583">
        <v>2028</v>
      </c>
      <c r="D3583" t="s">
        <v>18</v>
      </c>
      <c r="E3583">
        <v>37072.9956106268</v>
      </c>
      <c r="F3583">
        <v>10</v>
      </c>
      <c r="G3583">
        <v>18</v>
      </c>
      <c r="H3583">
        <v>10</v>
      </c>
      <c r="I3583" t="s">
        <v>80</v>
      </c>
      <c r="J3583" t="s">
        <v>59</v>
      </c>
      <c r="K3583" t="s">
        <v>29</v>
      </c>
      <c r="L3583" t="s">
        <v>31</v>
      </c>
    </row>
    <row r="3584" spans="1:12" x14ac:dyDescent="0.25">
      <c r="A3584" t="s">
        <v>67</v>
      </c>
      <c r="B3584">
        <v>2</v>
      </c>
      <c r="C3584">
        <v>2028</v>
      </c>
      <c r="D3584" t="s">
        <v>13</v>
      </c>
      <c r="E3584">
        <v>6294.4855820856501</v>
      </c>
      <c r="F3584">
        <v>5</v>
      </c>
      <c r="G3584">
        <v>17</v>
      </c>
      <c r="H3584">
        <v>5</v>
      </c>
      <c r="I3584" t="s">
        <v>80</v>
      </c>
      <c r="J3584" t="s">
        <v>68</v>
      </c>
      <c r="K3584" t="s">
        <v>23</v>
      </c>
      <c r="L3584" t="s">
        <v>24</v>
      </c>
    </row>
    <row r="3585" spans="1:12" x14ac:dyDescent="0.25">
      <c r="A3585" t="s">
        <v>67</v>
      </c>
      <c r="B3585">
        <v>2</v>
      </c>
      <c r="C3585">
        <v>2028</v>
      </c>
      <c r="D3585" t="s">
        <v>18</v>
      </c>
      <c r="E3585">
        <v>6294.4855820856501</v>
      </c>
      <c r="F3585">
        <v>10</v>
      </c>
      <c r="G3585">
        <v>32</v>
      </c>
      <c r="H3585">
        <v>10</v>
      </c>
      <c r="I3585" t="s">
        <v>80</v>
      </c>
      <c r="J3585" t="s">
        <v>68</v>
      </c>
      <c r="K3585" t="s">
        <v>23</v>
      </c>
      <c r="L3585" t="s">
        <v>24</v>
      </c>
    </row>
    <row r="3586" spans="1:12" x14ac:dyDescent="0.25">
      <c r="A3586" t="s">
        <v>69</v>
      </c>
      <c r="B3586">
        <v>2</v>
      </c>
      <c r="C3586">
        <v>2028</v>
      </c>
      <c r="D3586" t="s">
        <v>13</v>
      </c>
      <c r="E3586">
        <v>6294.4829524575398</v>
      </c>
      <c r="F3586">
        <v>5</v>
      </c>
      <c r="G3586">
        <v>17</v>
      </c>
      <c r="H3586">
        <v>5</v>
      </c>
      <c r="I3586" t="s">
        <v>80</v>
      </c>
      <c r="J3586" t="s">
        <v>68</v>
      </c>
      <c r="K3586" t="s">
        <v>27</v>
      </c>
      <c r="L3586" t="s">
        <v>24</v>
      </c>
    </row>
    <row r="3587" spans="1:12" x14ac:dyDescent="0.25">
      <c r="A3587" t="s">
        <v>69</v>
      </c>
      <c r="B3587">
        <v>2</v>
      </c>
      <c r="C3587">
        <v>2028</v>
      </c>
      <c r="D3587" t="s">
        <v>18</v>
      </c>
      <c r="E3587">
        <v>6294.4829524575398</v>
      </c>
      <c r="F3587">
        <v>10</v>
      </c>
      <c r="G3587">
        <v>32</v>
      </c>
      <c r="H3587">
        <v>10</v>
      </c>
      <c r="I3587" t="s">
        <v>80</v>
      </c>
      <c r="J3587" t="s">
        <v>68</v>
      </c>
      <c r="K3587" t="s">
        <v>27</v>
      </c>
      <c r="L3587" t="s">
        <v>24</v>
      </c>
    </row>
    <row r="3588" spans="1:12" x14ac:dyDescent="0.25">
      <c r="A3588" t="s">
        <v>70</v>
      </c>
      <c r="B3588">
        <v>2</v>
      </c>
      <c r="C3588">
        <v>2028</v>
      </c>
      <c r="D3588" t="s">
        <v>13</v>
      </c>
      <c r="E3588">
        <v>6294.4688566361701</v>
      </c>
      <c r="F3588">
        <v>5</v>
      </c>
      <c r="G3588">
        <v>24</v>
      </c>
      <c r="H3588">
        <v>5</v>
      </c>
      <c r="I3588" t="s">
        <v>80</v>
      </c>
      <c r="J3588" t="s">
        <v>68</v>
      </c>
      <c r="K3588" t="s">
        <v>27</v>
      </c>
      <c r="L3588" t="s">
        <v>17</v>
      </c>
    </row>
    <row r="3589" spans="1:12" x14ac:dyDescent="0.25">
      <c r="A3589" t="s">
        <v>70</v>
      </c>
      <c r="B3589">
        <v>2</v>
      </c>
      <c r="C3589">
        <v>2028</v>
      </c>
      <c r="D3589" t="s">
        <v>18</v>
      </c>
      <c r="E3589">
        <v>6294.4688566361701</v>
      </c>
      <c r="F3589">
        <v>10</v>
      </c>
      <c r="G3589">
        <v>52</v>
      </c>
      <c r="H3589">
        <v>10</v>
      </c>
      <c r="I3589" t="s">
        <v>80</v>
      </c>
      <c r="J3589" t="s">
        <v>68</v>
      </c>
      <c r="K3589" t="s">
        <v>27</v>
      </c>
      <c r="L3589" t="s">
        <v>17</v>
      </c>
    </row>
    <row r="3590" spans="1:12" x14ac:dyDescent="0.25">
      <c r="A3590" t="s">
        <v>71</v>
      </c>
      <c r="B3590">
        <v>2</v>
      </c>
      <c r="C3590">
        <v>2028</v>
      </c>
      <c r="D3590" t="s">
        <v>13</v>
      </c>
      <c r="E3590">
        <v>6294.4852589625798</v>
      </c>
      <c r="F3590">
        <v>5</v>
      </c>
      <c r="G3590">
        <v>17</v>
      </c>
      <c r="H3590">
        <v>5</v>
      </c>
      <c r="I3590" t="s">
        <v>80</v>
      </c>
      <c r="J3590" t="s">
        <v>68</v>
      </c>
      <c r="K3590" t="s">
        <v>29</v>
      </c>
      <c r="L3590" t="s">
        <v>24</v>
      </c>
    </row>
    <row r="3591" spans="1:12" x14ac:dyDescent="0.25">
      <c r="A3591" t="s">
        <v>71</v>
      </c>
      <c r="B3591">
        <v>2</v>
      </c>
      <c r="C3591">
        <v>2028</v>
      </c>
      <c r="D3591" t="s">
        <v>18</v>
      </c>
      <c r="E3591">
        <v>6294.4852589625798</v>
      </c>
      <c r="F3591">
        <v>10</v>
      </c>
      <c r="G3591">
        <v>32</v>
      </c>
      <c r="H3591">
        <v>10</v>
      </c>
      <c r="I3591" t="s">
        <v>80</v>
      </c>
      <c r="J3591" t="s">
        <v>68</v>
      </c>
      <c r="K3591" t="s">
        <v>29</v>
      </c>
      <c r="L3591" t="s">
        <v>24</v>
      </c>
    </row>
    <row r="3592" spans="1:12" x14ac:dyDescent="0.25">
      <c r="A3592" t="s">
        <v>72</v>
      </c>
      <c r="B3592">
        <v>2</v>
      </c>
      <c r="C3592">
        <v>2028</v>
      </c>
      <c r="D3592" t="s">
        <v>13</v>
      </c>
      <c r="E3592">
        <v>6294.4980701330996</v>
      </c>
      <c r="F3592">
        <v>5</v>
      </c>
      <c r="G3592">
        <v>56</v>
      </c>
      <c r="H3592">
        <v>5</v>
      </c>
      <c r="I3592" t="s">
        <v>80</v>
      </c>
      <c r="J3592" t="s">
        <v>68</v>
      </c>
      <c r="K3592" t="s">
        <v>29</v>
      </c>
      <c r="L3592" t="s">
        <v>17</v>
      </c>
    </row>
    <row r="3593" spans="1:12" x14ac:dyDescent="0.25">
      <c r="A3593" t="s">
        <v>72</v>
      </c>
      <c r="B3593">
        <v>2</v>
      </c>
      <c r="C3593">
        <v>2028</v>
      </c>
      <c r="D3593" t="s">
        <v>18</v>
      </c>
      <c r="E3593">
        <v>6294.4980701330996</v>
      </c>
      <c r="F3593">
        <v>10</v>
      </c>
      <c r="G3593">
        <v>103</v>
      </c>
      <c r="H3593">
        <v>10</v>
      </c>
      <c r="I3593" t="s">
        <v>80</v>
      </c>
      <c r="J3593" t="s">
        <v>68</v>
      </c>
      <c r="K3593" t="s">
        <v>29</v>
      </c>
      <c r="L3593" t="s">
        <v>17</v>
      </c>
    </row>
    <row r="3594" spans="1:12" x14ac:dyDescent="0.25">
      <c r="A3594" t="s">
        <v>73</v>
      </c>
      <c r="B3594">
        <v>2</v>
      </c>
      <c r="C3594">
        <v>2028</v>
      </c>
      <c r="D3594" t="s">
        <v>13</v>
      </c>
      <c r="E3594">
        <v>75258.0542107621</v>
      </c>
      <c r="F3594">
        <v>5</v>
      </c>
      <c r="G3594">
        <v>2</v>
      </c>
      <c r="H3594">
        <v>2</v>
      </c>
      <c r="I3594" t="s">
        <v>80</v>
      </c>
      <c r="J3594" t="s">
        <v>74</v>
      </c>
      <c r="K3594" t="s">
        <v>27</v>
      </c>
      <c r="L3594" t="s">
        <v>17</v>
      </c>
    </row>
    <row r="3595" spans="1:12" x14ac:dyDescent="0.25">
      <c r="A3595" t="s">
        <v>73</v>
      </c>
      <c r="B3595">
        <v>2</v>
      </c>
      <c r="C3595">
        <v>2028</v>
      </c>
      <c r="D3595" t="s">
        <v>18</v>
      </c>
      <c r="E3595">
        <v>75258.0542107621</v>
      </c>
      <c r="F3595">
        <v>10</v>
      </c>
      <c r="G3595">
        <v>4</v>
      </c>
      <c r="H3595">
        <v>4</v>
      </c>
      <c r="I3595" t="s">
        <v>80</v>
      </c>
      <c r="J3595" t="s">
        <v>74</v>
      </c>
      <c r="K3595" t="s">
        <v>27</v>
      </c>
      <c r="L3595" t="s">
        <v>17</v>
      </c>
    </row>
    <row r="3596" spans="1:12" x14ac:dyDescent="0.25">
      <c r="A3596" t="s">
        <v>75</v>
      </c>
      <c r="B3596">
        <v>2</v>
      </c>
      <c r="C3596">
        <v>2028</v>
      </c>
      <c r="D3596" t="s">
        <v>13</v>
      </c>
      <c r="E3596">
        <v>75258.141761981606</v>
      </c>
      <c r="F3596">
        <v>5</v>
      </c>
      <c r="G3596">
        <v>5</v>
      </c>
      <c r="H3596">
        <v>5</v>
      </c>
      <c r="I3596" t="s">
        <v>80</v>
      </c>
      <c r="J3596" t="s">
        <v>74</v>
      </c>
      <c r="K3596" t="s">
        <v>29</v>
      </c>
      <c r="L3596" t="s">
        <v>17</v>
      </c>
    </row>
    <row r="3597" spans="1:12" x14ac:dyDescent="0.25">
      <c r="A3597" t="s">
        <v>75</v>
      </c>
      <c r="B3597">
        <v>2</v>
      </c>
      <c r="C3597">
        <v>2028</v>
      </c>
      <c r="D3597" t="s">
        <v>18</v>
      </c>
      <c r="E3597">
        <v>75258.141761981606</v>
      </c>
      <c r="F3597">
        <v>10</v>
      </c>
      <c r="G3597">
        <v>9</v>
      </c>
      <c r="H3597">
        <v>9</v>
      </c>
      <c r="I3597" t="s">
        <v>80</v>
      </c>
      <c r="J3597" t="s">
        <v>74</v>
      </c>
      <c r="K3597" t="s">
        <v>29</v>
      </c>
      <c r="L3597" t="s">
        <v>17</v>
      </c>
    </row>
    <row r="3598" spans="1:12" x14ac:dyDescent="0.25">
      <c r="A3598" t="s">
        <v>76</v>
      </c>
      <c r="B3598">
        <v>2</v>
      </c>
      <c r="C3598">
        <v>2028</v>
      </c>
      <c r="D3598" t="s">
        <v>13</v>
      </c>
      <c r="E3598">
        <v>75258.080634139798</v>
      </c>
      <c r="F3598">
        <v>5</v>
      </c>
      <c r="G3598">
        <v>5</v>
      </c>
      <c r="H3598">
        <v>5</v>
      </c>
      <c r="I3598" t="s">
        <v>80</v>
      </c>
      <c r="J3598" t="s">
        <v>74</v>
      </c>
      <c r="K3598" t="s">
        <v>29</v>
      </c>
      <c r="L3598" t="s">
        <v>31</v>
      </c>
    </row>
    <row r="3599" spans="1:12" x14ac:dyDescent="0.25">
      <c r="A3599" t="s">
        <v>76</v>
      </c>
      <c r="B3599">
        <v>2</v>
      </c>
      <c r="C3599">
        <v>2028</v>
      </c>
      <c r="D3599" t="s">
        <v>18</v>
      </c>
      <c r="E3599">
        <v>75258.080634139798</v>
      </c>
      <c r="F3599">
        <v>10</v>
      </c>
      <c r="G3599">
        <v>9</v>
      </c>
      <c r="H3599">
        <v>9</v>
      </c>
      <c r="I3599" t="s">
        <v>80</v>
      </c>
      <c r="J3599" t="s">
        <v>74</v>
      </c>
      <c r="K3599" t="s">
        <v>29</v>
      </c>
      <c r="L3599" t="s">
        <v>31</v>
      </c>
    </row>
    <row r="3600" spans="1:12" x14ac:dyDescent="0.25">
      <c r="A3600" t="s">
        <v>77</v>
      </c>
      <c r="B3600">
        <v>2</v>
      </c>
      <c r="C3600">
        <v>2028</v>
      </c>
      <c r="D3600" t="s">
        <v>13</v>
      </c>
      <c r="E3600">
        <v>145148.75094297301</v>
      </c>
      <c r="F3600">
        <v>5</v>
      </c>
      <c r="G3600">
        <v>2</v>
      </c>
      <c r="H3600">
        <v>2</v>
      </c>
      <c r="I3600" t="s">
        <v>80</v>
      </c>
      <c r="J3600" t="s">
        <v>78</v>
      </c>
      <c r="K3600" t="s">
        <v>29</v>
      </c>
      <c r="L3600" t="s">
        <v>17</v>
      </c>
    </row>
    <row r="3601" spans="1:12" x14ac:dyDescent="0.25">
      <c r="A3601" t="s">
        <v>77</v>
      </c>
      <c r="B3601">
        <v>2</v>
      </c>
      <c r="C3601">
        <v>2028</v>
      </c>
      <c r="D3601" t="s">
        <v>18</v>
      </c>
      <c r="E3601">
        <v>145148.75094297301</v>
      </c>
      <c r="F3601">
        <v>10</v>
      </c>
      <c r="G3601">
        <v>4</v>
      </c>
      <c r="H3601">
        <v>4</v>
      </c>
      <c r="I3601" t="s">
        <v>80</v>
      </c>
      <c r="J3601" t="s">
        <v>78</v>
      </c>
      <c r="K3601" t="s">
        <v>29</v>
      </c>
      <c r="L3601" t="s">
        <v>17</v>
      </c>
    </row>
    <row r="3602" spans="1:12" x14ac:dyDescent="0.25">
      <c r="A3602" t="s">
        <v>12</v>
      </c>
      <c r="B3602">
        <v>2</v>
      </c>
      <c r="C3602">
        <v>2029</v>
      </c>
      <c r="D3602" t="s">
        <v>13</v>
      </c>
      <c r="E3602">
        <v>14731.8203596861</v>
      </c>
      <c r="F3602">
        <v>5</v>
      </c>
      <c r="G3602">
        <v>7</v>
      </c>
      <c r="H3602">
        <v>5</v>
      </c>
      <c r="I3602" t="s">
        <v>80</v>
      </c>
      <c r="J3602" t="s">
        <v>15</v>
      </c>
      <c r="K3602" t="s">
        <v>16</v>
      </c>
      <c r="L3602" t="s">
        <v>17</v>
      </c>
    </row>
    <row r="3603" spans="1:12" x14ac:dyDescent="0.25">
      <c r="A3603" t="s">
        <v>12</v>
      </c>
      <c r="B3603">
        <v>2</v>
      </c>
      <c r="C3603">
        <v>2029</v>
      </c>
      <c r="D3603" t="s">
        <v>18</v>
      </c>
      <c r="E3603">
        <v>14731.8203596861</v>
      </c>
      <c r="F3603">
        <v>10</v>
      </c>
      <c r="G3603">
        <v>17</v>
      </c>
      <c r="H3603">
        <v>10</v>
      </c>
      <c r="I3603" t="s">
        <v>80</v>
      </c>
      <c r="J3603" t="s">
        <v>15</v>
      </c>
      <c r="K3603" t="s">
        <v>16</v>
      </c>
      <c r="L3603" t="s">
        <v>17</v>
      </c>
    </row>
    <row r="3604" spans="1:12" x14ac:dyDescent="0.25">
      <c r="A3604" t="s">
        <v>19</v>
      </c>
      <c r="B3604">
        <v>2</v>
      </c>
      <c r="C3604">
        <v>2029</v>
      </c>
      <c r="D3604" t="s">
        <v>13</v>
      </c>
      <c r="E3604">
        <v>14731.826297932401</v>
      </c>
      <c r="F3604">
        <v>5</v>
      </c>
      <c r="G3604">
        <v>7</v>
      </c>
      <c r="H3604">
        <v>5</v>
      </c>
      <c r="I3604" t="s">
        <v>80</v>
      </c>
      <c r="J3604" t="s">
        <v>20</v>
      </c>
      <c r="K3604" t="s">
        <v>16</v>
      </c>
      <c r="L3604" t="s">
        <v>17</v>
      </c>
    </row>
    <row r="3605" spans="1:12" x14ac:dyDescent="0.25">
      <c r="A3605" t="s">
        <v>19</v>
      </c>
      <c r="B3605">
        <v>2</v>
      </c>
      <c r="C3605">
        <v>2029</v>
      </c>
      <c r="D3605" t="s">
        <v>18</v>
      </c>
      <c r="E3605">
        <v>14731.826297932401</v>
      </c>
      <c r="F3605">
        <v>10</v>
      </c>
      <c r="G3605">
        <v>17</v>
      </c>
      <c r="H3605">
        <v>10</v>
      </c>
      <c r="I3605" t="s">
        <v>80</v>
      </c>
      <c r="J3605" t="s">
        <v>20</v>
      </c>
      <c r="K3605" t="s">
        <v>16</v>
      </c>
      <c r="L3605" t="s">
        <v>17</v>
      </c>
    </row>
    <row r="3606" spans="1:12" x14ac:dyDescent="0.25">
      <c r="A3606" t="s">
        <v>21</v>
      </c>
      <c r="B3606">
        <v>2</v>
      </c>
      <c r="C3606">
        <v>2029</v>
      </c>
      <c r="D3606" t="s">
        <v>13</v>
      </c>
      <c r="E3606">
        <v>37822.759784167203</v>
      </c>
      <c r="F3606">
        <v>5</v>
      </c>
      <c r="G3606">
        <v>3</v>
      </c>
      <c r="H3606">
        <v>3</v>
      </c>
      <c r="I3606" t="s">
        <v>80</v>
      </c>
      <c r="J3606" t="s">
        <v>22</v>
      </c>
      <c r="K3606" t="s">
        <v>23</v>
      </c>
      <c r="L3606" t="s">
        <v>24</v>
      </c>
    </row>
    <row r="3607" spans="1:12" x14ac:dyDescent="0.25">
      <c r="A3607" t="s">
        <v>21</v>
      </c>
      <c r="B3607">
        <v>2</v>
      </c>
      <c r="C3607">
        <v>2029</v>
      </c>
      <c r="D3607" t="s">
        <v>18</v>
      </c>
      <c r="E3607">
        <v>37822.759784167203</v>
      </c>
      <c r="F3607">
        <v>10</v>
      </c>
      <c r="G3607">
        <v>5</v>
      </c>
      <c r="H3607">
        <v>5</v>
      </c>
      <c r="I3607" t="s">
        <v>80</v>
      </c>
      <c r="J3607" t="s">
        <v>22</v>
      </c>
      <c r="K3607" t="s">
        <v>23</v>
      </c>
      <c r="L3607" t="s">
        <v>24</v>
      </c>
    </row>
    <row r="3608" spans="1:12" x14ac:dyDescent="0.25">
      <c r="A3608" t="s">
        <v>25</v>
      </c>
      <c r="B3608">
        <v>2</v>
      </c>
      <c r="C3608">
        <v>2029</v>
      </c>
      <c r="D3608" t="s">
        <v>13</v>
      </c>
      <c r="E3608">
        <v>37822.759304468702</v>
      </c>
      <c r="F3608">
        <v>5</v>
      </c>
      <c r="G3608">
        <v>3</v>
      </c>
      <c r="H3608">
        <v>3</v>
      </c>
      <c r="I3608" t="s">
        <v>80</v>
      </c>
      <c r="J3608" t="s">
        <v>22</v>
      </c>
      <c r="K3608" t="s">
        <v>23</v>
      </c>
      <c r="L3608" t="s">
        <v>17</v>
      </c>
    </row>
    <row r="3609" spans="1:12" x14ac:dyDescent="0.25">
      <c r="A3609" t="s">
        <v>25</v>
      </c>
      <c r="B3609">
        <v>2</v>
      </c>
      <c r="C3609">
        <v>2029</v>
      </c>
      <c r="D3609" t="s">
        <v>18</v>
      </c>
      <c r="E3609">
        <v>37822.759304468702</v>
      </c>
      <c r="F3609">
        <v>10</v>
      </c>
      <c r="G3609">
        <v>7</v>
      </c>
      <c r="H3609">
        <v>7</v>
      </c>
      <c r="I3609" t="s">
        <v>80</v>
      </c>
      <c r="J3609" t="s">
        <v>22</v>
      </c>
      <c r="K3609" t="s">
        <v>23</v>
      </c>
      <c r="L3609" t="s">
        <v>17</v>
      </c>
    </row>
    <row r="3610" spans="1:12" x14ac:dyDescent="0.25">
      <c r="A3610" t="s">
        <v>26</v>
      </c>
      <c r="B3610">
        <v>2</v>
      </c>
      <c r="C3610">
        <v>2029</v>
      </c>
      <c r="D3610" t="s">
        <v>13</v>
      </c>
      <c r="E3610">
        <v>37822.824718367097</v>
      </c>
      <c r="F3610">
        <v>5</v>
      </c>
      <c r="G3610">
        <v>4</v>
      </c>
      <c r="H3610">
        <v>4</v>
      </c>
      <c r="I3610" t="s">
        <v>80</v>
      </c>
      <c r="J3610" t="s">
        <v>22</v>
      </c>
      <c r="K3610" t="s">
        <v>27</v>
      </c>
      <c r="L3610" t="s">
        <v>17</v>
      </c>
    </row>
    <row r="3611" spans="1:12" x14ac:dyDescent="0.25">
      <c r="A3611" t="s">
        <v>26</v>
      </c>
      <c r="B3611">
        <v>2</v>
      </c>
      <c r="C3611">
        <v>2029</v>
      </c>
      <c r="D3611" t="s">
        <v>18</v>
      </c>
      <c r="E3611">
        <v>37822.824718367097</v>
      </c>
      <c r="F3611">
        <v>10</v>
      </c>
      <c r="G3611">
        <v>9</v>
      </c>
      <c r="H3611">
        <v>9</v>
      </c>
      <c r="I3611" t="s">
        <v>80</v>
      </c>
      <c r="J3611" t="s">
        <v>22</v>
      </c>
      <c r="K3611" t="s">
        <v>27</v>
      </c>
      <c r="L3611" t="s">
        <v>17</v>
      </c>
    </row>
    <row r="3612" spans="1:12" x14ac:dyDescent="0.25">
      <c r="A3612" t="s">
        <v>28</v>
      </c>
      <c r="B3612">
        <v>2</v>
      </c>
      <c r="C3612">
        <v>2029</v>
      </c>
      <c r="D3612" t="s">
        <v>13</v>
      </c>
      <c r="E3612">
        <v>37822.8091100276</v>
      </c>
      <c r="F3612">
        <v>5</v>
      </c>
      <c r="G3612">
        <v>9</v>
      </c>
      <c r="H3612">
        <v>5</v>
      </c>
      <c r="I3612" t="s">
        <v>80</v>
      </c>
      <c r="J3612" t="s">
        <v>22</v>
      </c>
      <c r="K3612" t="s">
        <v>29</v>
      </c>
      <c r="L3612" t="s">
        <v>17</v>
      </c>
    </row>
    <row r="3613" spans="1:12" x14ac:dyDescent="0.25">
      <c r="A3613" t="s">
        <v>28</v>
      </c>
      <c r="B3613">
        <v>2</v>
      </c>
      <c r="C3613">
        <v>2029</v>
      </c>
      <c r="D3613" t="s">
        <v>18</v>
      </c>
      <c r="E3613">
        <v>37822.8091100276</v>
      </c>
      <c r="F3613">
        <v>10</v>
      </c>
      <c r="G3613">
        <v>17</v>
      </c>
      <c r="H3613">
        <v>10</v>
      </c>
      <c r="I3613" t="s">
        <v>80</v>
      </c>
      <c r="J3613" t="s">
        <v>22</v>
      </c>
      <c r="K3613" t="s">
        <v>29</v>
      </c>
      <c r="L3613" t="s">
        <v>17</v>
      </c>
    </row>
    <row r="3614" spans="1:12" x14ac:dyDescent="0.25">
      <c r="A3614" t="s">
        <v>30</v>
      </c>
      <c r="B3614">
        <v>2</v>
      </c>
      <c r="C3614">
        <v>2029</v>
      </c>
      <c r="D3614" t="s">
        <v>13</v>
      </c>
      <c r="E3614">
        <v>37822.744467606899</v>
      </c>
      <c r="F3614">
        <v>5</v>
      </c>
      <c r="G3614">
        <v>9</v>
      </c>
      <c r="H3614">
        <v>5</v>
      </c>
      <c r="I3614" t="s">
        <v>80</v>
      </c>
      <c r="J3614" t="s">
        <v>22</v>
      </c>
      <c r="K3614" t="s">
        <v>29</v>
      </c>
      <c r="L3614" t="s">
        <v>31</v>
      </c>
    </row>
    <row r="3615" spans="1:12" x14ac:dyDescent="0.25">
      <c r="A3615" t="s">
        <v>30</v>
      </c>
      <c r="B3615">
        <v>2</v>
      </c>
      <c r="C3615">
        <v>2029</v>
      </c>
      <c r="D3615" t="s">
        <v>18</v>
      </c>
      <c r="E3615">
        <v>37822.744467606899</v>
      </c>
      <c r="F3615">
        <v>10</v>
      </c>
      <c r="G3615">
        <v>17</v>
      </c>
      <c r="H3615">
        <v>10</v>
      </c>
      <c r="I3615" t="s">
        <v>80</v>
      </c>
      <c r="J3615" t="s">
        <v>22</v>
      </c>
      <c r="K3615" t="s">
        <v>29</v>
      </c>
      <c r="L3615" t="s">
        <v>31</v>
      </c>
    </row>
    <row r="3616" spans="1:12" x14ac:dyDescent="0.25">
      <c r="A3616" t="s">
        <v>32</v>
      </c>
      <c r="B3616">
        <v>2</v>
      </c>
      <c r="C3616">
        <v>2029</v>
      </c>
      <c r="D3616" t="s">
        <v>13</v>
      </c>
      <c r="E3616">
        <v>37822.765958896998</v>
      </c>
      <c r="F3616">
        <v>5</v>
      </c>
      <c r="G3616">
        <v>3</v>
      </c>
      <c r="H3616">
        <v>3</v>
      </c>
      <c r="I3616" t="s">
        <v>80</v>
      </c>
      <c r="J3616" t="s">
        <v>33</v>
      </c>
      <c r="K3616" t="s">
        <v>23</v>
      </c>
      <c r="L3616" t="s">
        <v>24</v>
      </c>
    </row>
    <row r="3617" spans="1:12" x14ac:dyDescent="0.25">
      <c r="A3617" t="s">
        <v>32</v>
      </c>
      <c r="B3617">
        <v>2</v>
      </c>
      <c r="C3617">
        <v>2029</v>
      </c>
      <c r="D3617" t="s">
        <v>18</v>
      </c>
      <c r="E3617">
        <v>37822.765958896998</v>
      </c>
      <c r="F3617">
        <v>10</v>
      </c>
      <c r="G3617">
        <v>5</v>
      </c>
      <c r="H3617">
        <v>5</v>
      </c>
      <c r="I3617" t="s">
        <v>80</v>
      </c>
      <c r="J3617" t="s">
        <v>33</v>
      </c>
      <c r="K3617" t="s">
        <v>23</v>
      </c>
      <c r="L3617" t="s">
        <v>24</v>
      </c>
    </row>
    <row r="3618" spans="1:12" x14ac:dyDescent="0.25">
      <c r="A3618" t="s">
        <v>34</v>
      </c>
      <c r="B3618">
        <v>2</v>
      </c>
      <c r="C3618">
        <v>2029</v>
      </c>
      <c r="D3618" t="s">
        <v>13</v>
      </c>
      <c r="E3618">
        <v>37822.807467504201</v>
      </c>
      <c r="F3618">
        <v>5</v>
      </c>
      <c r="G3618">
        <v>3</v>
      </c>
      <c r="H3618">
        <v>3</v>
      </c>
      <c r="I3618" t="s">
        <v>80</v>
      </c>
      <c r="J3618" t="s">
        <v>33</v>
      </c>
      <c r="K3618" t="s">
        <v>23</v>
      </c>
      <c r="L3618" t="s">
        <v>17</v>
      </c>
    </row>
    <row r="3619" spans="1:12" x14ac:dyDescent="0.25">
      <c r="A3619" t="s">
        <v>34</v>
      </c>
      <c r="B3619">
        <v>2</v>
      </c>
      <c r="C3619">
        <v>2029</v>
      </c>
      <c r="D3619" t="s">
        <v>18</v>
      </c>
      <c r="E3619">
        <v>37822.807467504201</v>
      </c>
      <c r="F3619">
        <v>10</v>
      </c>
      <c r="G3619">
        <v>7</v>
      </c>
      <c r="H3619">
        <v>7</v>
      </c>
      <c r="I3619" t="s">
        <v>80</v>
      </c>
      <c r="J3619" t="s">
        <v>33</v>
      </c>
      <c r="K3619" t="s">
        <v>23</v>
      </c>
      <c r="L3619" t="s">
        <v>17</v>
      </c>
    </row>
    <row r="3620" spans="1:12" x14ac:dyDescent="0.25">
      <c r="A3620" t="s">
        <v>35</v>
      </c>
      <c r="B3620">
        <v>2</v>
      </c>
      <c r="C3620">
        <v>2029</v>
      </c>
      <c r="D3620" t="s">
        <v>13</v>
      </c>
      <c r="E3620">
        <v>37822.836046937897</v>
      </c>
      <c r="F3620">
        <v>5</v>
      </c>
      <c r="G3620">
        <v>4</v>
      </c>
      <c r="H3620">
        <v>4</v>
      </c>
      <c r="I3620" t="s">
        <v>80</v>
      </c>
      <c r="J3620" t="s">
        <v>33</v>
      </c>
      <c r="K3620" t="s">
        <v>27</v>
      </c>
      <c r="L3620" t="s">
        <v>17</v>
      </c>
    </row>
    <row r="3621" spans="1:12" x14ac:dyDescent="0.25">
      <c r="A3621" t="s">
        <v>35</v>
      </c>
      <c r="B3621">
        <v>2</v>
      </c>
      <c r="C3621">
        <v>2029</v>
      </c>
      <c r="D3621" t="s">
        <v>18</v>
      </c>
      <c r="E3621">
        <v>37822.836046937897</v>
      </c>
      <c r="F3621">
        <v>10</v>
      </c>
      <c r="G3621">
        <v>9</v>
      </c>
      <c r="H3621">
        <v>9</v>
      </c>
      <c r="I3621" t="s">
        <v>80</v>
      </c>
      <c r="J3621" t="s">
        <v>33</v>
      </c>
      <c r="K3621" t="s">
        <v>27</v>
      </c>
      <c r="L3621" t="s">
        <v>17</v>
      </c>
    </row>
    <row r="3622" spans="1:12" x14ac:dyDescent="0.25">
      <c r="A3622" t="s">
        <v>36</v>
      </c>
      <c r="B3622">
        <v>2</v>
      </c>
      <c r="C3622">
        <v>2029</v>
      </c>
      <c r="D3622" t="s">
        <v>13</v>
      </c>
      <c r="E3622">
        <v>37822.839690306602</v>
      </c>
      <c r="F3622">
        <v>5</v>
      </c>
      <c r="G3622">
        <v>9</v>
      </c>
      <c r="H3622">
        <v>5</v>
      </c>
      <c r="I3622" t="s">
        <v>80</v>
      </c>
      <c r="J3622" t="s">
        <v>33</v>
      </c>
      <c r="K3622" t="s">
        <v>37</v>
      </c>
      <c r="L3622" t="s">
        <v>17</v>
      </c>
    </row>
    <row r="3623" spans="1:12" x14ac:dyDescent="0.25">
      <c r="A3623" t="s">
        <v>36</v>
      </c>
      <c r="B3623">
        <v>2</v>
      </c>
      <c r="C3623">
        <v>2029</v>
      </c>
      <c r="D3623" t="s">
        <v>18</v>
      </c>
      <c r="E3623">
        <v>37822.839690306602</v>
      </c>
      <c r="F3623">
        <v>10</v>
      </c>
      <c r="G3623">
        <v>17</v>
      </c>
      <c r="H3623">
        <v>10</v>
      </c>
      <c r="I3623" t="s">
        <v>80</v>
      </c>
      <c r="J3623" t="s">
        <v>33</v>
      </c>
      <c r="K3623" t="s">
        <v>37</v>
      </c>
      <c r="L3623" t="s">
        <v>17</v>
      </c>
    </row>
    <row r="3624" spans="1:12" x14ac:dyDescent="0.25">
      <c r="A3624" t="s">
        <v>38</v>
      </c>
      <c r="B3624">
        <v>2</v>
      </c>
      <c r="C3624">
        <v>2029</v>
      </c>
      <c r="D3624" t="s">
        <v>13</v>
      </c>
      <c r="E3624">
        <v>37822.749382662201</v>
      </c>
      <c r="F3624">
        <v>5</v>
      </c>
      <c r="G3624">
        <v>9</v>
      </c>
      <c r="H3624">
        <v>5</v>
      </c>
      <c r="I3624" t="s">
        <v>80</v>
      </c>
      <c r="J3624" t="s">
        <v>33</v>
      </c>
      <c r="K3624" t="s">
        <v>37</v>
      </c>
      <c r="L3624" t="s">
        <v>31</v>
      </c>
    </row>
    <row r="3625" spans="1:12" x14ac:dyDescent="0.25">
      <c r="A3625" t="s">
        <v>38</v>
      </c>
      <c r="B3625">
        <v>2</v>
      </c>
      <c r="C3625">
        <v>2029</v>
      </c>
      <c r="D3625" t="s">
        <v>18</v>
      </c>
      <c r="E3625">
        <v>37822.749382662201</v>
      </c>
      <c r="F3625">
        <v>10</v>
      </c>
      <c r="G3625">
        <v>17</v>
      </c>
      <c r="H3625">
        <v>10</v>
      </c>
      <c r="I3625" t="s">
        <v>80</v>
      </c>
      <c r="J3625" t="s">
        <v>33</v>
      </c>
      <c r="K3625" t="s">
        <v>37</v>
      </c>
      <c r="L3625" t="s">
        <v>31</v>
      </c>
    </row>
    <row r="3626" spans="1:12" x14ac:dyDescent="0.25">
      <c r="A3626" t="s">
        <v>39</v>
      </c>
      <c r="B3626">
        <v>2</v>
      </c>
      <c r="C3626">
        <v>2029</v>
      </c>
      <c r="D3626" t="s">
        <v>13</v>
      </c>
      <c r="E3626">
        <v>9172.9447735200993</v>
      </c>
      <c r="F3626">
        <v>5</v>
      </c>
      <c r="G3626">
        <v>12</v>
      </c>
      <c r="H3626">
        <v>5</v>
      </c>
      <c r="I3626" t="s">
        <v>80</v>
      </c>
      <c r="J3626" t="s">
        <v>40</v>
      </c>
      <c r="K3626" t="s">
        <v>23</v>
      </c>
      <c r="L3626" t="s">
        <v>24</v>
      </c>
    </row>
    <row r="3627" spans="1:12" x14ac:dyDescent="0.25">
      <c r="A3627" t="s">
        <v>39</v>
      </c>
      <c r="B3627">
        <v>2</v>
      </c>
      <c r="C3627">
        <v>2029</v>
      </c>
      <c r="D3627" t="s">
        <v>18</v>
      </c>
      <c r="E3627">
        <v>9172.9447735200993</v>
      </c>
      <c r="F3627">
        <v>10</v>
      </c>
      <c r="G3627">
        <v>22</v>
      </c>
      <c r="H3627">
        <v>10</v>
      </c>
      <c r="I3627" t="s">
        <v>80</v>
      </c>
      <c r="J3627" t="s">
        <v>40</v>
      </c>
      <c r="K3627" t="s">
        <v>23</v>
      </c>
      <c r="L3627" t="s">
        <v>24</v>
      </c>
    </row>
    <row r="3628" spans="1:12" x14ac:dyDescent="0.25">
      <c r="A3628" t="s">
        <v>41</v>
      </c>
      <c r="B3628">
        <v>2</v>
      </c>
      <c r="C3628">
        <v>2029</v>
      </c>
      <c r="D3628" t="s">
        <v>13</v>
      </c>
      <c r="E3628">
        <v>9172.9774388891492</v>
      </c>
      <c r="F3628">
        <v>5</v>
      </c>
      <c r="G3628">
        <v>12</v>
      </c>
      <c r="H3628">
        <v>5</v>
      </c>
      <c r="I3628" t="s">
        <v>80</v>
      </c>
      <c r="J3628" t="s">
        <v>40</v>
      </c>
      <c r="K3628" t="s">
        <v>23</v>
      </c>
      <c r="L3628" t="s">
        <v>17</v>
      </c>
    </row>
    <row r="3629" spans="1:12" x14ac:dyDescent="0.25">
      <c r="A3629" t="s">
        <v>41</v>
      </c>
      <c r="B3629">
        <v>2</v>
      </c>
      <c r="C3629">
        <v>2029</v>
      </c>
      <c r="D3629" t="s">
        <v>18</v>
      </c>
      <c r="E3629">
        <v>9172.9774388891492</v>
      </c>
      <c r="F3629">
        <v>10</v>
      </c>
      <c r="G3629">
        <v>27</v>
      </c>
      <c r="H3629">
        <v>10</v>
      </c>
      <c r="I3629" t="s">
        <v>80</v>
      </c>
      <c r="J3629" t="s">
        <v>40</v>
      </c>
      <c r="K3629" t="s">
        <v>23</v>
      </c>
      <c r="L3629" t="s">
        <v>17</v>
      </c>
    </row>
    <row r="3630" spans="1:12" x14ac:dyDescent="0.25">
      <c r="A3630" t="s">
        <v>42</v>
      </c>
      <c r="B3630">
        <v>2</v>
      </c>
      <c r="C3630">
        <v>2029</v>
      </c>
      <c r="D3630" t="s">
        <v>13</v>
      </c>
      <c r="E3630">
        <v>9172.9426184190597</v>
      </c>
      <c r="F3630">
        <v>5</v>
      </c>
      <c r="G3630">
        <v>16</v>
      </c>
      <c r="H3630">
        <v>5</v>
      </c>
      <c r="I3630" t="s">
        <v>80</v>
      </c>
      <c r="J3630" t="s">
        <v>40</v>
      </c>
      <c r="K3630" t="s">
        <v>27</v>
      </c>
      <c r="L3630" t="s">
        <v>17</v>
      </c>
    </row>
    <row r="3631" spans="1:12" x14ac:dyDescent="0.25">
      <c r="A3631" t="s">
        <v>42</v>
      </c>
      <c r="B3631">
        <v>2</v>
      </c>
      <c r="C3631">
        <v>2029</v>
      </c>
      <c r="D3631" t="s">
        <v>18</v>
      </c>
      <c r="E3631">
        <v>9172.9426184190597</v>
      </c>
      <c r="F3631">
        <v>10</v>
      </c>
      <c r="G3631">
        <v>35</v>
      </c>
      <c r="H3631">
        <v>10</v>
      </c>
      <c r="I3631" t="s">
        <v>80</v>
      </c>
      <c r="J3631" t="s">
        <v>40</v>
      </c>
      <c r="K3631" t="s">
        <v>27</v>
      </c>
      <c r="L3631" t="s">
        <v>17</v>
      </c>
    </row>
    <row r="3632" spans="1:12" x14ac:dyDescent="0.25">
      <c r="A3632" t="s">
        <v>43</v>
      </c>
      <c r="B3632">
        <v>2</v>
      </c>
      <c r="C3632">
        <v>2029</v>
      </c>
      <c r="D3632" t="s">
        <v>13</v>
      </c>
      <c r="E3632">
        <v>9172.9353518621192</v>
      </c>
      <c r="F3632">
        <v>5</v>
      </c>
      <c r="G3632">
        <v>38</v>
      </c>
      <c r="H3632">
        <v>5</v>
      </c>
      <c r="I3632" t="s">
        <v>80</v>
      </c>
      <c r="J3632" t="s">
        <v>40</v>
      </c>
      <c r="K3632" t="s">
        <v>29</v>
      </c>
      <c r="L3632" t="s">
        <v>17</v>
      </c>
    </row>
    <row r="3633" spans="1:12" x14ac:dyDescent="0.25">
      <c r="A3633" t="s">
        <v>43</v>
      </c>
      <c r="B3633">
        <v>2</v>
      </c>
      <c r="C3633">
        <v>2029</v>
      </c>
      <c r="D3633" t="s">
        <v>18</v>
      </c>
      <c r="E3633">
        <v>9172.9353518621192</v>
      </c>
      <c r="F3633">
        <v>10</v>
      </c>
      <c r="G3633">
        <v>71</v>
      </c>
      <c r="H3633">
        <v>10</v>
      </c>
      <c r="I3633" t="s">
        <v>80</v>
      </c>
      <c r="J3633" t="s">
        <v>40</v>
      </c>
      <c r="K3633" t="s">
        <v>29</v>
      </c>
      <c r="L3633" t="s">
        <v>17</v>
      </c>
    </row>
    <row r="3634" spans="1:12" x14ac:dyDescent="0.25">
      <c r="A3634" t="s">
        <v>44</v>
      </c>
      <c r="B3634">
        <v>2</v>
      </c>
      <c r="C3634">
        <v>2029</v>
      </c>
      <c r="D3634" t="s">
        <v>13</v>
      </c>
      <c r="E3634">
        <v>9172.9550998846007</v>
      </c>
      <c r="F3634">
        <v>5</v>
      </c>
      <c r="G3634">
        <v>38</v>
      </c>
      <c r="H3634">
        <v>5</v>
      </c>
      <c r="I3634" t="s">
        <v>80</v>
      </c>
      <c r="J3634" t="s">
        <v>40</v>
      </c>
      <c r="K3634" t="s">
        <v>29</v>
      </c>
      <c r="L3634" t="s">
        <v>31</v>
      </c>
    </row>
    <row r="3635" spans="1:12" x14ac:dyDescent="0.25">
      <c r="A3635" t="s">
        <v>44</v>
      </c>
      <c r="B3635">
        <v>2</v>
      </c>
      <c r="C3635">
        <v>2029</v>
      </c>
      <c r="D3635" t="s">
        <v>18</v>
      </c>
      <c r="E3635">
        <v>9172.9550998846007</v>
      </c>
      <c r="F3635">
        <v>10</v>
      </c>
      <c r="G3635">
        <v>71</v>
      </c>
      <c r="H3635">
        <v>10</v>
      </c>
      <c r="I3635" t="s">
        <v>80</v>
      </c>
      <c r="J3635" t="s">
        <v>40</v>
      </c>
      <c r="K3635" t="s">
        <v>29</v>
      </c>
      <c r="L3635" t="s">
        <v>31</v>
      </c>
    </row>
    <row r="3636" spans="1:12" x14ac:dyDescent="0.25">
      <c r="A3636" t="s">
        <v>45</v>
      </c>
      <c r="B3636">
        <v>2</v>
      </c>
      <c r="C3636">
        <v>2029</v>
      </c>
      <c r="D3636" t="s">
        <v>13</v>
      </c>
      <c r="E3636">
        <v>31102.647809887301</v>
      </c>
      <c r="F3636">
        <v>5</v>
      </c>
      <c r="G3636">
        <v>5</v>
      </c>
      <c r="H3636">
        <v>5</v>
      </c>
      <c r="I3636" t="s">
        <v>80</v>
      </c>
      <c r="J3636" t="s">
        <v>46</v>
      </c>
      <c r="K3636" t="s">
        <v>27</v>
      </c>
      <c r="L3636" t="s">
        <v>17</v>
      </c>
    </row>
    <row r="3637" spans="1:12" x14ac:dyDescent="0.25">
      <c r="A3637" t="s">
        <v>45</v>
      </c>
      <c r="B3637">
        <v>2</v>
      </c>
      <c r="C3637">
        <v>2029</v>
      </c>
      <c r="D3637" t="s">
        <v>18</v>
      </c>
      <c r="E3637">
        <v>31102.647809887301</v>
      </c>
      <c r="F3637">
        <v>10</v>
      </c>
      <c r="G3637">
        <v>10</v>
      </c>
      <c r="H3637">
        <v>10</v>
      </c>
      <c r="I3637" t="s">
        <v>80</v>
      </c>
      <c r="J3637" t="s">
        <v>46</v>
      </c>
      <c r="K3637" t="s">
        <v>27</v>
      </c>
      <c r="L3637" t="s">
        <v>17</v>
      </c>
    </row>
    <row r="3638" spans="1:12" x14ac:dyDescent="0.25">
      <c r="A3638" t="s">
        <v>47</v>
      </c>
      <c r="B3638">
        <v>2</v>
      </c>
      <c r="C3638">
        <v>2029</v>
      </c>
      <c r="D3638" t="s">
        <v>13</v>
      </c>
      <c r="E3638">
        <v>31102.636906033102</v>
      </c>
      <c r="F3638">
        <v>5</v>
      </c>
      <c r="G3638">
        <v>11</v>
      </c>
      <c r="H3638">
        <v>5</v>
      </c>
      <c r="I3638" t="s">
        <v>80</v>
      </c>
      <c r="J3638" t="s">
        <v>46</v>
      </c>
      <c r="K3638" t="s">
        <v>29</v>
      </c>
      <c r="L3638" t="s">
        <v>17</v>
      </c>
    </row>
    <row r="3639" spans="1:12" x14ac:dyDescent="0.25">
      <c r="A3639" t="s">
        <v>47</v>
      </c>
      <c r="B3639">
        <v>2</v>
      </c>
      <c r="C3639">
        <v>2029</v>
      </c>
      <c r="D3639" t="s">
        <v>18</v>
      </c>
      <c r="E3639">
        <v>31102.636906033102</v>
      </c>
      <c r="F3639">
        <v>10</v>
      </c>
      <c r="G3639">
        <v>21</v>
      </c>
      <c r="H3639">
        <v>10</v>
      </c>
      <c r="I3639" t="s">
        <v>80</v>
      </c>
      <c r="J3639" t="s">
        <v>46</v>
      </c>
      <c r="K3639" t="s">
        <v>29</v>
      </c>
      <c r="L3639" t="s">
        <v>17</v>
      </c>
    </row>
    <row r="3640" spans="1:12" x14ac:dyDescent="0.25">
      <c r="A3640" t="s">
        <v>48</v>
      </c>
      <c r="B3640">
        <v>2</v>
      </c>
      <c r="C3640">
        <v>2029</v>
      </c>
      <c r="D3640" t="s">
        <v>13</v>
      </c>
      <c r="E3640">
        <v>31102.651385552199</v>
      </c>
      <c r="F3640">
        <v>5</v>
      </c>
      <c r="G3640">
        <v>11</v>
      </c>
      <c r="H3640">
        <v>5</v>
      </c>
      <c r="I3640" t="s">
        <v>80</v>
      </c>
      <c r="J3640" t="s">
        <v>46</v>
      </c>
      <c r="K3640" t="s">
        <v>29</v>
      </c>
      <c r="L3640" t="s">
        <v>31</v>
      </c>
    </row>
    <row r="3641" spans="1:12" x14ac:dyDescent="0.25">
      <c r="A3641" t="s">
        <v>48</v>
      </c>
      <c r="B3641">
        <v>2</v>
      </c>
      <c r="C3641">
        <v>2029</v>
      </c>
      <c r="D3641" t="s">
        <v>18</v>
      </c>
      <c r="E3641">
        <v>31102.651385552199</v>
      </c>
      <c r="F3641">
        <v>10</v>
      </c>
      <c r="G3641">
        <v>21</v>
      </c>
      <c r="H3641">
        <v>10</v>
      </c>
      <c r="I3641" t="s">
        <v>80</v>
      </c>
      <c r="J3641" t="s">
        <v>46</v>
      </c>
      <c r="K3641" t="s">
        <v>29</v>
      </c>
      <c r="L3641" t="s">
        <v>31</v>
      </c>
    </row>
    <row r="3642" spans="1:12" x14ac:dyDescent="0.25">
      <c r="A3642" t="s">
        <v>49</v>
      </c>
      <c r="B3642">
        <v>2</v>
      </c>
      <c r="C3642">
        <v>2029</v>
      </c>
      <c r="D3642" t="s">
        <v>13</v>
      </c>
      <c r="E3642">
        <v>23457.245507833799</v>
      </c>
      <c r="F3642">
        <v>5</v>
      </c>
      <c r="G3642">
        <v>5</v>
      </c>
      <c r="H3642">
        <v>5</v>
      </c>
      <c r="I3642" t="s">
        <v>80</v>
      </c>
      <c r="J3642" t="s">
        <v>50</v>
      </c>
      <c r="K3642" t="s">
        <v>16</v>
      </c>
      <c r="L3642" t="s">
        <v>17</v>
      </c>
    </row>
    <row r="3643" spans="1:12" x14ac:dyDescent="0.25">
      <c r="A3643" t="s">
        <v>49</v>
      </c>
      <c r="B3643">
        <v>2</v>
      </c>
      <c r="C3643">
        <v>2029</v>
      </c>
      <c r="D3643" t="s">
        <v>18</v>
      </c>
      <c r="E3643">
        <v>23457.245507833799</v>
      </c>
      <c r="F3643">
        <v>10</v>
      </c>
      <c r="G3643">
        <v>11</v>
      </c>
      <c r="H3643">
        <v>10</v>
      </c>
      <c r="I3643" t="s">
        <v>80</v>
      </c>
      <c r="J3643" t="s">
        <v>50</v>
      </c>
      <c r="K3643" t="s">
        <v>16</v>
      </c>
      <c r="L3643" t="s">
        <v>17</v>
      </c>
    </row>
    <row r="3644" spans="1:12" x14ac:dyDescent="0.25">
      <c r="A3644" t="s">
        <v>51</v>
      </c>
      <c r="B3644">
        <v>2</v>
      </c>
      <c r="C3644">
        <v>2029</v>
      </c>
      <c r="D3644" t="s">
        <v>13</v>
      </c>
      <c r="E3644">
        <v>23457.249213770501</v>
      </c>
      <c r="F3644">
        <v>5</v>
      </c>
      <c r="G3644">
        <v>5</v>
      </c>
      <c r="H3644">
        <v>5</v>
      </c>
      <c r="I3644" t="s">
        <v>80</v>
      </c>
      <c r="J3644" t="s">
        <v>50</v>
      </c>
      <c r="K3644" t="s">
        <v>23</v>
      </c>
      <c r="L3644" t="s">
        <v>24</v>
      </c>
    </row>
    <row r="3645" spans="1:12" x14ac:dyDescent="0.25">
      <c r="A3645" t="s">
        <v>51</v>
      </c>
      <c r="B3645">
        <v>2</v>
      </c>
      <c r="C3645">
        <v>2029</v>
      </c>
      <c r="D3645" t="s">
        <v>18</v>
      </c>
      <c r="E3645">
        <v>23457.249213770501</v>
      </c>
      <c r="F3645">
        <v>10</v>
      </c>
      <c r="G3645">
        <v>9</v>
      </c>
      <c r="H3645">
        <v>9</v>
      </c>
      <c r="I3645" t="s">
        <v>80</v>
      </c>
      <c r="J3645" t="s">
        <v>50</v>
      </c>
      <c r="K3645" t="s">
        <v>23</v>
      </c>
      <c r="L3645" t="s">
        <v>24</v>
      </c>
    </row>
    <row r="3646" spans="1:12" x14ac:dyDescent="0.25">
      <c r="A3646" t="s">
        <v>52</v>
      </c>
      <c r="B3646">
        <v>2</v>
      </c>
      <c r="C3646">
        <v>2029</v>
      </c>
      <c r="D3646" t="s">
        <v>13</v>
      </c>
      <c r="E3646">
        <v>23457.325425614399</v>
      </c>
      <c r="F3646">
        <v>5</v>
      </c>
      <c r="G3646">
        <v>5</v>
      </c>
      <c r="H3646">
        <v>5</v>
      </c>
      <c r="I3646" t="s">
        <v>80</v>
      </c>
      <c r="J3646" t="s">
        <v>50</v>
      </c>
      <c r="K3646" t="s">
        <v>23</v>
      </c>
      <c r="L3646" t="s">
        <v>17</v>
      </c>
    </row>
    <row r="3647" spans="1:12" x14ac:dyDescent="0.25">
      <c r="A3647" t="s">
        <v>52</v>
      </c>
      <c r="B3647">
        <v>2</v>
      </c>
      <c r="C3647">
        <v>2029</v>
      </c>
      <c r="D3647" t="s">
        <v>18</v>
      </c>
      <c r="E3647">
        <v>23457.325425614399</v>
      </c>
      <c r="F3647">
        <v>10</v>
      </c>
      <c r="G3647">
        <v>11</v>
      </c>
      <c r="H3647">
        <v>10</v>
      </c>
      <c r="I3647" t="s">
        <v>80</v>
      </c>
      <c r="J3647" t="s">
        <v>50</v>
      </c>
      <c r="K3647" t="s">
        <v>23</v>
      </c>
      <c r="L3647" t="s">
        <v>17</v>
      </c>
    </row>
    <row r="3648" spans="1:12" x14ac:dyDescent="0.25">
      <c r="A3648" t="s">
        <v>53</v>
      </c>
      <c r="B3648">
        <v>2</v>
      </c>
      <c r="C3648">
        <v>2029</v>
      </c>
      <c r="D3648" t="s">
        <v>13</v>
      </c>
      <c r="E3648">
        <v>23457.3535922923</v>
      </c>
      <c r="F3648">
        <v>5</v>
      </c>
      <c r="G3648">
        <v>5</v>
      </c>
      <c r="H3648">
        <v>5</v>
      </c>
      <c r="I3648" t="s">
        <v>80</v>
      </c>
      <c r="J3648" t="s">
        <v>50</v>
      </c>
      <c r="K3648" t="s">
        <v>27</v>
      </c>
      <c r="L3648" t="s">
        <v>24</v>
      </c>
    </row>
    <row r="3649" spans="1:12" x14ac:dyDescent="0.25">
      <c r="A3649" t="s">
        <v>53</v>
      </c>
      <c r="B3649">
        <v>2</v>
      </c>
      <c r="C3649">
        <v>2029</v>
      </c>
      <c r="D3649" t="s">
        <v>18</v>
      </c>
      <c r="E3649">
        <v>23457.3535922923</v>
      </c>
      <c r="F3649">
        <v>10</v>
      </c>
      <c r="G3649">
        <v>9</v>
      </c>
      <c r="H3649">
        <v>9</v>
      </c>
      <c r="I3649" t="s">
        <v>80</v>
      </c>
      <c r="J3649" t="s">
        <v>50</v>
      </c>
      <c r="K3649" t="s">
        <v>27</v>
      </c>
      <c r="L3649" t="s">
        <v>24</v>
      </c>
    </row>
    <row r="3650" spans="1:12" x14ac:dyDescent="0.25">
      <c r="A3650" t="s">
        <v>54</v>
      </c>
      <c r="B3650">
        <v>2</v>
      </c>
      <c r="C3650">
        <v>2029</v>
      </c>
      <c r="D3650" t="s">
        <v>13</v>
      </c>
      <c r="E3650">
        <v>23457.3059567362</v>
      </c>
      <c r="F3650">
        <v>5</v>
      </c>
      <c r="G3650">
        <v>6</v>
      </c>
      <c r="H3650">
        <v>5</v>
      </c>
      <c r="I3650" t="s">
        <v>80</v>
      </c>
      <c r="J3650" t="s">
        <v>50</v>
      </c>
      <c r="K3650" t="s">
        <v>27</v>
      </c>
      <c r="L3650" t="s">
        <v>17</v>
      </c>
    </row>
    <row r="3651" spans="1:12" x14ac:dyDescent="0.25">
      <c r="A3651" t="s">
        <v>54</v>
      </c>
      <c r="B3651">
        <v>2</v>
      </c>
      <c r="C3651">
        <v>2029</v>
      </c>
      <c r="D3651" t="s">
        <v>18</v>
      </c>
      <c r="E3651">
        <v>23457.3059567362</v>
      </c>
      <c r="F3651">
        <v>10</v>
      </c>
      <c r="G3651">
        <v>14</v>
      </c>
      <c r="H3651">
        <v>10</v>
      </c>
      <c r="I3651" t="s">
        <v>80</v>
      </c>
      <c r="J3651" t="s">
        <v>50</v>
      </c>
      <c r="K3651" t="s">
        <v>27</v>
      </c>
      <c r="L3651" t="s">
        <v>17</v>
      </c>
    </row>
    <row r="3652" spans="1:12" x14ac:dyDescent="0.25">
      <c r="A3652" t="s">
        <v>55</v>
      </c>
      <c r="B3652">
        <v>2</v>
      </c>
      <c r="C3652">
        <v>2029</v>
      </c>
      <c r="D3652" t="s">
        <v>13</v>
      </c>
      <c r="E3652">
        <v>23457.263629737401</v>
      </c>
      <c r="F3652">
        <v>5</v>
      </c>
      <c r="G3652">
        <v>5</v>
      </c>
      <c r="H3652">
        <v>5</v>
      </c>
      <c r="I3652" t="s">
        <v>80</v>
      </c>
      <c r="J3652" t="s">
        <v>50</v>
      </c>
      <c r="K3652" t="s">
        <v>29</v>
      </c>
      <c r="L3652" t="s">
        <v>24</v>
      </c>
    </row>
    <row r="3653" spans="1:12" x14ac:dyDescent="0.25">
      <c r="A3653" t="s">
        <v>55</v>
      </c>
      <c r="B3653">
        <v>2</v>
      </c>
      <c r="C3653">
        <v>2029</v>
      </c>
      <c r="D3653" t="s">
        <v>18</v>
      </c>
      <c r="E3653">
        <v>23457.263629737401</v>
      </c>
      <c r="F3653">
        <v>10</v>
      </c>
      <c r="G3653">
        <v>9</v>
      </c>
      <c r="H3653">
        <v>9</v>
      </c>
      <c r="I3653" t="s">
        <v>80</v>
      </c>
      <c r="J3653" t="s">
        <v>50</v>
      </c>
      <c r="K3653" t="s">
        <v>29</v>
      </c>
      <c r="L3653" t="s">
        <v>24</v>
      </c>
    </row>
    <row r="3654" spans="1:12" x14ac:dyDescent="0.25">
      <c r="A3654" t="s">
        <v>56</v>
      </c>
      <c r="B3654">
        <v>2</v>
      </c>
      <c r="C3654">
        <v>2029</v>
      </c>
      <c r="D3654" t="s">
        <v>13</v>
      </c>
      <c r="E3654">
        <v>23457.268421237299</v>
      </c>
      <c r="F3654">
        <v>5</v>
      </c>
      <c r="G3654">
        <v>15</v>
      </c>
      <c r="H3654">
        <v>5</v>
      </c>
      <c r="I3654" t="s">
        <v>80</v>
      </c>
      <c r="J3654" t="s">
        <v>50</v>
      </c>
      <c r="K3654" t="s">
        <v>29</v>
      </c>
      <c r="L3654" t="s">
        <v>17</v>
      </c>
    </row>
    <row r="3655" spans="1:12" x14ac:dyDescent="0.25">
      <c r="A3655" t="s">
        <v>56</v>
      </c>
      <c r="B3655">
        <v>2</v>
      </c>
      <c r="C3655">
        <v>2029</v>
      </c>
      <c r="D3655" t="s">
        <v>18</v>
      </c>
      <c r="E3655">
        <v>23457.268421237299</v>
      </c>
      <c r="F3655">
        <v>10</v>
      </c>
      <c r="G3655">
        <v>28</v>
      </c>
      <c r="H3655">
        <v>10</v>
      </c>
      <c r="I3655" t="s">
        <v>80</v>
      </c>
      <c r="J3655" t="s">
        <v>50</v>
      </c>
      <c r="K3655" t="s">
        <v>29</v>
      </c>
      <c r="L3655" t="s">
        <v>17</v>
      </c>
    </row>
    <row r="3656" spans="1:12" x14ac:dyDescent="0.25">
      <c r="A3656" t="s">
        <v>57</v>
      </c>
      <c r="B3656">
        <v>2</v>
      </c>
      <c r="C3656">
        <v>2029</v>
      </c>
      <c r="D3656" t="s">
        <v>13</v>
      </c>
      <c r="E3656">
        <v>23457.2325844775</v>
      </c>
      <c r="F3656">
        <v>5</v>
      </c>
      <c r="G3656">
        <v>15</v>
      </c>
      <c r="H3656">
        <v>5</v>
      </c>
      <c r="I3656" t="s">
        <v>80</v>
      </c>
      <c r="J3656" t="s">
        <v>50</v>
      </c>
      <c r="K3656" t="s">
        <v>29</v>
      </c>
      <c r="L3656" t="s">
        <v>31</v>
      </c>
    </row>
    <row r="3657" spans="1:12" x14ac:dyDescent="0.25">
      <c r="A3657" t="s">
        <v>57</v>
      </c>
      <c r="B3657">
        <v>2</v>
      </c>
      <c r="C3657">
        <v>2029</v>
      </c>
      <c r="D3657" t="s">
        <v>18</v>
      </c>
      <c r="E3657">
        <v>23457.2325844775</v>
      </c>
      <c r="F3657">
        <v>10</v>
      </c>
      <c r="G3657">
        <v>28</v>
      </c>
      <c r="H3657">
        <v>10</v>
      </c>
      <c r="I3657" t="s">
        <v>80</v>
      </c>
      <c r="J3657" t="s">
        <v>50</v>
      </c>
      <c r="K3657" t="s">
        <v>29</v>
      </c>
      <c r="L3657" t="s">
        <v>31</v>
      </c>
    </row>
    <row r="3658" spans="1:12" x14ac:dyDescent="0.25">
      <c r="A3658" t="s">
        <v>58</v>
      </c>
      <c r="B3658">
        <v>2</v>
      </c>
      <c r="C3658">
        <v>2029</v>
      </c>
      <c r="D3658" t="s">
        <v>13</v>
      </c>
      <c r="E3658">
        <v>37128.440357032901</v>
      </c>
      <c r="F3658">
        <v>5</v>
      </c>
      <c r="G3658">
        <v>3</v>
      </c>
      <c r="H3658">
        <v>3</v>
      </c>
      <c r="I3658" t="s">
        <v>80</v>
      </c>
      <c r="J3658" t="s">
        <v>59</v>
      </c>
      <c r="K3658" t="s">
        <v>16</v>
      </c>
      <c r="L3658" t="s">
        <v>17</v>
      </c>
    </row>
    <row r="3659" spans="1:12" x14ac:dyDescent="0.25">
      <c r="A3659" t="s">
        <v>58</v>
      </c>
      <c r="B3659">
        <v>2</v>
      </c>
      <c r="C3659">
        <v>2029</v>
      </c>
      <c r="D3659" t="s">
        <v>18</v>
      </c>
      <c r="E3659">
        <v>37128.440357032901</v>
      </c>
      <c r="F3659">
        <v>10</v>
      </c>
      <c r="G3659">
        <v>7</v>
      </c>
      <c r="H3659">
        <v>7</v>
      </c>
      <c r="I3659" t="s">
        <v>80</v>
      </c>
      <c r="J3659" t="s">
        <v>59</v>
      </c>
      <c r="K3659" t="s">
        <v>16</v>
      </c>
      <c r="L3659" t="s">
        <v>17</v>
      </c>
    </row>
    <row r="3660" spans="1:12" x14ac:dyDescent="0.25">
      <c r="A3660" t="s">
        <v>60</v>
      </c>
      <c r="B3660">
        <v>2</v>
      </c>
      <c r="C3660">
        <v>2029</v>
      </c>
      <c r="D3660" t="s">
        <v>13</v>
      </c>
      <c r="E3660">
        <v>37128.480462507898</v>
      </c>
      <c r="F3660">
        <v>5</v>
      </c>
      <c r="G3660">
        <v>3</v>
      </c>
      <c r="H3660">
        <v>3</v>
      </c>
      <c r="I3660" t="s">
        <v>80</v>
      </c>
      <c r="J3660" t="s">
        <v>59</v>
      </c>
      <c r="K3660" t="s">
        <v>23</v>
      </c>
      <c r="L3660" t="s">
        <v>24</v>
      </c>
    </row>
    <row r="3661" spans="1:12" x14ac:dyDescent="0.25">
      <c r="A3661" t="s">
        <v>60</v>
      </c>
      <c r="B3661">
        <v>2</v>
      </c>
      <c r="C3661">
        <v>2029</v>
      </c>
      <c r="D3661" t="s">
        <v>18</v>
      </c>
      <c r="E3661">
        <v>37128.480462507898</v>
      </c>
      <c r="F3661">
        <v>10</v>
      </c>
      <c r="G3661">
        <v>5</v>
      </c>
      <c r="H3661">
        <v>5</v>
      </c>
      <c r="I3661" t="s">
        <v>80</v>
      </c>
      <c r="J3661" t="s">
        <v>59</v>
      </c>
      <c r="K3661" t="s">
        <v>23</v>
      </c>
      <c r="L3661" t="s">
        <v>24</v>
      </c>
    </row>
    <row r="3662" spans="1:12" x14ac:dyDescent="0.25">
      <c r="A3662" t="s">
        <v>61</v>
      </c>
      <c r="B3662">
        <v>2</v>
      </c>
      <c r="C3662">
        <v>2029</v>
      </c>
      <c r="D3662" t="s">
        <v>13</v>
      </c>
      <c r="E3662">
        <v>37128.523687845402</v>
      </c>
      <c r="F3662">
        <v>5</v>
      </c>
      <c r="G3662">
        <v>3</v>
      </c>
      <c r="H3662">
        <v>3</v>
      </c>
      <c r="I3662" t="s">
        <v>80</v>
      </c>
      <c r="J3662" t="s">
        <v>59</v>
      </c>
      <c r="K3662" t="s">
        <v>23</v>
      </c>
      <c r="L3662" t="s">
        <v>17</v>
      </c>
    </row>
    <row r="3663" spans="1:12" x14ac:dyDescent="0.25">
      <c r="A3663" t="s">
        <v>61</v>
      </c>
      <c r="B3663">
        <v>2</v>
      </c>
      <c r="C3663">
        <v>2029</v>
      </c>
      <c r="D3663" t="s">
        <v>18</v>
      </c>
      <c r="E3663">
        <v>37128.523687845402</v>
      </c>
      <c r="F3663">
        <v>10</v>
      </c>
      <c r="G3663">
        <v>7</v>
      </c>
      <c r="H3663">
        <v>7</v>
      </c>
      <c r="I3663" t="s">
        <v>80</v>
      </c>
      <c r="J3663" t="s">
        <v>59</v>
      </c>
      <c r="K3663" t="s">
        <v>23</v>
      </c>
      <c r="L3663" t="s">
        <v>17</v>
      </c>
    </row>
    <row r="3664" spans="1:12" x14ac:dyDescent="0.25">
      <c r="A3664" t="s">
        <v>62</v>
      </c>
      <c r="B3664">
        <v>2</v>
      </c>
      <c r="C3664">
        <v>2029</v>
      </c>
      <c r="D3664" t="s">
        <v>13</v>
      </c>
      <c r="E3664">
        <v>37128.506309263503</v>
      </c>
      <c r="F3664">
        <v>5</v>
      </c>
      <c r="G3664">
        <v>3</v>
      </c>
      <c r="H3664">
        <v>3</v>
      </c>
      <c r="I3664" t="s">
        <v>80</v>
      </c>
      <c r="J3664" t="s">
        <v>59</v>
      </c>
      <c r="K3664" t="s">
        <v>27</v>
      </c>
      <c r="L3664" t="s">
        <v>24</v>
      </c>
    </row>
    <row r="3665" spans="1:12" x14ac:dyDescent="0.25">
      <c r="A3665" t="s">
        <v>62</v>
      </c>
      <c r="B3665">
        <v>2</v>
      </c>
      <c r="C3665">
        <v>2029</v>
      </c>
      <c r="D3665" t="s">
        <v>18</v>
      </c>
      <c r="E3665">
        <v>37128.506309263503</v>
      </c>
      <c r="F3665">
        <v>10</v>
      </c>
      <c r="G3665">
        <v>5</v>
      </c>
      <c r="H3665">
        <v>5</v>
      </c>
      <c r="I3665" t="s">
        <v>80</v>
      </c>
      <c r="J3665" t="s">
        <v>59</v>
      </c>
      <c r="K3665" t="s">
        <v>27</v>
      </c>
      <c r="L3665" t="s">
        <v>24</v>
      </c>
    </row>
    <row r="3666" spans="1:12" x14ac:dyDescent="0.25">
      <c r="A3666" t="s">
        <v>63</v>
      </c>
      <c r="B3666">
        <v>2</v>
      </c>
      <c r="C3666">
        <v>2029</v>
      </c>
      <c r="D3666" t="s">
        <v>13</v>
      </c>
      <c r="E3666">
        <v>37128.530317236102</v>
      </c>
      <c r="F3666">
        <v>5</v>
      </c>
      <c r="G3666">
        <v>4</v>
      </c>
      <c r="H3666">
        <v>4</v>
      </c>
      <c r="I3666" t="s">
        <v>80</v>
      </c>
      <c r="J3666" t="s">
        <v>59</v>
      </c>
      <c r="K3666" t="s">
        <v>27</v>
      </c>
      <c r="L3666" t="s">
        <v>17</v>
      </c>
    </row>
    <row r="3667" spans="1:12" x14ac:dyDescent="0.25">
      <c r="A3667" t="s">
        <v>63</v>
      </c>
      <c r="B3667">
        <v>2</v>
      </c>
      <c r="C3667">
        <v>2029</v>
      </c>
      <c r="D3667" t="s">
        <v>18</v>
      </c>
      <c r="E3667">
        <v>37128.530317236102</v>
      </c>
      <c r="F3667">
        <v>10</v>
      </c>
      <c r="G3667">
        <v>9</v>
      </c>
      <c r="H3667">
        <v>9</v>
      </c>
      <c r="I3667" t="s">
        <v>80</v>
      </c>
      <c r="J3667" t="s">
        <v>59</v>
      </c>
      <c r="K3667" t="s">
        <v>27</v>
      </c>
      <c r="L3667" t="s">
        <v>17</v>
      </c>
    </row>
    <row r="3668" spans="1:12" x14ac:dyDescent="0.25">
      <c r="A3668" t="s">
        <v>64</v>
      </c>
      <c r="B3668">
        <v>2</v>
      </c>
      <c r="C3668">
        <v>2029</v>
      </c>
      <c r="D3668" t="s">
        <v>13</v>
      </c>
      <c r="E3668">
        <v>37128.430155108297</v>
      </c>
      <c r="F3668">
        <v>5</v>
      </c>
      <c r="G3668">
        <v>3</v>
      </c>
      <c r="H3668">
        <v>3</v>
      </c>
      <c r="I3668" t="s">
        <v>80</v>
      </c>
      <c r="J3668" t="s">
        <v>59</v>
      </c>
      <c r="K3668" t="s">
        <v>29</v>
      </c>
      <c r="L3668" t="s">
        <v>24</v>
      </c>
    </row>
    <row r="3669" spans="1:12" x14ac:dyDescent="0.25">
      <c r="A3669" t="s">
        <v>64</v>
      </c>
      <c r="B3669">
        <v>2</v>
      </c>
      <c r="C3669">
        <v>2029</v>
      </c>
      <c r="D3669" t="s">
        <v>18</v>
      </c>
      <c r="E3669">
        <v>37128.430155108297</v>
      </c>
      <c r="F3669">
        <v>10</v>
      </c>
      <c r="G3669">
        <v>5</v>
      </c>
      <c r="H3669">
        <v>5</v>
      </c>
      <c r="I3669" t="s">
        <v>80</v>
      </c>
      <c r="J3669" t="s">
        <v>59</v>
      </c>
      <c r="K3669" t="s">
        <v>29</v>
      </c>
      <c r="L3669" t="s">
        <v>24</v>
      </c>
    </row>
    <row r="3670" spans="1:12" x14ac:dyDescent="0.25">
      <c r="A3670" t="s">
        <v>65</v>
      </c>
      <c r="B3670">
        <v>2</v>
      </c>
      <c r="C3670">
        <v>2029</v>
      </c>
      <c r="D3670" t="s">
        <v>13</v>
      </c>
      <c r="E3670">
        <v>37128.448965137199</v>
      </c>
      <c r="F3670">
        <v>5</v>
      </c>
      <c r="G3670">
        <v>9</v>
      </c>
      <c r="H3670">
        <v>5</v>
      </c>
      <c r="I3670" t="s">
        <v>80</v>
      </c>
      <c r="J3670" t="s">
        <v>59</v>
      </c>
      <c r="K3670" t="s">
        <v>29</v>
      </c>
      <c r="L3670" t="s">
        <v>17</v>
      </c>
    </row>
    <row r="3671" spans="1:12" x14ac:dyDescent="0.25">
      <c r="A3671" t="s">
        <v>65</v>
      </c>
      <c r="B3671">
        <v>2</v>
      </c>
      <c r="C3671">
        <v>2029</v>
      </c>
      <c r="D3671" t="s">
        <v>18</v>
      </c>
      <c r="E3671">
        <v>37128.448965137199</v>
      </c>
      <c r="F3671">
        <v>10</v>
      </c>
      <c r="G3671">
        <v>18</v>
      </c>
      <c r="H3671">
        <v>10</v>
      </c>
      <c r="I3671" t="s">
        <v>80</v>
      </c>
      <c r="J3671" t="s">
        <v>59</v>
      </c>
      <c r="K3671" t="s">
        <v>29</v>
      </c>
      <c r="L3671" t="s">
        <v>17</v>
      </c>
    </row>
    <row r="3672" spans="1:12" x14ac:dyDescent="0.25">
      <c r="A3672" t="s">
        <v>66</v>
      </c>
      <c r="B3672">
        <v>2</v>
      </c>
      <c r="C3672">
        <v>2029</v>
      </c>
      <c r="D3672" t="s">
        <v>13</v>
      </c>
      <c r="E3672">
        <v>37128.402872443097</v>
      </c>
      <c r="F3672">
        <v>5</v>
      </c>
      <c r="G3672">
        <v>9</v>
      </c>
      <c r="H3672">
        <v>5</v>
      </c>
      <c r="I3672" t="s">
        <v>80</v>
      </c>
      <c r="J3672" t="s">
        <v>59</v>
      </c>
      <c r="K3672" t="s">
        <v>29</v>
      </c>
      <c r="L3672" t="s">
        <v>31</v>
      </c>
    </row>
    <row r="3673" spans="1:12" x14ac:dyDescent="0.25">
      <c r="A3673" t="s">
        <v>66</v>
      </c>
      <c r="B3673">
        <v>2</v>
      </c>
      <c r="C3673">
        <v>2029</v>
      </c>
      <c r="D3673" t="s">
        <v>18</v>
      </c>
      <c r="E3673">
        <v>37128.402872443097</v>
      </c>
      <c r="F3673">
        <v>10</v>
      </c>
      <c r="G3673">
        <v>18</v>
      </c>
      <c r="H3673">
        <v>10</v>
      </c>
      <c r="I3673" t="s">
        <v>80</v>
      </c>
      <c r="J3673" t="s">
        <v>59</v>
      </c>
      <c r="K3673" t="s">
        <v>29</v>
      </c>
      <c r="L3673" t="s">
        <v>31</v>
      </c>
    </row>
    <row r="3674" spans="1:12" x14ac:dyDescent="0.25">
      <c r="A3674" t="s">
        <v>67</v>
      </c>
      <c r="B3674">
        <v>2</v>
      </c>
      <c r="C3674">
        <v>2029</v>
      </c>
      <c r="D3674" t="s">
        <v>13</v>
      </c>
      <c r="E3674">
        <v>6304.2185081289699</v>
      </c>
      <c r="F3674">
        <v>5</v>
      </c>
      <c r="G3674">
        <v>17</v>
      </c>
      <c r="H3674">
        <v>5</v>
      </c>
      <c r="I3674" t="s">
        <v>80</v>
      </c>
      <c r="J3674" t="s">
        <v>68</v>
      </c>
      <c r="K3674" t="s">
        <v>23</v>
      </c>
      <c r="L3674" t="s">
        <v>24</v>
      </c>
    </row>
    <row r="3675" spans="1:12" x14ac:dyDescent="0.25">
      <c r="A3675" t="s">
        <v>67</v>
      </c>
      <c r="B3675">
        <v>2</v>
      </c>
      <c r="C3675">
        <v>2029</v>
      </c>
      <c r="D3675" t="s">
        <v>18</v>
      </c>
      <c r="E3675">
        <v>6304.2185081289699</v>
      </c>
      <c r="F3675">
        <v>10</v>
      </c>
      <c r="G3675">
        <v>32</v>
      </c>
      <c r="H3675">
        <v>10</v>
      </c>
      <c r="I3675" t="s">
        <v>80</v>
      </c>
      <c r="J3675" t="s">
        <v>68</v>
      </c>
      <c r="K3675" t="s">
        <v>23</v>
      </c>
      <c r="L3675" t="s">
        <v>24</v>
      </c>
    </row>
    <row r="3676" spans="1:12" x14ac:dyDescent="0.25">
      <c r="A3676" t="s">
        <v>69</v>
      </c>
      <c r="B3676">
        <v>2</v>
      </c>
      <c r="C3676">
        <v>2029</v>
      </c>
      <c r="D3676" t="s">
        <v>13</v>
      </c>
      <c r="E3676">
        <v>6304.2304320022504</v>
      </c>
      <c r="F3676">
        <v>5</v>
      </c>
      <c r="G3676">
        <v>17</v>
      </c>
      <c r="H3676">
        <v>5</v>
      </c>
      <c r="I3676" t="s">
        <v>80</v>
      </c>
      <c r="J3676" t="s">
        <v>68</v>
      </c>
      <c r="K3676" t="s">
        <v>27</v>
      </c>
      <c r="L3676" t="s">
        <v>24</v>
      </c>
    </row>
    <row r="3677" spans="1:12" x14ac:dyDescent="0.25">
      <c r="A3677" t="s">
        <v>69</v>
      </c>
      <c r="B3677">
        <v>2</v>
      </c>
      <c r="C3677">
        <v>2029</v>
      </c>
      <c r="D3677" t="s">
        <v>18</v>
      </c>
      <c r="E3677">
        <v>6304.2304320022504</v>
      </c>
      <c r="F3677">
        <v>10</v>
      </c>
      <c r="G3677">
        <v>32</v>
      </c>
      <c r="H3677">
        <v>10</v>
      </c>
      <c r="I3677" t="s">
        <v>80</v>
      </c>
      <c r="J3677" t="s">
        <v>68</v>
      </c>
      <c r="K3677" t="s">
        <v>27</v>
      </c>
      <c r="L3677" t="s">
        <v>24</v>
      </c>
    </row>
    <row r="3678" spans="1:12" x14ac:dyDescent="0.25">
      <c r="A3678" t="s">
        <v>70</v>
      </c>
      <c r="B3678">
        <v>2</v>
      </c>
      <c r="C3678">
        <v>2029</v>
      </c>
      <c r="D3678" t="s">
        <v>13</v>
      </c>
      <c r="E3678">
        <v>6304.2105577255797</v>
      </c>
      <c r="F3678">
        <v>5</v>
      </c>
      <c r="G3678">
        <v>24</v>
      </c>
      <c r="H3678">
        <v>5</v>
      </c>
      <c r="I3678" t="s">
        <v>80</v>
      </c>
      <c r="J3678" t="s">
        <v>68</v>
      </c>
      <c r="K3678" t="s">
        <v>27</v>
      </c>
      <c r="L3678" t="s">
        <v>17</v>
      </c>
    </row>
    <row r="3679" spans="1:12" x14ac:dyDescent="0.25">
      <c r="A3679" t="s">
        <v>70</v>
      </c>
      <c r="B3679">
        <v>2</v>
      </c>
      <c r="C3679">
        <v>2029</v>
      </c>
      <c r="D3679" t="s">
        <v>18</v>
      </c>
      <c r="E3679">
        <v>6304.2105577255797</v>
      </c>
      <c r="F3679">
        <v>10</v>
      </c>
      <c r="G3679">
        <v>52</v>
      </c>
      <c r="H3679">
        <v>10</v>
      </c>
      <c r="I3679" t="s">
        <v>80</v>
      </c>
      <c r="J3679" t="s">
        <v>68</v>
      </c>
      <c r="K3679" t="s">
        <v>27</v>
      </c>
      <c r="L3679" t="s">
        <v>17</v>
      </c>
    </row>
    <row r="3680" spans="1:12" x14ac:dyDescent="0.25">
      <c r="A3680" t="s">
        <v>71</v>
      </c>
      <c r="B3680">
        <v>2</v>
      </c>
      <c r="C3680">
        <v>2029</v>
      </c>
      <c r="D3680" t="s">
        <v>13</v>
      </c>
      <c r="E3680">
        <v>6304.2256558397803</v>
      </c>
      <c r="F3680">
        <v>5</v>
      </c>
      <c r="G3680">
        <v>17</v>
      </c>
      <c r="H3680">
        <v>5</v>
      </c>
      <c r="I3680" t="s">
        <v>80</v>
      </c>
      <c r="J3680" t="s">
        <v>68</v>
      </c>
      <c r="K3680" t="s">
        <v>29</v>
      </c>
      <c r="L3680" t="s">
        <v>24</v>
      </c>
    </row>
    <row r="3681" spans="1:12" x14ac:dyDescent="0.25">
      <c r="A3681" t="s">
        <v>71</v>
      </c>
      <c r="B3681">
        <v>2</v>
      </c>
      <c r="C3681">
        <v>2029</v>
      </c>
      <c r="D3681" t="s">
        <v>18</v>
      </c>
      <c r="E3681">
        <v>6304.2256558397803</v>
      </c>
      <c r="F3681">
        <v>10</v>
      </c>
      <c r="G3681">
        <v>32</v>
      </c>
      <c r="H3681">
        <v>10</v>
      </c>
      <c r="I3681" t="s">
        <v>80</v>
      </c>
      <c r="J3681" t="s">
        <v>68</v>
      </c>
      <c r="K3681" t="s">
        <v>29</v>
      </c>
      <c r="L3681" t="s">
        <v>24</v>
      </c>
    </row>
    <row r="3682" spans="1:12" x14ac:dyDescent="0.25">
      <c r="A3682" t="s">
        <v>72</v>
      </c>
      <c r="B3682">
        <v>2</v>
      </c>
      <c r="C3682">
        <v>2029</v>
      </c>
      <c r="D3682" t="s">
        <v>13</v>
      </c>
      <c r="E3682">
        <v>6304.2353519865701</v>
      </c>
      <c r="F3682">
        <v>5</v>
      </c>
      <c r="G3682">
        <v>56</v>
      </c>
      <c r="H3682">
        <v>5</v>
      </c>
      <c r="I3682" t="s">
        <v>80</v>
      </c>
      <c r="J3682" t="s">
        <v>68</v>
      </c>
      <c r="K3682" t="s">
        <v>29</v>
      </c>
      <c r="L3682" t="s">
        <v>17</v>
      </c>
    </row>
    <row r="3683" spans="1:12" x14ac:dyDescent="0.25">
      <c r="A3683" t="s">
        <v>72</v>
      </c>
      <c r="B3683">
        <v>2</v>
      </c>
      <c r="C3683">
        <v>2029</v>
      </c>
      <c r="D3683" t="s">
        <v>18</v>
      </c>
      <c r="E3683">
        <v>6304.2353519865701</v>
      </c>
      <c r="F3683">
        <v>10</v>
      </c>
      <c r="G3683">
        <v>103</v>
      </c>
      <c r="H3683">
        <v>10</v>
      </c>
      <c r="I3683" t="s">
        <v>80</v>
      </c>
      <c r="J3683" t="s">
        <v>68</v>
      </c>
      <c r="K3683" t="s">
        <v>29</v>
      </c>
      <c r="L3683" t="s">
        <v>17</v>
      </c>
    </row>
    <row r="3684" spans="1:12" x14ac:dyDescent="0.25">
      <c r="A3684" t="s">
        <v>73</v>
      </c>
      <c r="B3684">
        <v>2</v>
      </c>
      <c r="C3684">
        <v>2029</v>
      </c>
      <c r="D3684" t="s">
        <v>13</v>
      </c>
      <c r="E3684">
        <v>75788.208174183499</v>
      </c>
      <c r="F3684">
        <v>5</v>
      </c>
      <c r="G3684">
        <v>2</v>
      </c>
      <c r="H3684">
        <v>2</v>
      </c>
      <c r="I3684" t="s">
        <v>80</v>
      </c>
      <c r="J3684" t="s">
        <v>74</v>
      </c>
      <c r="K3684" t="s">
        <v>27</v>
      </c>
      <c r="L3684" t="s">
        <v>17</v>
      </c>
    </row>
    <row r="3685" spans="1:12" x14ac:dyDescent="0.25">
      <c r="A3685" t="s">
        <v>73</v>
      </c>
      <c r="B3685">
        <v>2</v>
      </c>
      <c r="C3685">
        <v>2029</v>
      </c>
      <c r="D3685" t="s">
        <v>18</v>
      </c>
      <c r="E3685">
        <v>75788.208174183499</v>
      </c>
      <c r="F3685">
        <v>10</v>
      </c>
      <c r="G3685">
        <v>4</v>
      </c>
      <c r="H3685">
        <v>4</v>
      </c>
      <c r="I3685" t="s">
        <v>80</v>
      </c>
      <c r="J3685" t="s">
        <v>74</v>
      </c>
      <c r="K3685" t="s">
        <v>27</v>
      </c>
      <c r="L3685" t="s">
        <v>17</v>
      </c>
    </row>
    <row r="3686" spans="1:12" x14ac:dyDescent="0.25">
      <c r="A3686" t="s">
        <v>75</v>
      </c>
      <c r="B3686">
        <v>2</v>
      </c>
      <c r="C3686">
        <v>2029</v>
      </c>
      <c r="D3686" t="s">
        <v>13</v>
      </c>
      <c r="E3686">
        <v>75788.331018413694</v>
      </c>
      <c r="F3686">
        <v>5</v>
      </c>
      <c r="G3686">
        <v>5</v>
      </c>
      <c r="H3686">
        <v>5</v>
      </c>
      <c r="I3686" t="s">
        <v>80</v>
      </c>
      <c r="J3686" t="s">
        <v>74</v>
      </c>
      <c r="K3686" t="s">
        <v>29</v>
      </c>
      <c r="L3686" t="s">
        <v>17</v>
      </c>
    </row>
    <row r="3687" spans="1:12" x14ac:dyDescent="0.25">
      <c r="A3687" t="s">
        <v>75</v>
      </c>
      <c r="B3687">
        <v>2</v>
      </c>
      <c r="C3687">
        <v>2029</v>
      </c>
      <c r="D3687" t="s">
        <v>18</v>
      </c>
      <c r="E3687">
        <v>75788.331018413694</v>
      </c>
      <c r="F3687">
        <v>10</v>
      </c>
      <c r="G3687">
        <v>9</v>
      </c>
      <c r="H3687">
        <v>9</v>
      </c>
      <c r="I3687" t="s">
        <v>80</v>
      </c>
      <c r="J3687" t="s">
        <v>74</v>
      </c>
      <c r="K3687" t="s">
        <v>29</v>
      </c>
      <c r="L3687" t="s">
        <v>17</v>
      </c>
    </row>
    <row r="3688" spans="1:12" x14ac:dyDescent="0.25">
      <c r="A3688" t="s">
        <v>76</v>
      </c>
      <c r="B3688">
        <v>2</v>
      </c>
      <c r="C3688">
        <v>2029</v>
      </c>
      <c r="D3688" t="s">
        <v>13</v>
      </c>
      <c r="E3688">
        <v>75788.241253927801</v>
      </c>
      <c r="F3688">
        <v>5</v>
      </c>
      <c r="G3688">
        <v>5</v>
      </c>
      <c r="H3688">
        <v>5</v>
      </c>
      <c r="I3688" t="s">
        <v>80</v>
      </c>
      <c r="J3688" t="s">
        <v>74</v>
      </c>
      <c r="K3688" t="s">
        <v>29</v>
      </c>
      <c r="L3688" t="s">
        <v>31</v>
      </c>
    </row>
    <row r="3689" spans="1:12" x14ac:dyDescent="0.25">
      <c r="A3689" t="s">
        <v>76</v>
      </c>
      <c r="B3689">
        <v>2</v>
      </c>
      <c r="C3689">
        <v>2029</v>
      </c>
      <c r="D3689" t="s">
        <v>18</v>
      </c>
      <c r="E3689">
        <v>75788.241253927801</v>
      </c>
      <c r="F3689">
        <v>10</v>
      </c>
      <c r="G3689">
        <v>9</v>
      </c>
      <c r="H3689">
        <v>9</v>
      </c>
      <c r="I3689" t="s">
        <v>80</v>
      </c>
      <c r="J3689" t="s">
        <v>74</v>
      </c>
      <c r="K3689" t="s">
        <v>29</v>
      </c>
      <c r="L3689" t="s">
        <v>31</v>
      </c>
    </row>
    <row r="3690" spans="1:12" x14ac:dyDescent="0.25">
      <c r="A3690" t="s">
        <v>77</v>
      </c>
      <c r="B3690">
        <v>2</v>
      </c>
      <c r="C3690">
        <v>2029</v>
      </c>
      <c r="D3690" t="s">
        <v>13</v>
      </c>
      <c r="E3690">
        <v>146166.76904898699</v>
      </c>
      <c r="F3690">
        <v>5</v>
      </c>
      <c r="G3690">
        <v>2</v>
      </c>
      <c r="H3690">
        <v>2</v>
      </c>
      <c r="I3690" t="s">
        <v>80</v>
      </c>
      <c r="J3690" t="s">
        <v>78</v>
      </c>
      <c r="K3690" t="s">
        <v>29</v>
      </c>
      <c r="L3690" t="s">
        <v>17</v>
      </c>
    </row>
    <row r="3691" spans="1:12" x14ac:dyDescent="0.25">
      <c r="A3691" t="s">
        <v>77</v>
      </c>
      <c r="B3691">
        <v>2</v>
      </c>
      <c r="C3691">
        <v>2029</v>
      </c>
      <c r="D3691" t="s">
        <v>18</v>
      </c>
      <c r="E3691">
        <v>146166.76904898699</v>
      </c>
      <c r="F3691">
        <v>10</v>
      </c>
      <c r="G3691">
        <v>4</v>
      </c>
      <c r="H3691">
        <v>4</v>
      </c>
      <c r="I3691" t="s">
        <v>80</v>
      </c>
      <c r="J3691" t="s">
        <v>78</v>
      </c>
      <c r="K3691" t="s">
        <v>29</v>
      </c>
      <c r="L3691" t="s">
        <v>17</v>
      </c>
    </row>
    <row r="3692" spans="1:12" x14ac:dyDescent="0.25">
      <c r="A3692" t="s">
        <v>12</v>
      </c>
      <c r="B3692">
        <v>2</v>
      </c>
      <c r="C3692">
        <v>2030</v>
      </c>
      <c r="D3692" t="s">
        <v>13</v>
      </c>
      <c r="E3692">
        <v>14751.4234685962</v>
      </c>
      <c r="F3692">
        <v>5</v>
      </c>
      <c r="G3692">
        <v>7</v>
      </c>
      <c r="H3692">
        <v>5</v>
      </c>
      <c r="I3692" t="s">
        <v>80</v>
      </c>
      <c r="J3692" t="s">
        <v>15</v>
      </c>
      <c r="K3692" t="s">
        <v>16</v>
      </c>
      <c r="L3692" t="s">
        <v>17</v>
      </c>
    </row>
    <row r="3693" spans="1:12" x14ac:dyDescent="0.25">
      <c r="A3693" t="s">
        <v>12</v>
      </c>
      <c r="B3693">
        <v>2</v>
      </c>
      <c r="C3693">
        <v>2030</v>
      </c>
      <c r="D3693" t="s">
        <v>18</v>
      </c>
      <c r="E3693">
        <v>14751.4234685962</v>
      </c>
      <c r="F3693">
        <v>10</v>
      </c>
      <c r="G3693">
        <v>17</v>
      </c>
      <c r="H3693">
        <v>10</v>
      </c>
      <c r="I3693" t="s">
        <v>80</v>
      </c>
      <c r="J3693" t="s">
        <v>15</v>
      </c>
      <c r="K3693" t="s">
        <v>16</v>
      </c>
      <c r="L3693" t="s">
        <v>17</v>
      </c>
    </row>
    <row r="3694" spans="1:12" x14ac:dyDescent="0.25">
      <c r="A3694" t="s">
        <v>19</v>
      </c>
      <c r="B3694">
        <v>2</v>
      </c>
      <c r="C3694">
        <v>2030</v>
      </c>
      <c r="D3694" t="s">
        <v>13</v>
      </c>
      <c r="E3694">
        <v>14751.449863096999</v>
      </c>
      <c r="F3694">
        <v>5</v>
      </c>
      <c r="G3694">
        <v>7</v>
      </c>
      <c r="H3694">
        <v>5</v>
      </c>
      <c r="I3694" t="s">
        <v>80</v>
      </c>
      <c r="J3694" t="s">
        <v>20</v>
      </c>
      <c r="K3694" t="s">
        <v>16</v>
      </c>
      <c r="L3694" t="s">
        <v>17</v>
      </c>
    </row>
    <row r="3695" spans="1:12" x14ac:dyDescent="0.25">
      <c r="A3695" t="s">
        <v>19</v>
      </c>
      <c r="B3695">
        <v>2</v>
      </c>
      <c r="C3695">
        <v>2030</v>
      </c>
      <c r="D3695" t="s">
        <v>18</v>
      </c>
      <c r="E3695">
        <v>14751.449863096999</v>
      </c>
      <c r="F3695">
        <v>10</v>
      </c>
      <c r="G3695">
        <v>17</v>
      </c>
      <c r="H3695">
        <v>10</v>
      </c>
      <c r="I3695" t="s">
        <v>80</v>
      </c>
      <c r="J3695" t="s">
        <v>20</v>
      </c>
      <c r="K3695" t="s">
        <v>16</v>
      </c>
      <c r="L3695" t="s">
        <v>17</v>
      </c>
    </row>
    <row r="3696" spans="1:12" x14ac:dyDescent="0.25">
      <c r="A3696" t="s">
        <v>21</v>
      </c>
      <c r="B3696">
        <v>2</v>
      </c>
      <c r="C3696">
        <v>2030</v>
      </c>
      <c r="D3696" t="s">
        <v>13</v>
      </c>
      <c r="E3696">
        <v>37861.544036995198</v>
      </c>
      <c r="F3696">
        <v>5</v>
      </c>
      <c r="G3696">
        <v>3</v>
      </c>
      <c r="H3696">
        <v>3</v>
      </c>
      <c r="I3696" t="s">
        <v>80</v>
      </c>
      <c r="J3696" t="s">
        <v>22</v>
      </c>
      <c r="K3696" t="s">
        <v>23</v>
      </c>
      <c r="L3696" t="s">
        <v>24</v>
      </c>
    </row>
    <row r="3697" spans="1:12" x14ac:dyDescent="0.25">
      <c r="A3697" t="s">
        <v>21</v>
      </c>
      <c r="B3697">
        <v>2</v>
      </c>
      <c r="C3697">
        <v>2030</v>
      </c>
      <c r="D3697" t="s">
        <v>18</v>
      </c>
      <c r="E3697">
        <v>37861.544036995198</v>
      </c>
      <c r="F3697">
        <v>10</v>
      </c>
      <c r="G3697">
        <v>5</v>
      </c>
      <c r="H3697">
        <v>5</v>
      </c>
      <c r="I3697" t="s">
        <v>80</v>
      </c>
      <c r="J3697" t="s">
        <v>22</v>
      </c>
      <c r="K3697" t="s">
        <v>23</v>
      </c>
      <c r="L3697" t="s">
        <v>24</v>
      </c>
    </row>
    <row r="3698" spans="1:12" x14ac:dyDescent="0.25">
      <c r="A3698" t="s">
        <v>25</v>
      </c>
      <c r="B3698">
        <v>2</v>
      </c>
      <c r="C3698">
        <v>2030</v>
      </c>
      <c r="D3698" t="s">
        <v>13</v>
      </c>
      <c r="E3698">
        <v>37861.558086710298</v>
      </c>
      <c r="F3698">
        <v>5</v>
      </c>
      <c r="G3698">
        <v>3</v>
      </c>
      <c r="H3698">
        <v>3</v>
      </c>
      <c r="I3698" t="s">
        <v>80</v>
      </c>
      <c r="J3698" t="s">
        <v>22</v>
      </c>
      <c r="K3698" t="s">
        <v>23</v>
      </c>
      <c r="L3698" t="s">
        <v>17</v>
      </c>
    </row>
    <row r="3699" spans="1:12" x14ac:dyDescent="0.25">
      <c r="A3699" t="s">
        <v>25</v>
      </c>
      <c r="B3699">
        <v>2</v>
      </c>
      <c r="C3699">
        <v>2030</v>
      </c>
      <c r="D3699" t="s">
        <v>18</v>
      </c>
      <c r="E3699">
        <v>37861.558086710298</v>
      </c>
      <c r="F3699">
        <v>10</v>
      </c>
      <c r="G3699">
        <v>7</v>
      </c>
      <c r="H3699">
        <v>7</v>
      </c>
      <c r="I3699" t="s">
        <v>80</v>
      </c>
      <c r="J3699" t="s">
        <v>22</v>
      </c>
      <c r="K3699" t="s">
        <v>23</v>
      </c>
      <c r="L3699" t="s">
        <v>17</v>
      </c>
    </row>
    <row r="3700" spans="1:12" x14ac:dyDescent="0.25">
      <c r="A3700" t="s">
        <v>26</v>
      </c>
      <c r="B3700">
        <v>2</v>
      </c>
      <c r="C3700">
        <v>2030</v>
      </c>
      <c r="D3700" t="s">
        <v>13</v>
      </c>
      <c r="E3700">
        <v>37861.643875409398</v>
      </c>
      <c r="F3700">
        <v>5</v>
      </c>
      <c r="G3700">
        <v>4</v>
      </c>
      <c r="H3700">
        <v>4</v>
      </c>
      <c r="I3700" t="s">
        <v>80</v>
      </c>
      <c r="J3700" t="s">
        <v>22</v>
      </c>
      <c r="K3700" t="s">
        <v>27</v>
      </c>
      <c r="L3700" t="s">
        <v>17</v>
      </c>
    </row>
    <row r="3701" spans="1:12" x14ac:dyDescent="0.25">
      <c r="A3701" t="s">
        <v>26</v>
      </c>
      <c r="B3701">
        <v>2</v>
      </c>
      <c r="C3701">
        <v>2030</v>
      </c>
      <c r="D3701" t="s">
        <v>18</v>
      </c>
      <c r="E3701">
        <v>37861.643875409398</v>
      </c>
      <c r="F3701">
        <v>10</v>
      </c>
      <c r="G3701">
        <v>9</v>
      </c>
      <c r="H3701">
        <v>9</v>
      </c>
      <c r="I3701" t="s">
        <v>80</v>
      </c>
      <c r="J3701" t="s">
        <v>22</v>
      </c>
      <c r="K3701" t="s">
        <v>27</v>
      </c>
      <c r="L3701" t="s">
        <v>17</v>
      </c>
    </row>
    <row r="3702" spans="1:12" x14ac:dyDescent="0.25">
      <c r="A3702" t="s">
        <v>28</v>
      </c>
      <c r="B3702">
        <v>2</v>
      </c>
      <c r="C3702">
        <v>2030</v>
      </c>
      <c r="D3702" t="s">
        <v>13</v>
      </c>
      <c r="E3702">
        <v>37861.633413330703</v>
      </c>
      <c r="F3702">
        <v>5</v>
      </c>
      <c r="G3702">
        <v>9</v>
      </c>
      <c r="H3702">
        <v>5</v>
      </c>
      <c r="I3702" t="s">
        <v>80</v>
      </c>
      <c r="J3702" t="s">
        <v>22</v>
      </c>
      <c r="K3702" t="s">
        <v>29</v>
      </c>
      <c r="L3702" t="s">
        <v>17</v>
      </c>
    </row>
    <row r="3703" spans="1:12" x14ac:dyDescent="0.25">
      <c r="A3703" t="s">
        <v>28</v>
      </c>
      <c r="B3703">
        <v>2</v>
      </c>
      <c r="C3703">
        <v>2030</v>
      </c>
      <c r="D3703" t="s">
        <v>18</v>
      </c>
      <c r="E3703">
        <v>37861.633413330703</v>
      </c>
      <c r="F3703">
        <v>10</v>
      </c>
      <c r="G3703">
        <v>17</v>
      </c>
      <c r="H3703">
        <v>10</v>
      </c>
      <c r="I3703" t="s">
        <v>80</v>
      </c>
      <c r="J3703" t="s">
        <v>22</v>
      </c>
      <c r="K3703" t="s">
        <v>29</v>
      </c>
      <c r="L3703" t="s">
        <v>17</v>
      </c>
    </row>
    <row r="3704" spans="1:12" x14ac:dyDescent="0.25">
      <c r="A3704" t="s">
        <v>30</v>
      </c>
      <c r="B3704">
        <v>2</v>
      </c>
      <c r="C3704">
        <v>2030</v>
      </c>
      <c r="D3704" t="s">
        <v>13</v>
      </c>
      <c r="E3704">
        <v>37861.631887098301</v>
      </c>
      <c r="F3704">
        <v>5</v>
      </c>
      <c r="G3704">
        <v>9</v>
      </c>
      <c r="H3704">
        <v>5</v>
      </c>
      <c r="I3704" t="s">
        <v>80</v>
      </c>
      <c r="J3704" t="s">
        <v>22</v>
      </c>
      <c r="K3704" t="s">
        <v>29</v>
      </c>
      <c r="L3704" t="s">
        <v>31</v>
      </c>
    </row>
    <row r="3705" spans="1:12" x14ac:dyDescent="0.25">
      <c r="A3705" t="s">
        <v>30</v>
      </c>
      <c r="B3705">
        <v>2</v>
      </c>
      <c r="C3705">
        <v>2030</v>
      </c>
      <c r="D3705" t="s">
        <v>18</v>
      </c>
      <c r="E3705">
        <v>37861.631887098301</v>
      </c>
      <c r="F3705">
        <v>10</v>
      </c>
      <c r="G3705">
        <v>17</v>
      </c>
      <c r="H3705">
        <v>10</v>
      </c>
      <c r="I3705" t="s">
        <v>80</v>
      </c>
      <c r="J3705" t="s">
        <v>22</v>
      </c>
      <c r="K3705" t="s">
        <v>29</v>
      </c>
      <c r="L3705" t="s">
        <v>31</v>
      </c>
    </row>
    <row r="3706" spans="1:12" x14ac:dyDescent="0.25">
      <c r="A3706" t="s">
        <v>32</v>
      </c>
      <c r="B3706">
        <v>2</v>
      </c>
      <c r="C3706">
        <v>2030</v>
      </c>
      <c r="D3706" t="s">
        <v>13</v>
      </c>
      <c r="E3706">
        <v>37861.606630302602</v>
      </c>
      <c r="F3706">
        <v>5</v>
      </c>
      <c r="G3706">
        <v>3</v>
      </c>
      <c r="H3706">
        <v>3</v>
      </c>
      <c r="I3706" t="s">
        <v>80</v>
      </c>
      <c r="J3706" t="s">
        <v>33</v>
      </c>
      <c r="K3706" t="s">
        <v>23</v>
      </c>
      <c r="L3706" t="s">
        <v>24</v>
      </c>
    </row>
    <row r="3707" spans="1:12" x14ac:dyDescent="0.25">
      <c r="A3707" t="s">
        <v>32</v>
      </c>
      <c r="B3707">
        <v>2</v>
      </c>
      <c r="C3707">
        <v>2030</v>
      </c>
      <c r="D3707" t="s">
        <v>18</v>
      </c>
      <c r="E3707">
        <v>37861.606630302602</v>
      </c>
      <c r="F3707">
        <v>10</v>
      </c>
      <c r="G3707">
        <v>5</v>
      </c>
      <c r="H3707">
        <v>5</v>
      </c>
      <c r="I3707" t="s">
        <v>80</v>
      </c>
      <c r="J3707" t="s">
        <v>33</v>
      </c>
      <c r="K3707" t="s">
        <v>23</v>
      </c>
      <c r="L3707" t="s">
        <v>24</v>
      </c>
    </row>
    <row r="3708" spans="1:12" x14ac:dyDescent="0.25">
      <c r="A3708" t="s">
        <v>34</v>
      </c>
      <c r="B3708">
        <v>2</v>
      </c>
      <c r="C3708">
        <v>2030</v>
      </c>
      <c r="D3708" t="s">
        <v>13</v>
      </c>
      <c r="E3708">
        <v>37861.528431319297</v>
      </c>
      <c r="F3708">
        <v>5</v>
      </c>
      <c r="G3708">
        <v>3</v>
      </c>
      <c r="H3708">
        <v>3</v>
      </c>
      <c r="I3708" t="s">
        <v>80</v>
      </c>
      <c r="J3708" t="s">
        <v>33</v>
      </c>
      <c r="K3708" t="s">
        <v>23</v>
      </c>
      <c r="L3708" t="s">
        <v>17</v>
      </c>
    </row>
    <row r="3709" spans="1:12" x14ac:dyDescent="0.25">
      <c r="A3709" t="s">
        <v>34</v>
      </c>
      <c r="B3709">
        <v>2</v>
      </c>
      <c r="C3709">
        <v>2030</v>
      </c>
      <c r="D3709" t="s">
        <v>18</v>
      </c>
      <c r="E3709">
        <v>37861.528431319297</v>
      </c>
      <c r="F3709">
        <v>10</v>
      </c>
      <c r="G3709">
        <v>7</v>
      </c>
      <c r="H3709">
        <v>7</v>
      </c>
      <c r="I3709" t="s">
        <v>80</v>
      </c>
      <c r="J3709" t="s">
        <v>33</v>
      </c>
      <c r="K3709" t="s">
        <v>23</v>
      </c>
      <c r="L3709" t="s">
        <v>17</v>
      </c>
    </row>
    <row r="3710" spans="1:12" x14ac:dyDescent="0.25">
      <c r="A3710" t="s">
        <v>35</v>
      </c>
      <c r="B3710">
        <v>2</v>
      </c>
      <c r="C3710">
        <v>2030</v>
      </c>
      <c r="D3710" t="s">
        <v>13</v>
      </c>
      <c r="E3710">
        <v>37861.682717534197</v>
      </c>
      <c r="F3710">
        <v>5</v>
      </c>
      <c r="G3710">
        <v>4</v>
      </c>
      <c r="H3710">
        <v>4</v>
      </c>
      <c r="I3710" t="s">
        <v>80</v>
      </c>
      <c r="J3710" t="s">
        <v>33</v>
      </c>
      <c r="K3710" t="s">
        <v>27</v>
      </c>
      <c r="L3710" t="s">
        <v>17</v>
      </c>
    </row>
    <row r="3711" spans="1:12" x14ac:dyDescent="0.25">
      <c r="A3711" t="s">
        <v>35</v>
      </c>
      <c r="B3711">
        <v>2</v>
      </c>
      <c r="C3711">
        <v>2030</v>
      </c>
      <c r="D3711" t="s">
        <v>18</v>
      </c>
      <c r="E3711">
        <v>37861.682717534197</v>
      </c>
      <c r="F3711">
        <v>10</v>
      </c>
      <c r="G3711">
        <v>9</v>
      </c>
      <c r="H3711">
        <v>9</v>
      </c>
      <c r="I3711" t="s">
        <v>80</v>
      </c>
      <c r="J3711" t="s">
        <v>33</v>
      </c>
      <c r="K3711" t="s">
        <v>27</v>
      </c>
      <c r="L3711" t="s">
        <v>17</v>
      </c>
    </row>
    <row r="3712" spans="1:12" x14ac:dyDescent="0.25">
      <c r="A3712" t="s">
        <v>36</v>
      </c>
      <c r="B3712">
        <v>2</v>
      </c>
      <c r="C3712">
        <v>2030</v>
      </c>
      <c r="D3712" t="s">
        <v>13</v>
      </c>
      <c r="E3712">
        <v>37861.6775710539</v>
      </c>
      <c r="F3712">
        <v>5</v>
      </c>
      <c r="G3712">
        <v>9</v>
      </c>
      <c r="H3712">
        <v>5</v>
      </c>
      <c r="I3712" t="s">
        <v>80</v>
      </c>
      <c r="J3712" t="s">
        <v>33</v>
      </c>
      <c r="K3712" t="s">
        <v>37</v>
      </c>
      <c r="L3712" t="s">
        <v>17</v>
      </c>
    </row>
    <row r="3713" spans="1:12" x14ac:dyDescent="0.25">
      <c r="A3713" t="s">
        <v>36</v>
      </c>
      <c r="B3713">
        <v>2</v>
      </c>
      <c r="C3713">
        <v>2030</v>
      </c>
      <c r="D3713" t="s">
        <v>18</v>
      </c>
      <c r="E3713">
        <v>37861.6775710539</v>
      </c>
      <c r="F3713">
        <v>10</v>
      </c>
      <c r="G3713">
        <v>17</v>
      </c>
      <c r="H3713">
        <v>10</v>
      </c>
      <c r="I3713" t="s">
        <v>80</v>
      </c>
      <c r="J3713" t="s">
        <v>33</v>
      </c>
      <c r="K3713" t="s">
        <v>37</v>
      </c>
      <c r="L3713" t="s">
        <v>17</v>
      </c>
    </row>
    <row r="3714" spans="1:12" x14ac:dyDescent="0.25">
      <c r="A3714" t="s">
        <v>38</v>
      </c>
      <c r="B3714">
        <v>2</v>
      </c>
      <c r="C3714">
        <v>2030</v>
      </c>
      <c r="D3714" t="s">
        <v>13</v>
      </c>
      <c r="E3714">
        <v>37861.587359235498</v>
      </c>
      <c r="F3714">
        <v>5</v>
      </c>
      <c r="G3714">
        <v>9</v>
      </c>
      <c r="H3714">
        <v>5</v>
      </c>
      <c r="I3714" t="s">
        <v>80</v>
      </c>
      <c r="J3714" t="s">
        <v>33</v>
      </c>
      <c r="K3714" t="s">
        <v>37</v>
      </c>
      <c r="L3714" t="s">
        <v>31</v>
      </c>
    </row>
    <row r="3715" spans="1:12" x14ac:dyDescent="0.25">
      <c r="A3715" t="s">
        <v>38</v>
      </c>
      <c r="B3715">
        <v>2</v>
      </c>
      <c r="C3715">
        <v>2030</v>
      </c>
      <c r="D3715" t="s">
        <v>18</v>
      </c>
      <c r="E3715">
        <v>37861.587359235498</v>
      </c>
      <c r="F3715">
        <v>10</v>
      </c>
      <c r="G3715">
        <v>17</v>
      </c>
      <c r="H3715">
        <v>10</v>
      </c>
      <c r="I3715" t="s">
        <v>80</v>
      </c>
      <c r="J3715" t="s">
        <v>33</v>
      </c>
      <c r="K3715" t="s">
        <v>37</v>
      </c>
      <c r="L3715" t="s">
        <v>31</v>
      </c>
    </row>
    <row r="3716" spans="1:12" x14ac:dyDescent="0.25">
      <c r="A3716" t="s">
        <v>39</v>
      </c>
      <c r="B3716">
        <v>2</v>
      </c>
      <c r="C3716">
        <v>2030</v>
      </c>
      <c r="D3716" t="s">
        <v>13</v>
      </c>
      <c r="E3716">
        <v>9182.7289379729791</v>
      </c>
      <c r="F3716">
        <v>5</v>
      </c>
      <c r="G3716">
        <v>12</v>
      </c>
      <c r="H3716">
        <v>5</v>
      </c>
      <c r="I3716" t="s">
        <v>80</v>
      </c>
      <c r="J3716" t="s">
        <v>40</v>
      </c>
      <c r="K3716" t="s">
        <v>23</v>
      </c>
      <c r="L3716" t="s">
        <v>24</v>
      </c>
    </row>
    <row r="3717" spans="1:12" x14ac:dyDescent="0.25">
      <c r="A3717" t="s">
        <v>39</v>
      </c>
      <c r="B3717">
        <v>2</v>
      </c>
      <c r="C3717">
        <v>2030</v>
      </c>
      <c r="D3717" t="s">
        <v>18</v>
      </c>
      <c r="E3717">
        <v>9182.7289379729791</v>
      </c>
      <c r="F3717">
        <v>10</v>
      </c>
      <c r="G3717">
        <v>22</v>
      </c>
      <c r="H3717">
        <v>10</v>
      </c>
      <c r="I3717" t="s">
        <v>80</v>
      </c>
      <c r="J3717" t="s">
        <v>40</v>
      </c>
      <c r="K3717" t="s">
        <v>23</v>
      </c>
      <c r="L3717" t="s">
        <v>24</v>
      </c>
    </row>
    <row r="3718" spans="1:12" x14ac:dyDescent="0.25">
      <c r="A3718" t="s">
        <v>41</v>
      </c>
      <c r="B3718">
        <v>2</v>
      </c>
      <c r="C3718">
        <v>2030</v>
      </c>
      <c r="D3718" t="s">
        <v>13</v>
      </c>
      <c r="E3718">
        <v>9182.7613346446105</v>
      </c>
      <c r="F3718">
        <v>5</v>
      </c>
      <c r="G3718">
        <v>12</v>
      </c>
      <c r="H3718">
        <v>5</v>
      </c>
      <c r="I3718" t="s">
        <v>80</v>
      </c>
      <c r="J3718" t="s">
        <v>40</v>
      </c>
      <c r="K3718" t="s">
        <v>23</v>
      </c>
      <c r="L3718" t="s">
        <v>17</v>
      </c>
    </row>
    <row r="3719" spans="1:12" x14ac:dyDescent="0.25">
      <c r="A3719" t="s">
        <v>41</v>
      </c>
      <c r="B3719">
        <v>2</v>
      </c>
      <c r="C3719">
        <v>2030</v>
      </c>
      <c r="D3719" t="s">
        <v>18</v>
      </c>
      <c r="E3719">
        <v>9182.7613346446105</v>
      </c>
      <c r="F3719">
        <v>10</v>
      </c>
      <c r="G3719">
        <v>27</v>
      </c>
      <c r="H3719">
        <v>10</v>
      </c>
      <c r="I3719" t="s">
        <v>80</v>
      </c>
      <c r="J3719" t="s">
        <v>40</v>
      </c>
      <c r="K3719" t="s">
        <v>23</v>
      </c>
      <c r="L3719" t="s">
        <v>17</v>
      </c>
    </row>
    <row r="3720" spans="1:12" x14ac:dyDescent="0.25">
      <c r="A3720" t="s">
        <v>42</v>
      </c>
      <c r="B3720">
        <v>2</v>
      </c>
      <c r="C3720">
        <v>2030</v>
      </c>
      <c r="D3720" t="s">
        <v>13</v>
      </c>
      <c r="E3720">
        <v>9182.7349986368099</v>
      </c>
      <c r="F3720">
        <v>5</v>
      </c>
      <c r="G3720">
        <v>16</v>
      </c>
      <c r="H3720">
        <v>5</v>
      </c>
      <c r="I3720" t="s">
        <v>80</v>
      </c>
      <c r="J3720" t="s">
        <v>40</v>
      </c>
      <c r="K3720" t="s">
        <v>27</v>
      </c>
      <c r="L3720" t="s">
        <v>17</v>
      </c>
    </row>
    <row r="3721" spans="1:12" x14ac:dyDescent="0.25">
      <c r="A3721" t="s">
        <v>42</v>
      </c>
      <c r="B3721">
        <v>2</v>
      </c>
      <c r="C3721">
        <v>2030</v>
      </c>
      <c r="D3721" t="s">
        <v>18</v>
      </c>
      <c r="E3721">
        <v>9182.7349986368099</v>
      </c>
      <c r="F3721">
        <v>10</v>
      </c>
      <c r="G3721">
        <v>35</v>
      </c>
      <c r="H3721">
        <v>10</v>
      </c>
      <c r="I3721" t="s">
        <v>80</v>
      </c>
      <c r="J3721" t="s">
        <v>40</v>
      </c>
      <c r="K3721" t="s">
        <v>27</v>
      </c>
      <c r="L3721" t="s">
        <v>17</v>
      </c>
    </row>
    <row r="3722" spans="1:12" x14ac:dyDescent="0.25">
      <c r="A3722" t="s">
        <v>43</v>
      </c>
      <c r="B3722">
        <v>2</v>
      </c>
      <c r="C3722">
        <v>2030</v>
      </c>
      <c r="D3722" t="s">
        <v>13</v>
      </c>
      <c r="E3722">
        <v>9182.7317190149697</v>
      </c>
      <c r="F3722">
        <v>5</v>
      </c>
      <c r="G3722">
        <v>38</v>
      </c>
      <c r="H3722">
        <v>5</v>
      </c>
      <c r="I3722" t="s">
        <v>80</v>
      </c>
      <c r="J3722" t="s">
        <v>40</v>
      </c>
      <c r="K3722" t="s">
        <v>29</v>
      </c>
      <c r="L3722" t="s">
        <v>17</v>
      </c>
    </row>
    <row r="3723" spans="1:12" x14ac:dyDescent="0.25">
      <c r="A3723" t="s">
        <v>43</v>
      </c>
      <c r="B3723">
        <v>2</v>
      </c>
      <c r="C3723">
        <v>2030</v>
      </c>
      <c r="D3723" t="s">
        <v>18</v>
      </c>
      <c r="E3723">
        <v>9182.7317190149697</v>
      </c>
      <c r="F3723">
        <v>10</v>
      </c>
      <c r="G3723">
        <v>71</v>
      </c>
      <c r="H3723">
        <v>10</v>
      </c>
      <c r="I3723" t="s">
        <v>80</v>
      </c>
      <c r="J3723" t="s">
        <v>40</v>
      </c>
      <c r="K3723" t="s">
        <v>29</v>
      </c>
      <c r="L3723" t="s">
        <v>17</v>
      </c>
    </row>
    <row r="3724" spans="1:12" x14ac:dyDescent="0.25">
      <c r="A3724" t="s">
        <v>44</v>
      </c>
      <c r="B3724">
        <v>2</v>
      </c>
      <c r="C3724">
        <v>2030</v>
      </c>
      <c r="D3724" t="s">
        <v>13</v>
      </c>
      <c r="E3724">
        <v>9182.7411333424407</v>
      </c>
      <c r="F3724">
        <v>5</v>
      </c>
      <c r="G3724">
        <v>38</v>
      </c>
      <c r="H3724">
        <v>5</v>
      </c>
      <c r="I3724" t="s">
        <v>80</v>
      </c>
      <c r="J3724" t="s">
        <v>40</v>
      </c>
      <c r="K3724" t="s">
        <v>29</v>
      </c>
      <c r="L3724" t="s">
        <v>31</v>
      </c>
    </row>
    <row r="3725" spans="1:12" x14ac:dyDescent="0.25">
      <c r="A3725" t="s">
        <v>44</v>
      </c>
      <c r="B3725">
        <v>2</v>
      </c>
      <c r="C3725">
        <v>2030</v>
      </c>
      <c r="D3725" t="s">
        <v>18</v>
      </c>
      <c r="E3725">
        <v>9182.7411333424407</v>
      </c>
      <c r="F3725">
        <v>10</v>
      </c>
      <c r="G3725">
        <v>71</v>
      </c>
      <c r="H3725">
        <v>10</v>
      </c>
      <c r="I3725" t="s">
        <v>80</v>
      </c>
      <c r="J3725" t="s">
        <v>40</v>
      </c>
      <c r="K3725" t="s">
        <v>29</v>
      </c>
      <c r="L3725" t="s">
        <v>31</v>
      </c>
    </row>
    <row r="3726" spans="1:12" x14ac:dyDescent="0.25">
      <c r="A3726" t="s">
        <v>45</v>
      </c>
      <c r="B3726">
        <v>2</v>
      </c>
      <c r="C3726">
        <v>2030</v>
      </c>
      <c r="D3726" t="s">
        <v>13</v>
      </c>
      <c r="E3726">
        <v>31155.006202108401</v>
      </c>
      <c r="F3726">
        <v>5</v>
      </c>
      <c r="G3726">
        <v>5</v>
      </c>
      <c r="H3726">
        <v>5</v>
      </c>
      <c r="I3726" t="s">
        <v>80</v>
      </c>
      <c r="J3726" t="s">
        <v>46</v>
      </c>
      <c r="K3726" t="s">
        <v>27</v>
      </c>
      <c r="L3726" t="s">
        <v>17</v>
      </c>
    </row>
    <row r="3727" spans="1:12" x14ac:dyDescent="0.25">
      <c r="A3727" t="s">
        <v>45</v>
      </c>
      <c r="B3727">
        <v>2</v>
      </c>
      <c r="C3727">
        <v>2030</v>
      </c>
      <c r="D3727" t="s">
        <v>18</v>
      </c>
      <c r="E3727">
        <v>31155.006202108401</v>
      </c>
      <c r="F3727">
        <v>10</v>
      </c>
      <c r="G3727">
        <v>10</v>
      </c>
      <c r="H3727">
        <v>10</v>
      </c>
      <c r="I3727" t="s">
        <v>80</v>
      </c>
      <c r="J3727" t="s">
        <v>46</v>
      </c>
      <c r="K3727" t="s">
        <v>27</v>
      </c>
      <c r="L3727" t="s">
        <v>17</v>
      </c>
    </row>
    <row r="3728" spans="1:12" x14ac:dyDescent="0.25">
      <c r="A3728" t="s">
        <v>47</v>
      </c>
      <c r="B3728">
        <v>2</v>
      </c>
      <c r="C3728">
        <v>2030</v>
      </c>
      <c r="D3728" t="s">
        <v>13</v>
      </c>
      <c r="E3728">
        <v>31155.039384624801</v>
      </c>
      <c r="F3728">
        <v>5</v>
      </c>
      <c r="G3728">
        <v>11</v>
      </c>
      <c r="H3728">
        <v>5</v>
      </c>
      <c r="I3728" t="s">
        <v>80</v>
      </c>
      <c r="J3728" t="s">
        <v>46</v>
      </c>
      <c r="K3728" t="s">
        <v>29</v>
      </c>
      <c r="L3728" t="s">
        <v>17</v>
      </c>
    </row>
    <row r="3729" spans="1:12" x14ac:dyDescent="0.25">
      <c r="A3729" t="s">
        <v>47</v>
      </c>
      <c r="B3729">
        <v>2</v>
      </c>
      <c r="C3729">
        <v>2030</v>
      </c>
      <c r="D3729" t="s">
        <v>18</v>
      </c>
      <c r="E3729">
        <v>31155.039384624801</v>
      </c>
      <c r="F3729">
        <v>10</v>
      </c>
      <c r="G3729">
        <v>21</v>
      </c>
      <c r="H3729">
        <v>10</v>
      </c>
      <c r="I3729" t="s">
        <v>80</v>
      </c>
      <c r="J3729" t="s">
        <v>46</v>
      </c>
      <c r="K3729" t="s">
        <v>29</v>
      </c>
      <c r="L3729" t="s">
        <v>17</v>
      </c>
    </row>
    <row r="3730" spans="1:12" x14ac:dyDescent="0.25">
      <c r="A3730" t="s">
        <v>48</v>
      </c>
      <c r="B3730">
        <v>2</v>
      </c>
      <c r="C3730">
        <v>2030</v>
      </c>
      <c r="D3730" t="s">
        <v>13</v>
      </c>
      <c r="E3730">
        <v>31155.032377293901</v>
      </c>
      <c r="F3730">
        <v>5</v>
      </c>
      <c r="G3730">
        <v>11</v>
      </c>
      <c r="H3730">
        <v>5</v>
      </c>
      <c r="I3730" t="s">
        <v>80</v>
      </c>
      <c r="J3730" t="s">
        <v>46</v>
      </c>
      <c r="K3730" t="s">
        <v>29</v>
      </c>
      <c r="L3730" t="s">
        <v>31</v>
      </c>
    </row>
    <row r="3731" spans="1:12" x14ac:dyDescent="0.25">
      <c r="A3731" t="s">
        <v>48</v>
      </c>
      <c r="B3731">
        <v>2</v>
      </c>
      <c r="C3731">
        <v>2030</v>
      </c>
      <c r="D3731" t="s">
        <v>18</v>
      </c>
      <c r="E3731">
        <v>31155.032377293901</v>
      </c>
      <c r="F3731">
        <v>10</v>
      </c>
      <c r="G3731">
        <v>21</v>
      </c>
      <c r="H3731">
        <v>10</v>
      </c>
      <c r="I3731" t="s">
        <v>80</v>
      </c>
      <c r="J3731" t="s">
        <v>46</v>
      </c>
      <c r="K3731" t="s">
        <v>29</v>
      </c>
      <c r="L3731" t="s">
        <v>31</v>
      </c>
    </row>
    <row r="3732" spans="1:12" x14ac:dyDescent="0.25">
      <c r="A3732" t="s">
        <v>49</v>
      </c>
      <c r="B3732">
        <v>2</v>
      </c>
      <c r="C3732">
        <v>2030</v>
      </c>
      <c r="D3732" t="s">
        <v>13</v>
      </c>
      <c r="E3732">
        <v>23496.932789318998</v>
      </c>
      <c r="F3732">
        <v>5</v>
      </c>
      <c r="G3732">
        <v>5</v>
      </c>
      <c r="H3732">
        <v>5</v>
      </c>
      <c r="I3732" t="s">
        <v>80</v>
      </c>
      <c r="J3732" t="s">
        <v>50</v>
      </c>
      <c r="K3732" t="s">
        <v>16</v>
      </c>
      <c r="L3732" t="s">
        <v>17</v>
      </c>
    </row>
    <row r="3733" spans="1:12" x14ac:dyDescent="0.25">
      <c r="A3733" t="s">
        <v>49</v>
      </c>
      <c r="B3733">
        <v>2</v>
      </c>
      <c r="C3733">
        <v>2030</v>
      </c>
      <c r="D3733" t="s">
        <v>18</v>
      </c>
      <c r="E3733">
        <v>23496.932789318998</v>
      </c>
      <c r="F3733">
        <v>10</v>
      </c>
      <c r="G3733">
        <v>11</v>
      </c>
      <c r="H3733">
        <v>10</v>
      </c>
      <c r="I3733" t="s">
        <v>80</v>
      </c>
      <c r="J3733" t="s">
        <v>50</v>
      </c>
      <c r="K3733" t="s">
        <v>16</v>
      </c>
      <c r="L3733" t="s">
        <v>17</v>
      </c>
    </row>
    <row r="3734" spans="1:12" x14ac:dyDescent="0.25">
      <c r="A3734" t="s">
        <v>51</v>
      </c>
      <c r="B3734">
        <v>2</v>
      </c>
      <c r="C3734">
        <v>2030</v>
      </c>
      <c r="D3734" t="s">
        <v>13</v>
      </c>
      <c r="E3734">
        <v>23496.931380859602</v>
      </c>
      <c r="F3734">
        <v>5</v>
      </c>
      <c r="G3734">
        <v>5</v>
      </c>
      <c r="H3734">
        <v>5</v>
      </c>
      <c r="I3734" t="s">
        <v>80</v>
      </c>
      <c r="J3734" t="s">
        <v>50</v>
      </c>
      <c r="K3734" t="s">
        <v>23</v>
      </c>
      <c r="L3734" t="s">
        <v>24</v>
      </c>
    </row>
    <row r="3735" spans="1:12" x14ac:dyDescent="0.25">
      <c r="A3735" t="s">
        <v>51</v>
      </c>
      <c r="B3735">
        <v>2</v>
      </c>
      <c r="C3735">
        <v>2030</v>
      </c>
      <c r="D3735" t="s">
        <v>18</v>
      </c>
      <c r="E3735">
        <v>23496.931380859602</v>
      </c>
      <c r="F3735">
        <v>10</v>
      </c>
      <c r="G3735">
        <v>9</v>
      </c>
      <c r="H3735">
        <v>9</v>
      </c>
      <c r="I3735" t="s">
        <v>80</v>
      </c>
      <c r="J3735" t="s">
        <v>50</v>
      </c>
      <c r="K3735" t="s">
        <v>23</v>
      </c>
      <c r="L3735" t="s">
        <v>24</v>
      </c>
    </row>
    <row r="3736" spans="1:12" x14ac:dyDescent="0.25">
      <c r="A3736" t="s">
        <v>52</v>
      </c>
      <c r="B3736">
        <v>2</v>
      </c>
      <c r="C3736">
        <v>2030</v>
      </c>
      <c r="D3736" t="s">
        <v>13</v>
      </c>
      <c r="E3736">
        <v>23497.0014372359</v>
      </c>
      <c r="F3736">
        <v>5</v>
      </c>
      <c r="G3736">
        <v>5</v>
      </c>
      <c r="H3736">
        <v>5</v>
      </c>
      <c r="I3736" t="s">
        <v>80</v>
      </c>
      <c r="J3736" t="s">
        <v>50</v>
      </c>
      <c r="K3736" t="s">
        <v>23</v>
      </c>
      <c r="L3736" t="s">
        <v>17</v>
      </c>
    </row>
    <row r="3737" spans="1:12" x14ac:dyDescent="0.25">
      <c r="A3737" t="s">
        <v>52</v>
      </c>
      <c r="B3737">
        <v>2</v>
      </c>
      <c r="C3737">
        <v>2030</v>
      </c>
      <c r="D3737" t="s">
        <v>18</v>
      </c>
      <c r="E3737">
        <v>23497.0014372359</v>
      </c>
      <c r="F3737">
        <v>10</v>
      </c>
      <c r="G3737">
        <v>11</v>
      </c>
      <c r="H3737">
        <v>10</v>
      </c>
      <c r="I3737" t="s">
        <v>80</v>
      </c>
      <c r="J3737" t="s">
        <v>50</v>
      </c>
      <c r="K3737" t="s">
        <v>23</v>
      </c>
      <c r="L3737" t="s">
        <v>17</v>
      </c>
    </row>
    <row r="3738" spans="1:12" x14ac:dyDescent="0.25">
      <c r="A3738" t="s">
        <v>53</v>
      </c>
      <c r="B3738">
        <v>2</v>
      </c>
      <c r="C3738">
        <v>2030</v>
      </c>
      <c r="D3738" t="s">
        <v>13</v>
      </c>
      <c r="E3738">
        <v>23496.976195322601</v>
      </c>
      <c r="F3738">
        <v>5</v>
      </c>
      <c r="G3738">
        <v>5</v>
      </c>
      <c r="H3738">
        <v>5</v>
      </c>
      <c r="I3738" t="s">
        <v>80</v>
      </c>
      <c r="J3738" t="s">
        <v>50</v>
      </c>
      <c r="K3738" t="s">
        <v>27</v>
      </c>
      <c r="L3738" t="s">
        <v>24</v>
      </c>
    </row>
    <row r="3739" spans="1:12" x14ac:dyDescent="0.25">
      <c r="A3739" t="s">
        <v>53</v>
      </c>
      <c r="B3739">
        <v>2</v>
      </c>
      <c r="C3739">
        <v>2030</v>
      </c>
      <c r="D3739" t="s">
        <v>18</v>
      </c>
      <c r="E3739">
        <v>23496.976195322601</v>
      </c>
      <c r="F3739">
        <v>10</v>
      </c>
      <c r="G3739">
        <v>9</v>
      </c>
      <c r="H3739">
        <v>9</v>
      </c>
      <c r="I3739" t="s">
        <v>80</v>
      </c>
      <c r="J3739" t="s">
        <v>50</v>
      </c>
      <c r="K3739" t="s">
        <v>27</v>
      </c>
      <c r="L3739" t="s">
        <v>24</v>
      </c>
    </row>
    <row r="3740" spans="1:12" x14ac:dyDescent="0.25">
      <c r="A3740" t="s">
        <v>54</v>
      </c>
      <c r="B3740">
        <v>2</v>
      </c>
      <c r="C3740">
        <v>2030</v>
      </c>
      <c r="D3740" t="s">
        <v>13</v>
      </c>
      <c r="E3740">
        <v>23496.977867902999</v>
      </c>
      <c r="F3740">
        <v>5</v>
      </c>
      <c r="G3740">
        <v>6</v>
      </c>
      <c r="H3740">
        <v>5</v>
      </c>
      <c r="I3740" t="s">
        <v>80</v>
      </c>
      <c r="J3740" t="s">
        <v>50</v>
      </c>
      <c r="K3740" t="s">
        <v>27</v>
      </c>
      <c r="L3740" t="s">
        <v>17</v>
      </c>
    </row>
    <row r="3741" spans="1:12" x14ac:dyDescent="0.25">
      <c r="A3741" t="s">
        <v>54</v>
      </c>
      <c r="B3741">
        <v>2</v>
      </c>
      <c r="C3741">
        <v>2030</v>
      </c>
      <c r="D3741" t="s">
        <v>18</v>
      </c>
      <c r="E3741">
        <v>23496.977867902999</v>
      </c>
      <c r="F3741">
        <v>10</v>
      </c>
      <c r="G3741">
        <v>14</v>
      </c>
      <c r="H3741">
        <v>10</v>
      </c>
      <c r="I3741" t="s">
        <v>80</v>
      </c>
      <c r="J3741" t="s">
        <v>50</v>
      </c>
      <c r="K3741" t="s">
        <v>27</v>
      </c>
      <c r="L3741" t="s">
        <v>17</v>
      </c>
    </row>
    <row r="3742" spans="1:12" x14ac:dyDescent="0.25">
      <c r="A3742" t="s">
        <v>55</v>
      </c>
      <c r="B3742">
        <v>2</v>
      </c>
      <c r="C3742">
        <v>2030</v>
      </c>
      <c r="D3742" t="s">
        <v>13</v>
      </c>
      <c r="E3742">
        <v>23496.9373786781</v>
      </c>
      <c r="F3742">
        <v>5</v>
      </c>
      <c r="G3742">
        <v>5</v>
      </c>
      <c r="H3742">
        <v>5</v>
      </c>
      <c r="I3742" t="s">
        <v>80</v>
      </c>
      <c r="J3742" t="s">
        <v>50</v>
      </c>
      <c r="K3742" t="s">
        <v>29</v>
      </c>
      <c r="L3742" t="s">
        <v>24</v>
      </c>
    </row>
    <row r="3743" spans="1:12" x14ac:dyDescent="0.25">
      <c r="A3743" t="s">
        <v>55</v>
      </c>
      <c r="B3743">
        <v>2</v>
      </c>
      <c r="C3743">
        <v>2030</v>
      </c>
      <c r="D3743" t="s">
        <v>18</v>
      </c>
      <c r="E3743">
        <v>23496.9373786781</v>
      </c>
      <c r="F3743">
        <v>10</v>
      </c>
      <c r="G3743">
        <v>9</v>
      </c>
      <c r="H3743">
        <v>9</v>
      </c>
      <c r="I3743" t="s">
        <v>80</v>
      </c>
      <c r="J3743" t="s">
        <v>50</v>
      </c>
      <c r="K3743" t="s">
        <v>29</v>
      </c>
      <c r="L3743" t="s">
        <v>24</v>
      </c>
    </row>
    <row r="3744" spans="1:12" x14ac:dyDescent="0.25">
      <c r="A3744" t="s">
        <v>56</v>
      </c>
      <c r="B3744">
        <v>2</v>
      </c>
      <c r="C3744">
        <v>2030</v>
      </c>
      <c r="D3744" t="s">
        <v>13</v>
      </c>
      <c r="E3744">
        <v>23496.9388002784</v>
      </c>
      <c r="F3744">
        <v>5</v>
      </c>
      <c r="G3744">
        <v>15</v>
      </c>
      <c r="H3744">
        <v>5</v>
      </c>
      <c r="I3744" t="s">
        <v>80</v>
      </c>
      <c r="J3744" t="s">
        <v>50</v>
      </c>
      <c r="K3744" t="s">
        <v>29</v>
      </c>
      <c r="L3744" t="s">
        <v>17</v>
      </c>
    </row>
    <row r="3745" spans="1:12" x14ac:dyDescent="0.25">
      <c r="A3745" t="s">
        <v>56</v>
      </c>
      <c r="B3745">
        <v>2</v>
      </c>
      <c r="C3745">
        <v>2030</v>
      </c>
      <c r="D3745" t="s">
        <v>18</v>
      </c>
      <c r="E3745">
        <v>23496.9388002784</v>
      </c>
      <c r="F3745">
        <v>10</v>
      </c>
      <c r="G3745">
        <v>28</v>
      </c>
      <c r="H3745">
        <v>10</v>
      </c>
      <c r="I3745" t="s">
        <v>80</v>
      </c>
      <c r="J3745" t="s">
        <v>50</v>
      </c>
      <c r="K3745" t="s">
        <v>29</v>
      </c>
      <c r="L3745" t="s">
        <v>17</v>
      </c>
    </row>
    <row r="3746" spans="1:12" x14ac:dyDescent="0.25">
      <c r="A3746" t="s">
        <v>57</v>
      </c>
      <c r="B3746">
        <v>2</v>
      </c>
      <c r="C3746">
        <v>2030</v>
      </c>
      <c r="D3746" t="s">
        <v>13</v>
      </c>
      <c r="E3746">
        <v>23496.919584064301</v>
      </c>
      <c r="F3746">
        <v>5</v>
      </c>
      <c r="G3746">
        <v>15</v>
      </c>
      <c r="H3746">
        <v>5</v>
      </c>
      <c r="I3746" t="s">
        <v>80</v>
      </c>
      <c r="J3746" t="s">
        <v>50</v>
      </c>
      <c r="K3746" t="s">
        <v>29</v>
      </c>
      <c r="L3746" t="s">
        <v>31</v>
      </c>
    </row>
    <row r="3747" spans="1:12" x14ac:dyDescent="0.25">
      <c r="A3747" t="s">
        <v>57</v>
      </c>
      <c r="B3747">
        <v>2</v>
      </c>
      <c r="C3747">
        <v>2030</v>
      </c>
      <c r="D3747" t="s">
        <v>18</v>
      </c>
      <c r="E3747">
        <v>23496.919584064301</v>
      </c>
      <c r="F3747">
        <v>10</v>
      </c>
      <c r="G3747">
        <v>28</v>
      </c>
      <c r="H3747">
        <v>10</v>
      </c>
      <c r="I3747" t="s">
        <v>80</v>
      </c>
      <c r="J3747" t="s">
        <v>50</v>
      </c>
      <c r="K3747" t="s">
        <v>29</v>
      </c>
      <c r="L3747" t="s">
        <v>31</v>
      </c>
    </row>
    <row r="3748" spans="1:12" x14ac:dyDescent="0.25">
      <c r="A3748" t="s">
        <v>58</v>
      </c>
      <c r="B3748">
        <v>2</v>
      </c>
      <c r="C3748">
        <v>2030</v>
      </c>
      <c r="D3748" t="s">
        <v>13</v>
      </c>
      <c r="E3748">
        <v>37191.375521778697</v>
      </c>
      <c r="F3748">
        <v>5</v>
      </c>
      <c r="G3748">
        <v>3</v>
      </c>
      <c r="H3748">
        <v>3</v>
      </c>
      <c r="I3748" t="s">
        <v>80</v>
      </c>
      <c r="J3748" t="s">
        <v>59</v>
      </c>
      <c r="K3748" t="s">
        <v>16</v>
      </c>
      <c r="L3748" t="s">
        <v>17</v>
      </c>
    </row>
    <row r="3749" spans="1:12" x14ac:dyDescent="0.25">
      <c r="A3749" t="s">
        <v>58</v>
      </c>
      <c r="B3749">
        <v>2</v>
      </c>
      <c r="C3749">
        <v>2030</v>
      </c>
      <c r="D3749" t="s">
        <v>18</v>
      </c>
      <c r="E3749">
        <v>37191.375521778697</v>
      </c>
      <c r="F3749">
        <v>10</v>
      </c>
      <c r="G3749">
        <v>7</v>
      </c>
      <c r="H3749">
        <v>7</v>
      </c>
      <c r="I3749" t="s">
        <v>80</v>
      </c>
      <c r="J3749" t="s">
        <v>59</v>
      </c>
      <c r="K3749" t="s">
        <v>16</v>
      </c>
      <c r="L3749" t="s">
        <v>17</v>
      </c>
    </row>
    <row r="3750" spans="1:12" x14ac:dyDescent="0.25">
      <c r="A3750" t="s">
        <v>60</v>
      </c>
      <c r="B3750">
        <v>2</v>
      </c>
      <c r="C3750">
        <v>2030</v>
      </c>
      <c r="D3750" t="s">
        <v>13</v>
      </c>
      <c r="E3750">
        <v>37191.381244559103</v>
      </c>
      <c r="F3750">
        <v>5</v>
      </c>
      <c r="G3750">
        <v>3</v>
      </c>
      <c r="H3750">
        <v>3</v>
      </c>
      <c r="I3750" t="s">
        <v>80</v>
      </c>
      <c r="J3750" t="s">
        <v>59</v>
      </c>
      <c r="K3750" t="s">
        <v>23</v>
      </c>
      <c r="L3750" t="s">
        <v>24</v>
      </c>
    </row>
    <row r="3751" spans="1:12" x14ac:dyDescent="0.25">
      <c r="A3751" t="s">
        <v>60</v>
      </c>
      <c r="B3751">
        <v>2</v>
      </c>
      <c r="C3751">
        <v>2030</v>
      </c>
      <c r="D3751" t="s">
        <v>18</v>
      </c>
      <c r="E3751">
        <v>37191.381244559103</v>
      </c>
      <c r="F3751">
        <v>10</v>
      </c>
      <c r="G3751">
        <v>5</v>
      </c>
      <c r="H3751">
        <v>5</v>
      </c>
      <c r="I3751" t="s">
        <v>80</v>
      </c>
      <c r="J3751" t="s">
        <v>59</v>
      </c>
      <c r="K3751" t="s">
        <v>23</v>
      </c>
      <c r="L3751" t="s">
        <v>24</v>
      </c>
    </row>
    <row r="3752" spans="1:12" x14ac:dyDescent="0.25">
      <c r="A3752" t="s">
        <v>61</v>
      </c>
      <c r="B3752">
        <v>2</v>
      </c>
      <c r="C3752">
        <v>2030</v>
      </c>
      <c r="D3752" t="s">
        <v>13</v>
      </c>
      <c r="E3752">
        <v>37191.478469020702</v>
      </c>
      <c r="F3752">
        <v>5</v>
      </c>
      <c r="G3752">
        <v>3</v>
      </c>
      <c r="H3752">
        <v>3</v>
      </c>
      <c r="I3752" t="s">
        <v>80</v>
      </c>
      <c r="J3752" t="s">
        <v>59</v>
      </c>
      <c r="K3752" t="s">
        <v>23</v>
      </c>
      <c r="L3752" t="s">
        <v>17</v>
      </c>
    </row>
    <row r="3753" spans="1:12" x14ac:dyDescent="0.25">
      <c r="A3753" t="s">
        <v>61</v>
      </c>
      <c r="B3753">
        <v>2</v>
      </c>
      <c r="C3753">
        <v>2030</v>
      </c>
      <c r="D3753" t="s">
        <v>18</v>
      </c>
      <c r="E3753">
        <v>37191.478469020702</v>
      </c>
      <c r="F3753">
        <v>10</v>
      </c>
      <c r="G3753">
        <v>7</v>
      </c>
      <c r="H3753">
        <v>7</v>
      </c>
      <c r="I3753" t="s">
        <v>80</v>
      </c>
      <c r="J3753" t="s">
        <v>59</v>
      </c>
      <c r="K3753" t="s">
        <v>23</v>
      </c>
      <c r="L3753" t="s">
        <v>17</v>
      </c>
    </row>
    <row r="3754" spans="1:12" x14ac:dyDescent="0.25">
      <c r="A3754" t="s">
        <v>62</v>
      </c>
      <c r="B3754">
        <v>2</v>
      </c>
      <c r="C3754">
        <v>2030</v>
      </c>
      <c r="D3754" t="s">
        <v>13</v>
      </c>
      <c r="E3754">
        <v>37191.456012565897</v>
      </c>
      <c r="F3754">
        <v>5</v>
      </c>
      <c r="G3754">
        <v>3</v>
      </c>
      <c r="H3754">
        <v>3</v>
      </c>
      <c r="I3754" t="s">
        <v>80</v>
      </c>
      <c r="J3754" t="s">
        <v>59</v>
      </c>
      <c r="K3754" t="s">
        <v>27</v>
      </c>
      <c r="L3754" t="s">
        <v>24</v>
      </c>
    </row>
    <row r="3755" spans="1:12" x14ac:dyDescent="0.25">
      <c r="A3755" t="s">
        <v>62</v>
      </c>
      <c r="B3755">
        <v>2</v>
      </c>
      <c r="C3755">
        <v>2030</v>
      </c>
      <c r="D3755" t="s">
        <v>18</v>
      </c>
      <c r="E3755">
        <v>37191.456012565897</v>
      </c>
      <c r="F3755">
        <v>10</v>
      </c>
      <c r="G3755">
        <v>5</v>
      </c>
      <c r="H3755">
        <v>5</v>
      </c>
      <c r="I3755" t="s">
        <v>80</v>
      </c>
      <c r="J3755" t="s">
        <v>59</v>
      </c>
      <c r="K3755" t="s">
        <v>27</v>
      </c>
      <c r="L3755" t="s">
        <v>24</v>
      </c>
    </row>
    <row r="3756" spans="1:12" x14ac:dyDescent="0.25">
      <c r="A3756" t="s">
        <v>63</v>
      </c>
      <c r="B3756">
        <v>2</v>
      </c>
      <c r="C3756">
        <v>2030</v>
      </c>
      <c r="D3756" t="s">
        <v>13</v>
      </c>
      <c r="E3756">
        <v>37191.458323580497</v>
      </c>
      <c r="F3756">
        <v>5</v>
      </c>
      <c r="G3756">
        <v>4</v>
      </c>
      <c r="H3756">
        <v>4</v>
      </c>
      <c r="I3756" t="s">
        <v>80</v>
      </c>
      <c r="J3756" t="s">
        <v>59</v>
      </c>
      <c r="K3756" t="s">
        <v>27</v>
      </c>
      <c r="L3756" t="s">
        <v>17</v>
      </c>
    </row>
    <row r="3757" spans="1:12" x14ac:dyDescent="0.25">
      <c r="A3757" t="s">
        <v>63</v>
      </c>
      <c r="B3757">
        <v>2</v>
      </c>
      <c r="C3757">
        <v>2030</v>
      </c>
      <c r="D3757" t="s">
        <v>18</v>
      </c>
      <c r="E3757">
        <v>37191.458323580497</v>
      </c>
      <c r="F3757">
        <v>10</v>
      </c>
      <c r="G3757">
        <v>9</v>
      </c>
      <c r="H3757">
        <v>9</v>
      </c>
      <c r="I3757" t="s">
        <v>80</v>
      </c>
      <c r="J3757" t="s">
        <v>59</v>
      </c>
      <c r="K3757" t="s">
        <v>27</v>
      </c>
      <c r="L3757" t="s">
        <v>17</v>
      </c>
    </row>
    <row r="3758" spans="1:12" x14ac:dyDescent="0.25">
      <c r="A3758" t="s">
        <v>64</v>
      </c>
      <c r="B3758">
        <v>2</v>
      </c>
      <c r="C3758">
        <v>2030</v>
      </c>
      <c r="D3758" t="s">
        <v>13</v>
      </c>
      <c r="E3758">
        <v>37191.391991541997</v>
      </c>
      <c r="F3758">
        <v>5</v>
      </c>
      <c r="G3758">
        <v>3</v>
      </c>
      <c r="H3758">
        <v>3</v>
      </c>
      <c r="I3758" t="s">
        <v>80</v>
      </c>
      <c r="J3758" t="s">
        <v>59</v>
      </c>
      <c r="K3758" t="s">
        <v>29</v>
      </c>
      <c r="L3758" t="s">
        <v>24</v>
      </c>
    </row>
    <row r="3759" spans="1:12" x14ac:dyDescent="0.25">
      <c r="A3759" t="s">
        <v>64</v>
      </c>
      <c r="B3759">
        <v>2</v>
      </c>
      <c r="C3759">
        <v>2030</v>
      </c>
      <c r="D3759" t="s">
        <v>18</v>
      </c>
      <c r="E3759">
        <v>37191.391991541997</v>
      </c>
      <c r="F3759">
        <v>10</v>
      </c>
      <c r="G3759">
        <v>5</v>
      </c>
      <c r="H3759">
        <v>5</v>
      </c>
      <c r="I3759" t="s">
        <v>80</v>
      </c>
      <c r="J3759" t="s">
        <v>59</v>
      </c>
      <c r="K3759" t="s">
        <v>29</v>
      </c>
      <c r="L3759" t="s">
        <v>24</v>
      </c>
    </row>
    <row r="3760" spans="1:12" x14ac:dyDescent="0.25">
      <c r="A3760" t="s">
        <v>65</v>
      </c>
      <c r="B3760">
        <v>2</v>
      </c>
      <c r="C3760">
        <v>2030</v>
      </c>
      <c r="D3760" t="s">
        <v>13</v>
      </c>
      <c r="E3760">
        <v>37191.389218668599</v>
      </c>
      <c r="F3760">
        <v>5</v>
      </c>
      <c r="G3760">
        <v>9</v>
      </c>
      <c r="H3760">
        <v>5</v>
      </c>
      <c r="I3760" t="s">
        <v>80</v>
      </c>
      <c r="J3760" t="s">
        <v>59</v>
      </c>
      <c r="K3760" t="s">
        <v>29</v>
      </c>
      <c r="L3760" t="s">
        <v>17</v>
      </c>
    </row>
    <row r="3761" spans="1:12" x14ac:dyDescent="0.25">
      <c r="A3761" t="s">
        <v>65</v>
      </c>
      <c r="B3761">
        <v>2</v>
      </c>
      <c r="C3761">
        <v>2030</v>
      </c>
      <c r="D3761" t="s">
        <v>18</v>
      </c>
      <c r="E3761">
        <v>37191.389218668599</v>
      </c>
      <c r="F3761">
        <v>10</v>
      </c>
      <c r="G3761">
        <v>17</v>
      </c>
      <c r="H3761">
        <v>10</v>
      </c>
      <c r="I3761" t="s">
        <v>80</v>
      </c>
      <c r="J3761" t="s">
        <v>59</v>
      </c>
      <c r="K3761" t="s">
        <v>29</v>
      </c>
      <c r="L3761" t="s">
        <v>17</v>
      </c>
    </row>
    <row r="3762" spans="1:12" x14ac:dyDescent="0.25">
      <c r="A3762" t="s">
        <v>66</v>
      </c>
      <c r="B3762">
        <v>2</v>
      </c>
      <c r="C3762">
        <v>2030</v>
      </c>
      <c r="D3762" t="s">
        <v>13</v>
      </c>
      <c r="E3762">
        <v>37191.370488557201</v>
      </c>
      <c r="F3762">
        <v>5</v>
      </c>
      <c r="G3762">
        <v>9</v>
      </c>
      <c r="H3762">
        <v>5</v>
      </c>
      <c r="I3762" t="s">
        <v>80</v>
      </c>
      <c r="J3762" t="s">
        <v>59</v>
      </c>
      <c r="K3762" t="s">
        <v>29</v>
      </c>
      <c r="L3762" t="s">
        <v>31</v>
      </c>
    </row>
    <row r="3763" spans="1:12" x14ac:dyDescent="0.25">
      <c r="A3763" t="s">
        <v>66</v>
      </c>
      <c r="B3763">
        <v>2</v>
      </c>
      <c r="C3763">
        <v>2030</v>
      </c>
      <c r="D3763" t="s">
        <v>18</v>
      </c>
      <c r="E3763">
        <v>37191.370488557201</v>
      </c>
      <c r="F3763">
        <v>10</v>
      </c>
      <c r="G3763">
        <v>17</v>
      </c>
      <c r="H3763">
        <v>10</v>
      </c>
      <c r="I3763" t="s">
        <v>80</v>
      </c>
      <c r="J3763" t="s">
        <v>59</v>
      </c>
      <c r="K3763" t="s">
        <v>29</v>
      </c>
      <c r="L3763" t="s">
        <v>31</v>
      </c>
    </row>
    <row r="3764" spans="1:12" x14ac:dyDescent="0.25">
      <c r="A3764" t="s">
        <v>67</v>
      </c>
      <c r="B3764">
        <v>2</v>
      </c>
      <c r="C3764">
        <v>2030</v>
      </c>
      <c r="D3764" t="s">
        <v>13</v>
      </c>
      <c r="E3764">
        <v>6314.7249453644899</v>
      </c>
      <c r="F3764">
        <v>5</v>
      </c>
      <c r="G3764">
        <v>17</v>
      </c>
      <c r="H3764">
        <v>5</v>
      </c>
      <c r="I3764" t="s">
        <v>80</v>
      </c>
      <c r="J3764" t="s">
        <v>68</v>
      </c>
      <c r="K3764" t="s">
        <v>23</v>
      </c>
      <c r="L3764" t="s">
        <v>24</v>
      </c>
    </row>
    <row r="3765" spans="1:12" x14ac:dyDescent="0.25">
      <c r="A3765" t="s">
        <v>67</v>
      </c>
      <c r="B3765">
        <v>2</v>
      </c>
      <c r="C3765">
        <v>2030</v>
      </c>
      <c r="D3765" t="s">
        <v>18</v>
      </c>
      <c r="E3765">
        <v>6314.7249453644899</v>
      </c>
      <c r="F3765">
        <v>10</v>
      </c>
      <c r="G3765">
        <v>32</v>
      </c>
      <c r="H3765">
        <v>10</v>
      </c>
      <c r="I3765" t="s">
        <v>80</v>
      </c>
      <c r="J3765" t="s">
        <v>68</v>
      </c>
      <c r="K3765" t="s">
        <v>23</v>
      </c>
      <c r="L3765" t="s">
        <v>24</v>
      </c>
    </row>
    <row r="3766" spans="1:12" x14ac:dyDescent="0.25">
      <c r="A3766" t="s">
        <v>69</v>
      </c>
      <c r="B3766">
        <v>2</v>
      </c>
      <c r="C3766">
        <v>2030</v>
      </c>
      <c r="D3766" t="s">
        <v>13</v>
      </c>
      <c r="E3766">
        <v>6314.7378897416502</v>
      </c>
      <c r="F3766">
        <v>5</v>
      </c>
      <c r="G3766">
        <v>17</v>
      </c>
      <c r="H3766">
        <v>5</v>
      </c>
      <c r="I3766" t="s">
        <v>80</v>
      </c>
      <c r="J3766" t="s">
        <v>68</v>
      </c>
      <c r="K3766" t="s">
        <v>27</v>
      </c>
      <c r="L3766" t="s">
        <v>24</v>
      </c>
    </row>
    <row r="3767" spans="1:12" x14ac:dyDescent="0.25">
      <c r="A3767" t="s">
        <v>69</v>
      </c>
      <c r="B3767">
        <v>2</v>
      </c>
      <c r="C3767">
        <v>2030</v>
      </c>
      <c r="D3767" t="s">
        <v>18</v>
      </c>
      <c r="E3767">
        <v>6314.7378897416502</v>
      </c>
      <c r="F3767">
        <v>10</v>
      </c>
      <c r="G3767">
        <v>32</v>
      </c>
      <c r="H3767">
        <v>10</v>
      </c>
      <c r="I3767" t="s">
        <v>80</v>
      </c>
      <c r="J3767" t="s">
        <v>68</v>
      </c>
      <c r="K3767" t="s">
        <v>27</v>
      </c>
      <c r="L3767" t="s">
        <v>24</v>
      </c>
    </row>
    <row r="3768" spans="1:12" x14ac:dyDescent="0.25">
      <c r="A3768" t="s">
        <v>70</v>
      </c>
      <c r="B3768">
        <v>2</v>
      </c>
      <c r="C3768">
        <v>2030</v>
      </c>
      <c r="D3768" t="s">
        <v>13</v>
      </c>
      <c r="E3768">
        <v>6314.72420192554</v>
      </c>
      <c r="F3768">
        <v>5</v>
      </c>
      <c r="G3768">
        <v>24</v>
      </c>
      <c r="H3768">
        <v>5</v>
      </c>
      <c r="I3768" t="s">
        <v>80</v>
      </c>
      <c r="J3768" t="s">
        <v>68</v>
      </c>
      <c r="K3768" t="s">
        <v>27</v>
      </c>
      <c r="L3768" t="s">
        <v>17</v>
      </c>
    </row>
    <row r="3769" spans="1:12" x14ac:dyDescent="0.25">
      <c r="A3769" t="s">
        <v>70</v>
      </c>
      <c r="B3769">
        <v>2</v>
      </c>
      <c r="C3769">
        <v>2030</v>
      </c>
      <c r="D3769" t="s">
        <v>18</v>
      </c>
      <c r="E3769">
        <v>6314.72420192554</v>
      </c>
      <c r="F3769">
        <v>10</v>
      </c>
      <c r="G3769">
        <v>51</v>
      </c>
      <c r="H3769">
        <v>10</v>
      </c>
      <c r="I3769" t="s">
        <v>80</v>
      </c>
      <c r="J3769" t="s">
        <v>68</v>
      </c>
      <c r="K3769" t="s">
        <v>27</v>
      </c>
      <c r="L3769" t="s">
        <v>17</v>
      </c>
    </row>
    <row r="3770" spans="1:12" x14ac:dyDescent="0.25">
      <c r="A3770" t="s">
        <v>71</v>
      </c>
      <c r="B3770">
        <v>2</v>
      </c>
      <c r="C3770">
        <v>2030</v>
      </c>
      <c r="D3770" t="s">
        <v>13</v>
      </c>
      <c r="E3770">
        <v>6314.7323104280304</v>
      </c>
      <c r="F3770">
        <v>5</v>
      </c>
      <c r="G3770">
        <v>17</v>
      </c>
      <c r="H3770">
        <v>5</v>
      </c>
      <c r="I3770" t="s">
        <v>80</v>
      </c>
      <c r="J3770" t="s">
        <v>68</v>
      </c>
      <c r="K3770" t="s">
        <v>29</v>
      </c>
      <c r="L3770" t="s">
        <v>24</v>
      </c>
    </row>
    <row r="3771" spans="1:12" x14ac:dyDescent="0.25">
      <c r="A3771" t="s">
        <v>71</v>
      </c>
      <c r="B3771">
        <v>2</v>
      </c>
      <c r="C3771">
        <v>2030</v>
      </c>
      <c r="D3771" t="s">
        <v>18</v>
      </c>
      <c r="E3771">
        <v>6314.7323104280304</v>
      </c>
      <c r="F3771">
        <v>10</v>
      </c>
      <c r="G3771">
        <v>32</v>
      </c>
      <c r="H3771">
        <v>10</v>
      </c>
      <c r="I3771" t="s">
        <v>80</v>
      </c>
      <c r="J3771" t="s">
        <v>68</v>
      </c>
      <c r="K3771" t="s">
        <v>29</v>
      </c>
      <c r="L3771" t="s">
        <v>24</v>
      </c>
    </row>
    <row r="3772" spans="1:12" x14ac:dyDescent="0.25">
      <c r="A3772" t="s">
        <v>72</v>
      </c>
      <c r="B3772">
        <v>2</v>
      </c>
      <c r="C3772">
        <v>2030</v>
      </c>
      <c r="D3772" t="s">
        <v>13</v>
      </c>
      <c r="E3772">
        <v>6314.7454059879001</v>
      </c>
      <c r="F3772">
        <v>5</v>
      </c>
      <c r="G3772">
        <v>55</v>
      </c>
      <c r="H3772">
        <v>5</v>
      </c>
      <c r="I3772" t="s">
        <v>80</v>
      </c>
      <c r="J3772" t="s">
        <v>68</v>
      </c>
      <c r="K3772" t="s">
        <v>29</v>
      </c>
      <c r="L3772" t="s">
        <v>17</v>
      </c>
    </row>
    <row r="3773" spans="1:12" x14ac:dyDescent="0.25">
      <c r="A3773" t="s">
        <v>72</v>
      </c>
      <c r="B3773">
        <v>2</v>
      </c>
      <c r="C3773">
        <v>2030</v>
      </c>
      <c r="D3773" t="s">
        <v>18</v>
      </c>
      <c r="E3773">
        <v>6314.7454059879001</v>
      </c>
      <c r="F3773">
        <v>10</v>
      </c>
      <c r="G3773">
        <v>103</v>
      </c>
      <c r="H3773">
        <v>10</v>
      </c>
      <c r="I3773" t="s">
        <v>80</v>
      </c>
      <c r="J3773" t="s">
        <v>68</v>
      </c>
      <c r="K3773" t="s">
        <v>29</v>
      </c>
      <c r="L3773" t="s">
        <v>17</v>
      </c>
    </row>
    <row r="3774" spans="1:12" x14ac:dyDescent="0.25">
      <c r="A3774" t="s">
        <v>73</v>
      </c>
      <c r="B3774">
        <v>2</v>
      </c>
      <c r="C3774">
        <v>2030</v>
      </c>
      <c r="D3774" t="s">
        <v>13</v>
      </c>
      <c r="E3774">
        <v>76232.746928431196</v>
      </c>
      <c r="F3774">
        <v>5</v>
      </c>
      <c r="G3774">
        <v>2</v>
      </c>
      <c r="H3774">
        <v>2</v>
      </c>
      <c r="I3774" t="s">
        <v>80</v>
      </c>
      <c r="J3774" t="s">
        <v>74</v>
      </c>
      <c r="K3774" t="s">
        <v>27</v>
      </c>
      <c r="L3774" t="s">
        <v>17</v>
      </c>
    </row>
    <row r="3775" spans="1:12" x14ac:dyDescent="0.25">
      <c r="A3775" t="s">
        <v>73</v>
      </c>
      <c r="B3775">
        <v>2</v>
      </c>
      <c r="C3775">
        <v>2030</v>
      </c>
      <c r="D3775" t="s">
        <v>18</v>
      </c>
      <c r="E3775">
        <v>76232.746928431196</v>
      </c>
      <c r="F3775">
        <v>10</v>
      </c>
      <c r="G3775">
        <v>4</v>
      </c>
      <c r="H3775">
        <v>4</v>
      </c>
      <c r="I3775" t="s">
        <v>80</v>
      </c>
      <c r="J3775" t="s">
        <v>74</v>
      </c>
      <c r="K3775" t="s">
        <v>27</v>
      </c>
      <c r="L3775" t="s">
        <v>17</v>
      </c>
    </row>
    <row r="3776" spans="1:12" x14ac:dyDescent="0.25">
      <c r="A3776" t="s">
        <v>75</v>
      </c>
      <c r="B3776">
        <v>2</v>
      </c>
      <c r="C3776">
        <v>2030</v>
      </c>
      <c r="D3776" t="s">
        <v>13</v>
      </c>
      <c r="E3776">
        <v>76232.784708791602</v>
      </c>
      <c r="F3776">
        <v>5</v>
      </c>
      <c r="G3776">
        <v>5</v>
      </c>
      <c r="H3776">
        <v>5</v>
      </c>
      <c r="I3776" t="s">
        <v>80</v>
      </c>
      <c r="J3776" t="s">
        <v>74</v>
      </c>
      <c r="K3776" t="s">
        <v>29</v>
      </c>
      <c r="L3776" t="s">
        <v>17</v>
      </c>
    </row>
    <row r="3777" spans="1:12" x14ac:dyDescent="0.25">
      <c r="A3777" t="s">
        <v>75</v>
      </c>
      <c r="B3777">
        <v>2</v>
      </c>
      <c r="C3777">
        <v>2030</v>
      </c>
      <c r="D3777" t="s">
        <v>18</v>
      </c>
      <c r="E3777">
        <v>76232.784708791602</v>
      </c>
      <c r="F3777">
        <v>10</v>
      </c>
      <c r="G3777">
        <v>9</v>
      </c>
      <c r="H3777">
        <v>9</v>
      </c>
      <c r="I3777" t="s">
        <v>80</v>
      </c>
      <c r="J3777" t="s">
        <v>74</v>
      </c>
      <c r="K3777" t="s">
        <v>29</v>
      </c>
      <c r="L3777" t="s">
        <v>17</v>
      </c>
    </row>
    <row r="3778" spans="1:12" x14ac:dyDescent="0.25">
      <c r="A3778" t="s">
        <v>76</v>
      </c>
      <c r="B3778">
        <v>2</v>
      </c>
      <c r="C3778">
        <v>2030</v>
      </c>
      <c r="D3778" t="s">
        <v>13</v>
      </c>
      <c r="E3778">
        <v>76232.762535518894</v>
      </c>
      <c r="F3778">
        <v>5</v>
      </c>
      <c r="G3778">
        <v>5</v>
      </c>
      <c r="H3778">
        <v>5</v>
      </c>
      <c r="I3778" t="s">
        <v>80</v>
      </c>
      <c r="J3778" t="s">
        <v>74</v>
      </c>
      <c r="K3778" t="s">
        <v>29</v>
      </c>
      <c r="L3778" t="s">
        <v>31</v>
      </c>
    </row>
    <row r="3779" spans="1:12" x14ac:dyDescent="0.25">
      <c r="A3779" t="s">
        <v>76</v>
      </c>
      <c r="B3779">
        <v>2</v>
      </c>
      <c r="C3779">
        <v>2030</v>
      </c>
      <c r="D3779" t="s">
        <v>18</v>
      </c>
      <c r="E3779">
        <v>76232.762535518894</v>
      </c>
      <c r="F3779">
        <v>10</v>
      </c>
      <c r="G3779">
        <v>9</v>
      </c>
      <c r="H3779">
        <v>9</v>
      </c>
      <c r="I3779" t="s">
        <v>80</v>
      </c>
      <c r="J3779" t="s">
        <v>74</v>
      </c>
      <c r="K3779" t="s">
        <v>29</v>
      </c>
      <c r="L3779" t="s">
        <v>31</v>
      </c>
    </row>
    <row r="3780" spans="1:12" x14ac:dyDescent="0.25">
      <c r="A3780" t="s">
        <v>77</v>
      </c>
      <c r="B3780">
        <v>2</v>
      </c>
      <c r="C3780">
        <v>2030</v>
      </c>
      <c r="D3780" t="s">
        <v>13</v>
      </c>
      <c r="E3780">
        <v>147016.54837308501</v>
      </c>
      <c r="F3780">
        <v>5</v>
      </c>
      <c r="G3780">
        <v>2</v>
      </c>
      <c r="H3780">
        <v>2</v>
      </c>
      <c r="I3780" t="s">
        <v>80</v>
      </c>
      <c r="J3780" t="s">
        <v>78</v>
      </c>
      <c r="K3780" t="s">
        <v>29</v>
      </c>
      <c r="L3780" t="s">
        <v>17</v>
      </c>
    </row>
    <row r="3781" spans="1:12" x14ac:dyDescent="0.25">
      <c r="A3781" t="s">
        <v>77</v>
      </c>
      <c r="B3781">
        <v>2</v>
      </c>
      <c r="C3781">
        <v>2030</v>
      </c>
      <c r="D3781" t="s">
        <v>18</v>
      </c>
      <c r="E3781">
        <v>147016.54837308501</v>
      </c>
      <c r="F3781">
        <v>10</v>
      </c>
      <c r="G3781">
        <v>4</v>
      </c>
      <c r="H3781">
        <v>4</v>
      </c>
      <c r="I3781" t="s">
        <v>80</v>
      </c>
      <c r="J3781" t="s">
        <v>78</v>
      </c>
      <c r="K3781" t="s">
        <v>29</v>
      </c>
      <c r="L3781" t="s">
        <v>17</v>
      </c>
    </row>
    <row r="3782" spans="1:12" x14ac:dyDescent="0.25">
      <c r="A3782" t="s">
        <v>12</v>
      </c>
      <c r="B3782">
        <v>2</v>
      </c>
      <c r="C3782">
        <v>2031</v>
      </c>
      <c r="D3782" t="s">
        <v>13</v>
      </c>
      <c r="E3782">
        <v>14776.1833476012</v>
      </c>
      <c r="F3782">
        <v>5</v>
      </c>
      <c r="G3782">
        <v>7</v>
      </c>
      <c r="H3782">
        <v>5</v>
      </c>
      <c r="I3782" t="s">
        <v>80</v>
      </c>
      <c r="J3782" t="s">
        <v>15</v>
      </c>
      <c r="K3782" t="s">
        <v>16</v>
      </c>
      <c r="L3782" t="s">
        <v>17</v>
      </c>
    </row>
    <row r="3783" spans="1:12" x14ac:dyDescent="0.25">
      <c r="A3783" t="s">
        <v>12</v>
      </c>
      <c r="B3783">
        <v>2</v>
      </c>
      <c r="C3783">
        <v>2031</v>
      </c>
      <c r="D3783" t="s">
        <v>18</v>
      </c>
      <c r="E3783">
        <v>14776.1833476012</v>
      </c>
      <c r="F3783">
        <v>10</v>
      </c>
      <c r="G3783">
        <v>17</v>
      </c>
      <c r="H3783">
        <v>10</v>
      </c>
      <c r="I3783" t="s">
        <v>80</v>
      </c>
      <c r="J3783" t="s">
        <v>15</v>
      </c>
      <c r="K3783" t="s">
        <v>16</v>
      </c>
      <c r="L3783" t="s">
        <v>17</v>
      </c>
    </row>
    <row r="3784" spans="1:12" x14ac:dyDescent="0.25">
      <c r="A3784" t="s">
        <v>19</v>
      </c>
      <c r="B3784">
        <v>2</v>
      </c>
      <c r="C3784">
        <v>2031</v>
      </c>
      <c r="D3784" t="s">
        <v>13</v>
      </c>
      <c r="E3784">
        <v>14776.2097943889</v>
      </c>
      <c r="F3784">
        <v>5</v>
      </c>
      <c r="G3784">
        <v>7</v>
      </c>
      <c r="H3784">
        <v>5</v>
      </c>
      <c r="I3784" t="s">
        <v>80</v>
      </c>
      <c r="J3784" t="s">
        <v>20</v>
      </c>
      <c r="K3784" t="s">
        <v>16</v>
      </c>
      <c r="L3784" t="s">
        <v>17</v>
      </c>
    </row>
    <row r="3785" spans="1:12" x14ac:dyDescent="0.25">
      <c r="A3785" t="s">
        <v>19</v>
      </c>
      <c r="B3785">
        <v>2</v>
      </c>
      <c r="C3785">
        <v>2031</v>
      </c>
      <c r="D3785" t="s">
        <v>18</v>
      </c>
      <c r="E3785">
        <v>14776.2097943889</v>
      </c>
      <c r="F3785">
        <v>10</v>
      </c>
      <c r="G3785">
        <v>17</v>
      </c>
      <c r="H3785">
        <v>10</v>
      </c>
      <c r="I3785" t="s">
        <v>80</v>
      </c>
      <c r="J3785" t="s">
        <v>20</v>
      </c>
      <c r="K3785" t="s">
        <v>16</v>
      </c>
      <c r="L3785" t="s">
        <v>17</v>
      </c>
    </row>
    <row r="3786" spans="1:12" x14ac:dyDescent="0.25">
      <c r="A3786" t="s">
        <v>21</v>
      </c>
      <c r="B3786">
        <v>2</v>
      </c>
      <c r="C3786">
        <v>2031</v>
      </c>
      <c r="D3786" t="s">
        <v>13</v>
      </c>
      <c r="E3786">
        <v>37879.914189872499</v>
      </c>
      <c r="F3786">
        <v>5</v>
      </c>
      <c r="G3786">
        <v>3</v>
      </c>
      <c r="H3786">
        <v>3</v>
      </c>
      <c r="I3786" t="s">
        <v>80</v>
      </c>
      <c r="J3786" t="s">
        <v>22</v>
      </c>
      <c r="K3786" t="s">
        <v>23</v>
      </c>
      <c r="L3786" t="s">
        <v>24</v>
      </c>
    </row>
    <row r="3787" spans="1:12" x14ac:dyDescent="0.25">
      <c r="A3787" t="s">
        <v>21</v>
      </c>
      <c r="B3787">
        <v>2</v>
      </c>
      <c r="C3787">
        <v>2031</v>
      </c>
      <c r="D3787" t="s">
        <v>18</v>
      </c>
      <c r="E3787">
        <v>37879.914189872499</v>
      </c>
      <c r="F3787">
        <v>10</v>
      </c>
      <c r="G3787">
        <v>5</v>
      </c>
      <c r="H3787">
        <v>5</v>
      </c>
      <c r="I3787" t="s">
        <v>80</v>
      </c>
      <c r="J3787" t="s">
        <v>22</v>
      </c>
      <c r="K3787" t="s">
        <v>23</v>
      </c>
      <c r="L3787" t="s">
        <v>24</v>
      </c>
    </row>
    <row r="3788" spans="1:12" x14ac:dyDescent="0.25">
      <c r="A3788" t="s">
        <v>25</v>
      </c>
      <c r="B3788">
        <v>2</v>
      </c>
      <c r="C3788">
        <v>2031</v>
      </c>
      <c r="D3788" t="s">
        <v>13</v>
      </c>
      <c r="E3788">
        <v>37879.910120068103</v>
      </c>
      <c r="F3788">
        <v>5</v>
      </c>
      <c r="G3788">
        <v>3</v>
      </c>
      <c r="H3788">
        <v>3</v>
      </c>
      <c r="I3788" t="s">
        <v>80</v>
      </c>
      <c r="J3788" t="s">
        <v>22</v>
      </c>
      <c r="K3788" t="s">
        <v>23</v>
      </c>
      <c r="L3788" t="s">
        <v>17</v>
      </c>
    </row>
    <row r="3789" spans="1:12" x14ac:dyDescent="0.25">
      <c r="A3789" t="s">
        <v>25</v>
      </c>
      <c r="B3789">
        <v>2</v>
      </c>
      <c r="C3789">
        <v>2031</v>
      </c>
      <c r="D3789" t="s">
        <v>18</v>
      </c>
      <c r="E3789">
        <v>37879.910120068103</v>
      </c>
      <c r="F3789">
        <v>10</v>
      </c>
      <c r="G3789">
        <v>7</v>
      </c>
      <c r="H3789">
        <v>7</v>
      </c>
      <c r="I3789" t="s">
        <v>80</v>
      </c>
      <c r="J3789" t="s">
        <v>22</v>
      </c>
      <c r="K3789" t="s">
        <v>23</v>
      </c>
      <c r="L3789" t="s">
        <v>17</v>
      </c>
    </row>
    <row r="3790" spans="1:12" x14ac:dyDescent="0.25">
      <c r="A3790" t="s">
        <v>26</v>
      </c>
      <c r="B3790">
        <v>2</v>
      </c>
      <c r="C3790">
        <v>2031</v>
      </c>
      <c r="D3790" t="s">
        <v>13</v>
      </c>
      <c r="E3790">
        <v>37879.9905269667</v>
      </c>
      <c r="F3790">
        <v>5</v>
      </c>
      <c r="G3790">
        <v>4</v>
      </c>
      <c r="H3790">
        <v>4</v>
      </c>
      <c r="I3790" t="s">
        <v>80</v>
      </c>
      <c r="J3790" t="s">
        <v>22</v>
      </c>
      <c r="K3790" t="s">
        <v>27</v>
      </c>
      <c r="L3790" t="s">
        <v>17</v>
      </c>
    </row>
    <row r="3791" spans="1:12" x14ac:dyDescent="0.25">
      <c r="A3791" t="s">
        <v>26</v>
      </c>
      <c r="B3791">
        <v>2</v>
      </c>
      <c r="C3791">
        <v>2031</v>
      </c>
      <c r="D3791" t="s">
        <v>18</v>
      </c>
      <c r="E3791">
        <v>37879.9905269667</v>
      </c>
      <c r="F3791">
        <v>10</v>
      </c>
      <c r="G3791">
        <v>9</v>
      </c>
      <c r="H3791">
        <v>9</v>
      </c>
      <c r="I3791" t="s">
        <v>80</v>
      </c>
      <c r="J3791" t="s">
        <v>22</v>
      </c>
      <c r="K3791" t="s">
        <v>27</v>
      </c>
      <c r="L3791" t="s">
        <v>17</v>
      </c>
    </row>
    <row r="3792" spans="1:12" x14ac:dyDescent="0.25">
      <c r="A3792" t="s">
        <v>28</v>
      </c>
      <c r="B3792">
        <v>2</v>
      </c>
      <c r="C3792">
        <v>2031</v>
      </c>
      <c r="D3792" t="s">
        <v>13</v>
      </c>
      <c r="E3792">
        <v>37880.003825684696</v>
      </c>
      <c r="F3792">
        <v>5</v>
      </c>
      <c r="G3792">
        <v>9</v>
      </c>
      <c r="H3792">
        <v>5</v>
      </c>
      <c r="I3792" t="s">
        <v>80</v>
      </c>
      <c r="J3792" t="s">
        <v>22</v>
      </c>
      <c r="K3792" t="s">
        <v>29</v>
      </c>
      <c r="L3792" t="s">
        <v>17</v>
      </c>
    </row>
    <row r="3793" spans="1:12" x14ac:dyDescent="0.25">
      <c r="A3793" t="s">
        <v>28</v>
      </c>
      <c r="B3793">
        <v>2</v>
      </c>
      <c r="C3793">
        <v>2031</v>
      </c>
      <c r="D3793" t="s">
        <v>18</v>
      </c>
      <c r="E3793">
        <v>37880.003825684696</v>
      </c>
      <c r="F3793">
        <v>10</v>
      </c>
      <c r="G3793">
        <v>17</v>
      </c>
      <c r="H3793">
        <v>10</v>
      </c>
      <c r="I3793" t="s">
        <v>80</v>
      </c>
      <c r="J3793" t="s">
        <v>22</v>
      </c>
      <c r="K3793" t="s">
        <v>29</v>
      </c>
      <c r="L3793" t="s">
        <v>17</v>
      </c>
    </row>
    <row r="3794" spans="1:12" x14ac:dyDescent="0.25">
      <c r="A3794" t="s">
        <v>30</v>
      </c>
      <c r="B3794">
        <v>2</v>
      </c>
      <c r="C3794">
        <v>2031</v>
      </c>
      <c r="D3794" t="s">
        <v>13</v>
      </c>
      <c r="E3794">
        <v>37879.906468098598</v>
      </c>
      <c r="F3794">
        <v>5</v>
      </c>
      <c r="G3794">
        <v>9</v>
      </c>
      <c r="H3794">
        <v>5</v>
      </c>
      <c r="I3794" t="s">
        <v>80</v>
      </c>
      <c r="J3794" t="s">
        <v>22</v>
      </c>
      <c r="K3794" t="s">
        <v>29</v>
      </c>
      <c r="L3794" t="s">
        <v>31</v>
      </c>
    </row>
    <row r="3795" spans="1:12" x14ac:dyDescent="0.25">
      <c r="A3795" t="s">
        <v>30</v>
      </c>
      <c r="B3795">
        <v>2</v>
      </c>
      <c r="C3795">
        <v>2031</v>
      </c>
      <c r="D3795" t="s">
        <v>18</v>
      </c>
      <c r="E3795">
        <v>37879.906468098598</v>
      </c>
      <c r="F3795">
        <v>10</v>
      </c>
      <c r="G3795">
        <v>17</v>
      </c>
      <c r="H3795">
        <v>10</v>
      </c>
      <c r="I3795" t="s">
        <v>80</v>
      </c>
      <c r="J3795" t="s">
        <v>22</v>
      </c>
      <c r="K3795" t="s">
        <v>29</v>
      </c>
      <c r="L3795" t="s">
        <v>31</v>
      </c>
    </row>
    <row r="3796" spans="1:12" x14ac:dyDescent="0.25">
      <c r="A3796" t="s">
        <v>32</v>
      </c>
      <c r="B3796">
        <v>2</v>
      </c>
      <c r="C3796">
        <v>2031</v>
      </c>
      <c r="D3796" t="s">
        <v>13</v>
      </c>
      <c r="E3796">
        <v>37879.909043529602</v>
      </c>
      <c r="F3796">
        <v>5</v>
      </c>
      <c r="G3796">
        <v>3</v>
      </c>
      <c r="H3796">
        <v>3</v>
      </c>
      <c r="I3796" t="s">
        <v>80</v>
      </c>
      <c r="J3796" t="s">
        <v>33</v>
      </c>
      <c r="K3796" t="s">
        <v>23</v>
      </c>
      <c r="L3796" t="s">
        <v>24</v>
      </c>
    </row>
    <row r="3797" spans="1:12" x14ac:dyDescent="0.25">
      <c r="A3797" t="s">
        <v>32</v>
      </c>
      <c r="B3797">
        <v>2</v>
      </c>
      <c r="C3797">
        <v>2031</v>
      </c>
      <c r="D3797" t="s">
        <v>18</v>
      </c>
      <c r="E3797">
        <v>37879.909043529602</v>
      </c>
      <c r="F3797">
        <v>10</v>
      </c>
      <c r="G3797">
        <v>5</v>
      </c>
      <c r="H3797">
        <v>5</v>
      </c>
      <c r="I3797" t="s">
        <v>80</v>
      </c>
      <c r="J3797" t="s">
        <v>33</v>
      </c>
      <c r="K3797" t="s">
        <v>23</v>
      </c>
      <c r="L3797" t="s">
        <v>24</v>
      </c>
    </row>
    <row r="3798" spans="1:12" x14ac:dyDescent="0.25">
      <c r="A3798" t="s">
        <v>34</v>
      </c>
      <c r="B3798">
        <v>2</v>
      </c>
      <c r="C3798">
        <v>2031</v>
      </c>
      <c r="D3798" t="s">
        <v>13</v>
      </c>
      <c r="E3798">
        <v>37879.876718729203</v>
      </c>
      <c r="F3798">
        <v>5</v>
      </c>
      <c r="G3798">
        <v>3</v>
      </c>
      <c r="H3798">
        <v>3</v>
      </c>
      <c r="I3798" t="s">
        <v>80</v>
      </c>
      <c r="J3798" t="s">
        <v>33</v>
      </c>
      <c r="K3798" t="s">
        <v>23</v>
      </c>
      <c r="L3798" t="s">
        <v>17</v>
      </c>
    </row>
    <row r="3799" spans="1:12" x14ac:dyDescent="0.25">
      <c r="A3799" t="s">
        <v>34</v>
      </c>
      <c r="B3799">
        <v>2</v>
      </c>
      <c r="C3799">
        <v>2031</v>
      </c>
      <c r="D3799" t="s">
        <v>18</v>
      </c>
      <c r="E3799">
        <v>37879.876718729203</v>
      </c>
      <c r="F3799">
        <v>10</v>
      </c>
      <c r="G3799">
        <v>7</v>
      </c>
      <c r="H3799">
        <v>7</v>
      </c>
      <c r="I3799" t="s">
        <v>80</v>
      </c>
      <c r="J3799" t="s">
        <v>33</v>
      </c>
      <c r="K3799" t="s">
        <v>23</v>
      </c>
      <c r="L3799" t="s">
        <v>17</v>
      </c>
    </row>
    <row r="3800" spans="1:12" x14ac:dyDescent="0.25">
      <c r="A3800" t="s">
        <v>35</v>
      </c>
      <c r="B3800">
        <v>2</v>
      </c>
      <c r="C3800">
        <v>2031</v>
      </c>
      <c r="D3800" t="s">
        <v>13</v>
      </c>
      <c r="E3800">
        <v>37879.944932228398</v>
      </c>
      <c r="F3800">
        <v>5</v>
      </c>
      <c r="G3800">
        <v>4</v>
      </c>
      <c r="H3800">
        <v>4</v>
      </c>
      <c r="I3800" t="s">
        <v>80</v>
      </c>
      <c r="J3800" t="s">
        <v>33</v>
      </c>
      <c r="K3800" t="s">
        <v>27</v>
      </c>
      <c r="L3800" t="s">
        <v>17</v>
      </c>
    </row>
    <row r="3801" spans="1:12" x14ac:dyDescent="0.25">
      <c r="A3801" t="s">
        <v>35</v>
      </c>
      <c r="B3801">
        <v>2</v>
      </c>
      <c r="C3801">
        <v>2031</v>
      </c>
      <c r="D3801" t="s">
        <v>18</v>
      </c>
      <c r="E3801">
        <v>37879.944932228398</v>
      </c>
      <c r="F3801">
        <v>10</v>
      </c>
      <c r="G3801">
        <v>9</v>
      </c>
      <c r="H3801">
        <v>9</v>
      </c>
      <c r="I3801" t="s">
        <v>80</v>
      </c>
      <c r="J3801" t="s">
        <v>33</v>
      </c>
      <c r="K3801" t="s">
        <v>27</v>
      </c>
      <c r="L3801" t="s">
        <v>17</v>
      </c>
    </row>
    <row r="3802" spans="1:12" x14ac:dyDescent="0.25">
      <c r="A3802" t="s">
        <v>36</v>
      </c>
      <c r="B3802">
        <v>2</v>
      </c>
      <c r="C3802">
        <v>2031</v>
      </c>
      <c r="D3802" t="s">
        <v>13</v>
      </c>
      <c r="E3802">
        <v>37880.000120127501</v>
      </c>
      <c r="F3802">
        <v>5</v>
      </c>
      <c r="G3802">
        <v>9</v>
      </c>
      <c r="H3802">
        <v>5</v>
      </c>
      <c r="I3802" t="s">
        <v>80</v>
      </c>
      <c r="J3802" t="s">
        <v>33</v>
      </c>
      <c r="K3802" t="s">
        <v>37</v>
      </c>
      <c r="L3802" t="s">
        <v>17</v>
      </c>
    </row>
    <row r="3803" spans="1:12" x14ac:dyDescent="0.25">
      <c r="A3803" t="s">
        <v>36</v>
      </c>
      <c r="B3803">
        <v>2</v>
      </c>
      <c r="C3803">
        <v>2031</v>
      </c>
      <c r="D3803" t="s">
        <v>18</v>
      </c>
      <c r="E3803">
        <v>37880.000120127501</v>
      </c>
      <c r="F3803">
        <v>10</v>
      </c>
      <c r="G3803">
        <v>17</v>
      </c>
      <c r="H3803">
        <v>10</v>
      </c>
      <c r="I3803" t="s">
        <v>80</v>
      </c>
      <c r="J3803" t="s">
        <v>33</v>
      </c>
      <c r="K3803" t="s">
        <v>37</v>
      </c>
      <c r="L3803" t="s">
        <v>17</v>
      </c>
    </row>
    <row r="3804" spans="1:12" x14ac:dyDescent="0.25">
      <c r="A3804" t="s">
        <v>38</v>
      </c>
      <c r="B3804">
        <v>2</v>
      </c>
      <c r="C3804">
        <v>2031</v>
      </c>
      <c r="D3804" t="s">
        <v>13</v>
      </c>
      <c r="E3804">
        <v>37879.924821582703</v>
      </c>
      <c r="F3804">
        <v>5</v>
      </c>
      <c r="G3804">
        <v>9</v>
      </c>
      <c r="H3804">
        <v>5</v>
      </c>
      <c r="I3804" t="s">
        <v>80</v>
      </c>
      <c r="J3804" t="s">
        <v>33</v>
      </c>
      <c r="K3804" t="s">
        <v>37</v>
      </c>
      <c r="L3804" t="s">
        <v>31</v>
      </c>
    </row>
    <row r="3805" spans="1:12" x14ac:dyDescent="0.25">
      <c r="A3805" t="s">
        <v>38</v>
      </c>
      <c r="B3805">
        <v>2</v>
      </c>
      <c r="C3805">
        <v>2031</v>
      </c>
      <c r="D3805" t="s">
        <v>18</v>
      </c>
      <c r="E3805">
        <v>37879.924821582703</v>
      </c>
      <c r="F3805">
        <v>10</v>
      </c>
      <c r="G3805">
        <v>17</v>
      </c>
      <c r="H3805">
        <v>10</v>
      </c>
      <c r="I3805" t="s">
        <v>80</v>
      </c>
      <c r="J3805" t="s">
        <v>33</v>
      </c>
      <c r="K3805" t="s">
        <v>37</v>
      </c>
      <c r="L3805" t="s">
        <v>31</v>
      </c>
    </row>
    <row r="3806" spans="1:12" x14ac:dyDescent="0.25">
      <c r="A3806" t="s">
        <v>39</v>
      </c>
      <c r="B3806">
        <v>2</v>
      </c>
      <c r="C3806">
        <v>2031</v>
      </c>
      <c r="D3806" t="s">
        <v>13</v>
      </c>
      <c r="E3806">
        <v>9187.3229049010097</v>
      </c>
      <c r="F3806">
        <v>5</v>
      </c>
      <c r="G3806">
        <v>12</v>
      </c>
      <c r="H3806">
        <v>5</v>
      </c>
      <c r="I3806" t="s">
        <v>80</v>
      </c>
      <c r="J3806" t="s">
        <v>40</v>
      </c>
      <c r="K3806" t="s">
        <v>23</v>
      </c>
      <c r="L3806" t="s">
        <v>24</v>
      </c>
    </row>
    <row r="3807" spans="1:12" x14ac:dyDescent="0.25">
      <c r="A3807" t="s">
        <v>39</v>
      </c>
      <c r="B3807">
        <v>2</v>
      </c>
      <c r="C3807">
        <v>2031</v>
      </c>
      <c r="D3807" t="s">
        <v>18</v>
      </c>
      <c r="E3807">
        <v>9187.3229049010097</v>
      </c>
      <c r="F3807">
        <v>10</v>
      </c>
      <c r="G3807">
        <v>22</v>
      </c>
      <c r="H3807">
        <v>10</v>
      </c>
      <c r="I3807" t="s">
        <v>80</v>
      </c>
      <c r="J3807" t="s">
        <v>40</v>
      </c>
      <c r="K3807" t="s">
        <v>23</v>
      </c>
      <c r="L3807" t="s">
        <v>24</v>
      </c>
    </row>
    <row r="3808" spans="1:12" x14ac:dyDescent="0.25">
      <c r="A3808" t="s">
        <v>41</v>
      </c>
      <c r="B3808">
        <v>2</v>
      </c>
      <c r="C3808">
        <v>2031</v>
      </c>
      <c r="D3808" t="s">
        <v>13</v>
      </c>
      <c r="E3808">
        <v>9187.3500091862097</v>
      </c>
      <c r="F3808">
        <v>5</v>
      </c>
      <c r="G3808">
        <v>12</v>
      </c>
      <c r="H3808">
        <v>5</v>
      </c>
      <c r="I3808" t="s">
        <v>80</v>
      </c>
      <c r="J3808" t="s">
        <v>40</v>
      </c>
      <c r="K3808" t="s">
        <v>23</v>
      </c>
      <c r="L3808" t="s">
        <v>17</v>
      </c>
    </row>
    <row r="3809" spans="1:12" x14ac:dyDescent="0.25">
      <c r="A3809" t="s">
        <v>41</v>
      </c>
      <c r="B3809">
        <v>2</v>
      </c>
      <c r="C3809">
        <v>2031</v>
      </c>
      <c r="D3809" t="s">
        <v>18</v>
      </c>
      <c r="E3809">
        <v>9187.3500091862097</v>
      </c>
      <c r="F3809">
        <v>10</v>
      </c>
      <c r="G3809">
        <v>27</v>
      </c>
      <c r="H3809">
        <v>10</v>
      </c>
      <c r="I3809" t="s">
        <v>80</v>
      </c>
      <c r="J3809" t="s">
        <v>40</v>
      </c>
      <c r="K3809" t="s">
        <v>23</v>
      </c>
      <c r="L3809" t="s">
        <v>17</v>
      </c>
    </row>
    <row r="3810" spans="1:12" x14ac:dyDescent="0.25">
      <c r="A3810" t="s">
        <v>42</v>
      </c>
      <c r="B3810">
        <v>2</v>
      </c>
      <c r="C3810">
        <v>2031</v>
      </c>
      <c r="D3810" t="s">
        <v>13</v>
      </c>
      <c r="E3810">
        <v>9187.3267296033791</v>
      </c>
      <c r="F3810">
        <v>5</v>
      </c>
      <c r="G3810">
        <v>16</v>
      </c>
      <c r="H3810">
        <v>5</v>
      </c>
      <c r="I3810" t="s">
        <v>80</v>
      </c>
      <c r="J3810" t="s">
        <v>40</v>
      </c>
      <c r="K3810" t="s">
        <v>27</v>
      </c>
      <c r="L3810" t="s">
        <v>17</v>
      </c>
    </row>
    <row r="3811" spans="1:12" x14ac:dyDescent="0.25">
      <c r="A3811" t="s">
        <v>42</v>
      </c>
      <c r="B3811">
        <v>2</v>
      </c>
      <c r="C3811">
        <v>2031</v>
      </c>
      <c r="D3811" t="s">
        <v>18</v>
      </c>
      <c r="E3811">
        <v>9187.3267296033791</v>
      </c>
      <c r="F3811">
        <v>10</v>
      </c>
      <c r="G3811">
        <v>35</v>
      </c>
      <c r="H3811">
        <v>10</v>
      </c>
      <c r="I3811" t="s">
        <v>80</v>
      </c>
      <c r="J3811" t="s">
        <v>40</v>
      </c>
      <c r="K3811" t="s">
        <v>27</v>
      </c>
      <c r="L3811" t="s">
        <v>17</v>
      </c>
    </row>
    <row r="3812" spans="1:12" x14ac:dyDescent="0.25">
      <c r="A3812" t="s">
        <v>43</v>
      </c>
      <c r="B3812">
        <v>2</v>
      </c>
      <c r="C3812">
        <v>2031</v>
      </c>
      <c r="D3812" t="s">
        <v>13</v>
      </c>
      <c r="E3812">
        <v>9187.3241263559703</v>
      </c>
      <c r="F3812">
        <v>5</v>
      </c>
      <c r="G3812">
        <v>38</v>
      </c>
      <c r="H3812">
        <v>5</v>
      </c>
      <c r="I3812" t="s">
        <v>80</v>
      </c>
      <c r="J3812" t="s">
        <v>40</v>
      </c>
      <c r="K3812" t="s">
        <v>29</v>
      </c>
      <c r="L3812" t="s">
        <v>17</v>
      </c>
    </row>
    <row r="3813" spans="1:12" x14ac:dyDescent="0.25">
      <c r="A3813" t="s">
        <v>43</v>
      </c>
      <c r="B3813">
        <v>2</v>
      </c>
      <c r="C3813">
        <v>2031</v>
      </c>
      <c r="D3813" t="s">
        <v>18</v>
      </c>
      <c r="E3813">
        <v>9187.3241263559703</v>
      </c>
      <c r="F3813">
        <v>10</v>
      </c>
      <c r="G3813">
        <v>71</v>
      </c>
      <c r="H3813">
        <v>10</v>
      </c>
      <c r="I3813" t="s">
        <v>80</v>
      </c>
      <c r="J3813" t="s">
        <v>40</v>
      </c>
      <c r="K3813" t="s">
        <v>29</v>
      </c>
      <c r="L3813" t="s">
        <v>17</v>
      </c>
    </row>
    <row r="3814" spans="1:12" x14ac:dyDescent="0.25">
      <c r="A3814" t="s">
        <v>44</v>
      </c>
      <c r="B3814">
        <v>2</v>
      </c>
      <c r="C3814">
        <v>2031</v>
      </c>
      <c r="D3814" t="s">
        <v>13</v>
      </c>
      <c r="E3814">
        <v>9187.3344968904403</v>
      </c>
      <c r="F3814">
        <v>5</v>
      </c>
      <c r="G3814">
        <v>38</v>
      </c>
      <c r="H3814">
        <v>5</v>
      </c>
      <c r="I3814" t="s">
        <v>80</v>
      </c>
      <c r="J3814" t="s">
        <v>40</v>
      </c>
      <c r="K3814" t="s">
        <v>29</v>
      </c>
      <c r="L3814" t="s">
        <v>31</v>
      </c>
    </row>
    <row r="3815" spans="1:12" x14ac:dyDescent="0.25">
      <c r="A3815" t="s">
        <v>44</v>
      </c>
      <c r="B3815">
        <v>2</v>
      </c>
      <c r="C3815">
        <v>2031</v>
      </c>
      <c r="D3815" t="s">
        <v>18</v>
      </c>
      <c r="E3815">
        <v>9187.3344968904403</v>
      </c>
      <c r="F3815">
        <v>10</v>
      </c>
      <c r="G3815">
        <v>71</v>
      </c>
      <c r="H3815">
        <v>10</v>
      </c>
      <c r="I3815" t="s">
        <v>80</v>
      </c>
      <c r="J3815" t="s">
        <v>40</v>
      </c>
      <c r="K3815" t="s">
        <v>29</v>
      </c>
      <c r="L3815" t="s">
        <v>31</v>
      </c>
    </row>
    <row r="3816" spans="1:12" x14ac:dyDescent="0.25">
      <c r="A3816" t="s">
        <v>45</v>
      </c>
      <c r="B3816">
        <v>2</v>
      </c>
      <c r="C3816">
        <v>2031</v>
      </c>
      <c r="D3816" t="s">
        <v>13</v>
      </c>
      <c r="E3816">
        <v>31192.139793915099</v>
      </c>
      <c r="F3816">
        <v>5</v>
      </c>
      <c r="G3816">
        <v>5</v>
      </c>
      <c r="H3816">
        <v>5</v>
      </c>
      <c r="I3816" t="s">
        <v>80</v>
      </c>
      <c r="J3816" t="s">
        <v>46</v>
      </c>
      <c r="K3816" t="s">
        <v>27</v>
      </c>
      <c r="L3816" t="s">
        <v>17</v>
      </c>
    </row>
    <row r="3817" spans="1:12" x14ac:dyDescent="0.25">
      <c r="A3817" t="s">
        <v>45</v>
      </c>
      <c r="B3817">
        <v>2</v>
      </c>
      <c r="C3817">
        <v>2031</v>
      </c>
      <c r="D3817" t="s">
        <v>18</v>
      </c>
      <c r="E3817">
        <v>31192.139793915099</v>
      </c>
      <c r="F3817">
        <v>10</v>
      </c>
      <c r="G3817">
        <v>10</v>
      </c>
      <c r="H3817">
        <v>10</v>
      </c>
      <c r="I3817" t="s">
        <v>80</v>
      </c>
      <c r="J3817" t="s">
        <v>46</v>
      </c>
      <c r="K3817" t="s">
        <v>27</v>
      </c>
      <c r="L3817" t="s">
        <v>17</v>
      </c>
    </row>
    <row r="3818" spans="1:12" x14ac:dyDescent="0.25">
      <c r="A3818" t="s">
        <v>47</v>
      </c>
      <c r="B3818">
        <v>2</v>
      </c>
      <c r="C3818">
        <v>2031</v>
      </c>
      <c r="D3818" t="s">
        <v>13</v>
      </c>
      <c r="E3818">
        <v>31192.140463453499</v>
      </c>
      <c r="F3818">
        <v>5</v>
      </c>
      <c r="G3818">
        <v>11</v>
      </c>
      <c r="H3818">
        <v>5</v>
      </c>
      <c r="I3818" t="s">
        <v>80</v>
      </c>
      <c r="J3818" t="s">
        <v>46</v>
      </c>
      <c r="K3818" t="s">
        <v>29</v>
      </c>
      <c r="L3818" t="s">
        <v>17</v>
      </c>
    </row>
    <row r="3819" spans="1:12" x14ac:dyDescent="0.25">
      <c r="A3819" t="s">
        <v>47</v>
      </c>
      <c r="B3819">
        <v>2</v>
      </c>
      <c r="C3819">
        <v>2031</v>
      </c>
      <c r="D3819" t="s">
        <v>18</v>
      </c>
      <c r="E3819">
        <v>31192.140463453499</v>
      </c>
      <c r="F3819">
        <v>10</v>
      </c>
      <c r="G3819">
        <v>21</v>
      </c>
      <c r="H3819">
        <v>10</v>
      </c>
      <c r="I3819" t="s">
        <v>80</v>
      </c>
      <c r="J3819" t="s">
        <v>46</v>
      </c>
      <c r="K3819" t="s">
        <v>29</v>
      </c>
      <c r="L3819" t="s">
        <v>17</v>
      </c>
    </row>
    <row r="3820" spans="1:12" x14ac:dyDescent="0.25">
      <c r="A3820" t="s">
        <v>48</v>
      </c>
      <c r="B3820">
        <v>2</v>
      </c>
      <c r="C3820">
        <v>2031</v>
      </c>
      <c r="D3820" t="s">
        <v>13</v>
      </c>
      <c r="E3820">
        <v>31192.107146935701</v>
      </c>
      <c r="F3820">
        <v>5</v>
      </c>
      <c r="G3820">
        <v>11</v>
      </c>
      <c r="H3820">
        <v>5</v>
      </c>
      <c r="I3820" t="s">
        <v>80</v>
      </c>
      <c r="J3820" t="s">
        <v>46</v>
      </c>
      <c r="K3820" t="s">
        <v>29</v>
      </c>
      <c r="L3820" t="s">
        <v>31</v>
      </c>
    </row>
    <row r="3821" spans="1:12" x14ac:dyDescent="0.25">
      <c r="A3821" t="s">
        <v>48</v>
      </c>
      <c r="B3821">
        <v>2</v>
      </c>
      <c r="C3821">
        <v>2031</v>
      </c>
      <c r="D3821" t="s">
        <v>18</v>
      </c>
      <c r="E3821">
        <v>31192.107146935701</v>
      </c>
      <c r="F3821">
        <v>10</v>
      </c>
      <c r="G3821">
        <v>21</v>
      </c>
      <c r="H3821">
        <v>10</v>
      </c>
      <c r="I3821" t="s">
        <v>80</v>
      </c>
      <c r="J3821" t="s">
        <v>46</v>
      </c>
      <c r="K3821" t="s">
        <v>29</v>
      </c>
      <c r="L3821" t="s">
        <v>31</v>
      </c>
    </row>
    <row r="3822" spans="1:12" x14ac:dyDescent="0.25">
      <c r="A3822" t="s">
        <v>49</v>
      </c>
      <c r="B3822">
        <v>2</v>
      </c>
      <c r="C3822">
        <v>2031</v>
      </c>
      <c r="D3822" t="s">
        <v>13</v>
      </c>
      <c r="E3822">
        <v>23525.445019290801</v>
      </c>
      <c r="F3822">
        <v>5</v>
      </c>
      <c r="G3822">
        <v>5</v>
      </c>
      <c r="H3822">
        <v>5</v>
      </c>
      <c r="I3822" t="s">
        <v>80</v>
      </c>
      <c r="J3822" t="s">
        <v>50</v>
      </c>
      <c r="K3822" t="s">
        <v>16</v>
      </c>
      <c r="L3822" t="s">
        <v>17</v>
      </c>
    </row>
    <row r="3823" spans="1:12" x14ac:dyDescent="0.25">
      <c r="A3823" t="s">
        <v>49</v>
      </c>
      <c r="B3823">
        <v>2</v>
      </c>
      <c r="C3823">
        <v>2031</v>
      </c>
      <c r="D3823" t="s">
        <v>18</v>
      </c>
      <c r="E3823">
        <v>23525.445019290801</v>
      </c>
      <c r="F3823">
        <v>10</v>
      </c>
      <c r="G3823">
        <v>11</v>
      </c>
      <c r="H3823">
        <v>10</v>
      </c>
      <c r="I3823" t="s">
        <v>80</v>
      </c>
      <c r="J3823" t="s">
        <v>50</v>
      </c>
      <c r="K3823" t="s">
        <v>16</v>
      </c>
      <c r="L3823" t="s">
        <v>17</v>
      </c>
    </row>
    <row r="3824" spans="1:12" x14ac:dyDescent="0.25">
      <c r="A3824" t="s">
        <v>51</v>
      </c>
      <c r="B3824">
        <v>2</v>
      </c>
      <c r="C3824">
        <v>2031</v>
      </c>
      <c r="D3824" t="s">
        <v>13</v>
      </c>
      <c r="E3824">
        <v>23525.4411831865</v>
      </c>
      <c r="F3824">
        <v>5</v>
      </c>
      <c r="G3824">
        <v>5</v>
      </c>
      <c r="H3824">
        <v>5</v>
      </c>
      <c r="I3824" t="s">
        <v>80</v>
      </c>
      <c r="J3824" t="s">
        <v>50</v>
      </c>
      <c r="K3824" t="s">
        <v>23</v>
      </c>
      <c r="L3824" t="s">
        <v>24</v>
      </c>
    </row>
    <row r="3825" spans="1:12" x14ac:dyDescent="0.25">
      <c r="A3825" t="s">
        <v>51</v>
      </c>
      <c r="B3825">
        <v>2</v>
      </c>
      <c r="C3825">
        <v>2031</v>
      </c>
      <c r="D3825" t="s">
        <v>18</v>
      </c>
      <c r="E3825">
        <v>23525.4411831865</v>
      </c>
      <c r="F3825">
        <v>10</v>
      </c>
      <c r="G3825">
        <v>9</v>
      </c>
      <c r="H3825">
        <v>9</v>
      </c>
      <c r="I3825" t="s">
        <v>80</v>
      </c>
      <c r="J3825" t="s">
        <v>50</v>
      </c>
      <c r="K3825" t="s">
        <v>23</v>
      </c>
      <c r="L3825" t="s">
        <v>24</v>
      </c>
    </row>
    <row r="3826" spans="1:12" x14ac:dyDescent="0.25">
      <c r="A3826" t="s">
        <v>52</v>
      </c>
      <c r="B3826">
        <v>2</v>
      </c>
      <c r="C3826">
        <v>2031</v>
      </c>
      <c r="D3826" t="s">
        <v>13</v>
      </c>
      <c r="E3826">
        <v>23525.5204508188</v>
      </c>
      <c r="F3826">
        <v>5</v>
      </c>
      <c r="G3826">
        <v>5</v>
      </c>
      <c r="H3826">
        <v>5</v>
      </c>
      <c r="I3826" t="s">
        <v>80</v>
      </c>
      <c r="J3826" t="s">
        <v>50</v>
      </c>
      <c r="K3826" t="s">
        <v>23</v>
      </c>
      <c r="L3826" t="s">
        <v>17</v>
      </c>
    </row>
    <row r="3827" spans="1:12" x14ac:dyDescent="0.25">
      <c r="A3827" t="s">
        <v>52</v>
      </c>
      <c r="B3827">
        <v>2</v>
      </c>
      <c r="C3827">
        <v>2031</v>
      </c>
      <c r="D3827" t="s">
        <v>18</v>
      </c>
      <c r="E3827">
        <v>23525.5204508188</v>
      </c>
      <c r="F3827">
        <v>10</v>
      </c>
      <c r="G3827">
        <v>11</v>
      </c>
      <c r="H3827">
        <v>10</v>
      </c>
      <c r="I3827" t="s">
        <v>80</v>
      </c>
      <c r="J3827" t="s">
        <v>50</v>
      </c>
      <c r="K3827" t="s">
        <v>23</v>
      </c>
      <c r="L3827" t="s">
        <v>17</v>
      </c>
    </row>
    <row r="3828" spans="1:12" x14ac:dyDescent="0.25">
      <c r="A3828" t="s">
        <v>53</v>
      </c>
      <c r="B3828">
        <v>2</v>
      </c>
      <c r="C3828">
        <v>2031</v>
      </c>
      <c r="D3828" t="s">
        <v>13</v>
      </c>
      <c r="E3828">
        <v>23525.508745445401</v>
      </c>
      <c r="F3828">
        <v>5</v>
      </c>
      <c r="G3828">
        <v>5</v>
      </c>
      <c r="H3828">
        <v>5</v>
      </c>
      <c r="I3828" t="s">
        <v>80</v>
      </c>
      <c r="J3828" t="s">
        <v>50</v>
      </c>
      <c r="K3828" t="s">
        <v>27</v>
      </c>
      <c r="L3828" t="s">
        <v>24</v>
      </c>
    </row>
    <row r="3829" spans="1:12" x14ac:dyDescent="0.25">
      <c r="A3829" t="s">
        <v>53</v>
      </c>
      <c r="B3829">
        <v>2</v>
      </c>
      <c r="C3829">
        <v>2031</v>
      </c>
      <c r="D3829" t="s">
        <v>18</v>
      </c>
      <c r="E3829">
        <v>23525.508745445401</v>
      </c>
      <c r="F3829">
        <v>10</v>
      </c>
      <c r="G3829">
        <v>9</v>
      </c>
      <c r="H3829">
        <v>9</v>
      </c>
      <c r="I3829" t="s">
        <v>80</v>
      </c>
      <c r="J3829" t="s">
        <v>50</v>
      </c>
      <c r="K3829" t="s">
        <v>27</v>
      </c>
      <c r="L3829" t="s">
        <v>24</v>
      </c>
    </row>
    <row r="3830" spans="1:12" x14ac:dyDescent="0.25">
      <c r="A3830" t="s">
        <v>54</v>
      </c>
      <c r="B3830">
        <v>2</v>
      </c>
      <c r="C3830">
        <v>2031</v>
      </c>
      <c r="D3830" t="s">
        <v>13</v>
      </c>
      <c r="E3830">
        <v>23525.519453272998</v>
      </c>
      <c r="F3830">
        <v>5</v>
      </c>
      <c r="G3830">
        <v>6</v>
      </c>
      <c r="H3830">
        <v>5</v>
      </c>
      <c r="I3830" t="s">
        <v>80</v>
      </c>
      <c r="J3830" t="s">
        <v>50</v>
      </c>
      <c r="K3830" t="s">
        <v>27</v>
      </c>
      <c r="L3830" t="s">
        <v>17</v>
      </c>
    </row>
    <row r="3831" spans="1:12" x14ac:dyDescent="0.25">
      <c r="A3831" t="s">
        <v>54</v>
      </c>
      <c r="B3831">
        <v>2</v>
      </c>
      <c r="C3831">
        <v>2031</v>
      </c>
      <c r="D3831" t="s">
        <v>18</v>
      </c>
      <c r="E3831">
        <v>23525.519453272998</v>
      </c>
      <c r="F3831">
        <v>10</v>
      </c>
      <c r="G3831">
        <v>14</v>
      </c>
      <c r="H3831">
        <v>10</v>
      </c>
      <c r="I3831" t="s">
        <v>80</v>
      </c>
      <c r="J3831" t="s">
        <v>50</v>
      </c>
      <c r="K3831" t="s">
        <v>27</v>
      </c>
      <c r="L3831" t="s">
        <v>17</v>
      </c>
    </row>
    <row r="3832" spans="1:12" x14ac:dyDescent="0.25">
      <c r="A3832" t="s">
        <v>55</v>
      </c>
      <c r="B3832">
        <v>2</v>
      </c>
      <c r="C3832">
        <v>2031</v>
      </c>
      <c r="D3832" t="s">
        <v>13</v>
      </c>
      <c r="E3832">
        <v>23525.4445404984</v>
      </c>
      <c r="F3832">
        <v>5</v>
      </c>
      <c r="G3832">
        <v>5</v>
      </c>
      <c r="H3832">
        <v>5</v>
      </c>
      <c r="I3832" t="s">
        <v>80</v>
      </c>
      <c r="J3832" t="s">
        <v>50</v>
      </c>
      <c r="K3832" t="s">
        <v>29</v>
      </c>
      <c r="L3832" t="s">
        <v>24</v>
      </c>
    </row>
    <row r="3833" spans="1:12" x14ac:dyDescent="0.25">
      <c r="A3833" t="s">
        <v>55</v>
      </c>
      <c r="B3833">
        <v>2</v>
      </c>
      <c r="C3833">
        <v>2031</v>
      </c>
      <c r="D3833" t="s">
        <v>18</v>
      </c>
      <c r="E3833">
        <v>23525.4445404984</v>
      </c>
      <c r="F3833">
        <v>10</v>
      </c>
      <c r="G3833">
        <v>9</v>
      </c>
      <c r="H3833">
        <v>9</v>
      </c>
      <c r="I3833" t="s">
        <v>80</v>
      </c>
      <c r="J3833" t="s">
        <v>50</v>
      </c>
      <c r="K3833" t="s">
        <v>29</v>
      </c>
      <c r="L3833" t="s">
        <v>24</v>
      </c>
    </row>
    <row r="3834" spans="1:12" x14ac:dyDescent="0.25">
      <c r="A3834" t="s">
        <v>56</v>
      </c>
      <c r="B3834">
        <v>2</v>
      </c>
      <c r="C3834">
        <v>2031</v>
      </c>
      <c r="D3834" t="s">
        <v>13</v>
      </c>
      <c r="E3834">
        <v>23525.456974530502</v>
      </c>
      <c r="F3834">
        <v>5</v>
      </c>
      <c r="G3834">
        <v>15</v>
      </c>
      <c r="H3834">
        <v>5</v>
      </c>
      <c r="I3834" t="s">
        <v>80</v>
      </c>
      <c r="J3834" t="s">
        <v>50</v>
      </c>
      <c r="K3834" t="s">
        <v>29</v>
      </c>
      <c r="L3834" t="s">
        <v>17</v>
      </c>
    </row>
    <row r="3835" spans="1:12" x14ac:dyDescent="0.25">
      <c r="A3835" t="s">
        <v>56</v>
      </c>
      <c r="B3835">
        <v>2</v>
      </c>
      <c r="C3835">
        <v>2031</v>
      </c>
      <c r="D3835" t="s">
        <v>18</v>
      </c>
      <c r="E3835">
        <v>23525.456974530502</v>
      </c>
      <c r="F3835">
        <v>10</v>
      </c>
      <c r="G3835">
        <v>28</v>
      </c>
      <c r="H3835">
        <v>10</v>
      </c>
      <c r="I3835" t="s">
        <v>80</v>
      </c>
      <c r="J3835" t="s">
        <v>50</v>
      </c>
      <c r="K3835" t="s">
        <v>29</v>
      </c>
      <c r="L3835" t="s">
        <v>17</v>
      </c>
    </row>
    <row r="3836" spans="1:12" x14ac:dyDescent="0.25">
      <c r="A3836" t="s">
        <v>57</v>
      </c>
      <c r="B3836">
        <v>2</v>
      </c>
      <c r="C3836">
        <v>2031</v>
      </c>
      <c r="D3836" t="s">
        <v>13</v>
      </c>
      <c r="E3836">
        <v>23525.4280991255</v>
      </c>
      <c r="F3836">
        <v>5</v>
      </c>
      <c r="G3836">
        <v>15</v>
      </c>
      <c r="H3836">
        <v>5</v>
      </c>
      <c r="I3836" t="s">
        <v>80</v>
      </c>
      <c r="J3836" t="s">
        <v>50</v>
      </c>
      <c r="K3836" t="s">
        <v>29</v>
      </c>
      <c r="L3836" t="s">
        <v>31</v>
      </c>
    </row>
    <row r="3837" spans="1:12" x14ac:dyDescent="0.25">
      <c r="A3837" t="s">
        <v>57</v>
      </c>
      <c r="B3837">
        <v>2</v>
      </c>
      <c r="C3837">
        <v>2031</v>
      </c>
      <c r="D3837" t="s">
        <v>18</v>
      </c>
      <c r="E3837">
        <v>23525.4280991255</v>
      </c>
      <c r="F3837">
        <v>10</v>
      </c>
      <c r="G3837">
        <v>28</v>
      </c>
      <c r="H3837">
        <v>10</v>
      </c>
      <c r="I3837" t="s">
        <v>80</v>
      </c>
      <c r="J3837" t="s">
        <v>50</v>
      </c>
      <c r="K3837" t="s">
        <v>29</v>
      </c>
      <c r="L3837" t="s">
        <v>31</v>
      </c>
    </row>
    <row r="3838" spans="1:12" x14ac:dyDescent="0.25">
      <c r="A3838" t="s">
        <v>58</v>
      </c>
      <c r="B3838">
        <v>2</v>
      </c>
      <c r="C3838">
        <v>2031</v>
      </c>
      <c r="D3838" t="s">
        <v>13</v>
      </c>
      <c r="E3838">
        <v>37236.988662826101</v>
      </c>
      <c r="F3838">
        <v>5</v>
      </c>
      <c r="G3838">
        <v>3</v>
      </c>
      <c r="H3838">
        <v>3</v>
      </c>
      <c r="I3838" t="s">
        <v>80</v>
      </c>
      <c r="J3838" t="s">
        <v>59</v>
      </c>
      <c r="K3838" t="s">
        <v>16</v>
      </c>
      <c r="L3838" t="s">
        <v>17</v>
      </c>
    </row>
    <row r="3839" spans="1:12" x14ac:dyDescent="0.25">
      <c r="A3839" t="s">
        <v>58</v>
      </c>
      <c r="B3839">
        <v>2</v>
      </c>
      <c r="C3839">
        <v>2031</v>
      </c>
      <c r="D3839" t="s">
        <v>18</v>
      </c>
      <c r="E3839">
        <v>37236.988662826101</v>
      </c>
      <c r="F3839">
        <v>10</v>
      </c>
      <c r="G3839">
        <v>7</v>
      </c>
      <c r="H3839">
        <v>7</v>
      </c>
      <c r="I3839" t="s">
        <v>80</v>
      </c>
      <c r="J3839" t="s">
        <v>59</v>
      </c>
      <c r="K3839" t="s">
        <v>16</v>
      </c>
      <c r="L3839" t="s">
        <v>17</v>
      </c>
    </row>
    <row r="3840" spans="1:12" x14ac:dyDescent="0.25">
      <c r="A3840" t="s">
        <v>60</v>
      </c>
      <c r="B3840">
        <v>2</v>
      </c>
      <c r="C3840">
        <v>2031</v>
      </c>
      <c r="D3840" t="s">
        <v>13</v>
      </c>
      <c r="E3840">
        <v>37236.997535801602</v>
      </c>
      <c r="F3840">
        <v>5</v>
      </c>
      <c r="G3840">
        <v>3</v>
      </c>
      <c r="H3840">
        <v>3</v>
      </c>
      <c r="I3840" t="s">
        <v>80</v>
      </c>
      <c r="J3840" t="s">
        <v>59</v>
      </c>
      <c r="K3840" t="s">
        <v>23</v>
      </c>
      <c r="L3840" t="s">
        <v>24</v>
      </c>
    </row>
    <row r="3841" spans="1:12" x14ac:dyDescent="0.25">
      <c r="A3841" t="s">
        <v>60</v>
      </c>
      <c r="B3841">
        <v>2</v>
      </c>
      <c r="C3841">
        <v>2031</v>
      </c>
      <c r="D3841" t="s">
        <v>18</v>
      </c>
      <c r="E3841">
        <v>37236.997535801602</v>
      </c>
      <c r="F3841">
        <v>10</v>
      </c>
      <c r="G3841">
        <v>5</v>
      </c>
      <c r="H3841">
        <v>5</v>
      </c>
      <c r="I3841" t="s">
        <v>80</v>
      </c>
      <c r="J3841" t="s">
        <v>59</v>
      </c>
      <c r="K3841" t="s">
        <v>23</v>
      </c>
      <c r="L3841" t="s">
        <v>24</v>
      </c>
    </row>
    <row r="3842" spans="1:12" x14ac:dyDescent="0.25">
      <c r="A3842" t="s">
        <v>61</v>
      </c>
      <c r="B3842">
        <v>2</v>
      </c>
      <c r="C3842">
        <v>2031</v>
      </c>
      <c r="D3842" t="s">
        <v>13</v>
      </c>
      <c r="E3842">
        <v>37237.096295336603</v>
      </c>
      <c r="F3842">
        <v>5</v>
      </c>
      <c r="G3842">
        <v>3</v>
      </c>
      <c r="H3842">
        <v>3</v>
      </c>
      <c r="I3842" t="s">
        <v>80</v>
      </c>
      <c r="J3842" t="s">
        <v>59</v>
      </c>
      <c r="K3842" t="s">
        <v>23</v>
      </c>
      <c r="L3842" t="s">
        <v>17</v>
      </c>
    </row>
    <row r="3843" spans="1:12" x14ac:dyDescent="0.25">
      <c r="A3843" t="s">
        <v>61</v>
      </c>
      <c r="B3843">
        <v>2</v>
      </c>
      <c r="C3843">
        <v>2031</v>
      </c>
      <c r="D3843" t="s">
        <v>18</v>
      </c>
      <c r="E3843">
        <v>37237.096295336603</v>
      </c>
      <c r="F3843">
        <v>10</v>
      </c>
      <c r="G3843">
        <v>7</v>
      </c>
      <c r="H3843">
        <v>7</v>
      </c>
      <c r="I3843" t="s">
        <v>80</v>
      </c>
      <c r="J3843" t="s">
        <v>59</v>
      </c>
      <c r="K3843" t="s">
        <v>23</v>
      </c>
      <c r="L3843" t="s">
        <v>17</v>
      </c>
    </row>
    <row r="3844" spans="1:12" x14ac:dyDescent="0.25">
      <c r="A3844" t="s">
        <v>62</v>
      </c>
      <c r="B3844">
        <v>2</v>
      </c>
      <c r="C3844">
        <v>2031</v>
      </c>
      <c r="D3844" t="s">
        <v>13</v>
      </c>
      <c r="E3844">
        <v>37237.055175729802</v>
      </c>
      <c r="F3844">
        <v>5</v>
      </c>
      <c r="G3844">
        <v>3</v>
      </c>
      <c r="H3844">
        <v>3</v>
      </c>
      <c r="I3844" t="s">
        <v>80</v>
      </c>
      <c r="J3844" t="s">
        <v>59</v>
      </c>
      <c r="K3844" t="s">
        <v>27</v>
      </c>
      <c r="L3844" t="s">
        <v>24</v>
      </c>
    </row>
    <row r="3845" spans="1:12" x14ac:dyDescent="0.25">
      <c r="A3845" t="s">
        <v>62</v>
      </c>
      <c r="B3845">
        <v>2</v>
      </c>
      <c r="C3845">
        <v>2031</v>
      </c>
      <c r="D3845" t="s">
        <v>18</v>
      </c>
      <c r="E3845">
        <v>37237.055175729802</v>
      </c>
      <c r="F3845">
        <v>10</v>
      </c>
      <c r="G3845">
        <v>5</v>
      </c>
      <c r="H3845">
        <v>5</v>
      </c>
      <c r="I3845" t="s">
        <v>80</v>
      </c>
      <c r="J3845" t="s">
        <v>59</v>
      </c>
      <c r="K3845" t="s">
        <v>27</v>
      </c>
      <c r="L3845" t="s">
        <v>24</v>
      </c>
    </row>
    <row r="3846" spans="1:12" x14ac:dyDescent="0.25">
      <c r="A3846" t="s">
        <v>63</v>
      </c>
      <c r="B3846">
        <v>2</v>
      </c>
      <c r="C3846">
        <v>2031</v>
      </c>
      <c r="D3846" t="s">
        <v>13</v>
      </c>
      <c r="E3846">
        <v>37237.092514778698</v>
      </c>
      <c r="F3846">
        <v>5</v>
      </c>
      <c r="G3846">
        <v>4</v>
      </c>
      <c r="H3846">
        <v>4</v>
      </c>
      <c r="I3846" t="s">
        <v>80</v>
      </c>
      <c r="J3846" t="s">
        <v>59</v>
      </c>
      <c r="K3846" t="s">
        <v>27</v>
      </c>
      <c r="L3846" t="s">
        <v>17</v>
      </c>
    </row>
    <row r="3847" spans="1:12" x14ac:dyDescent="0.25">
      <c r="A3847" t="s">
        <v>63</v>
      </c>
      <c r="B3847">
        <v>2</v>
      </c>
      <c r="C3847">
        <v>2031</v>
      </c>
      <c r="D3847" t="s">
        <v>18</v>
      </c>
      <c r="E3847">
        <v>37237.092514778698</v>
      </c>
      <c r="F3847">
        <v>10</v>
      </c>
      <c r="G3847">
        <v>9</v>
      </c>
      <c r="H3847">
        <v>9</v>
      </c>
      <c r="I3847" t="s">
        <v>80</v>
      </c>
      <c r="J3847" t="s">
        <v>59</v>
      </c>
      <c r="K3847" t="s">
        <v>27</v>
      </c>
      <c r="L3847" t="s">
        <v>17</v>
      </c>
    </row>
    <row r="3848" spans="1:12" x14ac:dyDescent="0.25">
      <c r="A3848" t="s">
        <v>64</v>
      </c>
      <c r="B3848">
        <v>2</v>
      </c>
      <c r="C3848">
        <v>2031</v>
      </c>
      <c r="D3848" t="s">
        <v>13</v>
      </c>
      <c r="E3848">
        <v>37236.974291188802</v>
      </c>
      <c r="F3848">
        <v>5</v>
      </c>
      <c r="G3848">
        <v>3</v>
      </c>
      <c r="H3848">
        <v>3</v>
      </c>
      <c r="I3848" t="s">
        <v>80</v>
      </c>
      <c r="J3848" t="s">
        <v>59</v>
      </c>
      <c r="K3848" t="s">
        <v>29</v>
      </c>
      <c r="L3848" t="s">
        <v>24</v>
      </c>
    </row>
    <row r="3849" spans="1:12" x14ac:dyDescent="0.25">
      <c r="A3849" t="s">
        <v>64</v>
      </c>
      <c r="B3849">
        <v>2</v>
      </c>
      <c r="C3849">
        <v>2031</v>
      </c>
      <c r="D3849" t="s">
        <v>18</v>
      </c>
      <c r="E3849">
        <v>37236.974291188802</v>
      </c>
      <c r="F3849">
        <v>10</v>
      </c>
      <c r="G3849">
        <v>5</v>
      </c>
      <c r="H3849">
        <v>5</v>
      </c>
      <c r="I3849" t="s">
        <v>80</v>
      </c>
      <c r="J3849" t="s">
        <v>59</v>
      </c>
      <c r="K3849" t="s">
        <v>29</v>
      </c>
      <c r="L3849" t="s">
        <v>24</v>
      </c>
    </row>
    <row r="3850" spans="1:12" x14ac:dyDescent="0.25">
      <c r="A3850" t="s">
        <v>65</v>
      </c>
      <c r="B3850">
        <v>2</v>
      </c>
      <c r="C3850">
        <v>2031</v>
      </c>
      <c r="D3850" t="s">
        <v>13</v>
      </c>
      <c r="E3850">
        <v>37236.998807667398</v>
      </c>
      <c r="F3850">
        <v>5</v>
      </c>
      <c r="G3850">
        <v>9</v>
      </c>
      <c r="H3850">
        <v>5</v>
      </c>
      <c r="I3850" t="s">
        <v>80</v>
      </c>
      <c r="J3850" t="s">
        <v>59</v>
      </c>
      <c r="K3850" t="s">
        <v>29</v>
      </c>
      <c r="L3850" t="s">
        <v>17</v>
      </c>
    </row>
    <row r="3851" spans="1:12" x14ac:dyDescent="0.25">
      <c r="A3851" t="s">
        <v>65</v>
      </c>
      <c r="B3851">
        <v>2</v>
      </c>
      <c r="C3851">
        <v>2031</v>
      </c>
      <c r="D3851" t="s">
        <v>18</v>
      </c>
      <c r="E3851">
        <v>37236.998807667398</v>
      </c>
      <c r="F3851">
        <v>10</v>
      </c>
      <c r="G3851">
        <v>17</v>
      </c>
      <c r="H3851">
        <v>10</v>
      </c>
      <c r="I3851" t="s">
        <v>80</v>
      </c>
      <c r="J3851" t="s">
        <v>59</v>
      </c>
      <c r="K3851" t="s">
        <v>29</v>
      </c>
      <c r="L3851" t="s">
        <v>17</v>
      </c>
    </row>
    <row r="3852" spans="1:12" x14ac:dyDescent="0.25">
      <c r="A3852" t="s">
        <v>66</v>
      </c>
      <c r="B3852">
        <v>2</v>
      </c>
      <c r="C3852">
        <v>2031</v>
      </c>
      <c r="D3852" t="s">
        <v>13</v>
      </c>
      <c r="E3852">
        <v>37236.952125853597</v>
      </c>
      <c r="F3852">
        <v>5</v>
      </c>
      <c r="G3852">
        <v>9</v>
      </c>
      <c r="H3852">
        <v>5</v>
      </c>
      <c r="I3852" t="s">
        <v>80</v>
      </c>
      <c r="J3852" t="s">
        <v>59</v>
      </c>
      <c r="K3852" t="s">
        <v>29</v>
      </c>
      <c r="L3852" t="s">
        <v>31</v>
      </c>
    </row>
    <row r="3853" spans="1:12" x14ac:dyDescent="0.25">
      <c r="A3853" t="s">
        <v>66</v>
      </c>
      <c r="B3853">
        <v>2</v>
      </c>
      <c r="C3853">
        <v>2031</v>
      </c>
      <c r="D3853" t="s">
        <v>18</v>
      </c>
      <c r="E3853">
        <v>37236.952125853597</v>
      </c>
      <c r="F3853">
        <v>10</v>
      </c>
      <c r="G3853">
        <v>17</v>
      </c>
      <c r="H3853">
        <v>10</v>
      </c>
      <c r="I3853" t="s">
        <v>80</v>
      </c>
      <c r="J3853" t="s">
        <v>59</v>
      </c>
      <c r="K3853" t="s">
        <v>29</v>
      </c>
      <c r="L3853" t="s">
        <v>31</v>
      </c>
    </row>
    <row r="3854" spans="1:12" x14ac:dyDescent="0.25">
      <c r="A3854" t="s">
        <v>67</v>
      </c>
      <c r="B3854">
        <v>2</v>
      </c>
      <c r="C3854">
        <v>2031</v>
      </c>
      <c r="D3854" t="s">
        <v>13</v>
      </c>
      <c r="E3854">
        <v>6321.9676028180402</v>
      </c>
      <c r="F3854">
        <v>5</v>
      </c>
      <c r="G3854">
        <v>17</v>
      </c>
      <c r="H3854">
        <v>5</v>
      </c>
      <c r="I3854" t="s">
        <v>80</v>
      </c>
      <c r="J3854" t="s">
        <v>68</v>
      </c>
      <c r="K3854" t="s">
        <v>23</v>
      </c>
      <c r="L3854" t="s">
        <v>24</v>
      </c>
    </row>
    <row r="3855" spans="1:12" x14ac:dyDescent="0.25">
      <c r="A3855" t="s">
        <v>67</v>
      </c>
      <c r="B3855">
        <v>2</v>
      </c>
      <c r="C3855">
        <v>2031</v>
      </c>
      <c r="D3855" t="s">
        <v>18</v>
      </c>
      <c r="E3855">
        <v>6321.9676028180402</v>
      </c>
      <c r="F3855">
        <v>10</v>
      </c>
      <c r="G3855">
        <v>32</v>
      </c>
      <c r="H3855">
        <v>10</v>
      </c>
      <c r="I3855" t="s">
        <v>80</v>
      </c>
      <c r="J3855" t="s">
        <v>68</v>
      </c>
      <c r="K3855" t="s">
        <v>23</v>
      </c>
      <c r="L3855" t="s">
        <v>24</v>
      </c>
    </row>
    <row r="3856" spans="1:12" x14ac:dyDescent="0.25">
      <c r="A3856" t="s">
        <v>69</v>
      </c>
      <c r="B3856">
        <v>2</v>
      </c>
      <c r="C3856">
        <v>2031</v>
      </c>
      <c r="D3856" t="s">
        <v>13</v>
      </c>
      <c r="E3856">
        <v>6321.9766233349501</v>
      </c>
      <c r="F3856">
        <v>5</v>
      </c>
      <c r="G3856">
        <v>17</v>
      </c>
      <c r="H3856">
        <v>5</v>
      </c>
      <c r="I3856" t="s">
        <v>80</v>
      </c>
      <c r="J3856" t="s">
        <v>68</v>
      </c>
      <c r="K3856" t="s">
        <v>27</v>
      </c>
      <c r="L3856" t="s">
        <v>24</v>
      </c>
    </row>
    <row r="3857" spans="1:12" x14ac:dyDescent="0.25">
      <c r="A3857" t="s">
        <v>69</v>
      </c>
      <c r="B3857">
        <v>2</v>
      </c>
      <c r="C3857">
        <v>2031</v>
      </c>
      <c r="D3857" t="s">
        <v>18</v>
      </c>
      <c r="E3857">
        <v>6321.9766233349501</v>
      </c>
      <c r="F3857">
        <v>10</v>
      </c>
      <c r="G3857">
        <v>32</v>
      </c>
      <c r="H3857">
        <v>10</v>
      </c>
      <c r="I3857" t="s">
        <v>80</v>
      </c>
      <c r="J3857" t="s">
        <v>68</v>
      </c>
      <c r="K3857" t="s">
        <v>27</v>
      </c>
      <c r="L3857" t="s">
        <v>24</v>
      </c>
    </row>
    <row r="3858" spans="1:12" x14ac:dyDescent="0.25">
      <c r="A3858" t="s">
        <v>70</v>
      </c>
      <c r="B3858">
        <v>2</v>
      </c>
      <c r="C3858">
        <v>2031</v>
      </c>
      <c r="D3858" t="s">
        <v>13</v>
      </c>
      <c r="E3858">
        <v>6321.9574944135202</v>
      </c>
      <c r="F3858">
        <v>5</v>
      </c>
      <c r="G3858">
        <v>24</v>
      </c>
      <c r="H3858">
        <v>5</v>
      </c>
      <c r="I3858" t="s">
        <v>80</v>
      </c>
      <c r="J3858" t="s">
        <v>68</v>
      </c>
      <c r="K3858" t="s">
        <v>27</v>
      </c>
      <c r="L3858" t="s">
        <v>17</v>
      </c>
    </row>
    <row r="3859" spans="1:12" x14ac:dyDescent="0.25">
      <c r="A3859" t="s">
        <v>70</v>
      </c>
      <c r="B3859">
        <v>2</v>
      </c>
      <c r="C3859">
        <v>2031</v>
      </c>
      <c r="D3859" t="s">
        <v>18</v>
      </c>
      <c r="E3859">
        <v>6321.9574944135202</v>
      </c>
      <c r="F3859">
        <v>10</v>
      </c>
      <c r="G3859">
        <v>51</v>
      </c>
      <c r="H3859">
        <v>10</v>
      </c>
      <c r="I3859" t="s">
        <v>80</v>
      </c>
      <c r="J3859" t="s">
        <v>68</v>
      </c>
      <c r="K3859" t="s">
        <v>27</v>
      </c>
      <c r="L3859" t="s">
        <v>17</v>
      </c>
    </row>
    <row r="3860" spans="1:12" x14ac:dyDescent="0.25">
      <c r="A3860" t="s">
        <v>71</v>
      </c>
      <c r="B3860">
        <v>2</v>
      </c>
      <c r="C3860">
        <v>2031</v>
      </c>
      <c r="D3860" t="s">
        <v>13</v>
      </c>
      <c r="E3860">
        <v>6321.9665652408403</v>
      </c>
      <c r="F3860">
        <v>5</v>
      </c>
      <c r="G3860">
        <v>17</v>
      </c>
      <c r="H3860">
        <v>5</v>
      </c>
      <c r="I3860" t="s">
        <v>80</v>
      </c>
      <c r="J3860" t="s">
        <v>68</v>
      </c>
      <c r="K3860" t="s">
        <v>29</v>
      </c>
      <c r="L3860" t="s">
        <v>24</v>
      </c>
    </row>
    <row r="3861" spans="1:12" x14ac:dyDescent="0.25">
      <c r="A3861" t="s">
        <v>71</v>
      </c>
      <c r="B3861">
        <v>2</v>
      </c>
      <c r="C3861">
        <v>2031</v>
      </c>
      <c r="D3861" t="s">
        <v>18</v>
      </c>
      <c r="E3861">
        <v>6321.9665652408403</v>
      </c>
      <c r="F3861">
        <v>10</v>
      </c>
      <c r="G3861">
        <v>32</v>
      </c>
      <c r="H3861">
        <v>10</v>
      </c>
      <c r="I3861" t="s">
        <v>80</v>
      </c>
      <c r="J3861" t="s">
        <v>68</v>
      </c>
      <c r="K3861" t="s">
        <v>29</v>
      </c>
      <c r="L3861" t="s">
        <v>24</v>
      </c>
    </row>
    <row r="3862" spans="1:12" x14ac:dyDescent="0.25">
      <c r="A3862" t="s">
        <v>72</v>
      </c>
      <c r="B3862">
        <v>2</v>
      </c>
      <c r="C3862">
        <v>2031</v>
      </c>
      <c r="D3862" t="s">
        <v>13</v>
      </c>
      <c r="E3862">
        <v>6321.9774956576002</v>
      </c>
      <c r="F3862">
        <v>5</v>
      </c>
      <c r="G3862">
        <v>55</v>
      </c>
      <c r="H3862">
        <v>5</v>
      </c>
      <c r="I3862" t="s">
        <v>80</v>
      </c>
      <c r="J3862" t="s">
        <v>68</v>
      </c>
      <c r="K3862" t="s">
        <v>29</v>
      </c>
      <c r="L3862" t="s">
        <v>17</v>
      </c>
    </row>
    <row r="3863" spans="1:12" x14ac:dyDescent="0.25">
      <c r="A3863" t="s">
        <v>72</v>
      </c>
      <c r="B3863">
        <v>2</v>
      </c>
      <c r="C3863">
        <v>2031</v>
      </c>
      <c r="D3863" t="s">
        <v>18</v>
      </c>
      <c r="E3863">
        <v>6321.9774956576002</v>
      </c>
      <c r="F3863">
        <v>10</v>
      </c>
      <c r="G3863">
        <v>103</v>
      </c>
      <c r="H3863">
        <v>10</v>
      </c>
      <c r="I3863" t="s">
        <v>80</v>
      </c>
      <c r="J3863" t="s">
        <v>68</v>
      </c>
      <c r="K3863" t="s">
        <v>29</v>
      </c>
      <c r="L3863" t="s">
        <v>17</v>
      </c>
    </row>
    <row r="3864" spans="1:12" x14ac:dyDescent="0.25">
      <c r="A3864" t="s">
        <v>73</v>
      </c>
      <c r="B3864">
        <v>2</v>
      </c>
      <c r="C3864">
        <v>2031</v>
      </c>
      <c r="D3864" t="s">
        <v>13</v>
      </c>
      <c r="E3864">
        <v>76557.5065439522</v>
      </c>
      <c r="F3864">
        <v>5</v>
      </c>
      <c r="G3864">
        <v>2</v>
      </c>
      <c r="H3864">
        <v>2</v>
      </c>
      <c r="I3864" t="s">
        <v>80</v>
      </c>
      <c r="J3864" t="s">
        <v>74</v>
      </c>
      <c r="K3864" t="s">
        <v>27</v>
      </c>
      <c r="L3864" t="s">
        <v>17</v>
      </c>
    </row>
    <row r="3865" spans="1:12" x14ac:dyDescent="0.25">
      <c r="A3865" t="s">
        <v>73</v>
      </c>
      <c r="B3865">
        <v>2</v>
      </c>
      <c r="C3865">
        <v>2031</v>
      </c>
      <c r="D3865" t="s">
        <v>18</v>
      </c>
      <c r="E3865">
        <v>76557.5065439522</v>
      </c>
      <c r="F3865">
        <v>10</v>
      </c>
      <c r="G3865">
        <v>4</v>
      </c>
      <c r="H3865">
        <v>4</v>
      </c>
      <c r="I3865" t="s">
        <v>80</v>
      </c>
      <c r="J3865" t="s">
        <v>74</v>
      </c>
      <c r="K3865" t="s">
        <v>27</v>
      </c>
      <c r="L3865" t="s">
        <v>17</v>
      </c>
    </row>
    <row r="3866" spans="1:12" x14ac:dyDescent="0.25">
      <c r="A3866" t="s">
        <v>75</v>
      </c>
      <c r="B3866">
        <v>2</v>
      </c>
      <c r="C3866">
        <v>2031</v>
      </c>
      <c r="D3866" t="s">
        <v>13</v>
      </c>
      <c r="E3866">
        <v>76557.610011102995</v>
      </c>
      <c r="F3866">
        <v>5</v>
      </c>
      <c r="G3866">
        <v>5</v>
      </c>
      <c r="H3866">
        <v>5</v>
      </c>
      <c r="I3866" t="s">
        <v>80</v>
      </c>
      <c r="J3866" t="s">
        <v>74</v>
      </c>
      <c r="K3866" t="s">
        <v>29</v>
      </c>
      <c r="L3866" t="s">
        <v>17</v>
      </c>
    </row>
    <row r="3867" spans="1:12" x14ac:dyDescent="0.25">
      <c r="A3867" t="s">
        <v>75</v>
      </c>
      <c r="B3867">
        <v>2</v>
      </c>
      <c r="C3867">
        <v>2031</v>
      </c>
      <c r="D3867" t="s">
        <v>18</v>
      </c>
      <c r="E3867">
        <v>76557.610011102995</v>
      </c>
      <c r="F3867">
        <v>10</v>
      </c>
      <c r="G3867">
        <v>8</v>
      </c>
      <c r="H3867">
        <v>8</v>
      </c>
      <c r="I3867" t="s">
        <v>80</v>
      </c>
      <c r="J3867" t="s">
        <v>74</v>
      </c>
      <c r="K3867" t="s">
        <v>29</v>
      </c>
      <c r="L3867" t="s">
        <v>17</v>
      </c>
    </row>
    <row r="3868" spans="1:12" x14ac:dyDescent="0.25">
      <c r="A3868" t="s">
        <v>76</v>
      </c>
      <c r="B3868">
        <v>2</v>
      </c>
      <c r="C3868">
        <v>2031</v>
      </c>
      <c r="D3868" t="s">
        <v>13</v>
      </c>
      <c r="E3868">
        <v>76557.581371688502</v>
      </c>
      <c r="F3868">
        <v>5</v>
      </c>
      <c r="G3868">
        <v>5</v>
      </c>
      <c r="H3868">
        <v>5</v>
      </c>
      <c r="I3868" t="s">
        <v>80</v>
      </c>
      <c r="J3868" t="s">
        <v>74</v>
      </c>
      <c r="K3868" t="s">
        <v>29</v>
      </c>
      <c r="L3868" t="s">
        <v>31</v>
      </c>
    </row>
    <row r="3869" spans="1:12" x14ac:dyDescent="0.25">
      <c r="A3869" t="s">
        <v>76</v>
      </c>
      <c r="B3869">
        <v>2</v>
      </c>
      <c r="C3869">
        <v>2031</v>
      </c>
      <c r="D3869" t="s">
        <v>18</v>
      </c>
      <c r="E3869">
        <v>76557.581371688502</v>
      </c>
      <c r="F3869">
        <v>10</v>
      </c>
      <c r="G3869">
        <v>8</v>
      </c>
      <c r="H3869">
        <v>8</v>
      </c>
      <c r="I3869" t="s">
        <v>80</v>
      </c>
      <c r="J3869" t="s">
        <v>74</v>
      </c>
      <c r="K3869" t="s">
        <v>29</v>
      </c>
      <c r="L3869" t="s">
        <v>31</v>
      </c>
    </row>
    <row r="3870" spans="1:12" x14ac:dyDescent="0.25">
      <c r="A3870" t="s">
        <v>77</v>
      </c>
      <c r="B3870">
        <v>2</v>
      </c>
      <c r="C3870">
        <v>2031</v>
      </c>
      <c r="D3870" t="s">
        <v>13</v>
      </c>
      <c r="E3870">
        <v>147631.188683177</v>
      </c>
      <c r="F3870">
        <v>5</v>
      </c>
      <c r="G3870">
        <v>2</v>
      </c>
      <c r="H3870">
        <v>2</v>
      </c>
      <c r="I3870" t="s">
        <v>80</v>
      </c>
      <c r="J3870" t="s">
        <v>78</v>
      </c>
      <c r="K3870" t="s">
        <v>29</v>
      </c>
      <c r="L3870" t="s">
        <v>17</v>
      </c>
    </row>
    <row r="3871" spans="1:12" x14ac:dyDescent="0.25">
      <c r="A3871" t="s">
        <v>77</v>
      </c>
      <c r="B3871">
        <v>2</v>
      </c>
      <c r="C3871">
        <v>2031</v>
      </c>
      <c r="D3871" t="s">
        <v>18</v>
      </c>
      <c r="E3871">
        <v>147631.188683177</v>
      </c>
      <c r="F3871">
        <v>10</v>
      </c>
      <c r="G3871">
        <v>4</v>
      </c>
      <c r="H3871">
        <v>4</v>
      </c>
      <c r="I3871" t="s">
        <v>80</v>
      </c>
      <c r="J3871" t="s">
        <v>78</v>
      </c>
      <c r="K3871" t="s">
        <v>29</v>
      </c>
      <c r="L3871" t="s">
        <v>17</v>
      </c>
    </row>
    <row r="3872" spans="1:12" x14ac:dyDescent="0.25">
      <c r="A3872" t="s">
        <v>12</v>
      </c>
      <c r="B3872">
        <v>2</v>
      </c>
      <c r="C3872">
        <v>2032</v>
      </c>
      <c r="D3872" t="s">
        <v>13</v>
      </c>
      <c r="E3872">
        <v>14806.301440478401</v>
      </c>
      <c r="F3872">
        <v>5</v>
      </c>
      <c r="G3872">
        <v>7</v>
      </c>
      <c r="H3872">
        <v>5</v>
      </c>
      <c r="I3872" t="s">
        <v>80</v>
      </c>
      <c r="J3872" t="s">
        <v>15</v>
      </c>
      <c r="K3872" t="s">
        <v>16</v>
      </c>
      <c r="L3872" t="s">
        <v>17</v>
      </c>
    </row>
    <row r="3873" spans="1:12" x14ac:dyDescent="0.25">
      <c r="A3873" t="s">
        <v>12</v>
      </c>
      <c r="B3873">
        <v>2</v>
      </c>
      <c r="C3873">
        <v>2032</v>
      </c>
      <c r="D3873" t="s">
        <v>18</v>
      </c>
      <c r="E3873">
        <v>14806.301440478401</v>
      </c>
      <c r="F3873">
        <v>10</v>
      </c>
      <c r="G3873">
        <v>17</v>
      </c>
      <c r="H3873">
        <v>10</v>
      </c>
      <c r="I3873" t="s">
        <v>80</v>
      </c>
      <c r="J3873" t="s">
        <v>15</v>
      </c>
      <c r="K3873" t="s">
        <v>16</v>
      </c>
      <c r="L3873" t="s">
        <v>17</v>
      </c>
    </row>
    <row r="3874" spans="1:12" x14ac:dyDescent="0.25">
      <c r="A3874" t="s">
        <v>19</v>
      </c>
      <c r="B3874">
        <v>2</v>
      </c>
      <c r="C3874">
        <v>2032</v>
      </c>
      <c r="D3874" t="s">
        <v>13</v>
      </c>
      <c r="E3874">
        <v>14806.3209895706</v>
      </c>
      <c r="F3874">
        <v>5</v>
      </c>
      <c r="G3874">
        <v>7</v>
      </c>
      <c r="H3874">
        <v>5</v>
      </c>
      <c r="I3874" t="s">
        <v>80</v>
      </c>
      <c r="J3874" t="s">
        <v>20</v>
      </c>
      <c r="K3874" t="s">
        <v>16</v>
      </c>
      <c r="L3874" t="s">
        <v>17</v>
      </c>
    </row>
    <row r="3875" spans="1:12" x14ac:dyDescent="0.25">
      <c r="A3875" t="s">
        <v>19</v>
      </c>
      <c r="B3875">
        <v>2</v>
      </c>
      <c r="C3875">
        <v>2032</v>
      </c>
      <c r="D3875" t="s">
        <v>18</v>
      </c>
      <c r="E3875">
        <v>14806.3209895706</v>
      </c>
      <c r="F3875">
        <v>10</v>
      </c>
      <c r="G3875">
        <v>17</v>
      </c>
      <c r="H3875">
        <v>10</v>
      </c>
      <c r="I3875" t="s">
        <v>80</v>
      </c>
      <c r="J3875" t="s">
        <v>20</v>
      </c>
      <c r="K3875" t="s">
        <v>16</v>
      </c>
      <c r="L3875" t="s">
        <v>17</v>
      </c>
    </row>
    <row r="3876" spans="1:12" x14ac:dyDescent="0.25">
      <c r="A3876" t="s">
        <v>21</v>
      </c>
      <c r="B3876">
        <v>2</v>
      </c>
      <c r="C3876">
        <v>2032</v>
      </c>
      <c r="D3876" t="s">
        <v>13</v>
      </c>
      <c r="E3876">
        <v>37920.765770147103</v>
      </c>
      <c r="F3876">
        <v>5</v>
      </c>
      <c r="G3876">
        <v>3</v>
      </c>
      <c r="H3876">
        <v>3</v>
      </c>
      <c r="I3876" t="s">
        <v>80</v>
      </c>
      <c r="J3876" t="s">
        <v>22</v>
      </c>
      <c r="K3876" t="s">
        <v>23</v>
      </c>
      <c r="L3876" t="s">
        <v>24</v>
      </c>
    </row>
    <row r="3877" spans="1:12" x14ac:dyDescent="0.25">
      <c r="A3877" t="s">
        <v>21</v>
      </c>
      <c r="B3877">
        <v>2</v>
      </c>
      <c r="C3877">
        <v>2032</v>
      </c>
      <c r="D3877" t="s">
        <v>18</v>
      </c>
      <c r="E3877">
        <v>37920.765770147103</v>
      </c>
      <c r="F3877">
        <v>10</v>
      </c>
      <c r="G3877">
        <v>5</v>
      </c>
      <c r="H3877">
        <v>5</v>
      </c>
      <c r="I3877" t="s">
        <v>80</v>
      </c>
      <c r="J3877" t="s">
        <v>22</v>
      </c>
      <c r="K3877" t="s">
        <v>23</v>
      </c>
      <c r="L3877" t="s">
        <v>24</v>
      </c>
    </row>
    <row r="3878" spans="1:12" x14ac:dyDescent="0.25">
      <c r="A3878" t="s">
        <v>25</v>
      </c>
      <c r="B3878">
        <v>2</v>
      </c>
      <c r="C3878">
        <v>2032</v>
      </c>
      <c r="D3878" t="s">
        <v>13</v>
      </c>
      <c r="E3878">
        <v>37920.736553053197</v>
      </c>
      <c r="F3878">
        <v>5</v>
      </c>
      <c r="G3878">
        <v>3</v>
      </c>
      <c r="H3878">
        <v>3</v>
      </c>
      <c r="I3878" t="s">
        <v>80</v>
      </c>
      <c r="J3878" t="s">
        <v>22</v>
      </c>
      <c r="K3878" t="s">
        <v>23</v>
      </c>
      <c r="L3878" t="s">
        <v>17</v>
      </c>
    </row>
    <row r="3879" spans="1:12" x14ac:dyDescent="0.25">
      <c r="A3879" t="s">
        <v>25</v>
      </c>
      <c r="B3879">
        <v>2</v>
      </c>
      <c r="C3879">
        <v>2032</v>
      </c>
      <c r="D3879" t="s">
        <v>18</v>
      </c>
      <c r="E3879">
        <v>37920.736553053197</v>
      </c>
      <c r="F3879">
        <v>10</v>
      </c>
      <c r="G3879">
        <v>7</v>
      </c>
      <c r="H3879">
        <v>7</v>
      </c>
      <c r="I3879" t="s">
        <v>80</v>
      </c>
      <c r="J3879" t="s">
        <v>22</v>
      </c>
      <c r="K3879" t="s">
        <v>23</v>
      </c>
      <c r="L3879" t="s">
        <v>17</v>
      </c>
    </row>
    <row r="3880" spans="1:12" x14ac:dyDescent="0.25">
      <c r="A3880" t="s">
        <v>26</v>
      </c>
      <c r="B3880">
        <v>2</v>
      </c>
      <c r="C3880">
        <v>2032</v>
      </c>
      <c r="D3880" t="s">
        <v>13</v>
      </c>
      <c r="E3880">
        <v>37920.823950586098</v>
      </c>
      <c r="F3880">
        <v>5</v>
      </c>
      <c r="G3880">
        <v>4</v>
      </c>
      <c r="H3880">
        <v>4</v>
      </c>
      <c r="I3880" t="s">
        <v>80</v>
      </c>
      <c r="J3880" t="s">
        <v>22</v>
      </c>
      <c r="K3880" t="s">
        <v>27</v>
      </c>
      <c r="L3880" t="s">
        <v>17</v>
      </c>
    </row>
    <row r="3881" spans="1:12" x14ac:dyDescent="0.25">
      <c r="A3881" t="s">
        <v>26</v>
      </c>
      <c r="B3881">
        <v>2</v>
      </c>
      <c r="C3881">
        <v>2032</v>
      </c>
      <c r="D3881" t="s">
        <v>18</v>
      </c>
      <c r="E3881">
        <v>37920.823950586098</v>
      </c>
      <c r="F3881">
        <v>10</v>
      </c>
      <c r="G3881">
        <v>9</v>
      </c>
      <c r="H3881">
        <v>9</v>
      </c>
      <c r="I3881" t="s">
        <v>80</v>
      </c>
      <c r="J3881" t="s">
        <v>22</v>
      </c>
      <c r="K3881" t="s">
        <v>27</v>
      </c>
      <c r="L3881" t="s">
        <v>17</v>
      </c>
    </row>
    <row r="3882" spans="1:12" x14ac:dyDescent="0.25">
      <c r="A3882" t="s">
        <v>28</v>
      </c>
      <c r="B3882">
        <v>2</v>
      </c>
      <c r="C3882">
        <v>2032</v>
      </c>
      <c r="D3882" t="s">
        <v>13</v>
      </c>
      <c r="E3882">
        <v>37920.774514977602</v>
      </c>
      <c r="F3882">
        <v>5</v>
      </c>
      <c r="G3882">
        <v>9</v>
      </c>
      <c r="H3882">
        <v>5</v>
      </c>
      <c r="I3882" t="s">
        <v>80</v>
      </c>
      <c r="J3882" t="s">
        <v>22</v>
      </c>
      <c r="K3882" t="s">
        <v>29</v>
      </c>
      <c r="L3882" t="s">
        <v>17</v>
      </c>
    </row>
    <row r="3883" spans="1:12" x14ac:dyDescent="0.25">
      <c r="A3883" t="s">
        <v>28</v>
      </c>
      <c r="B3883">
        <v>2</v>
      </c>
      <c r="C3883">
        <v>2032</v>
      </c>
      <c r="D3883" t="s">
        <v>18</v>
      </c>
      <c r="E3883">
        <v>37920.774514977602</v>
      </c>
      <c r="F3883">
        <v>10</v>
      </c>
      <c r="G3883">
        <v>17</v>
      </c>
      <c r="H3883">
        <v>10</v>
      </c>
      <c r="I3883" t="s">
        <v>80</v>
      </c>
      <c r="J3883" t="s">
        <v>22</v>
      </c>
      <c r="K3883" t="s">
        <v>29</v>
      </c>
      <c r="L3883" t="s">
        <v>17</v>
      </c>
    </row>
    <row r="3884" spans="1:12" x14ac:dyDescent="0.25">
      <c r="A3884" t="s">
        <v>30</v>
      </c>
      <c r="B3884">
        <v>2</v>
      </c>
      <c r="C3884">
        <v>2032</v>
      </c>
      <c r="D3884" t="s">
        <v>13</v>
      </c>
      <c r="E3884">
        <v>37920.7390687527</v>
      </c>
      <c r="F3884">
        <v>5</v>
      </c>
      <c r="G3884">
        <v>9</v>
      </c>
      <c r="H3884">
        <v>5</v>
      </c>
      <c r="I3884" t="s">
        <v>80</v>
      </c>
      <c r="J3884" t="s">
        <v>22</v>
      </c>
      <c r="K3884" t="s">
        <v>29</v>
      </c>
      <c r="L3884" t="s">
        <v>31</v>
      </c>
    </row>
    <row r="3885" spans="1:12" x14ac:dyDescent="0.25">
      <c r="A3885" t="s">
        <v>30</v>
      </c>
      <c r="B3885">
        <v>2</v>
      </c>
      <c r="C3885">
        <v>2032</v>
      </c>
      <c r="D3885" t="s">
        <v>18</v>
      </c>
      <c r="E3885">
        <v>37920.7390687527</v>
      </c>
      <c r="F3885">
        <v>10</v>
      </c>
      <c r="G3885">
        <v>17</v>
      </c>
      <c r="H3885">
        <v>10</v>
      </c>
      <c r="I3885" t="s">
        <v>80</v>
      </c>
      <c r="J3885" t="s">
        <v>22</v>
      </c>
      <c r="K3885" t="s">
        <v>29</v>
      </c>
      <c r="L3885" t="s">
        <v>31</v>
      </c>
    </row>
    <row r="3886" spans="1:12" x14ac:dyDescent="0.25">
      <c r="A3886" t="s">
        <v>32</v>
      </c>
      <c r="B3886">
        <v>2</v>
      </c>
      <c r="C3886">
        <v>2032</v>
      </c>
      <c r="D3886" t="s">
        <v>13</v>
      </c>
      <c r="E3886">
        <v>37920.7603368407</v>
      </c>
      <c r="F3886">
        <v>5</v>
      </c>
      <c r="G3886">
        <v>3</v>
      </c>
      <c r="H3886">
        <v>3</v>
      </c>
      <c r="I3886" t="s">
        <v>80</v>
      </c>
      <c r="J3886" t="s">
        <v>33</v>
      </c>
      <c r="K3886" t="s">
        <v>23</v>
      </c>
      <c r="L3886" t="s">
        <v>24</v>
      </c>
    </row>
    <row r="3887" spans="1:12" x14ac:dyDescent="0.25">
      <c r="A3887" t="s">
        <v>32</v>
      </c>
      <c r="B3887">
        <v>2</v>
      </c>
      <c r="C3887">
        <v>2032</v>
      </c>
      <c r="D3887" t="s">
        <v>18</v>
      </c>
      <c r="E3887">
        <v>37920.7603368407</v>
      </c>
      <c r="F3887">
        <v>10</v>
      </c>
      <c r="G3887">
        <v>5</v>
      </c>
      <c r="H3887">
        <v>5</v>
      </c>
      <c r="I3887" t="s">
        <v>80</v>
      </c>
      <c r="J3887" t="s">
        <v>33</v>
      </c>
      <c r="K3887" t="s">
        <v>23</v>
      </c>
      <c r="L3887" t="s">
        <v>24</v>
      </c>
    </row>
    <row r="3888" spans="1:12" x14ac:dyDescent="0.25">
      <c r="A3888" t="s">
        <v>34</v>
      </c>
      <c r="B3888">
        <v>2</v>
      </c>
      <c r="C3888">
        <v>2032</v>
      </c>
      <c r="D3888" t="s">
        <v>13</v>
      </c>
      <c r="E3888">
        <v>37920.798034704698</v>
      </c>
      <c r="F3888">
        <v>5</v>
      </c>
      <c r="G3888">
        <v>3</v>
      </c>
      <c r="H3888">
        <v>3</v>
      </c>
      <c r="I3888" t="s">
        <v>80</v>
      </c>
      <c r="J3888" t="s">
        <v>33</v>
      </c>
      <c r="K3888" t="s">
        <v>23</v>
      </c>
      <c r="L3888" t="s">
        <v>17</v>
      </c>
    </row>
    <row r="3889" spans="1:12" x14ac:dyDescent="0.25">
      <c r="A3889" t="s">
        <v>34</v>
      </c>
      <c r="B3889">
        <v>2</v>
      </c>
      <c r="C3889">
        <v>2032</v>
      </c>
      <c r="D3889" t="s">
        <v>18</v>
      </c>
      <c r="E3889">
        <v>37920.798034704698</v>
      </c>
      <c r="F3889">
        <v>10</v>
      </c>
      <c r="G3889">
        <v>7</v>
      </c>
      <c r="H3889">
        <v>7</v>
      </c>
      <c r="I3889" t="s">
        <v>80</v>
      </c>
      <c r="J3889" t="s">
        <v>33</v>
      </c>
      <c r="K3889" t="s">
        <v>23</v>
      </c>
      <c r="L3889" t="s">
        <v>17</v>
      </c>
    </row>
    <row r="3890" spans="1:12" x14ac:dyDescent="0.25">
      <c r="A3890" t="s">
        <v>35</v>
      </c>
      <c r="B3890">
        <v>2</v>
      </c>
      <c r="C3890">
        <v>2032</v>
      </c>
      <c r="D3890" t="s">
        <v>13</v>
      </c>
      <c r="E3890">
        <v>37920.8503817046</v>
      </c>
      <c r="F3890">
        <v>5</v>
      </c>
      <c r="G3890">
        <v>4</v>
      </c>
      <c r="H3890">
        <v>4</v>
      </c>
      <c r="I3890" t="s">
        <v>80</v>
      </c>
      <c r="J3890" t="s">
        <v>33</v>
      </c>
      <c r="K3890" t="s">
        <v>27</v>
      </c>
      <c r="L3890" t="s">
        <v>17</v>
      </c>
    </row>
    <row r="3891" spans="1:12" x14ac:dyDescent="0.25">
      <c r="A3891" t="s">
        <v>35</v>
      </c>
      <c r="B3891">
        <v>2</v>
      </c>
      <c r="C3891">
        <v>2032</v>
      </c>
      <c r="D3891" t="s">
        <v>18</v>
      </c>
      <c r="E3891">
        <v>37920.8503817046</v>
      </c>
      <c r="F3891">
        <v>10</v>
      </c>
      <c r="G3891">
        <v>9</v>
      </c>
      <c r="H3891">
        <v>9</v>
      </c>
      <c r="I3891" t="s">
        <v>80</v>
      </c>
      <c r="J3891" t="s">
        <v>33</v>
      </c>
      <c r="K3891" t="s">
        <v>27</v>
      </c>
      <c r="L3891" t="s">
        <v>17</v>
      </c>
    </row>
    <row r="3892" spans="1:12" x14ac:dyDescent="0.25">
      <c r="A3892" t="s">
        <v>36</v>
      </c>
      <c r="B3892">
        <v>2</v>
      </c>
      <c r="C3892">
        <v>2032</v>
      </c>
      <c r="D3892" t="s">
        <v>13</v>
      </c>
      <c r="E3892">
        <v>37920.810030388398</v>
      </c>
      <c r="F3892">
        <v>5</v>
      </c>
      <c r="G3892">
        <v>9</v>
      </c>
      <c r="H3892">
        <v>5</v>
      </c>
      <c r="I3892" t="s">
        <v>80</v>
      </c>
      <c r="J3892" t="s">
        <v>33</v>
      </c>
      <c r="K3892" t="s">
        <v>37</v>
      </c>
      <c r="L3892" t="s">
        <v>17</v>
      </c>
    </row>
    <row r="3893" spans="1:12" x14ac:dyDescent="0.25">
      <c r="A3893" t="s">
        <v>36</v>
      </c>
      <c r="B3893">
        <v>2</v>
      </c>
      <c r="C3893">
        <v>2032</v>
      </c>
      <c r="D3893" t="s">
        <v>18</v>
      </c>
      <c r="E3893">
        <v>37920.810030388398</v>
      </c>
      <c r="F3893">
        <v>10</v>
      </c>
      <c r="G3893">
        <v>17</v>
      </c>
      <c r="H3893">
        <v>10</v>
      </c>
      <c r="I3893" t="s">
        <v>80</v>
      </c>
      <c r="J3893" t="s">
        <v>33</v>
      </c>
      <c r="K3893" t="s">
        <v>37</v>
      </c>
      <c r="L3893" t="s">
        <v>17</v>
      </c>
    </row>
    <row r="3894" spans="1:12" x14ac:dyDescent="0.25">
      <c r="A3894" t="s">
        <v>38</v>
      </c>
      <c r="B3894">
        <v>2</v>
      </c>
      <c r="C3894">
        <v>2032</v>
      </c>
      <c r="D3894" t="s">
        <v>13</v>
      </c>
      <c r="E3894">
        <v>37920.756442267702</v>
      </c>
      <c r="F3894">
        <v>5</v>
      </c>
      <c r="G3894">
        <v>9</v>
      </c>
      <c r="H3894">
        <v>5</v>
      </c>
      <c r="I3894" t="s">
        <v>80</v>
      </c>
      <c r="J3894" t="s">
        <v>33</v>
      </c>
      <c r="K3894" t="s">
        <v>37</v>
      </c>
      <c r="L3894" t="s">
        <v>31</v>
      </c>
    </row>
    <row r="3895" spans="1:12" x14ac:dyDescent="0.25">
      <c r="A3895" t="s">
        <v>38</v>
      </c>
      <c r="B3895">
        <v>2</v>
      </c>
      <c r="C3895">
        <v>2032</v>
      </c>
      <c r="D3895" t="s">
        <v>18</v>
      </c>
      <c r="E3895">
        <v>37920.756442267702</v>
      </c>
      <c r="F3895">
        <v>10</v>
      </c>
      <c r="G3895">
        <v>17</v>
      </c>
      <c r="H3895">
        <v>10</v>
      </c>
      <c r="I3895" t="s">
        <v>80</v>
      </c>
      <c r="J3895" t="s">
        <v>33</v>
      </c>
      <c r="K3895" t="s">
        <v>37</v>
      </c>
      <c r="L3895" t="s">
        <v>31</v>
      </c>
    </row>
    <row r="3896" spans="1:12" x14ac:dyDescent="0.25">
      <c r="A3896" t="s">
        <v>39</v>
      </c>
      <c r="B3896">
        <v>2</v>
      </c>
      <c r="C3896">
        <v>2032</v>
      </c>
      <c r="D3896" t="s">
        <v>13</v>
      </c>
      <c r="E3896">
        <v>9196.54593714365</v>
      </c>
      <c r="F3896">
        <v>5</v>
      </c>
      <c r="G3896">
        <v>12</v>
      </c>
      <c r="H3896">
        <v>5</v>
      </c>
      <c r="I3896" t="s">
        <v>80</v>
      </c>
      <c r="J3896" t="s">
        <v>40</v>
      </c>
      <c r="K3896" t="s">
        <v>23</v>
      </c>
      <c r="L3896" t="s">
        <v>24</v>
      </c>
    </row>
    <row r="3897" spans="1:12" x14ac:dyDescent="0.25">
      <c r="A3897" t="s">
        <v>39</v>
      </c>
      <c r="B3897">
        <v>2</v>
      </c>
      <c r="C3897">
        <v>2032</v>
      </c>
      <c r="D3897" t="s">
        <v>18</v>
      </c>
      <c r="E3897">
        <v>9196.54593714365</v>
      </c>
      <c r="F3897">
        <v>10</v>
      </c>
      <c r="G3897">
        <v>22</v>
      </c>
      <c r="H3897">
        <v>10</v>
      </c>
      <c r="I3897" t="s">
        <v>80</v>
      </c>
      <c r="J3897" t="s">
        <v>40</v>
      </c>
      <c r="K3897" t="s">
        <v>23</v>
      </c>
      <c r="L3897" t="s">
        <v>24</v>
      </c>
    </row>
    <row r="3898" spans="1:12" x14ac:dyDescent="0.25">
      <c r="A3898" t="s">
        <v>41</v>
      </c>
      <c r="B3898">
        <v>2</v>
      </c>
      <c r="C3898">
        <v>2032</v>
      </c>
      <c r="D3898" t="s">
        <v>13</v>
      </c>
      <c r="E3898">
        <v>9196.5774114705891</v>
      </c>
      <c r="F3898">
        <v>5</v>
      </c>
      <c r="G3898">
        <v>12</v>
      </c>
      <c r="H3898">
        <v>5</v>
      </c>
      <c r="I3898" t="s">
        <v>80</v>
      </c>
      <c r="J3898" t="s">
        <v>40</v>
      </c>
      <c r="K3898" t="s">
        <v>23</v>
      </c>
      <c r="L3898" t="s">
        <v>17</v>
      </c>
    </row>
    <row r="3899" spans="1:12" x14ac:dyDescent="0.25">
      <c r="A3899" t="s">
        <v>41</v>
      </c>
      <c r="B3899">
        <v>2</v>
      </c>
      <c r="C3899">
        <v>2032</v>
      </c>
      <c r="D3899" t="s">
        <v>18</v>
      </c>
      <c r="E3899">
        <v>9196.5774114705891</v>
      </c>
      <c r="F3899">
        <v>10</v>
      </c>
      <c r="G3899">
        <v>27</v>
      </c>
      <c r="H3899">
        <v>10</v>
      </c>
      <c r="I3899" t="s">
        <v>80</v>
      </c>
      <c r="J3899" t="s">
        <v>40</v>
      </c>
      <c r="K3899" t="s">
        <v>23</v>
      </c>
      <c r="L3899" t="s">
        <v>17</v>
      </c>
    </row>
    <row r="3900" spans="1:12" x14ac:dyDescent="0.25">
      <c r="A3900" t="s">
        <v>42</v>
      </c>
      <c r="B3900">
        <v>2</v>
      </c>
      <c r="C3900">
        <v>2032</v>
      </c>
      <c r="D3900" t="s">
        <v>13</v>
      </c>
      <c r="E3900">
        <v>9196.5429531973496</v>
      </c>
      <c r="F3900">
        <v>5</v>
      </c>
      <c r="G3900">
        <v>16</v>
      </c>
      <c r="H3900">
        <v>5</v>
      </c>
      <c r="I3900" t="s">
        <v>80</v>
      </c>
      <c r="J3900" t="s">
        <v>40</v>
      </c>
      <c r="K3900" t="s">
        <v>27</v>
      </c>
      <c r="L3900" t="s">
        <v>17</v>
      </c>
    </row>
    <row r="3901" spans="1:12" x14ac:dyDescent="0.25">
      <c r="A3901" t="s">
        <v>42</v>
      </c>
      <c r="B3901">
        <v>2</v>
      </c>
      <c r="C3901">
        <v>2032</v>
      </c>
      <c r="D3901" t="s">
        <v>18</v>
      </c>
      <c r="E3901">
        <v>9196.5429531973496</v>
      </c>
      <c r="F3901">
        <v>10</v>
      </c>
      <c r="G3901">
        <v>35</v>
      </c>
      <c r="H3901">
        <v>10</v>
      </c>
      <c r="I3901" t="s">
        <v>80</v>
      </c>
      <c r="J3901" t="s">
        <v>40</v>
      </c>
      <c r="K3901" t="s">
        <v>27</v>
      </c>
      <c r="L3901" t="s">
        <v>17</v>
      </c>
    </row>
    <row r="3902" spans="1:12" x14ac:dyDescent="0.25">
      <c r="A3902" t="s">
        <v>43</v>
      </c>
      <c r="B3902">
        <v>2</v>
      </c>
      <c r="C3902">
        <v>2032</v>
      </c>
      <c r="D3902" t="s">
        <v>13</v>
      </c>
      <c r="E3902">
        <v>9196.5453862700997</v>
      </c>
      <c r="F3902">
        <v>5</v>
      </c>
      <c r="G3902">
        <v>38</v>
      </c>
      <c r="H3902">
        <v>5</v>
      </c>
      <c r="I3902" t="s">
        <v>80</v>
      </c>
      <c r="J3902" t="s">
        <v>40</v>
      </c>
      <c r="K3902" t="s">
        <v>29</v>
      </c>
      <c r="L3902" t="s">
        <v>17</v>
      </c>
    </row>
    <row r="3903" spans="1:12" x14ac:dyDescent="0.25">
      <c r="A3903" t="s">
        <v>43</v>
      </c>
      <c r="B3903">
        <v>2</v>
      </c>
      <c r="C3903">
        <v>2032</v>
      </c>
      <c r="D3903" t="s">
        <v>18</v>
      </c>
      <c r="E3903">
        <v>9196.5453862700997</v>
      </c>
      <c r="F3903">
        <v>10</v>
      </c>
      <c r="G3903">
        <v>71</v>
      </c>
      <c r="H3903">
        <v>10</v>
      </c>
      <c r="I3903" t="s">
        <v>80</v>
      </c>
      <c r="J3903" t="s">
        <v>40</v>
      </c>
      <c r="K3903" t="s">
        <v>29</v>
      </c>
      <c r="L3903" t="s">
        <v>17</v>
      </c>
    </row>
    <row r="3904" spans="1:12" x14ac:dyDescent="0.25">
      <c r="A3904" t="s">
        <v>44</v>
      </c>
      <c r="B3904">
        <v>2</v>
      </c>
      <c r="C3904">
        <v>2032</v>
      </c>
      <c r="D3904" t="s">
        <v>13</v>
      </c>
      <c r="E3904">
        <v>9196.5551653615494</v>
      </c>
      <c r="F3904">
        <v>5</v>
      </c>
      <c r="G3904">
        <v>38</v>
      </c>
      <c r="H3904">
        <v>5</v>
      </c>
      <c r="I3904" t="s">
        <v>80</v>
      </c>
      <c r="J3904" t="s">
        <v>40</v>
      </c>
      <c r="K3904" t="s">
        <v>29</v>
      </c>
      <c r="L3904" t="s">
        <v>31</v>
      </c>
    </row>
    <row r="3905" spans="1:12" x14ac:dyDescent="0.25">
      <c r="A3905" t="s">
        <v>44</v>
      </c>
      <c r="B3905">
        <v>2</v>
      </c>
      <c r="C3905">
        <v>2032</v>
      </c>
      <c r="D3905" t="s">
        <v>18</v>
      </c>
      <c r="E3905">
        <v>9196.5551653615494</v>
      </c>
      <c r="F3905">
        <v>10</v>
      </c>
      <c r="G3905">
        <v>71</v>
      </c>
      <c r="H3905">
        <v>10</v>
      </c>
      <c r="I3905" t="s">
        <v>80</v>
      </c>
      <c r="J3905" t="s">
        <v>40</v>
      </c>
      <c r="K3905" t="s">
        <v>29</v>
      </c>
      <c r="L3905" t="s">
        <v>31</v>
      </c>
    </row>
    <row r="3906" spans="1:12" x14ac:dyDescent="0.25">
      <c r="A3906" t="s">
        <v>45</v>
      </c>
      <c r="B3906">
        <v>2</v>
      </c>
      <c r="C3906">
        <v>2032</v>
      </c>
      <c r="D3906" t="s">
        <v>13</v>
      </c>
      <c r="E3906">
        <v>31242.132915217298</v>
      </c>
      <c r="F3906">
        <v>5</v>
      </c>
      <c r="G3906">
        <v>5</v>
      </c>
      <c r="H3906">
        <v>5</v>
      </c>
      <c r="I3906" t="s">
        <v>80</v>
      </c>
      <c r="J3906" t="s">
        <v>46</v>
      </c>
      <c r="K3906" t="s">
        <v>27</v>
      </c>
      <c r="L3906" t="s">
        <v>17</v>
      </c>
    </row>
    <row r="3907" spans="1:12" x14ac:dyDescent="0.25">
      <c r="A3907" t="s">
        <v>45</v>
      </c>
      <c r="B3907">
        <v>2</v>
      </c>
      <c r="C3907">
        <v>2032</v>
      </c>
      <c r="D3907" t="s">
        <v>18</v>
      </c>
      <c r="E3907">
        <v>31242.132915217298</v>
      </c>
      <c r="F3907">
        <v>10</v>
      </c>
      <c r="G3907">
        <v>10</v>
      </c>
      <c r="H3907">
        <v>10</v>
      </c>
      <c r="I3907" t="s">
        <v>80</v>
      </c>
      <c r="J3907" t="s">
        <v>46</v>
      </c>
      <c r="K3907" t="s">
        <v>27</v>
      </c>
      <c r="L3907" t="s">
        <v>17</v>
      </c>
    </row>
    <row r="3908" spans="1:12" x14ac:dyDescent="0.25">
      <c r="A3908" t="s">
        <v>47</v>
      </c>
      <c r="B3908">
        <v>2</v>
      </c>
      <c r="C3908">
        <v>2032</v>
      </c>
      <c r="D3908" t="s">
        <v>13</v>
      </c>
      <c r="E3908">
        <v>31242.1464251371</v>
      </c>
      <c r="F3908">
        <v>5</v>
      </c>
      <c r="G3908">
        <v>11</v>
      </c>
      <c r="H3908">
        <v>5</v>
      </c>
      <c r="I3908" t="s">
        <v>80</v>
      </c>
      <c r="J3908" t="s">
        <v>46</v>
      </c>
      <c r="K3908" t="s">
        <v>29</v>
      </c>
      <c r="L3908" t="s">
        <v>17</v>
      </c>
    </row>
    <row r="3909" spans="1:12" x14ac:dyDescent="0.25">
      <c r="A3909" t="s">
        <v>47</v>
      </c>
      <c r="B3909">
        <v>2</v>
      </c>
      <c r="C3909">
        <v>2032</v>
      </c>
      <c r="D3909" t="s">
        <v>18</v>
      </c>
      <c r="E3909">
        <v>31242.1464251371</v>
      </c>
      <c r="F3909">
        <v>10</v>
      </c>
      <c r="G3909">
        <v>21</v>
      </c>
      <c r="H3909">
        <v>10</v>
      </c>
      <c r="I3909" t="s">
        <v>80</v>
      </c>
      <c r="J3909" t="s">
        <v>46</v>
      </c>
      <c r="K3909" t="s">
        <v>29</v>
      </c>
      <c r="L3909" t="s">
        <v>17</v>
      </c>
    </row>
    <row r="3910" spans="1:12" x14ac:dyDescent="0.25">
      <c r="A3910" t="s">
        <v>48</v>
      </c>
      <c r="B3910">
        <v>2</v>
      </c>
      <c r="C3910">
        <v>2032</v>
      </c>
      <c r="D3910" t="s">
        <v>13</v>
      </c>
      <c r="E3910">
        <v>31242.091574664399</v>
      </c>
      <c r="F3910">
        <v>5</v>
      </c>
      <c r="G3910">
        <v>11</v>
      </c>
      <c r="H3910">
        <v>5</v>
      </c>
      <c r="I3910" t="s">
        <v>80</v>
      </c>
      <c r="J3910" t="s">
        <v>46</v>
      </c>
      <c r="K3910" t="s">
        <v>29</v>
      </c>
      <c r="L3910" t="s">
        <v>31</v>
      </c>
    </row>
    <row r="3911" spans="1:12" x14ac:dyDescent="0.25">
      <c r="A3911" t="s">
        <v>48</v>
      </c>
      <c r="B3911">
        <v>2</v>
      </c>
      <c r="C3911">
        <v>2032</v>
      </c>
      <c r="D3911" t="s">
        <v>18</v>
      </c>
      <c r="E3911">
        <v>31242.091574664399</v>
      </c>
      <c r="F3911">
        <v>10</v>
      </c>
      <c r="G3911">
        <v>21</v>
      </c>
      <c r="H3911">
        <v>10</v>
      </c>
      <c r="I3911" t="s">
        <v>80</v>
      </c>
      <c r="J3911" t="s">
        <v>46</v>
      </c>
      <c r="K3911" t="s">
        <v>29</v>
      </c>
      <c r="L3911" t="s">
        <v>31</v>
      </c>
    </row>
    <row r="3912" spans="1:12" x14ac:dyDescent="0.25">
      <c r="A3912" t="s">
        <v>49</v>
      </c>
      <c r="B3912">
        <v>2</v>
      </c>
      <c r="C3912">
        <v>2032</v>
      </c>
      <c r="D3912" t="s">
        <v>13</v>
      </c>
      <c r="E3912">
        <v>23563.644255109</v>
      </c>
      <c r="F3912">
        <v>5</v>
      </c>
      <c r="G3912">
        <v>5</v>
      </c>
      <c r="H3912">
        <v>5</v>
      </c>
      <c r="I3912" t="s">
        <v>80</v>
      </c>
      <c r="J3912" t="s">
        <v>50</v>
      </c>
      <c r="K3912" t="s">
        <v>16</v>
      </c>
      <c r="L3912" t="s">
        <v>17</v>
      </c>
    </row>
    <row r="3913" spans="1:12" x14ac:dyDescent="0.25">
      <c r="A3913" t="s">
        <v>49</v>
      </c>
      <c r="B3913">
        <v>2</v>
      </c>
      <c r="C3913">
        <v>2032</v>
      </c>
      <c r="D3913" t="s">
        <v>18</v>
      </c>
      <c r="E3913">
        <v>23563.644255109</v>
      </c>
      <c r="F3913">
        <v>10</v>
      </c>
      <c r="G3913">
        <v>11</v>
      </c>
      <c r="H3913">
        <v>10</v>
      </c>
      <c r="I3913" t="s">
        <v>80</v>
      </c>
      <c r="J3913" t="s">
        <v>50</v>
      </c>
      <c r="K3913" t="s">
        <v>16</v>
      </c>
      <c r="L3913" t="s">
        <v>17</v>
      </c>
    </row>
    <row r="3914" spans="1:12" x14ac:dyDescent="0.25">
      <c r="A3914" t="s">
        <v>51</v>
      </c>
      <c r="B3914">
        <v>2</v>
      </c>
      <c r="C3914">
        <v>2032</v>
      </c>
      <c r="D3914" t="s">
        <v>13</v>
      </c>
      <c r="E3914">
        <v>23563.607124311198</v>
      </c>
      <c r="F3914">
        <v>5</v>
      </c>
      <c r="G3914">
        <v>5</v>
      </c>
      <c r="H3914">
        <v>5</v>
      </c>
      <c r="I3914" t="s">
        <v>80</v>
      </c>
      <c r="J3914" t="s">
        <v>50</v>
      </c>
      <c r="K3914" t="s">
        <v>23</v>
      </c>
      <c r="L3914" t="s">
        <v>24</v>
      </c>
    </row>
    <row r="3915" spans="1:12" x14ac:dyDescent="0.25">
      <c r="A3915" t="s">
        <v>51</v>
      </c>
      <c r="B3915">
        <v>2</v>
      </c>
      <c r="C3915">
        <v>2032</v>
      </c>
      <c r="D3915" t="s">
        <v>18</v>
      </c>
      <c r="E3915">
        <v>23563.607124311198</v>
      </c>
      <c r="F3915">
        <v>10</v>
      </c>
      <c r="G3915">
        <v>8</v>
      </c>
      <c r="H3915">
        <v>8</v>
      </c>
      <c r="I3915" t="s">
        <v>80</v>
      </c>
      <c r="J3915" t="s">
        <v>50</v>
      </c>
      <c r="K3915" t="s">
        <v>23</v>
      </c>
      <c r="L3915" t="s">
        <v>24</v>
      </c>
    </row>
    <row r="3916" spans="1:12" x14ac:dyDescent="0.25">
      <c r="A3916" t="s">
        <v>52</v>
      </c>
      <c r="B3916">
        <v>2</v>
      </c>
      <c r="C3916">
        <v>2032</v>
      </c>
      <c r="D3916" t="s">
        <v>13</v>
      </c>
      <c r="E3916">
        <v>23563.6864515003</v>
      </c>
      <c r="F3916">
        <v>5</v>
      </c>
      <c r="G3916">
        <v>5</v>
      </c>
      <c r="H3916">
        <v>5</v>
      </c>
      <c r="I3916" t="s">
        <v>80</v>
      </c>
      <c r="J3916" t="s">
        <v>50</v>
      </c>
      <c r="K3916" t="s">
        <v>23</v>
      </c>
      <c r="L3916" t="s">
        <v>17</v>
      </c>
    </row>
    <row r="3917" spans="1:12" x14ac:dyDescent="0.25">
      <c r="A3917" t="s">
        <v>52</v>
      </c>
      <c r="B3917">
        <v>2</v>
      </c>
      <c r="C3917">
        <v>2032</v>
      </c>
      <c r="D3917" t="s">
        <v>18</v>
      </c>
      <c r="E3917">
        <v>23563.6864515003</v>
      </c>
      <c r="F3917">
        <v>10</v>
      </c>
      <c r="G3917">
        <v>11</v>
      </c>
      <c r="H3917">
        <v>10</v>
      </c>
      <c r="I3917" t="s">
        <v>80</v>
      </c>
      <c r="J3917" t="s">
        <v>50</v>
      </c>
      <c r="K3917" t="s">
        <v>23</v>
      </c>
      <c r="L3917" t="s">
        <v>17</v>
      </c>
    </row>
    <row r="3918" spans="1:12" x14ac:dyDescent="0.25">
      <c r="A3918" t="s">
        <v>53</v>
      </c>
      <c r="B3918">
        <v>2</v>
      </c>
      <c r="C3918">
        <v>2032</v>
      </c>
      <c r="D3918" t="s">
        <v>13</v>
      </c>
      <c r="E3918">
        <v>23563.688083134701</v>
      </c>
      <c r="F3918">
        <v>5</v>
      </c>
      <c r="G3918">
        <v>5</v>
      </c>
      <c r="H3918">
        <v>5</v>
      </c>
      <c r="I3918" t="s">
        <v>80</v>
      </c>
      <c r="J3918" t="s">
        <v>50</v>
      </c>
      <c r="K3918" t="s">
        <v>27</v>
      </c>
      <c r="L3918" t="s">
        <v>24</v>
      </c>
    </row>
    <row r="3919" spans="1:12" x14ac:dyDescent="0.25">
      <c r="A3919" t="s">
        <v>53</v>
      </c>
      <c r="B3919">
        <v>2</v>
      </c>
      <c r="C3919">
        <v>2032</v>
      </c>
      <c r="D3919" t="s">
        <v>18</v>
      </c>
      <c r="E3919">
        <v>23563.688083134701</v>
      </c>
      <c r="F3919">
        <v>10</v>
      </c>
      <c r="G3919">
        <v>8</v>
      </c>
      <c r="H3919">
        <v>8</v>
      </c>
      <c r="I3919" t="s">
        <v>80</v>
      </c>
      <c r="J3919" t="s">
        <v>50</v>
      </c>
      <c r="K3919" t="s">
        <v>27</v>
      </c>
      <c r="L3919" t="s">
        <v>24</v>
      </c>
    </row>
    <row r="3920" spans="1:12" x14ac:dyDescent="0.25">
      <c r="A3920" t="s">
        <v>54</v>
      </c>
      <c r="B3920">
        <v>2</v>
      </c>
      <c r="C3920">
        <v>2032</v>
      </c>
      <c r="D3920" t="s">
        <v>13</v>
      </c>
      <c r="E3920">
        <v>23563.699750245902</v>
      </c>
      <c r="F3920">
        <v>5</v>
      </c>
      <c r="G3920">
        <v>6</v>
      </c>
      <c r="H3920">
        <v>5</v>
      </c>
      <c r="I3920" t="s">
        <v>80</v>
      </c>
      <c r="J3920" t="s">
        <v>50</v>
      </c>
      <c r="K3920" t="s">
        <v>27</v>
      </c>
      <c r="L3920" t="s">
        <v>17</v>
      </c>
    </row>
    <row r="3921" spans="1:12" x14ac:dyDescent="0.25">
      <c r="A3921" t="s">
        <v>54</v>
      </c>
      <c r="B3921">
        <v>2</v>
      </c>
      <c r="C3921">
        <v>2032</v>
      </c>
      <c r="D3921" t="s">
        <v>18</v>
      </c>
      <c r="E3921">
        <v>23563.699750245902</v>
      </c>
      <c r="F3921">
        <v>10</v>
      </c>
      <c r="G3921">
        <v>14</v>
      </c>
      <c r="H3921">
        <v>10</v>
      </c>
      <c r="I3921" t="s">
        <v>80</v>
      </c>
      <c r="J3921" t="s">
        <v>50</v>
      </c>
      <c r="K3921" t="s">
        <v>27</v>
      </c>
      <c r="L3921" t="s">
        <v>17</v>
      </c>
    </row>
    <row r="3922" spans="1:12" x14ac:dyDescent="0.25">
      <c r="A3922" t="s">
        <v>55</v>
      </c>
      <c r="B3922">
        <v>2</v>
      </c>
      <c r="C3922">
        <v>2032</v>
      </c>
      <c r="D3922" t="s">
        <v>13</v>
      </c>
      <c r="E3922">
        <v>23563.617542382399</v>
      </c>
      <c r="F3922">
        <v>5</v>
      </c>
      <c r="G3922">
        <v>5</v>
      </c>
      <c r="H3922">
        <v>5</v>
      </c>
      <c r="I3922" t="s">
        <v>80</v>
      </c>
      <c r="J3922" t="s">
        <v>50</v>
      </c>
      <c r="K3922" t="s">
        <v>29</v>
      </c>
      <c r="L3922" t="s">
        <v>24</v>
      </c>
    </row>
    <row r="3923" spans="1:12" x14ac:dyDescent="0.25">
      <c r="A3923" t="s">
        <v>55</v>
      </c>
      <c r="B3923">
        <v>2</v>
      </c>
      <c r="C3923">
        <v>2032</v>
      </c>
      <c r="D3923" t="s">
        <v>18</v>
      </c>
      <c r="E3923">
        <v>23563.617542382399</v>
      </c>
      <c r="F3923">
        <v>10</v>
      </c>
      <c r="G3923">
        <v>8</v>
      </c>
      <c r="H3923">
        <v>8</v>
      </c>
      <c r="I3923" t="s">
        <v>80</v>
      </c>
      <c r="J3923" t="s">
        <v>50</v>
      </c>
      <c r="K3923" t="s">
        <v>29</v>
      </c>
      <c r="L3923" t="s">
        <v>24</v>
      </c>
    </row>
    <row r="3924" spans="1:12" x14ac:dyDescent="0.25">
      <c r="A3924" t="s">
        <v>56</v>
      </c>
      <c r="B3924">
        <v>2</v>
      </c>
      <c r="C3924">
        <v>2032</v>
      </c>
      <c r="D3924" t="s">
        <v>13</v>
      </c>
      <c r="E3924">
        <v>23563.618952697499</v>
      </c>
      <c r="F3924">
        <v>5</v>
      </c>
      <c r="G3924">
        <v>15</v>
      </c>
      <c r="H3924">
        <v>5</v>
      </c>
      <c r="I3924" t="s">
        <v>80</v>
      </c>
      <c r="J3924" t="s">
        <v>50</v>
      </c>
      <c r="K3924" t="s">
        <v>29</v>
      </c>
      <c r="L3924" t="s">
        <v>17</v>
      </c>
    </row>
    <row r="3925" spans="1:12" x14ac:dyDescent="0.25">
      <c r="A3925" t="s">
        <v>56</v>
      </c>
      <c r="B3925">
        <v>2</v>
      </c>
      <c r="C3925">
        <v>2032</v>
      </c>
      <c r="D3925" t="s">
        <v>18</v>
      </c>
      <c r="E3925">
        <v>23563.618952697499</v>
      </c>
      <c r="F3925">
        <v>10</v>
      </c>
      <c r="G3925">
        <v>28</v>
      </c>
      <c r="H3925">
        <v>10</v>
      </c>
      <c r="I3925" t="s">
        <v>80</v>
      </c>
      <c r="J3925" t="s">
        <v>50</v>
      </c>
      <c r="K3925" t="s">
        <v>29</v>
      </c>
      <c r="L3925" t="s">
        <v>17</v>
      </c>
    </row>
    <row r="3926" spans="1:12" x14ac:dyDescent="0.25">
      <c r="A3926" t="s">
        <v>57</v>
      </c>
      <c r="B3926">
        <v>2</v>
      </c>
      <c r="C3926">
        <v>2032</v>
      </c>
      <c r="D3926" t="s">
        <v>13</v>
      </c>
      <c r="E3926">
        <v>23563.5893163193</v>
      </c>
      <c r="F3926">
        <v>5</v>
      </c>
      <c r="G3926">
        <v>15</v>
      </c>
      <c r="H3926">
        <v>5</v>
      </c>
      <c r="I3926" t="s">
        <v>80</v>
      </c>
      <c r="J3926" t="s">
        <v>50</v>
      </c>
      <c r="K3926" t="s">
        <v>29</v>
      </c>
      <c r="L3926" t="s">
        <v>31</v>
      </c>
    </row>
    <row r="3927" spans="1:12" x14ac:dyDescent="0.25">
      <c r="A3927" t="s">
        <v>57</v>
      </c>
      <c r="B3927">
        <v>2</v>
      </c>
      <c r="C3927">
        <v>2032</v>
      </c>
      <c r="D3927" t="s">
        <v>18</v>
      </c>
      <c r="E3927">
        <v>23563.5893163193</v>
      </c>
      <c r="F3927">
        <v>10</v>
      </c>
      <c r="G3927">
        <v>28</v>
      </c>
      <c r="H3927">
        <v>10</v>
      </c>
      <c r="I3927" t="s">
        <v>80</v>
      </c>
      <c r="J3927" t="s">
        <v>50</v>
      </c>
      <c r="K3927" t="s">
        <v>29</v>
      </c>
      <c r="L3927" t="s">
        <v>31</v>
      </c>
    </row>
    <row r="3928" spans="1:12" x14ac:dyDescent="0.25">
      <c r="A3928" t="s">
        <v>58</v>
      </c>
      <c r="B3928">
        <v>2</v>
      </c>
      <c r="C3928">
        <v>2032</v>
      </c>
      <c r="D3928" t="s">
        <v>13</v>
      </c>
      <c r="E3928">
        <v>37297.823528978501</v>
      </c>
      <c r="F3928">
        <v>5</v>
      </c>
      <c r="G3928">
        <v>3</v>
      </c>
      <c r="H3928">
        <v>3</v>
      </c>
      <c r="I3928" t="s">
        <v>80</v>
      </c>
      <c r="J3928" t="s">
        <v>59</v>
      </c>
      <c r="K3928" t="s">
        <v>16</v>
      </c>
      <c r="L3928" t="s">
        <v>17</v>
      </c>
    </row>
    <row r="3929" spans="1:12" x14ac:dyDescent="0.25">
      <c r="A3929" t="s">
        <v>58</v>
      </c>
      <c r="B3929">
        <v>2</v>
      </c>
      <c r="C3929">
        <v>2032</v>
      </c>
      <c r="D3929" t="s">
        <v>18</v>
      </c>
      <c r="E3929">
        <v>37297.823528978501</v>
      </c>
      <c r="F3929">
        <v>10</v>
      </c>
      <c r="G3929">
        <v>7</v>
      </c>
      <c r="H3929">
        <v>7</v>
      </c>
      <c r="I3929" t="s">
        <v>80</v>
      </c>
      <c r="J3929" t="s">
        <v>59</v>
      </c>
      <c r="K3929" t="s">
        <v>16</v>
      </c>
      <c r="L3929" t="s">
        <v>17</v>
      </c>
    </row>
    <row r="3930" spans="1:12" x14ac:dyDescent="0.25">
      <c r="A3930" t="s">
        <v>60</v>
      </c>
      <c r="B3930">
        <v>2</v>
      </c>
      <c r="C3930">
        <v>2032</v>
      </c>
      <c r="D3930" t="s">
        <v>13</v>
      </c>
      <c r="E3930">
        <v>37297.837221337097</v>
      </c>
      <c r="F3930">
        <v>5</v>
      </c>
      <c r="G3930">
        <v>3</v>
      </c>
      <c r="H3930">
        <v>3</v>
      </c>
      <c r="I3930" t="s">
        <v>80</v>
      </c>
      <c r="J3930" t="s">
        <v>59</v>
      </c>
      <c r="K3930" t="s">
        <v>23</v>
      </c>
      <c r="L3930" t="s">
        <v>24</v>
      </c>
    </row>
    <row r="3931" spans="1:12" x14ac:dyDescent="0.25">
      <c r="A3931" t="s">
        <v>60</v>
      </c>
      <c r="B3931">
        <v>2</v>
      </c>
      <c r="C3931">
        <v>2032</v>
      </c>
      <c r="D3931" t="s">
        <v>18</v>
      </c>
      <c r="E3931">
        <v>37297.837221337097</v>
      </c>
      <c r="F3931">
        <v>10</v>
      </c>
      <c r="G3931">
        <v>5</v>
      </c>
      <c r="H3931">
        <v>5</v>
      </c>
      <c r="I3931" t="s">
        <v>80</v>
      </c>
      <c r="J3931" t="s">
        <v>59</v>
      </c>
      <c r="K3931" t="s">
        <v>23</v>
      </c>
      <c r="L3931" t="s">
        <v>24</v>
      </c>
    </row>
    <row r="3932" spans="1:12" x14ac:dyDescent="0.25">
      <c r="A3932" t="s">
        <v>61</v>
      </c>
      <c r="B3932">
        <v>2</v>
      </c>
      <c r="C3932">
        <v>2032</v>
      </c>
      <c r="D3932" t="s">
        <v>13</v>
      </c>
      <c r="E3932">
        <v>37297.936940491003</v>
      </c>
      <c r="F3932">
        <v>5</v>
      </c>
      <c r="G3932">
        <v>3</v>
      </c>
      <c r="H3932">
        <v>3</v>
      </c>
      <c r="I3932" t="s">
        <v>80</v>
      </c>
      <c r="J3932" t="s">
        <v>59</v>
      </c>
      <c r="K3932" t="s">
        <v>23</v>
      </c>
      <c r="L3932" t="s">
        <v>17</v>
      </c>
    </row>
    <row r="3933" spans="1:12" x14ac:dyDescent="0.25">
      <c r="A3933" t="s">
        <v>61</v>
      </c>
      <c r="B3933">
        <v>2</v>
      </c>
      <c r="C3933">
        <v>2032</v>
      </c>
      <c r="D3933" t="s">
        <v>18</v>
      </c>
      <c r="E3933">
        <v>37297.936940491003</v>
      </c>
      <c r="F3933">
        <v>10</v>
      </c>
      <c r="G3933">
        <v>7</v>
      </c>
      <c r="H3933">
        <v>7</v>
      </c>
      <c r="I3933" t="s">
        <v>80</v>
      </c>
      <c r="J3933" t="s">
        <v>59</v>
      </c>
      <c r="K3933" t="s">
        <v>23</v>
      </c>
      <c r="L3933" t="s">
        <v>17</v>
      </c>
    </row>
    <row r="3934" spans="1:12" x14ac:dyDescent="0.25">
      <c r="A3934" t="s">
        <v>62</v>
      </c>
      <c r="B3934">
        <v>2</v>
      </c>
      <c r="C3934">
        <v>2032</v>
      </c>
      <c r="D3934" t="s">
        <v>13</v>
      </c>
      <c r="E3934">
        <v>37297.8831708578</v>
      </c>
      <c r="F3934">
        <v>5</v>
      </c>
      <c r="G3934">
        <v>3</v>
      </c>
      <c r="H3934">
        <v>3</v>
      </c>
      <c r="I3934" t="s">
        <v>80</v>
      </c>
      <c r="J3934" t="s">
        <v>59</v>
      </c>
      <c r="K3934" t="s">
        <v>27</v>
      </c>
      <c r="L3934" t="s">
        <v>24</v>
      </c>
    </row>
    <row r="3935" spans="1:12" x14ac:dyDescent="0.25">
      <c r="A3935" t="s">
        <v>62</v>
      </c>
      <c r="B3935">
        <v>2</v>
      </c>
      <c r="C3935">
        <v>2032</v>
      </c>
      <c r="D3935" t="s">
        <v>18</v>
      </c>
      <c r="E3935">
        <v>37297.8831708578</v>
      </c>
      <c r="F3935">
        <v>10</v>
      </c>
      <c r="G3935">
        <v>5</v>
      </c>
      <c r="H3935">
        <v>5</v>
      </c>
      <c r="I3935" t="s">
        <v>80</v>
      </c>
      <c r="J3935" t="s">
        <v>59</v>
      </c>
      <c r="K3935" t="s">
        <v>27</v>
      </c>
      <c r="L3935" t="s">
        <v>24</v>
      </c>
    </row>
    <row r="3936" spans="1:12" x14ac:dyDescent="0.25">
      <c r="A3936" t="s">
        <v>63</v>
      </c>
      <c r="B3936">
        <v>2</v>
      </c>
      <c r="C3936">
        <v>2032</v>
      </c>
      <c r="D3936" t="s">
        <v>13</v>
      </c>
      <c r="E3936">
        <v>37297.910620070303</v>
      </c>
      <c r="F3936">
        <v>5</v>
      </c>
      <c r="G3936">
        <v>4</v>
      </c>
      <c r="H3936">
        <v>4</v>
      </c>
      <c r="I3936" t="s">
        <v>80</v>
      </c>
      <c r="J3936" t="s">
        <v>59</v>
      </c>
      <c r="K3936" t="s">
        <v>27</v>
      </c>
      <c r="L3936" t="s">
        <v>17</v>
      </c>
    </row>
    <row r="3937" spans="1:12" x14ac:dyDescent="0.25">
      <c r="A3937" t="s">
        <v>63</v>
      </c>
      <c r="B3937">
        <v>2</v>
      </c>
      <c r="C3937">
        <v>2032</v>
      </c>
      <c r="D3937" t="s">
        <v>18</v>
      </c>
      <c r="E3937">
        <v>37297.910620070303</v>
      </c>
      <c r="F3937">
        <v>10</v>
      </c>
      <c r="G3937">
        <v>9</v>
      </c>
      <c r="H3937">
        <v>9</v>
      </c>
      <c r="I3937" t="s">
        <v>80</v>
      </c>
      <c r="J3937" t="s">
        <v>59</v>
      </c>
      <c r="K3937" t="s">
        <v>27</v>
      </c>
      <c r="L3937" t="s">
        <v>17</v>
      </c>
    </row>
    <row r="3938" spans="1:12" x14ac:dyDescent="0.25">
      <c r="A3938" t="s">
        <v>64</v>
      </c>
      <c r="B3938">
        <v>2</v>
      </c>
      <c r="C3938">
        <v>2032</v>
      </c>
      <c r="D3938" t="s">
        <v>13</v>
      </c>
      <c r="E3938">
        <v>37297.849999642101</v>
      </c>
      <c r="F3938">
        <v>5</v>
      </c>
      <c r="G3938">
        <v>3</v>
      </c>
      <c r="H3938">
        <v>3</v>
      </c>
      <c r="I3938" t="s">
        <v>80</v>
      </c>
      <c r="J3938" t="s">
        <v>59</v>
      </c>
      <c r="K3938" t="s">
        <v>29</v>
      </c>
      <c r="L3938" t="s">
        <v>24</v>
      </c>
    </row>
    <row r="3939" spans="1:12" x14ac:dyDescent="0.25">
      <c r="A3939" t="s">
        <v>64</v>
      </c>
      <c r="B3939">
        <v>2</v>
      </c>
      <c r="C3939">
        <v>2032</v>
      </c>
      <c r="D3939" t="s">
        <v>18</v>
      </c>
      <c r="E3939">
        <v>37297.849999642101</v>
      </c>
      <c r="F3939">
        <v>10</v>
      </c>
      <c r="G3939">
        <v>5</v>
      </c>
      <c r="H3939">
        <v>5</v>
      </c>
      <c r="I3939" t="s">
        <v>80</v>
      </c>
      <c r="J3939" t="s">
        <v>59</v>
      </c>
      <c r="K3939" t="s">
        <v>29</v>
      </c>
      <c r="L3939" t="s">
        <v>24</v>
      </c>
    </row>
    <row r="3940" spans="1:12" x14ac:dyDescent="0.25">
      <c r="A3940" t="s">
        <v>65</v>
      </c>
      <c r="B3940">
        <v>2</v>
      </c>
      <c r="C3940">
        <v>2032</v>
      </c>
      <c r="D3940" t="s">
        <v>13</v>
      </c>
      <c r="E3940">
        <v>37297.829639001997</v>
      </c>
      <c r="F3940">
        <v>5</v>
      </c>
      <c r="G3940">
        <v>9</v>
      </c>
      <c r="H3940">
        <v>5</v>
      </c>
      <c r="I3940" t="s">
        <v>80</v>
      </c>
      <c r="J3940" t="s">
        <v>59</v>
      </c>
      <c r="K3940" t="s">
        <v>29</v>
      </c>
      <c r="L3940" t="s">
        <v>17</v>
      </c>
    </row>
    <row r="3941" spans="1:12" x14ac:dyDescent="0.25">
      <c r="A3941" t="s">
        <v>65</v>
      </c>
      <c r="B3941">
        <v>2</v>
      </c>
      <c r="C3941">
        <v>2032</v>
      </c>
      <c r="D3941" t="s">
        <v>18</v>
      </c>
      <c r="E3941">
        <v>37297.829639001997</v>
      </c>
      <c r="F3941">
        <v>10</v>
      </c>
      <c r="G3941">
        <v>17</v>
      </c>
      <c r="H3941">
        <v>10</v>
      </c>
      <c r="I3941" t="s">
        <v>80</v>
      </c>
      <c r="J3941" t="s">
        <v>59</v>
      </c>
      <c r="K3941" t="s">
        <v>29</v>
      </c>
      <c r="L3941" t="s">
        <v>17</v>
      </c>
    </row>
    <row r="3942" spans="1:12" x14ac:dyDescent="0.25">
      <c r="A3942" t="s">
        <v>66</v>
      </c>
      <c r="B3942">
        <v>2</v>
      </c>
      <c r="C3942">
        <v>2032</v>
      </c>
      <c r="D3942" t="s">
        <v>13</v>
      </c>
      <c r="E3942">
        <v>37297.794768420201</v>
      </c>
      <c r="F3942">
        <v>5</v>
      </c>
      <c r="G3942">
        <v>9</v>
      </c>
      <c r="H3942">
        <v>5</v>
      </c>
      <c r="I3942" t="s">
        <v>80</v>
      </c>
      <c r="J3942" t="s">
        <v>59</v>
      </c>
      <c r="K3942" t="s">
        <v>29</v>
      </c>
      <c r="L3942" t="s">
        <v>31</v>
      </c>
    </row>
    <row r="3943" spans="1:12" x14ac:dyDescent="0.25">
      <c r="A3943" t="s">
        <v>66</v>
      </c>
      <c r="B3943">
        <v>2</v>
      </c>
      <c r="C3943">
        <v>2032</v>
      </c>
      <c r="D3943" t="s">
        <v>18</v>
      </c>
      <c r="E3943">
        <v>37297.794768420201</v>
      </c>
      <c r="F3943">
        <v>10</v>
      </c>
      <c r="G3943">
        <v>17</v>
      </c>
      <c r="H3943">
        <v>10</v>
      </c>
      <c r="I3943" t="s">
        <v>80</v>
      </c>
      <c r="J3943" t="s">
        <v>59</v>
      </c>
      <c r="K3943" t="s">
        <v>29</v>
      </c>
      <c r="L3943" t="s">
        <v>31</v>
      </c>
    </row>
    <row r="3944" spans="1:12" x14ac:dyDescent="0.25">
      <c r="A3944" t="s">
        <v>67</v>
      </c>
      <c r="B3944">
        <v>2</v>
      </c>
      <c r="C3944">
        <v>2032</v>
      </c>
      <c r="D3944" t="s">
        <v>13</v>
      </c>
      <c r="E3944">
        <v>6331.8441026540104</v>
      </c>
      <c r="F3944">
        <v>5</v>
      </c>
      <c r="G3944">
        <v>17</v>
      </c>
      <c r="H3944">
        <v>5</v>
      </c>
      <c r="I3944" t="s">
        <v>80</v>
      </c>
      <c r="J3944" t="s">
        <v>68</v>
      </c>
      <c r="K3944" t="s">
        <v>23</v>
      </c>
      <c r="L3944" t="s">
        <v>24</v>
      </c>
    </row>
    <row r="3945" spans="1:12" x14ac:dyDescent="0.25">
      <c r="A3945" t="s">
        <v>67</v>
      </c>
      <c r="B3945">
        <v>2</v>
      </c>
      <c r="C3945">
        <v>2032</v>
      </c>
      <c r="D3945" t="s">
        <v>18</v>
      </c>
      <c r="E3945">
        <v>6331.8441026540104</v>
      </c>
      <c r="F3945">
        <v>10</v>
      </c>
      <c r="G3945">
        <v>32</v>
      </c>
      <c r="H3945">
        <v>10</v>
      </c>
      <c r="I3945" t="s">
        <v>80</v>
      </c>
      <c r="J3945" t="s">
        <v>68</v>
      </c>
      <c r="K3945" t="s">
        <v>23</v>
      </c>
      <c r="L3945" t="s">
        <v>24</v>
      </c>
    </row>
    <row r="3946" spans="1:12" x14ac:dyDescent="0.25">
      <c r="A3946" t="s">
        <v>69</v>
      </c>
      <c r="B3946">
        <v>2</v>
      </c>
      <c r="C3946">
        <v>2032</v>
      </c>
      <c r="D3946" t="s">
        <v>13</v>
      </c>
      <c r="E3946">
        <v>6331.8457025560201</v>
      </c>
      <c r="F3946">
        <v>5</v>
      </c>
      <c r="G3946">
        <v>17</v>
      </c>
      <c r="H3946">
        <v>5</v>
      </c>
      <c r="I3946" t="s">
        <v>80</v>
      </c>
      <c r="J3946" t="s">
        <v>68</v>
      </c>
      <c r="K3946" t="s">
        <v>27</v>
      </c>
      <c r="L3946" t="s">
        <v>24</v>
      </c>
    </row>
    <row r="3947" spans="1:12" x14ac:dyDescent="0.25">
      <c r="A3947" t="s">
        <v>69</v>
      </c>
      <c r="B3947">
        <v>2</v>
      </c>
      <c r="C3947">
        <v>2032</v>
      </c>
      <c r="D3947" t="s">
        <v>18</v>
      </c>
      <c r="E3947">
        <v>6331.8457025560201</v>
      </c>
      <c r="F3947">
        <v>10</v>
      </c>
      <c r="G3947">
        <v>32</v>
      </c>
      <c r="H3947">
        <v>10</v>
      </c>
      <c r="I3947" t="s">
        <v>80</v>
      </c>
      <c r="J3947" t="s">
        <v>68</v>
      </c>
      <c r="K3947" t="s">
        <v>27</v>
      </c>
      <c r="L3947" t="s">
        <v>24</v>
      </c>
    </row>
    <row r="3948" spans="1:12" x14ac:dyDescent="0.25">
      <c r="A3948" t="s">
        <v>70</v>
      </c>
      <c r="B3948">
        <v>2</v>
      </c>
      <c r="C3948">
        <v>2032</v>
      </c>
      <c r="D3948" t="s">
        <v>13</v>
      </c>
      <c r="E3948">
        <v>6331.8367689838196</v>
      </c>
      <c r="F3948">
        <v>5</v>
      </c>
      <c r="G3948">
        <v>24</v>
      </c>
      <c r="H3948">
        <v>5</v>
      </c>
      <c r="I3948" t="s">
        <v>80</v>
      </c>
      <c r="J3948" t="s">
        <v>68</v>
      </c>
      <c r="K3948" t="s">
        <v>27</v>
      </c>
      <c r="L3948" t="s">
        <v>17</v>
      </c>
    </row>
    <row r="3949" spans="1:12" x14ac:dyDescent="0.25">
      <c r="A3949" t="s">
        <v>70</v>
      </c>
      <c r="B3949">
        <v>2</v>
      </c>
      <c r="C3949">
        <v>2032</v>
      </c>
      <c r="D3949" t="s">
        <v>18</v>
      </c>
      <c r="E3949">
        <v>6331.8367689838196</v>
      </c>
      <c r="F3949">
        <v>10</v>
      </c>
      <c r="G3949">
        <v>51</v>
      </c>
      <c r="H3949">
        <v>10</v>
      </c>
      <c r="I3949" t="s">
        <v>80</v>
      </c>
      <c r="J3949" t="s">
        <v>68</v>
      </c>
      <c r="K3949" t="s">
        <v>27</v>
      </c>
      <c r="L3949" t="s">
        <v>17</v>
      </c>
    </row>
    <row r="3950" spans="1:12" x14ac:dyDescent="0.25">
      <c r="A3950" t="s">
        <v>71</v>
      </c>
      <c r="B3950">
        <v>2</v>
      </c>
      <c r="C3950">
        <v>2032</v>
      </c>
      <c r="D3950" t="s">
        <v>13</v>
      </c>
      <c r="E3950">
        <v>6331.8412923899896</v>
      </c>
      <c r="F3950">
        <v>5</v>
      </c>
      <c r="G3950">
        <v>17</v>
      </c>
      <c r="H3950">
        <v>5</v>
      </c>
      <c r="I3950" t="s">
        <v>80</v>
      </c>
      <c r="J3950" t="s">
        <v>68</v>
      </c>
      <c r="K3950" t="s">
        <v>29</v>
      </c>
      <c r="L3950" t="s">
        <v>24</v>
      </c>
    </row>
    <row r="3951" spans="1:12" x14ac:dyDescent="0.25">
      <c r="A3951" t="s">
        <v>71</v>
      </c>
      <c r="B3951">
        <v>2</v>
      </c>
      <c r="C3951">
        <v>2032</v>
      </c>
      <c r="D3951" t="s">
        <v>18</v>
      </c>
      <c r="E3951">
        <v>6331.8412923899896</v>
      </c>
      <c r="F3951">
        <v>10</v>
      </c>
      <c r="G3951">
        <v>32</v>
      </c>
      <c r="H3951">
        <v>10</v>
      </c>
      <c r="I3951" t="s">
        <v>80</v>
      </c>
      <c r="J3951" t="s">
        <v>68</v>
      </c>
      <c r="K3951" t="s">
        <v>29</v>
      </c>
      <c r="L3951" t="s">
        <v>24</v>
      </c>
    </row>
    <row r="3952" spans="1:12" x14ac:dyDescent="0.25">
      <c r="A3952" t="s">
        <v>72</v>
      </c>
      <c r="B3952">
        <v>2</v>
      </c>
      <c r="C3952">
        <v>2032</v>
      </c>
      <c r="D3952" t="s">
        <v>13</v>
      </c>
      <c r="E3952">
        <v>6331.8522175461803</v>
      </c>
      <c r="F3952">
        <v>5</v>
      </c>
      <c r="G3952">
        <v>55</v>
      </c>
      <c r="H3952">
        <v>5</v>
      </c>
      <c r="I3952" t="s">
        <v>80</v>
      </c>
      <c r="J3952" t="s">
        <v>68</v>
      </c>
      <c r="K3952" t="s">
        <v>29</v>
      </c>
      <c r="L3952" t="s">
        <v>17</v>
      </c>
    </row>
    <row r="3953" spans="1:12" x14ac:dyDescent="0.25">
      <c r="A3953" t="s">
        <v>72</v>
      </c>
      <c r="B3953">
        <v>2</v>
      </c>
      <c r="C3953">
        <v>2032</v>
      </c>
      <c r="D3953" t="s">
        <v>18</v>
      </c>
      <c r="E3953">
        <v>6331.8522175461803</v>
      </c>
      <c r="F3953">
        <v>10</v>
      </c>
      <c r="G3953">
        <v>103</v>
      </c>
      <c r="H3953">
        <v>10</v>
      </c>
      <c r="I3953" t="s">
        <v>80</v>
      </c>
      <c r="J3953" t="s">
        <v>68</v>
      </c>
      <c r="K3953" t="s">
        <v>29</v>
      </c>
      <c r="L3953" t="s">
        <v>17</v>
      </c>
    </row>
    <row r="3954" spans="1:12" x14ac:dyDescent="0.25">
      <c r="A3954" t="s">
        <v>73</v>
      </c>
      <c r="B3954">
        <v>2</v>
      </c>
      <c r="C3954">
        <v>2032</v>
      </c>
      <c r="D3954" t="s">
        <v>13</v>
      </c>
      <c r="E3954">
        <v>76847.222840649803</v>
      </c>
      <c r="F3954">
        <v>5</v>
      </c>
      <c r="G3954">
        <v>2</v>
      </c>
      <c r="H3954">
        <v>2</v>
      </c>
      <c r="I3954" t="s">
        <v>80</v>
      </c>
      <c r="J3954" t="s">
        <v>74</v>
      </c>
      <c r="K3954" t="s">
        <v>27</v>
      </c>
      <c r="L3954" t="s">
        <v>17</v>
      </c>
    </row>
    <row r="3955" spans="1:12" x14ac:dyDescent="0.25">
      <c r="A3955" t="s">
        <v>73</v>
      </c>
      <c r="B3955">
        <v>2</v>
      </c>
      <c r="C3955">
        <v>2032</v>
      </c>
      <c r="D3955" t="s">
        <v>18</v>
      </c>
      <c r="E3955">
        <v>76847.222840649803</v>
      </c>
      <c r="F3955">
        <v>10</v>
      </c>
      <c r="G3955">
        <v>4</v>
      </c>
      <c r="H3955">
        <v>4</v>
      </c>
      <c r="I3955" t="s">
        <v>80</v>
      </c>
      <c r="J3955" t="s">
        <v>74</v>
      </c>
      <c r="K3955" t="s">
        <v>27</v>
      </c>
      <c r="L3955" t="s">
        <v>17</v>
      </c>
    </row>
    <row r="3956" spans="1:12" x14ac:dyDescent="0.25">
      <c r="A3956" t="s">
        <v>75</v>
      </c>
      <c r="B3956">
        <v>2</v>
      </c>
      <c r="C3956">
        <v>2032</v>
      </c>
      <c r="D3956" t="s">
        <v>13</v>
      </c>
      <c r="E3956">
        <v>76847.373411898603</v>
      </c>
      <c r="F3956">
        <v>5</v>
      </c>
      <c r="G3956">
        <v>5</v>
      </c>
      <c r="H3956">
        <v>5</v>
      </c>
      <c r="I3956" t="s">
        <v>80</v>
      </c>
      <c r="J3956" t="s">
        <v>74</v>
      </c>
      <c r="K3956" t="s">
        <v>29</v>
      </c>
      <c r="L3956" t="s">
        <v>17</v>
      </c>
    </row>
    <row r="3957" spans="1:12" x14ac:dyDescent="0.25">
      <c r="A3957" t="s">
        <v>75</v>
      </c>
      <c r="B3957">
        <v>2</v>
      </c>
      <c r="C3957">
        <v>2032</v>
      </c>
      <c r="D3957" t="s">
        <v>18</v>
      </c>
      <c r="E3957">
        <v>76847.373411898603</v>
      </c>
      <c r="F3957">
        <v>10</v>
      </c>
      <c r="G3957">
        <v>8</v>
      </c>
      <c r="H3957">
        <v>8</v>
      </c>
      <c r="I3957" t="s">
        <v>80</v>
      </c>
      <c r="J3957" t="s">
        <v>74</v>
      </c>
      <c r="K3957" t="s">
        <v>29</v>
      </c>
      <c r="L3957" t="s">
        <v>17</v>
      </c>
    </row>
    <row r="3958" spans="1:12" x14ac:dyDescent="0.25">
      <c r="A3958" t="s">
        <v>76</v>
      </c>
      <c r="B3958">
        <v>2</v>
      </c>
      <c r="C3958">
        <v>2032</v>
      </c>
      <c r="D3958" t="s">
        <v>13</v>
      </c>
      <c r="E3958">
        <v>76847.289005085593</v>
      </c>
      <c r="F3958">
        <v>5</v>
      </c>
      <c r="G3958">
        <v>5</v>
      </c>
      <c r="H3958">
        <v>5</v>
      </c>
      <c r="I3958" t="s">
        <v>80</v>
      </c>
      <c r="J3958" t="s">
        <v>74</v>
      </c>
      <c r="K3958" t="s">
        <v>29</v>
      </c>
      <c r="L3958" t="s">
        <v>31</v>
      </c>
    </row>
    <row r="3959" spans="1:12" x14ac:dyDescent="0.25">
      <c r="A3959" t="s">
        <v>76</v>
      </c>
      <c r="B3959">
        <v>2</v>
      </c>
      <c r="C3959">
        <v>2032</v>
      </c>
      <c r="D3959" t="s">
        <v>18</v>
      </c>
      <c r="E3959">
        <v>76847.289005085593</v>
      </c>
      <c r="F3959">
        <v>10</v>
      </c>
      <c r="G3959">
        <v>8</v>
      </c>
      <c r="H3959">
        <v>8</v>
      </c>
      <c r="I3959" t="s">
        <v>80</v>
      </c>
      <c r="J3959" t="s">
        <v>74</v>
      </c>
      <c r="K3959" t="s">
        <v>29</v>
      </c>
      <c r="L3959" t="s">
        <v>31</v>
      </c>
    </row>
    <row r="3960" spans="1:12" x14ac:dyDescent="0.25">
      <c r="A3960" t="s">
        <v>77</v>
      </c>
      <c r="B3960">
        <v>2</v>
      </c>
      <c r="C3960">
        <v>2032</v>
      </c>
      <c r="D3960" t="s">
        <v>13</v>
      </c>
      <c r="E3960">
        <v>148185.27778582601</v>
      </c>
      <c r="F3960">
        <v>5</v>
      </c>
      <c r="G3960">
        <v>2</v>
      </c>
      <c r="H3960">
        <v>2</v>
      </c>
      <c r="I3960" t="s">
        <v>80</v>
      </c>
      <c r="J3960" t="s">
        <v>78</v>
      </c>
      <c r="K3960" t="s">
        <v>29</v>
      </c>
      <c r="L3960" t="s">
        <v>17</v>
      </c>
    </row>
    <row r="3961" spans="1:12" x14ac:dyDescent="0.25">
      <c r="A3961" t="s">
        <v>77</v>
      </c>
      <c r="B3961">
        <v>2</v>
      </c>
      <c r="C3961">
        <v>2032</v>
      </c>
      <c r="D3961" t="s">
        <v>18</v>
      </c>
      <c r="E3961">
        <v>148185.27778582601</v>
      </c>
      <c r="F3961">
        <v>10</v>
      </c>
      <c r="G3961">
        <v>4</v>
      </c>
      <c r="H3961">
        <v>4</v>
      </c>
      <c r="I3961" t="s">
        <v>80</v>
      </c>
      <c r="J3961" t="s">
        <v>78</v>
      </c>
      <c r="K3961" t="s">
        <v>29</v>
      </c>
      <c r="L3961" t="s">
        <v>17</v>
      </c>
    </row>
    <row r="3962" spans="1:12" x14ac:dyDescent="0.25">
      <c r="A3962" t="s">
        <v>12</v>
      </c>
      <c r="B3962">
        <v>2</v>
      </c>
      <c r="C3962">
        <v>2033</v>
      </c>
      <c r="D3962" t="s">
        <v>13</v>
      </c>
      <c r="E3962">
        <v>14839.620818891</v>
      </c>
      <c r="F3962">
        <v>5</v>
      </c>
      <c r="G3962">
        <v>7</v>
      </c>
      <c r="H3962">
        <v>5</v>
      </c>
      <c r="I3962" t="s">
        <v>80</v>
      </c>
      <c r="J3962" t="s">
        <v>15</v>
      </c>
      <c r="K3962" t="s">
        <v>16</v>
      </c>
      <c r="L3962" t="s">
        <v>17</v>
      </c>
    </row>
    <row r="3963" spans="1:12" x14ac:dyDescent="0.25">
      <c r="A3963" t="s">
        <v>12</v>
      </c>
      <c r="B3963">
        <v>2</v>
      </c>
      <c r="C3963">
        <v>2033</v>
      </c>
      <c r="D3963" t="s">
        <v>18</v>
      </c>
      <c r="E3963">
        <v>14839.620818891</v>
      </c>
      <c r="F3963">
        <v>10</v>
      </c>
      <c r="G3963">
        <v>17</v>
      </c>
      <c r="H3963">
        <v>10</v>
      </c>
      <c r="I3963" t="s">
        <v>80</v>
      </c>
      <c r="J3963" t="s">
        <v>15</v>
      </c>
      <c r="K3963" t="s">
        <v>16</v>
      </c>
      <c r="L3963" t="s">
        <v>17</v>
      </c>
    </row>
    <row r="3964" spans="1:12" x14ac:dyDescent="0.25">
      <c r="A3964" t="s">
        <v>19</v>
      </c>
      <c r="B3964">
        <v>2</v>
      </c>
      <c r="C3964">
        <v>2033</v>
      </c>
      <c r="D3964" t="s">
        <v>13</v>
      </c>
      <c r="E3964">
        <v>14839.628871216401</v>
      </c>
      <c r="F3964">
        <v>5</v>
      </c>
      <c r="G3964">
        <v>7</v>
      </c>
      <c r="H3964">
        <v>5</v>
      </c>
      <c r="I3964" t="s">
        <v>80</v>
      </c>
      <c r="J3964" t="s">
        <v>20</v>
      </c>
      <c r="K3964" t="s">
        <v>16</v>
      </c>
      <c r="L3964" t="s">
        <v>17</v>
      </c>
    </row>
    <row r="3965" spans="1:12" x14ac:dyDescent="0.25">
      <c r="A3965" t="s">
        <v>19</v>
      </c>
      <c r="B3965">
        <v>2</v>
      </c>
      <c r="C3965">
        <v>2033</v>
      </c>
      <c r="D3965" t="s">
        <v>18</v>
      </c>
      <c r="E3965">
        <v>14839.628871216401</v>
      </c>
      <c r="F3965">
        <v>10</v>
      </c>
      <c r="G3965">
        <v>17</v>
      </c>
      <c r="H3965">
        <v>10</v>
      </c>
      <c r="I3965" t="s">
        <v>80</v>
      </c>
      <c r="J3965" t="s">
        <v>20</v>
      </c>
      <c r="K3965" t="s">
        <v>16</v>
      </c>
      <c r="L3965" t="s">
        <v>17</v>
      </c>
    </row>
    <row r="3966" spans="1:12" x14ac:dyDescent="0.25">
      <c r="A3966" t="s">
        <v>21</v>
      </c>
      <c r="B3966">
        <v>2</v>
      </c>
      <c r="C3966">
        <v>2033</v>
      </c>
      <c r="D3966" t="s">
        <v>13</v>
      </c>
      <c r="E3966">
        <v>37964.231275929997</v>
      </c>
      <c r="F3966">
        <v>5</v>
      </c>
      <c r="G3966">
        <v>3</v>
      </c>
      <c r="H3966">
        <v>3</v>
      </c>
      <c r="I3966" t="s">
        <v>80</v>
      </c>
      <c r="J3966" t="s">
        <v>22</v>
      </c>
      <c r="K3966" t="s">
        <v>23</v>
      </c>
      <c r="L3966" t="s">
        <v>24</v>
      </c>
    </row>
    <row r="3967" spans="1:12" x14ac:dyDescent="0.25">
      <c r="A3967" t="s">
        <v>21</v>
      </c>
      <c r="B3967">
        <v>2</v>
      </c>
      <c r="C3967">
        <v>2033</v>
      </c>
      <c r="D3967" t="s">
        <v>18</v>
      </c>
      <c r="E3967">
        <v>37964.231275929997</v>
      </c>
      <c r="F3967">
        <v>10</v>
      </c>
      <c r="G3967">
        <v>5</v>
      </c>
      <c r="H3967">
        <v>5</v>
      </c>
      <c r="I3967" t="s">
        <v>80</v>
      </c>
      <c r="J3967" t="s">
        <v>22</v>
      </c>
      <c r="K3967" t="s">
        <v>23</v>
      </c>
      <c r="L3967" t="s">
        <v>24</v>
      </c>
    </row>
    <row r="3968" spans="1:12" x14ac:dyDescent="0.25">
      <c r="A3968" t="s">
        <v>25</v>
      </c>
      <c r="B3968">
        <v>2</v>
      </c>
      <c r="C3968">
        <v>2033</v>
      </c>
      <c r="D3968" t="s">
        <v>13</v>
      </c>
      <c r="E3968">
        <v>37964.235544413699</v>
      </c>
      <c r="F3968">
        <v>5</v>
      </c>
      <c r="G3968">
        <v>3</v>
      </c>
      <c r="H3968">
        <v>3</v>
      </c>
      <c r="I3968" t="s">
        <v>80</v>
      </c>
      <c r="J3968" t="s">
        <v>22</v>
      </c>
      <c r="K3968" t="s">
        <v>23</v>
      </c>
      <c r="L3968" t="s">
        <v>17</v>
      </c>
    </row>
    <row r="3969" spans="1:12" x14ac:dyDescent="0.25">
      <c r="A3969" t="s">
        <v>25</v>
      </c>
      <c r="B3969">
        <v>2</v>
      </c>
      <c r="C3969">
        <v>2033</v>
      </c>
      <c r="D3969" t="s">
        <v>18</v>
      </c>
      <c r="E3969">
        <v>37964.235544413699</v>
      </c>
      <c r="F3969">
        <v>10</v>
      </c>
      <c r="G3969">
        <v>7</v>
      </c>
      <c r="H3969">
        <v>7</v>
      </c>
      <c r="I3969" t="s">
        <v>80</v>
      </c>
      <c r="J3969" t="s">
        <v>22</v>
      </c>
      <c r="K3969" t="s">
        <v>23</v>
      </c>
      <c r="L3969" t="s">
        <v>17</v>
      </c>
    </row>
    <row r="3970" spans="1:12" x14ac:dyDescent="0.25">
      <c r="A3970" t="s">
        <v>26</v>
      </c>
      <c r="B3970">
        <v>2</v>
      </c>
      <c r="C3970">
        <v>2033</v>
      </c>
      <c r="D3970" t="s">
        <v>13</v>
      </c>
      <c r="E3970">
        <v>37964.315751782698</v>
      </c>
      <c r="F3970">
        <v>5</v>
      </c>
      <c r="G3970">
        <v>4</v>
      </c>
      <c r="H3970">
        <v>4</v>
      </c>
      <c r="I3970" t="s">
        <v>80</v>
      </c>
      <c r="J3970" t="s">
        <v>22</v>
      </c>
      <c r="K3970" t="s">
        <v>27</v>
      </c>
      <c r="L3970" t="s">
        <v>17</v>
      </c>
    </row>
    <row r="3971" spans="1:12" x14ac:dyDescent="0.25">
      <c r="A3971" t="s">
        <v>26</v>
      </c>
      <c r="B3971">
        <v>2</v>
      </c>
      <c r="C3971">
        <v>2033</v>
      </c>
      <c r="D3971" t="s">
        <v>18</v>
      </c>
      <c r="E3971">
        <v>37964.315751782698</v>
      </c>
      <c r="F3971">
        <v>10</v>
      </c>
      <c r="G3971">
        <v>9</v>
      </c>
      <c r="H3971">
        <v>9</v>
      </c>
      <c r="I3971" t="s">
        <v>80</v>
      </c>
      <c r="J3971" t="s">
        <v>22</v>
      </c>
      <c r="K3971" t="s">
        <v>27</v>
      </c>
      <c r="L3971" t="s">
        <v>17</v>
      </c>
    </row>
    <row r="3972" spans="1:12" x14ac:dyDescent="0.25">
      <c r="A3972" t="s">
        <v>28</v>
      </c>
      <c r="B3972">
        <v>2</v>
      </c>
      <c r="C3972">
        <v>2033</v>
      </c>
      <c r="D3972" t="s">
        <v>13</v>
      </c>
      <c r="E3972">
        <v>37964.307178343202</v>
      </c>
      <c r="F3972">
        <v>5</v>
      </c>
      <c r="G3972">
        <v>9</v>
      </c>
      <c r="H3972">
        <v>5</v>
      </c>
      <c r="I3972" t="s">
        <v>80</v>
      </c>
      <c r="J3972" t="s">
        <v>22</v>
      </c>
      <c r="K3972" t="s">
        <v>29</v>
      </c>
      <c r="L3972" t="s">
        <v>17</v>
      </c>
    </row>
    <row r="3973" spans="1:12" x14ac:dyDescent="0.25">
      <c r="A3973" t="s">
        <v>28</v>
      </c>
      <c r="B3973">
        <v>2</v>
      </c>
      <c r="C3973">
        <v>2033</v>
      </c>
      <c r="D3973" t="s">
        <v>18</v>
      </c>
      <c r="E3973">
        <v>37964.307178343202</v>
      </c>
      <c r="F3973">
        <v>10</v>
      </c>
      <c r="G3973">
        <v>17</v>
      </c>
      <c r="H3973">
        <v>10</v>
      </c>
      <c r="I3973" t="s">
        <v>80</v>
      </c>
      <c r="J3973" t="s">
        <v>22</v>
      </c>
      <c r="K3973" t="s">
        <v>29</v>
      </c>
      <c r="L3973" t="s">
        <v>17</v>
      </c>
    </row>
    <row r="3974" spans="1:12" x14ac:dyDescent="0.25">
      <c r="A3974" t="s">
        <v>30</v>
      </c>
      <c r="B3974">
        <v>2</v>
      </c>
      <c r="C3974">
        <v>2033</v>
      </c>
      <c r="D3974" t="s">
        <v>13</v>
      </c>
      <c r="E3974">
        <v>37964.217276025702</v>
      </c>
      <c r="F3974">
        <v>5</v>
      </c>
      <c r="G3974">
        <v>9</v>
      </c>
      <c r="H3974">
        <v>5</v>
      </c>
      <c r="I3974" t="s">
        <v>80</v>
      </c>
      <c r="J3974" t="s">
        <v>22</v>
      </c>
      <c r="K3974" t="s">
        <v>29</v>
      </c>
      <c r="L3974" t="s">
        <v>31</v>
      </c>
    </row>
    <row r="3975" spans="1:12" x14ac:dyDescent="0.25">
      <c r="A3975" t="s">
        <v>30</v>
      </c>
      <c r="B3975">
        <v>2</v>
      </c>
      <c r="C3975">
        <v>2033</v>
      </c>
      <c r="D3975" t="s">
        <v>18</v>
      </c>
      <c r="E3975">
        <v>37964.217276025702</v>
      </c>
      <c r="F3975">
        <v>10</v>
      </c>
      <c r="G3975">
        <v>17</v>
      </c>
      <c r="H3975">
        <v>10</v>
      </c>
      <c r="I3975" t="s">
        <v>80</v>
      </c>
      <c r="J3975" t="s">
        <v>22</v>
      </c>
      <c r="K3975" t="s">
        <v>29</v>
      </c>
      <c r="L3975" t="s">
        <v>31</v>
      </c>
    </row>
    <row r="3976" spans="1:12" x14ac:dyDescent="0.25">
      <c r="A3976" t="s">
        <v>32</v>
      </c>
      <c r="B3976">
        <v>2</v>
      </c>
      <c r="C3976">
        <v>2033</v>
      </c>
      <c r="D3976" t="s">
        <v>13</v>
      </c>
      <c r="E3976">
        <v>37964.274257826997</v>
      </c>
      <c r="F3976">
        <v>5</v>
      </c>
      <c r="G3976">
        <v>3</v>
      </c>
      <c r="H3976">
        <v>3</v>
      </c>
      <c r="I3976" t="s">
        <v>80</v>
      </c>
      <c r="J3976" t="s">
        <v>33</v>
      </c>
      <c r="K3976" t="s">
        <v>23</v>
      </c>
      <c r="L3976" t="s">
        <v>24</v>
      </c>
    </row>
    <row r="3977" spans="1:12" x14ac:dyDescent="0.25">
      <c r="A3977" t="s">
        <v>32</v>
      </c>
      <c r="B3977">
        <v>2</v>
      </c>
      <c r="C3977">
        <v>2033</v>
      </c>
      <c r="D3977" t="s">
        <v>18</v>
      </c>
      <c r="E3977">
        <v>37964.274257826997</v>
      </c>
      <c r="F3977">
        <v>10</v>
      </c>
      <c r="G3977">
        <v>5</v>
      </c>
      <c r="H3977">
        <v>5</v>
      </c>
      <c r="I3977" t="s">
        <v>80</v>
      </c>
      <c r="J3977" t="s">
        <v>33</v>
      </c>
      <c r="K3977" t="s">
        <v>23</v>
      </c>
      <c r="L3977" t="s">
        <v>24</v>
      </c>
    </row>
    <row r="3978" spans="1:12" x14ac:dyDescent="0.25">
      <c r="A3978" t="s">
        <v>34</v>
      </c>
      <c r="B3978">
        <v>2</v>
      </c>
      <c r="C3978">
        <v>2033</v>
      </c>
      <c r="D3978" t="s">
        <v>13</v>
      </c>
      <c r="E3978">
        <v>37964.345739934899</v>
      </c>
      <c r="F3978">
        <v>5</v>
      </c>
      <c r="G3978">
        <v>3</v>
      </c>
      <c r="H3978">
        <v>3</v>
      </c>
      <c r="I3978" t="s">
        <v>80</v>
      </c>
      <c r="J3978" t="s">
        <v>33</v>
      </c>
      <c r="K3978" t="s">
        <v>23</v>
      </c>
      <c r="L3978" t="s">
        <v>17</v>
      </c>
    </row>
    <row r="3979" spans="1:12" x14ac:dyDescent="0.25">
      <c r="A3979" t="s">
        <v>34</v>
      </c>
      <c r="B3979">
        <v>2</v>
      </c>
      <c r="C3979">
        <v>2033</v>
      </c>
      <c r="D3979" t="s">
        <v>18</v>
      </c>
      <c r="E3979">
        <v>37964.345739934899</v>
      </c>
      <c r="F3979">
        <v>10</v>
      </c>
      <c r="G3979">
        <v>7</v>
      </c>
      <c r="H3979">
        <v>7</v>
      </c>
      <c r="I3979" t="s">
        <v>80</v>
      </c>
      <c r="J3979" t="s">
        <v>33</v>
      </c>
      <c r="K3979" t="s">
        <v>23</v>
      </c>
      <c r="L3979" t="s">
        <v>17</v>
      </c>
    </row>
    <row r="3980" spans="1:12" x14ac:dyDescent="0.25">
      <c r="A3980" t="s">
        <v>35</v>
      </c>
      <c r="B3980">
        <v>2</v>
      </c>
      <c r="C3980">
        <v>2033</v>
      </c>
      <c r="D3980" t="s">
        <v>13</v>
      </c>
      <c r="E3980">
        <v>37964.353108566502</v>
      </c>
      <c r="F3980">
        <v>5</v>
      </c>
      <c r="G3980">
        <v>4</v>
      </c>
      <c r="H3980">
        <v>4</v>
      </c>
      <c r="I3980" t="s">
        <v>80</v>
      </c>
      <c r="J3980" t="s">
        <v>33</v>
      </c>
      <c r="K3980" t="s">
        <v>27</v>
      </c>
      <c r="L3980" t="s">
        <v>17</v>
      </c>
    </row>
    <row r="3981" spans="1:12" x14ac:dyDescent="0.25">
      <c r="A3981" t="s">
        <v>35</v>
      </c>
      <c r="B3981">
        <v>2</v>
      </c>
      <c r="C3981">
        <v>2033</v>
      </c>
      <c r="D3981" t="s">
        <v>18</v>
      </c>
      <c r="E3981">
        <v>37964.353108566502</v>
      </c>
      <c r="F3981">
        <v>10</v>
      </c>
      <c r="G3981">
        <v>9</v>
      </c>
      <c r="H3981">
        <v>9</v>
      </c>
      <c r="I3981" t="s">
        <v>80</v>
      </c>
      <c r="J3981" t="s">
        <v>33</v>
      </c>
      <c r="K3981" t="s">
        <v>27</v>
      </c>
      <c r="L3981" t="s">
        <v>17</v>
      </c>
    </row>
    <row r="3982" spans="1:12" x14ac:dyDescent="0.25">
      <c r="A3982" t="s">
        <v>36</v>
      </c>
      <c r="B3982">
        <v>2</v>
      </c>
      <c r="C3982">
        <v>2033</v>
      </c>
      <c r="D3982" t="s">
        <v>13</v>
      </c>
      <c r="E3982">
        <v>37964.318311997602</v>
      </c>
      <c r="F3982">
        <v>5</v>
      </c>
      <c r="G3982">
        <v>9</v>
      </c>
      <c r="H3982">
        <v>5</v>
      </c>
      <c r="I3982" t="s">
        <v>80</v>
      </c>
      <c r="J3982" t="s">
        <v>33</v>
      </c>
      <c r="K3982" t="s">
        <v>37</v>
      </c>
      <c r="L3982" t="s">
        <v>17</v>
      </c>
    </row>
    <row r="3983" spans="1:12" x14ac:dyDescent="0.25">
      <c r="A3983" t="s">
        <v>36</v>
      </c>
      <c r="B3983">
        <v>2</v>
      </c>
      <c r="C3983">
        <v>2033</v>
      </c>
      <c r="D3983" t="s">
        <v>18</v>
      </c>
      <c r="E3983">
        <v>37964.318311997602</v>
      </c>
      <c r="F3983">
        <v>10</v>
      </c>
      <c r="G3983">
        <v>17</v>
      </c>
      <c r="H3983">
        <v>10</v>
      </c>
      <c r="I3983" t="s">
        <v>80</v>
      </c>
      <c r="J3983" t="s">
        <v>33</v>
      </c>
      <c r="K3983" t="s">
        <v>37</v>
      </c>
      <c r="L3983" t="s">
        <v>17</v>
      </c>
    </row>
    <row r="3984" spans="1:12" x14ac:dyDescent="0.25">
      <c r="A3984" t="s">
        <v>38</v>
      </c>
      <c r="B3984">
        <v>2</v>
      </c>
      <c r="C3984">
        <v>2033</v>
      </c>
      <c r="D3984" t="s">
        <v>13</v>
      </c>
      <c r="E3984">
        <v>37964.282328909998</v>
      </c>
      <c r="F3984">
        <v>5</v>
      </c>
      <c r="G3984">
        <v>9</v>
      </c>
      <c r="H3984">
        <v>5</v>
      </c>
      <c r="I3984" t="s">
        <v>80</v>
      </c>
      <c r="J3984" t="s">
        <v>33</v>
      </c>
      <c r="K3984" t="s">
        <v>37</v>
      </c>
      <c r="L3984" t="s">
        <v>31</v>
      </c>
    </row>
    <row r="3985" spans="1:12" x14ac:dyDescent="0.25">
      <c r="A3985" t="s">
        <v>38</v>
      </c>
      <c r="B3985">
        <v>2</v>
      </c>
      <c r="C3985">
        <v>2033</v>
      </c>
      <c r="D3985" t="s">
        <v>18</v>
      </c>
      <c r="E3985">
        <v>37964.282328909998</v>
      </c>
      <c r="F3985">
        <v>10</v>
      </c>
      <c r="G3985">
        <v>17</v>
      </c>
      <c r="H3985">
        <v>10</v>
      </c>
      <c r="I3985" t="s">
        <v>80</v>
      </c>
      <c r="J3985" t="s">
        <v>33</v>
      </c>
      <c r="K3985" t="s">
        <v>37</v>
      </c>
      <c r="L3985" t="s">
        <v>31</v>
      </c>
    </row>
    <row r="3986" spans="1:12" x14ac:dyDescent="0.25">
      <c r="A3986" t="s">
        <v>39</v>
      </c>
      <c r="B3986">
        <v>2</v>
      </c>
      <c r="C3986">
        <v>2033</v>
      </c>
      <c r="D3986" t="s">
        <v>13</v>
      </c>
      <c r="E3986">
        <v>9206.4421873804295</v>
      </c>
      <c r="F3986">
        <v>5</v>
      </c>
      <c r="G3986">
        <v>12</v>
      </c>
      <c r="H3986">
        <v>5</v>
      </c>
      <c r="I3986" t="s">
        <v>80</v>
      </c>
      <c r="J3986" t="s">
        <v>40</v>
      </c>
      <c r="K3986" t="s">
        <v>23</v>
      </c>
      <c r="L3986" t="s">
        <v>24</v>
      </c>
    </row>
    <row r="3987" spans="1:12" x14ac:dyDescent="0.25">
      <c r="A3987" t="s">
        <v>39</v>
      </c>
      <c r="B3987">
        <v>2</v>
      </c>
      <c r="C3987">
        <v>2033</v>
      </c>
      <c r="D3987" t="s">
        <v>18</v>
      </c>
      <c r="E3987">
        <v>9206.4421873804295</v>
      </c>
      <c r="F3987">
        <v>10</v>
      </c>
      <c r="G3987">
        <v>22</v>
      </c>
      <c r="H3987">
        <v>10</v>
      </c>
      <c r="I3987" t="s">
        <v>80</v>
      </c>
      <c r="J3987" t="s">
        <v>40</v>
      </c>
      <c r="K3987" t="s">
        <v>23</v>
      </c>
      <c r="L3987" t="s">
        <v>24</v>
      </c>
    </row>
    <row r="3988" spans="1:12" x14ac:dyDescent="0.25">
      <c r="A3988" t="s">
        <v>41</v>
      </c>
      <c r="B3988">
        <v>2</v>
      </c>
      <c r="C3988">
        <v>2033</v>
      </c>
      <c r="D3988" t="s">
        <v>13</v>
      </c>
      <c r="E3988">
        <v>9206.4647987723401</v>
      </c>
      <c r="F3988">
        <v>5</v>
      </c>
      <c r="G3988">
        <v>12</v>
      </c>
      <c r="H3988">
        <v>5</v>
      </c>
      <c r="I3988" t="s">
        <v>80</v>
      </c>
      <c r="J3988" t="s">
        <v>40</v>
      </c>
      <c r="K3988" t="s">
        <v>23</v>
      </c>
      <c r="L3988" t="s">
        <v>17</v>
      </c>
    </row>
    <row r="3989" spans="1:12" x14ac:dyDescent="0.25">
      <c r="A3989" t="s">
        <v>41</v>
      </c>
      <c r="B3989">
        <v>2</v>
      </c>
      <c r="C3989">
        <v>2033</v>
      </c>
      <c r="D3989" t="s">
        <v>18</v>
      </c>
      <c r="E3989">
        <v>9206.4647987723401</v>
      </c>
      <c r="F3989">
        <v>10</v>
      </c>
      <c r="G3989">
        <v>27</v>
      </c>
      <c r="H3989">
        <v>10</v>
      </c>
      <c r="I3989" t="s">
        <v>80</v>
      </c>
      <c r="J3989" t="s">
        <v>40</v>
      </c>
      <c r="K3989" t="s">
        <v>23</v>
      </c>
      <c r="L3989" t="s">
        <v>17</v>
      </c>
    </row>
    <row r="3990" spans="1:12" x14ac:dyDescent="0.25">
      <c r="A3990" t="s">
        <v>42</v>
      </c>
      <c r="B3990">
        <v>2</v>
      </c>
      <c r="C3990">
        <v>2033</v>
      </c>
      <c r="D3990" t="s">
        <v>13</v>
      </c>
      <c r="E3990">
        <v>9206.4404883762109</v>
      </c>
      <c r="F3990">
        <v>5</v>
      </c>
      <c r="G3990">
        <v>16</v>
      </c>
      <c r="H3990">
        <v>5</v>
      </c>
      <c r="I3990" t="s">
        <v>80</v>
      </c>
      <c r="J3990" t="s">
        <v>40</v>
      </c>
      <c r="K3990" t="s">
        <v>27</v>
      </c>
      <c r="L3990" t="s">
        <v>17</v>
      </c>
    </row>
    <row r="3991" spans="1:12" x14ac:dyDescent="0.25">
      <c r="A3991" t="s">
        <v>42</v>
      </c>
      <c r="B3991">
        <v>2</v>
      </c>
      <c r="C3991">
        <v>2033</v>
      </c>
      <c r="D3991" t="s">
        <v>18</v>
      </c>
      <c r="E3991">
        <v>9206.4404883762109</v>
      </c>
      <c r="F3991">
        <v>10</v>
      </c>
      <c r="G3991">
        <v>35</v>
      </c>
      <c r="H3991">
        <v>10</v>
      </c>
      <c r="I3991" t="s">
        <v>80</v>
      </c>
      <c r="J3991" t="s">
        <v>40</v>
      </c>
      <c r="K3991" t="s">
        <v>27</v>
      </c>
      <c r="L3991" t="s">
        <v>17</v>
      </c>
    </row>
    <row r="3992" spans="1:12" x14ac:dyDescent="0.25">
      <c r="A3992" t="s">
        <v>43</v>
      </c>
      <c r="B3992">
        <v>2</v>
      </c>
      <c r="C3992">
        <v>2033</v>
      </c>
      <c r="D3992" t="s">
        <v>13</v>
      </c>
      <c r="E3992">
        <v>9206.4589529453897</v>
      </c>
      <c r="F3992">
        <v>5</v>
      </c>
      <c r="G3992">
        <v>38</v>
      </c>
      <c r="H3992">
        <v>5</v>
      </c>
      <c r="I3992" t="s">
        <v>80</v>
      </c>
      <c r="J3992" t="s">
        <v>40</v>
      </c>
      <c r="K3992" t="s">
        <v>29</v>
      </c>
      <c r="L3992" t="s">
        <v>17</v>
      </c>
    </row>
    <row r="3993" spans="1:12" x14ac:dyDescent="0.25">
      <c r="A3993" t="s">
        <v>43</v>
      </c>
      <c r="B3993">
        <v>2</v>
      </c>
      <c r="C3993">
        <v>2033</v>
      </c>
      <c r="D3993" t="s">
        <v>18</v>
      </c>
      <c r="E3993">
        <v>9206.4589529453897</v>
      </c>
      <c r="F3993">
        <v>10</v>
      </c>
      <c r="G3993">
        <v>71</v>
      </c>
      <c r="H3993">
        <v>10</v>
      </c>
      <c r="I3993" t="s">
        <v>80</v>
      </c>
      <c r="J3993" t="s">
        <v>40</v>
      </c>
      <c r="K3993" t="s">
        <v>29</v>
      </c>
      <c r="L3993" t="s">
        <v>17</v>
      </c>
    </row>
    <row r="3994" spans="1:12" x14ac:dyDescent="0.25">
      <c r="A3994" t="s">
        <v>44</v>
      </c>
      <c r="B3994">
        <v>2</v>
      </c>
      <c r="C3994">
        <v>2033</v>
      </c>
      <c r="D3994" t="s">
        <v>13</v>
      </c>
      <c r="E3994">
        <v>9206.4473092951994</v>
      </c>
      <c r="F3994">
        <v>5</v>
      </c>
      <c r="G3994">
        <v>38</v>
      </c>
      <c r="H3994">
        <v>5</v>
      </c>
      <c r="I3994" t="s">
        <v>80</v>
      </c>
      <c r="J3994" t="s">
        <v>40</v>
      </c>
      <c r="K3994" t="s">
        <v>29</v>
      </c>
      <c r="L3994" t="s">
        <v>31</v>
      </c>
    </row>
    <row r="3995" spans="1:12" x14ac:dyDescent="0.25">
      <c r="A3995" t="s">
        <v>44</v>
      </c>
      <c r="B3995">
        <v>2</v>
      </c>
      <c r="C3995">
        <v>2033</v>
      </c>
      <c r="D3995" t="s">
        <v>18</v>
      </c>
      <c r="E3995">
        <v>9206.4473092951994</v>
      </c>
      <c r="F3995">
        <v>10</v>
      </c>
      <c r="G3995">
        <v>71</v>
      </c>
      <c r="H3995">
        <v>10</v>
      </c>
      <c r="I3995" t="s">
        <v>80</v>
      </c>
      <c r="J3995" t="s">
        <v>40</v>
      </c>
      <c r="K3995" t="s">
        <v>29</v>
      </c>
      <c r="L3995" t="s">
        <v>31</v>
      </c>
    </row>
    <row r="3996" spans="1:12" x14ac:dyDescent="0.25">
      <c r="A3996" t="s">
        <v>45</v>
      </c>
      <c r="B3996">
        <v>2</v>
      </c>
      <c r="C3996">
        <v>2033</v>
      </c>
      <c r="D3996" t="s">
        <v>13</v>
      </c>
      <c r="E3996">
        <v>31302.125672761202</v>
      </c>
      <c r="F3996">
        <v>5</v>
      </c>
      <c r="G3996">
        <v>5</v>
      </c>
      <c r="H3996">
        <v>5</v>
      </c>
      <c r="I3996" t="s">
        <v>80</v>
      </c>
      <c r="J3996" t="s">
        <v>46</v>
      </c>
      <c r="K3996" t="s">
        <v>27</v>
      </c>
      <c r="L3996" t="s">
        <v>17</v>
      </c>
    </row>
    <row r="3997" spans="1:12" x14ac:dyDescent="0.25">
      <c r="A3997" t="s">
        <v>45</v>
      </c>
      <c r="B3997">
        <v>2</v>
      </c>
      <c r="C3997">
        <v>2033</v>
      </c>
      <c r="D3997" t="s">
        <v>18</v>
      </c>
      <c r="E3997">
        <v>31302.125672761202</v>
      </c>
      <c r="F3997">
        <v>10</v>
      </c>
      <c r="G3997">
        <v>10</v>
      </c>
      <c r="H3997">
        <v>10</v>
      </c>
      <c r="I3997" t="s">
        <v>80</v>
      </c>
      <c r="J3997" t="s">
        <v>46</v>
      </c>
      <c r="K3997" t="s">
        <v>27</v>
      </c>
      <c r="L3997" t="s">
        <v>17</v>
      </c>
    </row>
    <row r="3998" spans="1:12" x14ac:dyDescent="0.25">
      <c r="A3998" t="s">
        <v>47</v>
      </c>
      <c r="B3998">
        <v>2</v>
      </c>
      <c r="C3998">
        <v>2033</v>
      </c>
      <c r="D3998" t="s">
        <v>13</v>
      </c>
      <c r="E3998">
        <v>31302.151242644999</v>
      </c>
      <c r="F3998">
        <v>5</v>
      </c>
      <c r="G3998">
        <v>11</v>
      </c>
      <c r="H3998">
        <v>5</v>
      </c>
      <c r="I3998" t="s">
        <v>80</v>
      </c>
      <c r="J3998" t="s">
        <v>46</v>
      </c>
      <c r="K3998" t="s">
        <v>29</v>
      </c>
      <c r="L3998" t="s">
        <v>17</v>
      </c>
    </row>
    <row r="3999" spans="1:12" x14ac:dyDescent="0.25">
      <c r="A3999" t="s">
        <v>47</v>
      </c>
      <c r="B3999">
        <v>2</v>
      </c>
      <c r="C3999">
        <v>2033</v>
      </c>
      <c r="D3999" t="s">
        <v>18</v>
      </c>
      <c r="E3999">
        <v>31302.151242644999</v>
      </c>
      <c r="F3999">
        <v>10</v>
      </c>
      <c r="G3999">
        <v>21</v>
      </c>
      <c r="H3999">
        <v>10</v>
      </c>
      <c r="I3999" t="s">
        <v>80</v>
      </c>
      <c r="J3999" t="s">
        <v>46</v>
      </c>
      <c r="K3999" t="s">
        <v>29</v>
      </c>
      <c r="L3999" t="s">
        <v>17</v>
      </c>
    </row>
    <row r="4000" spans="1:12" x14ac:dyDescent="0.25">
      <c r="A4000" t="s">
        <v>48</v>
      </c>
      <c r="B4000">
        <v>2</v>
      </c>
      <c r="C4000">
        <v>2033</v>
      </c>
      <c r="D4000" t="s">
        <v>13</v>
      </c>
      <c r="E4000">
        <v>31302.134799695399</v>
      </c>
      <c r="F4000">
        <v>5</v>
      </c>
      <c r="G4000">
        <v>11</v>
      </c>
      <c r="H4000">
        <v>5</v>
      </c>
      <c r="I4000" t="s">
        <v>80</v>
      </c>
      <c r="J4000" t="s">
        <v>46</v>
      </c>
      <c r="K4000" t="s">
        <v>29</v>
      </c>
      <c r="L4000" t="s">
        <v>31</v>
      </c>
    </row>
    <row r="4001" spans="1:12" x14ac:dyDescent="0.25">
      <c r="A4001" t="s">
        <v>48</v>
      </c>
      <c r="B4001">
        <v>2</v>
      </c>
      <c r="C4001">
        <v>2033</v>
      </c>
      <c r="D4001" t="s">
        <v>18</v>
      </c>
      <c r="E4001">
        <v>31302.134799695399</v>
      </c>
      <c r="F4001">
        <v>10</v>
      </c>
      <c r="G4001">
        <v>21</v>
      </c>
      <c r="H4001">
        <v>10</v>
      </c>
      <c r="I4001" t="s">
        <v>80</v>
      </c>
      <c r="J4001" t="s">
        <v>46</v>
      </c>
      <c r="K4001" t="s">
        <v>29</v>
      </c>
      <c r="L4001" t="s">
        <v>31</v>
      </c>
    </row>
    <row r="4002" spans="1:12" x14ac:dyDescent="0.25">
      <c r="A4002" t="s">
        <v>49</v>
      </c>
      <c r="B4002">
        <v>2</v>
      </c>
      <c r="C4002">
        <v>2033</v>
      </c>
      <c r="D4002" t="s">
        <v>13</v>
      </c>
      <c r="E4002">
        <v>23608.504761401298</v>
      </c>
      <c r="F4002">
        <v>5</v>
      </c>
      <c r="G4002">
        <v>5</v>
      </c>
      <c r="H4002">
        <v>5</v>
      </c>
      <c r="I4002" t="s">
        <v>80</v>
      </c>
      <c r="J4002" t="s">
        <v>50</v>
      </c>
      <c r="K4002" t="s">
        <v>16</v>
      </c>
      <c r="L4002" t="s">
        <v>17</v>
      </c>
    </row>
    <row r="4003" spans="1:12" x14ac:dyDescent="0.25">
      <c r="A4003" t="s">
        <v>49</v>
      </c>
      <c r="B4003">
        <v>2</v>
      </c>
      <c r="C4003">
        <v>2033</v>
      </c>
      <c r="D4003" t="s">
        <v>18</v>
      </c>
      <c r="E4003">
        <v>23608.504761401298</v>
      </c>
      <c r="F4003">
        <v>10</v>
      </c>
      <c r="G4003">
        <v>11</v>
      </c>
      <c r="H4003">
        <v>10</v>
      </c>
      <c r="I4003" t="s">
        <v>80</v>
      </c>
      <c r="J4003" t="s">
        <v>50</v>
      </c>
      <c r="K4003" t="s">
        <v>16</v>
      </c>
      <c r="L4003" t="s">
        <v>17</v>
      </c>
    </row>
    <row r="4004" spans="1:12" x14ac:dyDescent="0.25">
      <c r="A4004" t="s">
        <v>51</v>
      </c>
      <c r="B4004">
        <v>2</v>
      </c>
      <c r="C4004">
        <v>2033</v>
      </c>
      <c r="D4004" t="s">
        <v>13</v>
      </c>
      <c r="E4004">
        <v>23608.524036151899</v>
      </c>
      <c r="F4004">
        <v>5</v>
      </c>
      <c r="G4004">
        <v>5</v>
      </c>
      <c r="H4004">
        <v>5</v>
      </c>
      <c r="I4004" t="s">
        <v>80</v>
      </c>
      <c r="J4004" t="s">
        <v>50</v>
      </c>
      <c r="K4004" t="s">
        <v>23</v>
      </c>
      <c r="L4004" t="s">
        <v>24</v>
      </c>
    </row>
    <row r="4005" spans="1:12" x14ac:dyDescent="0.25">
      <c r="A4005" t="s">
        <v>51</v>
      </c>
      <c r="B4005">
        <v>2</v>
      </c>
      <c r="C4005">
        <v>2033</v>
      </c>
      <c r="D4005" t="s">
        <v>18</v>
      </c>
      <c r="E4005">
        <v>23608.524036151899</v>
      </c>
      <c r="F4005">
        <v>10</v>
      </c>
      <c r="G4005">
        <v>8</v>
      </c>
      <c r="H4005">
        <v>8</v>
      </c>
      <c r="I4005" t="s">
        <v>80</v>
      </c>
      <c r="J4005" t="s">
        <v>50</v>
      </c>
      <c r="K4005" t="s">
        <v>23</v>
      </c>
      <c r="L4005" t="s">
        <v>24</v>
      </c>
    </row>
    <row r="4006" spans="1:12" x14ac:dyDescent="0.25">
      <c r="A4006" t="s">
        <v>52</v>
      </c>
      <c r="B4006">
        <v>2</v>
      </c>
      <c r="C4006">
        <v>2033</v>
      </c>
      <c r="D4006" t="s">
        <v>13</v>
      </c>
      <c r="E4006">
        <v>23608.5956649949</v>
      </c>
      <c r="F4006">
        <v>5</v>
      </c>
      <c r="G4006">
        <v>5</v>
      </c>
      <c r="H4006">
        <v>5</v>
      </c>
      <c r="I4006" t="s">
        <v>80</v>
      </c>
      <c r="J4006" t="s">
        <v>50</v>
      </c>
      <c r="K4006" t="s">
        <v>23</v>
      </c>
      <c r="L4006" t="s">
        <v>17</v>
      </c>
    </row>
    <row r="4007" spans="1:12" x14ac:dyDescent="0.25">
      <c r="A4007" t="s">
        <v>52</v>
      </c>
      <c r="B4007">
        <v>2</v>
      </c>
      <c r="C4007">
        <v>2033</v>
      </c>
      <c r="D4007" t="s">
        <v>18</v>
      </c>
      <c r="E4007">
        <v>23608.5956649949</v>
      </c>
      <c r="F4007">
        <v>10</v>
      </c>
      <c r="G4007">
        <v>11</v>
      </c>
      <c r="H4007">
        <v>10</v>
      </c>
      <c r="I4007" t="s">
        <v>80</v>
      </c>
      <c r="J4007" t="s">
        <v>50</v>
      </c>
      <c r="K4007" t="s">
        <v>23</v>
      </c>
      <c r="L4007" t="s">
        <v>17</v>
      </c>
    </row>
    <row r="4008" spans="1:12" x14ac:dyDescent="0.25">
      <c r="A4008" t="s">
        <v>53</v>
      </c>
      <c r="B4008">
        <v>2</v>
      </c>
      <c r="C4008">
        <v>2033</v>
      </c>
      <c r="D4008" t="s">
        <v>13</v>
      </c>
      <c r="E4008">
        <v>23608.547911105299</v>
      </c>
      <c r="F4008">
        <v>5</v>
      </c>
      <c r="G4008">
        <v>5</v>
      </c>
      <c r="H4008">
        <v>5</v>
      </c>
      <c r="I4008" t="s">
        <v>80</v>
      </c>
      <c r="J4008" t="s">
        <v>50</v>
      </c>
      <c r="K4008" t="s">
        <v>27</v>
      </c>
      <c r="L4008" t="s">
        <v>24</v>
      </c>
    </row>
    <row r="4009" spans="1:12" x14ac:dyDescent="0.25">
      <c r="A4009" t="s">
        <v>53</v>
      </c>
      <c r="B4009">
        <v>2</v>
      </c>
      <c r="C4009">
        <v>2033</v>
      </c>
      <c r="D4009" t="s">
        <v>18</v>
      </c>
      <c r="E4009">
        <v>23608.547911105299</v>
      </c>
      <c r="F4009">
        <v>10</v>
      </c>
      <c r="G4009">
        <v>8</v>
      </c>
      <c r="H4009">
        <v>8</v>
      </c>
      <c r="I4009" t="s">
        <v>80</v>
      </c>
      <c r="J4009" t="s">
        <v>50</v>
      </c>
      <c r="K4009" t="s">
        <v>27</v>
      </c>
      <c r="L4009" t="s">
        <v>24</v>
      </c>
    </row>
    <row r="4010" spans="1:12" x14ac:dyDescent="0.25">
      <c r="A4010" t="s">
        <v>54</v>
      </c>
      <c r="B4010">
        <v>2</v>
      </c>
      <c r="C4010">
        <v>2033</v>
      </c>
      <c r="D4010" t="s">
        <v>13</v>
      </c>
      <c r="E4010">
        <v>23608.589300926</v>
      </c>
      <c r="F4010">
        <v>5</v>
      </c>
      <c r="G4010">
        <v>6</v>
      </c>
      <c r="H4010">
        <v>5</v>
      </c>
      <c r="I4010" t="s">
        <v>80</v>
      </c>
      <c r="J4010" t="s">
        <v>50</v>
      </c>
      <c r="K4010" t="s">
        <v>27</v>
      </c>
      <c r="L4010" t="s">
        <v>17</v>
      </c>
    </row>
    <row r="4011" spans="1:12" x14ac:dyDescent="0.25">
      <c r="A4011" t="s">
        <v>54</v>
      </c>
      <c r="B4011">
        <v>2</v>
      </c>
      <c r="C4011">
        <v>2033</v>
      </c>
      <c r="D4011" t="s">
        <v>18</v>
      </c>
      <c r="E4011">
        <v>23608.589300926</v>
      </c>
      <c r="F4011">
        <v>10</v>
      </c>
      <c r="G4011">
        <v>14</v>
      </c>
      <c r="H4011">
        <v>10</v>
      </c>
      <c r="I4011" t="s">
        <v>80</v>
      </c>
      <c r="J4011" t="s">
        <v>50</v>
      </c>
      <c r="K4011" t="s">
        <v>27</v>
      </c>
      <c r="L4011" t="s">
        <v>17</v>
      </c>
    </row>
    <row r="4012" spans="1:12" x14ac:dyDescent="0.25">
      <c r="A4012" t="s">
        <v>55</v>
      </c>
      <c r="B4012">
        <v>2</v>
      </c>
      <c r="C4012">
        <v>2033</v>
      </c>
      <c r="D4012" t="s">
        <v>13</v>
      </c>
      <c r="E4012">
        <v>23608.5370493136</v>
      </c>
      <c r="F4012">
        <v>5</v>
      </c>
      <c r="G4012">
        <v>5</v>
      </c>
      <c r="H4012">
        <v>5</v>
      </c>
      <c r="I4012" t="s">
        <v>80</v>
      </c>
      <c r="J4012" t="s">
        <v>50</v>
      </c>
      <c r="K4012" t="s">
        <v>29</v>
      </c>
      <c r="L4012" t="s">
        <v>24</v>
      </c>
    </row>
    <row r="4013" spans="1:12" x14ac:dyDescent="0.25">
      <c r="A4013" t="s">
        <v>55</v>
      </c>
      <c r="B4013">
        <v>2</v>
      </c>
      <c r="C4013">
        <v>2033</v>
      </c>
      <c r="D4013" t="s">
        <v>18</v>
      </c>
      <c r="E4013">
        <v>23608.5370493136</v>
      </c>
      <c r="F4013">
        <v>10</v>
      </c>
      <c r="G4013">
        <v>8</v>
      </c>
      <c r="H4013">
        <v>8</v>
      </c>
      <c r="I4013" t="s">
        <v>80</v>
      </c>
      <c r="J4013" t="s">
        <v>50</v>
      </c>
      <c r="K4013" t="s">
        <v>29</v>
      </c>
      <c r="L4013" t="s">
        <v>24</v>
      </c>
    </row>
    <row r="4014" spans="1:12" x14ac:dyDescent="0.25">
      <c r="A4014" t="s">
        <v>56</v>
      </c>
      <c r="B4014">
        <v>2</v>
      </c>
      <c r="C4014">
        <v>2033</v>
      </c>
      <c r="D4014" t="s">
        <v>13</v>
      </c>
      <c r="E4014">
        <v>23608.528666000901</v>
      </c>
      <c r="F4014">
        <v>5</v>
      </c>
      <c r="G4014">
        <v>15</v>
      </c>
      <c r="H4014">
        <v>5</v>
      </c>
      <c r="I4014" t="s">
        <v>80</v>
      </c>
      <c r="J4014" t="s">
        <v>50</v>
      </c>
      <c r="K4014" t="s">
        <v>29</v>
      </c>
      <c r="L4014" t="s">
        <v>17</v>
      </c>
    </row>
    <row r="4015" spans="1:12" x14ac:dyDescent="0.25">
      <c r="A4015" t="s">
        <v>56</v>
      </c>
      <c r="B4015">
        <v>2</v>
      </c>
      <c r="C4015">
        <v>2033</v>
      </c>
      <c r="D4015" t="s">
        <v>18</v>
      </c>
      <c r="E4015">
        <v>23608.528666000901</v>
      </c>
      <c r="F4015">
        <v>10</v>
      </c>
      <c r="G4015">
        <v>28</v>
      </c>
      <c r="H4015">
        <v>10</v>
      </c>
      <c r="I4015" t="s">
        <v>80</v>
      </c>
      <c r="J4015" t="s">
        <v>50</v>
      </c>
      <c r="K4015" t="s">
        <v>29</v>
      </c>
      <c r="L4015" t="s">
        <v>17</v>
      </c>
    </row>
    <row r="4016" spans="1:12" x14ac:dyDescent="0.25">
      <c r="A4016" t="s">
        <v>57</v>
      </c>
      <c r="B4016">
        <v>2</v>
      </c>
      <c r="C4016">
        <v>2033</v>
      </c>
      <c r="D4016" t="s">
        <v>13</v>
      </c>
      <c r="E4016">
        <v>23608.503073484699</v>
      </c>
      <c r="F4016">
        <v>5</v>
      </c>
      <c r="G4016">
        <v>15</v>
      </c>
      <c r="H4016">
        <v>5</v>
      </c>
      <c r="I4016" t="s">
        <v>80</v>
      </c>
      <c r="J4016" t="s">
        <v>50</v>
      </c>
      <c r="K4016" t="s">
        <v>29</v>
      </c>
      <c r="L4016" t="s">
        <v>31</v>
      </c>
    </row>
    <row r="4017" spans="1:12" x14ac:dyDescent="0.25">
      <c r="A4017" t="s">
        <v>57</v>
      </c>
      <c r="B4017">
        <v>2</v>
      </c>
      <c r="C4017">
        <v>2033</v>
      </c>
      <c r="D4017" t="s">
        <v>18</v>
      </c>
      <c r="E4017">
        <v>23608.503073484699</v>
      </c>
      <c r="F4017">
        <v>10</v>
      </c>
      <c r="G4017">
        <v>28</v>
      </c>
      <c r="H4017">
        <v>10</v>
      </c>
      <c r="I4017" t="s">
        <v>80</v>
      </c>
      <c r="J4017" t="s">
        <v>50</v>
      </c>
      <c r="K4017" t="s">
        <v>29</v>
      </c>
      <c r="L4017" t="s">
        <v>31</v>
      </c>
    </row>
    <row r="4018" spans="1:12" x14ac:dyDescent="0.25">
      <c r="A4018" t="s">
        <v>58</v>
      </c>
      <c r="B4018">
        <v>2</v>
      </c>
      <c r="C4018">
        <v>2033</v>
      </c>
      <c r="D4018" t="s">
        <v>13</v>
      </c>
      <c r="E4018">
        <v>37368.631115773896</v>
      </c>
      <c r="F4018">
        <v>5</v>
      </c>
      <c r="G4018">
        <v>3</v>
      </c>
      <c r="H4018">
        <v>3</v>
      </c>
      <c r="I4018" t="s">
        <v>80</v>
      </c>
      <c r="J4018" t="s">
        <v>59</v>
      </c>
      <c r="K4018" t="s">
        <v>16</v>
      </c>
      <c r="L4018" t="s">
        <v>17</v>
      </c>
    </row>
    <row r="4019" spans="1:12" x14ac:dyDescent="0.25">
      <c r="A4019" t="s">
        <v>58</v>
      </c>
      <c r="B4019">
        <v>2</v>
      </c>
      <c r="C4019">
        <v>2033</v>
      </c>
      <c r="D4019" t="s">
        <v>18</v>
      </c>
      <c r="E4019">
        <v>37368.631115773896</v>
      </c>
      <c r="F4019">
        <v>10</v>
      </c>
      <c r="G4019">
        <v>7</v>
      </c>
      <c r="H4019">
        <v>7</v>
      </c>
      <c r="I4019" t="s">
        <v>80</v>
      </c>
      <c r="J4019" t="s">
        <v>59</v>
      </c>
      <c r="K4019" t="s">
        <v>16</v>
      </c>
      <c r="L4019" t="s">
        <v>17</v>
      </c>
    </row>
    <row r="4020" spans="1:12" x14ac:dyDescent="0.25">
      <c r="A4020" t="s">
        <v>60</v>
      </c>
      <c r="B4020">
        <v>2</v>
      </c>
      <c r="C4020">
        <v>2033</v>
      </c>
      <c r="D4020" t="s">
        <v>13</v>
      </c>
      <c r="E4020">
        <v>37368.613648664897</v>
      </c>
      <c r="F4020">
        <v>5</v>
      </c>
      <c r="G4020">
        <v>3</v>
      </c>
      <c r="H4020">
        <v>3</v>
      </c>
      <c r="I4020" t="s">
        <v>80</v>
      </c>
      <c r="J4020" t="s">
        <v>59</v>
      </c>
      <c r="K4020" t="s">
        <v>23</v>
      </c>
      <c r="L4020" t="s">
        <v>24</v>
      </c>
    </row>
    <row r="4021" spans="1:12" x14ac:dyDescent="0.25">
      <c r="A4021" t="s">
        <v>60</v>
      </c>
      <c r="B4021">
        <v>2</v>
      </c>
      <c r="C4021">
        <v>2033</v>
      </c>
      <c r="D4021" t="s">
        <v>18</v>
      </c>
      <c r="E4021">
        <v>37368.613648664897</v>
      </c>
      <c r="F4021">
        <v>10</v>
      </c>
      <c r="G4021">
        <v>5</v>
      </c>
      <c r="H4021">
        <v>5</v>
      </c>
      <c r="I4021" t="s">
        <v>80</v>
      </c>
      <c r="J4021" t="s">
        <v>59</v>
      </c>
      <c r="K4021" t="s">
        <v>23</v>
      </c>
      <c r="L4021" t="s">
        <v>24</v>
      </c>
    </row>
    <row r="4022" spans="1:12" x14ac:dyDescent="0.25">
      <c r="A4022" t="s">
        <v>61</v>
      </c>
      <c r="B4022">
        <v>2</v>
      </c>
      <c r="C4022">
        <v>2033</v>
      </c>
      <c r="D4022" t="s">
        <v>13</v>
      </c>
      <c r="E4022">
        <v>37368.744763386501</v>
      </c>
      <c r="F4022">
        <v>5</v>
      </c>
      <c r="G4022">
        <v>3</v>
      </c>
      <c r="H4022">
        <v>3</v>
      </c>
      <c r="I4022" t="s">
        <v>80</v>
      </c>
      <c r="J4022" t="s">
        <v>59</v>
      </c>
      <c r="K4022" t="s">
        <v>23</v>
      </c>
      <c r="L4022" t="s">
        <v>17</v>
      </c>
    </row>
    <row r="4023" spans="1:12" x14ac:dyDescent="0.25">
      <c r="A4023" t="s">
        <v>61</v>
      </c>
      <c r="B4023">
        <v>2</v>
      </c>
      <c r="C4023">
        <v>2033</v>
      </c>
      <c r="D4023" t="s">
        <v>18</v>
      </c>
      <c r="E4023">
        <v>37368.744763386501</v>
      </c>
      <c r="F4023">
        <v>10</v>
      </c>
      <c r="G4023">
        <v>7</v>
      </c>
      <c r="H4023">
        <v>7</v>
      </c>
      <c r="I4023" t="s">
        <v>80</v>
      </c>
      <c r="J4023" t="s">
        <v>59</v>
      </c>
      <c r="K4023" t="s">
        <v>23</v>
      </c>
      <c r="L4023" t="s">
        <v>17</v>
      </c>
    </row>
    <row r="4024" spans="1:12" x14ac:dyDescent="0.25">
      <c r="A4024" t="s">
        <v>62</v>
      </c>
      <c r="B4024">
        <v>2</v>
      </c>
      <c r="C4024">
        <v>2033</v>
      </c>
      <c r="D4024" t="s">
        <v>13</v>
      </c>
      <c r="E4024">
        <v>37368.721662755299</v>
      </c>
      <c r="F4024">
        <v>5</v>
      </c>
      <c r="G4024">
        <v>3</v>
      </c>
      <c r="H4024">
        <v>3</v>
      </c>
      <c r="I4024" t="s">
        <v>80</v>
      </c>
      <c r="J4024" t="s">
        <v>59</v>
      </c>
      <c r="K4024" t="s">
        <v>27</v>
      </c>
      <c r="L4024" t="s">
        <v>24</v>
      </c>
    </row>
    <row r="4025" spans="1:12" x14ac:dyDescent="0.25">
      <c r="A4025" t="s">
        <v>62</v>
      </c>
      <c r="B4025">
        <v>2</v>
      </c>
      <c r="C4025">
        <v>2033</v>
      </c>
      <c r="D4025" t="s">
        <v>18</v>
      </c>
      <c r="E4025">
        <v>37368.721662755299</v>
      </c>
      <c r="F4025">
        <v>10</v>
      </c>
      <c r="G4025">
        <v>5</v>
      </c>
      <c r="H4025">
        <v>5</v>
      </c>
      <c r="I4025" t="s">
        <v>80</v>
      </c>
      <c r="J4025" t="s">
        <v>59</v>
      </c>
      <c r="K4025" t="s">
        <v>27</v>
      </c>
      <c r="L4025" t="s">
        <v>24</v>
      </c>
    </row>
    <row r="4026" spans="1:12" x14ac:dyDescent="0.25">
      <c r="A4026" t="s">
        <v>63</v>
      </c>
      <c r="B4026">
        <v>2</v>
      </c>
      <c r="C4026">
        <v>2033</v>
      </c>
      <c r="D4026" t="s">
        <v>13</v>
      </c>
      <c r="E4026">
        <v>37368.726763003098</v>
      </c>
      <c r="F4026">
        <v>5</v>
      </c>
      <c r="G4026">
        <v>4</v>
      </c>
      <c r="H4026">
        <v>4</v>
      </c>
      <c r="I4026" t="s">
        <v>80</v>
      </c>
      <c r="J4026" t="s">
        <v>59</v>
      </c>
      <c r="K4026" t="s">
        <v>27</v>
      </c>
      <c r="L4026" t="s">
        <v>17</v>
      </c>
    </row>
    <row r="4027" spans="1:12" x14ac:dyDescent="0.25">
      <c r="A4027" t="s">
        <v>63</v>
      </c>
      <c r="B4027">
        <v>2</v>
      </c>
      <c r="C4027">
        <v>2033</v>
      </c>
      <c r="D4027" t="s">
        <v>18</v>
      </c>
      <c r="E4027">
        <v>37368.726763003098</v>
      </c>
      <c r="F4027">
        <v>10</v>
      </c>
      <c r="G4027">
        <v>9</v>
      </c>
      <c r="H4027">
        <v>9</v>
      </c>
      <c r="I4027" t="s">
        <v>80</v>
      </c>
      <c r="J4027" t="s">
        <v>59</v>
      </c>
      <c r="K4027" t="s">
        <v>27</v>
      </c>
      <c r="L4027" t="s">
        <v>17</v>
      </c>
    </row>
    <row r="4028" spans="1:12" x14ac:dyDescent="0.25">
      <c r="A4028" t="s">
        <v>64</v>
      </c>
      <c r="B4028">
        <v>2</v>
      </c>
      <c r="C4028">
        <v>2033</v>
      </c>
      <c r="D4028" t="s">
        <v>13</v>
      </c>
      <c r="E4028">
        <v>37368.638810143202</v>
      </c>
      <c r="F4028">
        <v>5</v>
      </c>
      <c r="G4028">
        <v>3</v>
      </c>
      <c r="H4028">
        <v>3</v>
      </c>
      <c r="I4028" t="s">
        <v>80</v>
      </c>
      <c r="J4028" t="s">
        <v>59</v>
      </c>
      <c r="K4028" t="s">
        <v>29</v>
      </c>
      <c r="L4028" t="s">
        <v>24</v>
      </c>
    </row>
    <row r="4029" spans="1:12" x14ac:dyDescent="0.25">
      <c r="A4029" t="s">
        <v>64</v>
      </c>
      <c r="B4029">
        <v>2</v>
      </c>
      <c r="C4029">
        <v>2033</v>
      </c>
      <c r="D4029" t="s">
        <v>18</v>
      </c>
      <c r="E4029">
        <v>37368.638810143202</v>
      </c>
      <c r="F4029">
        <v>10</v>
      </c>
      <c r="G4029">
        <v>5</v>
      </c>
      <c r="H4029">
        <v>5</v>
      </c>
      <c r="I4029" t="s">
        <v>80</v>
      </c>
      <c r="J4029" t="s">
        <v>59</v>
      </c>
      <c r="K4029" t="s">
        <v>29</v>
      </c>
      <c r="L4029" t="s">
        <v>24</v>
      </c>
    </row>
    <row r="4030" spans="1:12" x14ac:dyDescent="0.25">
      <c r="A4030" t="s">
        <v>65</v>
      </c>
      <c r="B4030">
        <v>2</v>
      </c>
      <c r="C4030">
        <v>2033</v>
      </c>
      <c r="D4030" t="s">
        <v>13</v>
      </c>
      <c r="E4030">
        <v>37368.6372869646</v>
      </c>
      <c r="F4030">
        <v>5</v>
      </c>
      <c r="G4030">
        <v>9</v>
      </c>
      <c r="H4030">
        <v>5</v>
      </c>
      <c r="I4030" t="s">
        <v>80</v>
      </c>
      <c r="J4030" t="s">
        <v>59</v>
      </c>
      <c r="K4030" t="s">
        <v>29</v>
      </c>
      <c r="L4030" t="s">
        <v>17</v>
      </c>
    </row>
    <row r="4031" spans="1:12" x14ac:dyDescent="0.25">
      <c r="A4031" t="s">
        <v>65</v>
      </c>
      <c r="B4031">
        <v>2</v>
      </c>
      <c r="C4031">
        <v>2033</v>
      </c>
      <c r="D4031" t="s">
        <v>18</v>
      </c>
      <c r="E4031">
        <v>37368.6372869646</v>
      </c>
      <c r="F4031">
        <v>10</v>
      </c>
      <c r="G4031">
        <v>17</v>
      </c>
      <c r="H4031">
        <v>10</v>
      </c>
      <c r="I4031" t="s">
        <v>80</v>
      </c>
      <c r="J4031" t="s">
        <v>59</v>
      </c>
      <c r="K4031" t="s">
        <v>29</v>
      </c>
      <c r="L4031" t="s">
        <v>17</v>
      </c>
    </row>
    <row r="4032" spans="1:12" x14ac:dyDescent="0.25">
      <c r="A4032" t="s">
        <v>66</v>
      </c>
      <c r="B4032">
        <v>2</v>
      </c>
      <c r="C4032">
        <v>2033</v>
      </c>
      <c r="D4032" t="s">
        <v>13</v>
      </c>
      <c r="E4032">
        <v>37368.625697320102</v>
      </c>
      <c r="F4032">
        <v>5</v>
      </c>
      <c r="G4032">
        <v>9</v>
      </c>
      <c r="H4032">
        <v>5</v>
      </c>
      <c r="I4032" t="s">
        <v>80</v>
      </c>
      <c r="J4032" t="s">
        <v>59</v>
      </c>
      <c r="K4032" t="s">
        <v>29</v>
      </c>
      <c r="L4032" t="s">
        <v>31</v>
      </c>
    </row>
    <row r="4033" spans="1:12" x14ac:dyDescent="0.25">
      <c r="A4033" t="s">
        <v>66</v>
      </c>
      <c r="B4033">
        <v>2</v>
      </c>
      <c r="C4033">
        <v>2033</v>
      </c>
      <c r="D4033" t="s">
        <v>18</v>
      </c>
      <c r="E4033">
        <v>37368.625697320102</v>
      </c>
      <c r="F4033">
        <v>10</v>
      </c>
      <c r="G4033">
        <v>17</v>
      </c>
      <c r="H4033">
        <v>10</v>
      </c>
      <c r="I4033" t="s">
        <v>80</v>
      </c>
      <c r="J4033" t="s">
        <v>59</v>
      </c>
      <c r="K4033" t="s">
        <v>29</v>
      </c>
      <c r="L4033" t="s">
        <v>31</v>
      </c>
    </row>
    <row r="4034" spans="1:12" x14ac:dyDescent="0.25">
      <c r="A4034" t="s">
        <v>67</v>
      </c>
      <c r="B4034">
        <v>2</v>
      </c>
      <c r="C4034">
        <v>2033</v>
      </c>
      <c r="D4034" t="s">
        <v>13</v>
      </c>
      <c r="E4034">
        <v>6344.1786531855996</v>
      </c>
      <c r="F4034">
        <v>5</v>
      </c>
      <c r="G4034">
        <v>17</v>
      </c>
      <c r="H4034">
        <v>5</v>
      </c>
      <c r="I4034" t="s">
        <v>80</v>
      </c>
      <c r="J4034" t="s">
        <v>68</v>
      </c>
      <c r="K4034" t="s">
        <v>23</v>
      </c>
      <c r="L4034" t="s">
        <v>24</v>
      </c>
    </row>
    <row r="4035" spans="1:12" x14ac:dyDescent="0.25">
      <c r="A4035" t="s">
        <v>67</v>
      </c>
      <c r="B4035">
        <v>2</v>
      </c>
      <c r="C4035">
        <v>2033</v>
      </c>
      <c r="D4035" t="s">
        <v>18</v>
      </c>
      <c r="E4035">
        <v>6344.1786531855996</v>
      </c>
      <c r="F4035">
        <v>10</v>
      </c>
      <c r="G4035">
        <v>32</v>
      </c>
      <c r="H4035">
        <v>10</v>
      </c>
      <c r="I4035" t="s">
        <v>80</v>
      </c>
      <c r="J4035" t="s">
        <v>68</v>
      </c>
      <c r="K4035" t="s">
        <v>23</v>
      </c>
      <c r="L4035" t="s">
        <v>24</v>
      </c>
    </row>
    <row r="4036" spans="1:12" x14ac:dyDescent="0.25">
      <c r="A4036" t="s">
        <v>69</v>
      </c>
      <c r="B4036">
        <v>2</v>
      </c>
      <c r="C4036">
        <v>2033</v>
      </c>
      <c r="D4036" t="s">
        <v>13</v>
      </c>
      <c r="E4036">
        <v>6344.1875643938401</v>
      </c>
      <c r="F4036">
        <v>5</v>
      </c>
      <c r="G4036">
        <v>17</v>
      </c>
      <c r="H4036">
        <v>5</v>
      </c>
      <c r="I4036" t="s">
        <v>80</v>
      </c>
      <c r="J4036" t="s">
        <v>68</v>
      </c>
      <c r="K4036" t="s">
        <v>27</v>
      </c>
      <c r="L4036" t="s">
        <v>24</v>
      </c>
    </row>
    <row r="4037" spans="1:12" x14ac:dyDescent="0.25">
      <c r="A4037" t="s">
        <v>69</v>
      </c>
      <c r="B4037">
        <v>2</v>
      </c>
      <c r="C4037">
        <v>2033</v>
      </c>
      <c r="D4037" t="s">
        <v>18</v>
      </c>
      <c r="E4037">
        <v>6344.1875643938401</v>
      </c>
      <c r="F4037">
        <v>10</v>
      </c>
      <c r="G4037">
        <v>32</v>
      </c>
      <c r="H4037">
        <v>10</v>
      </c>
      <c r="I4037" t="s">
        <v>80</v>
      </c>
      <c r="J4037" t="s">
        <v>68</v>
      </c>
      <c r="K4037" t="s">
        <v>27</v>
      </c>
      <c r="L4037" t="s">
        <v>24</v>
      </c>
    </row>
    <row r="4038" spans="1:12" x14ac:dyDescent="0.25">
      <c r="A4038" t="s">
        <v>70</v>
      </c>
      <c r="B4038">
        <v>2</v>
      </c>
      <c r="C4038">
        <v>2033</v>
      </c>
      <c r="D4038" t="s">
        <v>13</v>
      </c>
      <c r="E4038">
        <v>6344.1632790888798</v>
      </c>
      <c r="F4038">
        <v>5</v>
      </c>
      <c r="G4038">
        <v>24</v>
      </c>
      <c r="H4038">
        <v>5</v>
      </c>
      <c r="I4038" t="s">
        <v>80</v>
      </c>
      <c r="J4038" t="s">
        <v>68</v>
      </c>
      <c r="K4038" t="s">
        <v>27</v>
      </c>
      <c r="L4038" t="s">
        <v>17</v>
      </c>
    </row>
    <row r="4039" spans="1:12" x14ac:dyDescent="0.25">
      <c r="A4039" t="s">
        <v>70</v>
      </c>
      <c r="B4039">
        <v>2</v>
      </c>
      <c r="C4039">
        <v>2033</v>
      </c>
      <c r="D4039" t="s">
        <v>18</v>
      </c>
      <c r="E4039">
        <v>6344.1632790888798</v>
      </c>
      <c r="F4039">
        <v>10</v>
      </c>
      <c r="G4039">
        <v>51</v>
      </c>
      <c r="H4039">
        <v>10</v>
      </c>
      <c r="I4039" t="s">
        <v>80</v>
      </c>
      <c r="J4039" t="s">
        <v>68</v>
      </c>
      <c r="K4039" t="s">
        <v>27</v>
      </c>
      <c r="L4039" t="s">
        <v>17</v>
      </c>
    </row>
    <row r="4040" spans="1:12" x14ac:dyDescent="0.25">
      <c r="A4040" t="s">
        <v>71</v>
      </c>
      <c r="B4040">
        <v>2</v>
      </c>
      <c r="C4040">
        <v>2033</v>
      </c>
      <c r="D4040" t="s">
        <v>13</v>
      </c>
      <c r="E4040">
        <v>6344.1849689497603</v>
      </c>
      <c r="F4040">
        <v>5</v>
      </c>
      <c r="G4040">
        <v>17</v>
      </c>
      <c r="H4040">
        <v>5</v>
      </c>
      <c r="I4040" t="s">
        <v>80</v>
      </c>
      <c r="J4040" t="s">
        <v>68</v>
      </c>
      <c r="K4040" t="s">
        <v>29</v>
      </c>
      <c r="L4040" t="s">
        <v>24</v>
      </c>
    </row>
    <row r="4041" spans="1:12" x14ac:dyDescent="0.25">
      <c r="A4041" t="s">
        <v>71</v>
      </c>
      <c r="B4041">
        <v>2</v>
      </c>
      <c r="C4041">
        <v>2033</v>
      </c>
      <c r="D4041" t="s">
        <v>18</v>
      </c>
      <c r="E4041">
        <v>6344.1849689497603</v>
      </c>
      <c r="F4041">
        <v>10</v>
      </c>
      <c r="G4041">
        <v>32</v>
      </c>
      <c r="H4041">
        <v>10</v>
      </c>
      <c r="I4041" t="s">
        <v>80</v>
      </c>
      <c r="J4041" t="s">
        <v>68</v>
      </c>
      <c r="K4041" t="s">
        <v>29</v>
      </c>
      <c r="L4041" t="s">
        <v>24</v>
      </c>
    </row>
    <row r="4042" spans="1:12" x14ac:dyDescent="0.25">
      <c r="A4042" t="s">
        <v>72</v>
      </c>
      <c r="B4042">
        <v>2</v>
      </c>
      <c r="C4042">
        <v>2033</v>
      </c>
      <c r="D4042" t="s">
        <v>13</v>
      </c>
      <c r="E4042">
        <v>6344.1893631290104</v>
      </c>
      <c r="F4042">
        <v>5</v>
      </c>
      <c r="G4042">
        <v>55</v>
      </c>
      <c r="H4042">
        <v>5</v>
      </c>
      <c r="I4042" t="s">
        <v>80</v>
      </c>
      <c r="J4042" t="s">
        <v>68</v>
      </c>
      <c r="K4042" t="s">
        <v>29</v>
      </c>
      <c r="L4042" t="s">
        <v>17</v>
      </c>
    </row>
    <row r="4043" spans="1:12" x14ac:dyDescent="0.25">
      <c r="A4043" t="s">
        <v>72</v>
      </c>
      <c r="B4043">
        <v>2</v>
      </c>
      <c r="C4043">
        <v>2033</v>
      </c>
      <c r="D4043" t="s">
        <v>18</v>
      </c>
      <c r="E4043">
        <v>6344.1893631290104</v>
      </c>
      <c r="F4043">
        <v>10</v>
      </c>
      <c r="G4043">
        <v>102</v>
      </c>
      <c r="H4043">
        <v>10</v>
      </c>
      <c r="I4043" t="s">
        <v>80</v>
      </c>
      <c r="J4043" t="s">
        <v>68</v>
      </c>
      <c r="K4043" t="s">
        <v>29</v>
      </c>
      <c r="L4043" t="s">
        <v>17</v>
      </c>
    </row>
    <row r="4044" spans="1:12" x14ac:dyDescent="0.25">
      <c r="A4044" t="s">
        <v>73</v>
      </c>
      <c r="B4044">
        <v>2</v>
      </c>
      <c r="C4044">
        <v>2033</v>
      </c>
      <c r="D4044" t="s">
        <v>13</v>
      </c>
      <c r="E4044">
        <v>77074.419077308703</v>
      </c>
      <c r="F4044">
        <v>5</v>
      </c>
      <c r="G4044">
        <v>2</v>
      </c>
      <c r="H4044">
        <v>2</v>
      </c>
      <c r="I4044" t="s">
        <v>80</v>
      </c>
      <c r="J4044" t="s">
        <v>74</v>
      </c>
      <c r="K4044" t="s">
        <v>27</v>
      </c>
      <c r="L4044" t="s">
        <v>17</v>
      </c>
    </row>
    <row r="4045" spans="1:12" x14ac:dyDescent="0.25">
      <c r="A4045" t="s">
        <v>73</v>
      </c>
      <c r="B4045">
        <v>2</v>
      </c>
      <c r="C4045">
        <v>2033</v>
      </c>
      <c r="D4045" t="s">
        <v>18</v>
      </c>
      <c r="E4045">
        <v>77074.419077308703</v>
      </c>
      <c r="F4045">
        <v>10</v>
      </c>
      <c r="G4045">
        <v>4</v>
      </c>
      <c r="H4045">
        <v>4</v>
      </c>
      <c r="I4045" t="s">
        <v>80</v>
      </c>
      <c r="J4045" t="s">
        <v>74</v>
      </c>
      <c r="K4045" t="s">
        <v>27</v>
      </c>
      <c r="L4045" t="s">
        <v>17</v>
      </c>
    </row>
    <row r="4046" spans="1:12" x14ac:dyDescent="0.25">
      <c r="A4046" t="s">
        <v>75</v>
      </c>
      <c r="B4046">
        <v>2</v>
      </c>
      <c r="C4046">
        <v>2033</v>
      </c>
      <c r="D4046" t="s">
        <v>13</v>
      </c>
      <c r="E4046">
        <v>77074.622754011507</v>
      </c>
      <c r="F4046">
        <v>5</v>
      </c>
      <c r="G4046">
        <v>5</v>
      </c>
      <c r="H4046">
        <v>5</v>
      </c>
      <c r="I4046" t="s">
        <v>80</v>
      </c>
      <c r="J4046" t="s">
        <v>74</v>
      </c>
      <c r="K4046" t="s">
        <v>29</v>
      </c>
      <c r="L4046" t="s">
        <v>17</v>
      </c>
    </row>
    <row r="4047" spans="1:12" x14ac:dyDescent="0.25">
      <c r="A4047" t="s">
        <v>75</v>
      </c>
      <c r="B4047">
        <v>2</v>
      </c>
      <c r="C4047">
        <v>2033</v>
      </c>
      <c r="D4047" t="s">
        <v>18</v>
      </c>
      <c r="E4047">
        <v>77074.622754011507</v>
      </c>
      <c r="F4047">
        <v>10</v>
      </c>
      <c r="G4047">
        <v>8</v>
      </c>
      <c r="H4047">
        <v>8</v>
      </c>
      <c r="I4047" t="s">
        <v>80</v>
      </c>
      <c r="J4047" t="s">
        <v>74</v>
      </c>
      <c r="K4047" t="s">
        <v>29</v>
      </c>
      <c r="L4047" t="s">
        <v>17</v>
      </c>
    </row>
    <row r="4048" spans="1:12" x14ac:dyDescent="0.25">
      <c r="A4048" t="s">
        <v>76</v>
      </c>
      <c r="B4048">
        <v>2</v>
      </c>
      <c r="C4048">
        <v>2033</v>
      </c>
      <c r="D4048" t="s">
        <v>13</v>
      </c>
      <c r="E4048">
        <v>77074.577776734601</v>
      </c>
      <c r="F4048">
        <v>5</v>
      </c>
      <c r="G4048">
        <v>5</v>
      </c>
      <c r="H4048">
        <v>5</v>
      </c>
      <c r="I4048" t="s">
        <v>80</v>
      </c>
      <c r="J4048" t="s">
        <v>74</v>
      </c>
      <c r="K4048" t="s">
        <v>29</v>
      </c>
      <c r="L4048" t="s">
        <v>31</v>
      </c>
    </row>
    <row r="4049" spans="1:12" x14ac:dyDescent="0.25">
      <c r="A4049" t="s">
        <v>76</v>
      </c>
      <c r="B4049">
        <v>2</v>
      </c>
      <c r="C4049">
        <v>2033</v>
      </c>
      <c r="D4049" t="s">
        <v>18</v>
      </c>
      <c r="E4049">
        <v>77074.577776734601</v>
      </c>
      <c r="F4049">
        <v>10</v>
      </c>
      <c r="G4049">
        <v>8</v>
      </c>
      <c r="H4049">
        <v>8</v>
      </c>
      <c r="I4049" t="s">
        <v>80</v>
      </c>
      <c r="J4049" t="s">
        <v>74</v>
      </c>
      <c r="K4049" t="s">
        <v>29</v>
      </c>
      <c r="L4049" t="s">
        <v>31</v>
      </c>
    </row>
    <row r="4050" spans="1:12" x14ac:dyDescent="0.25">
      <c r="A4050" t="s">
        <v>77</v>
      </c>
      <c r="B4050">
        <v>2</v>
      </c>
      <c r="C4050">
        <v>2033</v>
      </c>
      <c r="D4050" t="s">
        <v>13</v>
      </c>
      <c r="E4050">
        <v>148622.09466382299</v>
      </c>
      <c r="F4050">
        <v>5</v>
      </c>
      <c r="G4050">
        <v>2</v>
      </c>
      <c r="H4050">
        <v>2</v>
      </c>
      <c r="I4050" t="s">
        <v>80</v>
      </c>
      <c r="J4050" t="s">
        <v>78</v>
      </c>
      <c r="K4050" t="s">
        <v>29</v>
      </c>
      <c r="L4050" t="s">
        <v>17</v>
      </c>
    </row>
    <row r="4051" spans="1:12" x14ac:dyDescent="0.25">
      <c r="A4051" t="s">
        <v>77</v>
      </c>
      <c r="B4051">
        <v>2</v>
      </c>
      <c r="C4051">
        <v>2033</v>
      </c>
      <c r="D4051" t="s">
        <v>18</v>
      </c>
      <c r="E4051">
        <v>148622.09466382299</v>
      </c>
      <c r="F4051">
        <v>10</v>
      </c>
      <c r="G4051">
        <v>4</v>
      </c>
      <c r="H4051">
        <v>4</v>
      </c>
      <c r="I4051" t="s">
        <v>80</v>
      </c>
      <c r="J4051" t="s">
        <v>78</v>
      </c>
      <c r="K4051" t="s">
        <v>29</v>
      </c>
      <c r="L4051" t="s">
        <v>17</v>
      </c>
    </row>
    <row r="4052" spans="1:12" x14ac:dyDescent="0.25">
      <c r="A4052" t="s">
        <v>12</v>
      </c>
      <c r="B4052">
        <v>2</v>
      </c>
      <c r="C4052">
        <v>2034</v>
      </c>
      <c r="D4052" t="s">
        <v>13</v>
      </c>
      <c r="E4052">
        <v>14874.2672348456</v>
      </c>
      <c r="F4052">
        <v>5</v>
      </c>
      <c r="G4052">
        <v>7</v>
      </c>
      <c r="H4052">
        <v>5</v>
      </c>
      <c r="I4052" t="s">
        <v>80</v>
      </c>
      <c r="J4052" t="s">
        <v>15</v>
      </c>
      <c r="K4052" t="s">
        <v>16</v>
      </c>
      <c r="L4052" t="s">
        <v>17</v>
      </c>
    </row>
    <row r="4053" spans="1:12" x14ac:dyDescent="0.25">
      <c r="A4053" t="s">
        <v>12</v>
      </c>
      <c r="B4053">
        <v>2</v>
      </c>
      <c r="C4053">
        <v>2034</v>
      </c>
      <c r="D4053" t="s">
        <v>18</v>
      </c>
      <c r="E4053">
        <v>14874.2672348456</v>
      </c>
      <c r="F4053">
        <v>10</v>
      </c>
      <c r="G4053">
        <v>17</v>
      </c>
      <c r="H4053">
        <v>10</v>
      </c>
      <c r="I4053" t="s">
        <v>80</v>
      </c>
      <c r="J4053" t="s">
        <v>15</v>
      </c>
      <c r="K4053" t="s">
        <v>16</v>
      </c>
      <c r="L4053" t="s">
        <v>17</v>
      </c>
    </row>
    <row r="4054" spans="1:12" x14ac:dyDescent="0.25">
      <c r="A4054" t="s">
        <v>19</v>
      </c>
      <c r="B4054">
        <v>2</v>
      </c>
      <c r="C4054">
        <v>2034</v>
      </c>
      <c r="D4054" t="s">
        <v>13</v>
      </c>
      <c r="E4054">
        <v>14874.278727123599</v>
      </c>
      <c r="F4054">
        <v>5</v>
      </c>
      <c r="G4054">
        <v>7</v>
      </c>
      <c r="H4054">
        <v>5</v>
      </c>
      <c r="I4054" t="s">
        <v>80</v>
      </c>
      <c r="J4054" t="s">
        <v>20</v>
      </c>
      <c r="K4054" t="s">
        <v>16</v>
      </c>
      <c r="L4054" t="s">
        <v>17</v>
      </c>
    </row>
    <row r="4055" spans="1:12" x14ac:dyDescent="0.25">
      <c r="A4055" t="s">
        <v>19</v>
      </c>
      <c r="B4055">
        <v>2</v>
      </c>
      <c r="C4055">
        <v>2034</v>
      </c>
      <c r="D4055" t="s">
        <v>18</v>
      </c>
      <c r="E4055">
        <v>14874.278727123599</v>
      </c>
      <c r="F4055">
        <v>10</v>
      </c>
      <c r="G4055">
        <v>17</v>
      </c>
      <c r="H4055">
        <v>10</v>
      </c>
      <c r="I4055" t="s">
        <v>80</v>
      </c>
      <c r="J4055" t="s">
        <v>20</v>
      </c>
      <c r="K4055" t="s">
        <v>16</v>
      </c>
      <c r="L4055" t="s">
        <v>17</v>
      </c>
    </row>
    <row r="4056" spans="1:12" x14ac:dyDescent="0.25">
      <c r="A4056" t="s">
        <v>21</v>
      </c>
      <c r="B4056">
        <v>2</v>
      </c>
      <c r="C4056">
        <v>2034</v>
      </c>
      <c r="D4056" t="s">
        <v>13</v>
      </c>
      <c r="E4056">
        <v>38013.0276464669</v>
      </c>
      <c r="F4056">
        <v>5</v>
      </c>
      <c r="G4056">
        <v>3</v>
      </c>
      <c r="H4056">
        <v>3</v>
      </c>
      <c r="I4056" t="s">
        <v>80</v>
      </c>
      <c r="J4056" t="s">
        <v>22</v>
      </c>
      <c r="K4056" t="s">
        <v>23</v>
      </c>
      <c r="L4056" t="s">
        <v>24</v>
      </c>
    </row>
    <row r="4057" spans="1:12" x14ac:dyDescent="0.25">
      <c r="A4057" t="s">
        <v>21</v>
      </c>
      <c r="B4057">
        <v>2</v>
      </c>
      <c r="C4057">
        <v>2034</v>
      </c>
      <c r="D4057" t="s">
        <v>18</v>
      </c>
      <c r="E4057">
        <v>38013.0276464669</v>
      </c>
      <c r="F4057">
        <v>10</v>
      </c>
      <c r="G4057">
        <v>5</v>
      </c>
      <c r="H4057">
        <v>5</v>
      </c>
      <c r="I4057" t="s">
        <v>80</v>
      </c>
      <c r="J4057" t="s">
        <v>22</v>
      </c>
      <c r="K4057" t="s">
        <v>23</v>
      </c>
      <c r="L4057" t="s">
        <v>24</v>
      </c>
    </row>
    <row r="4058" spans="1:12" x14ac:dyDescent="0.25">
      <c r="A4058" t="s">
        <v>25</v>
      </c>
      <c r="B4058">
        <v>2</v>
      </c>
      <c r="C4058">
        <v>2034</v>
      </c>
      <c r="D4058" t="s">
        <v>13</v>
      </c>
      <c r="E4058">
        <v>38013.001959041401</v>
      </c>
      <c r="F4058">
        <v>5</v>
      </c>
      <c r="G4058">
        <v>3</v>
      </c>
      <c r="H4058">
        <v>3</v>
      </c>
      <c r="I4058" t="s">
        <v>80</v>
      </c>
      <c r="J4058" t="s">
        <v>22</v>
      </c>
      <c r="K4058" t="s">
        <v>23</v>
      </c>
      <c r="L4058" t="s">
        <v>17</v>
      </c>
    </row>
    <row r="4059" spans="1:12" x14ac:dyDescent="0.25">
      <c r="A4059" t="s">
        <v>25</v>
      </c>
      <c r="B4059">
        <v>2</v>
      </c>
      <c r="C4059">
        <v>2034</v>
      </c>
      <c r="D4059" t="s">
        <v>18</v>
      </c>
      <c r="E4059">
        <v>38013.001959041401</v>
      </c>
      <c r="F4059">
        <v>10</v>
      </c>
      <c r="G4059">
        <v>7</v>
      </c>
      <c r="H4059">
        <v>7</v>
      </c>
      <c r="I4059" t="s">
        <v>80</v>
      </c>
      <c r="J4059" t="s">
        <v>22</v>
      </c>
      <c r="K4059" t="s">
        <v>23</v>
      </c>
      <c r="L4059" t="s">
        <v>17</v>
      </c>
    </row>
    <row r="4060" spans="1:12" x14ac:dyDescent="0.25">
      <c r="A4060" t="s">
        <v>26</v>
      </c>
      <c r="B4060">
        <v>2</v>
      </c>
      <c r="C4060">
        <v>2034</v>
      </c>
      <c r="D4060" t="s">
        <v>13</v>
      </c>
      <c r="E4060">
        <v>38013.082179837897</v>
      </c>
      <c r="F4060">
        <v>5</v>
      </c>
      <c r="G4060">
        <v>4</v>
      </c>
      <c r="H4060">
        <v>4</v>
      </c>
      <c r="I4060" t="s">
        <v>80</v>
      </c>
      <c r="J4060" t="s">
        <v>22</v>
      </c>
      <c r="K4060" t="s">
        <v>27</v>
      </c>
      <c r="L4060" t="s">
        <v>17</v>
      </c>
    </row>
    <row r="4061" spans="1:12" x14ac:dyDescent="0.25">
      <c r="A4061" t="s">
        <v>26</v>
      </c>
      <c r="B4061">
        <v>2</v>
      </c>
      <c r="C4061">
        <v>2034</v>
      </c>
      <c r="D4061" t="s">
        <v>18</v>
      </c>
      <c r="E4061">
        <v>38013.082179837897</v>
      </c>
      <c r="F4061">
        <v>10</v>
      </c>
      <c r="G4061">
        <v>9</v>
      </c>
      <c r="H4061">
        <v>9</v>
      </c>
      <c r="I4061" t="s">
        <v>80</v>
      </c>
      <c r="J4061" t="s">
        <v>22</v>
      </c>
      <c r="K4061" t="s">
        <v>27</v>
      </c>
      <c r="L4061" t="s">
        <v>17</v>
      </c>
    </row>
    <row r="4062" spans="1:12" x14ac:dyDescent="0.25">
      <c r="A4062" t="s">
        <v>28</v>
      </c>
      <c r="B4062">
        <v>2</v>
      </c>
      <c r="C4062">
        <v>2034</v>
      </c>
      <c r="D4062" t="s">
        <v>13</v>
      </c>
      <c r="E4062">
        <v>38013.127607062401</v>
      </c>
      <c r="F4062">
        <v>5</v>
      </c>
      <c r="G4062">
        <v>9</v>
      </c>
      <c r="H4062">
        <v>5</v>
      </c>
      <c r="I4062" t="s">
        <v>80</v>
      </c>
      <c r="J4062" t="s">
        <v>22</v>
      </c>
      <c r="K4062" t="s">
        <v>29</v>
      </c>
      <c r="L4062" t="s">
        <v>17</v>
      </c>
    </row>
    <row r="4063" spans="1:12" x14ac:dyDescent="0.25">
      <c r="A4063" t="s">
        <v>28</v>
      </c>
      <c r="B4063">
        <v>2</v>
      </c>
      <c r="C4063">
        <v>2034</v>
      </c>
      <c r="D4063" t="s">
        <v>18</v>
      </c>
      <c r="E4063">
        <v>38013.127607062401</v>
      </c>
      <c r="F4063">
        <v>10</v>
      </c>
      <c r="G4063">
        <v>17</v>
      </c>
      <c r="H4063">
        <v>10</v>
      </c>
      <c r="I4063" t="s">
        <v>80</v>
      </c>
      <c r="J4063" t="s">
        <v>22</v>
      </c>
      <c r="K4063" t="s">
        <v>29</v>
      </c>
      <c r="L4063" t="s">
        <v>17</v>
      </c>
    </row>
    <row r="4064" spans="1:12" x14ac:dyDescent="0.25">
      <c r="A4064" t="s">
        <v>30</v>
      </c>
      <c r="B4064">
        <v>2</v>
      </c>
      <c r="C4064">
        <v>2034</v>
      </c>
      <c r="D4064" t="s">
        <v>13</v>
      </c>
      <c r="E4064">
        <v>38013.0917442051</v>
      </c>
      <c r="F4064">
        <v>5</v>
      </c>
      <c r="G4064">
        <v>9</v>
      </c>
      <c r="H4064">
        <v>5</v>
      </c>
      <c r="I4064" t="s">
        <v>80</v>
      </c>
      <c r="J4064" t="s">
        <v>22</v>
      </c>
      <c r="K4064" t="s">
        <v>29</v>
      </c>
      <c r="L4064" t="s">
        <v>31</v>
      </c>
    </row>
    <row r="4065" spans="1:12" x14ac:dyDescent="0.25">
      <c r="A4065" t="s">
        <v>30</v>
      </c>
      <c r="B4065">
        <v>2</v>
      </c>
      <c r="C4065">
        <v>2034</v>
      </c>
      <c r="D4065" t="s">
        <v>18</v>
      </c>
      <c r="E4065">
        <v>38013.0917442051</v>
      </c>
      <c r="F4065">
        <v>10</v>
      </c>
      <c r="G4065">
        <v>17</v>
      </c>
      <c r="H4065">
        <v>10</v>
      </c>
      <c r="I4065" t="s">
        <v>80</v>
      </c>
      <c r="J4065" t="s">
        <v>22</v>
      </c>
      <c r="K4065" t="s">
        <v>29</v>
      </c>
      <c r="L4065" t="s">
        <v>31</v>
      </c>
    </row>
    <row r="4066" spans="1:12" x14ac:dyDescent="0.25">
      <c r="A4066" t="s">
        <v>32</v>
      </c>
      <c r="B4066">
        <v>2</v>
      </c>
      <c r="C4066">
        <v>2034</v>
      </c>
      <c r="D4066" t="s">
        <v>13</v>
      </c>
      <c r="E4066">
        <v>38012.891265694001</v>
      </c>
      <c r="F4066">
        <v>5</v>
      </c>
      <c r="G4066">
        <v>3</v>
      </c>
      <c r="H4066">
        <v>3</v>
      </c>
      <c r="I4066" t="s">
        <v>80</v>
      </c>
      <c r="J4066" t="s">
        <v>33</v>
      </c>
      <c r="K4066" t="s">
        <v>23</v>
      </c>
      <c r="L4066" t="s">
        <v>24</v>
      </c>
    </row>
    <row r="4067" spans="1:12" x14ac:dyDescent="0.25">
      <c r="A4067" t="s">
        <v>32</v>
      </c>
      <c r="B4067">
        <v>2</v>
      </c>
      <c r="C4067">
        <v>2034</v>
      </c>
      <c r="D4067" t="s">
        <v>18</v>
      </c>
      <c r="E4067">
        <v>38012.891265694001</v>
      </c>
      <c r="F4067">
        <v>10</v>
      </c>
      <c r="G4067">
        <v>5</v>
      </c>
      <c r="H4067">
        <v>5</v>
      </c>
      <c r="I4067" t="s">
        <v>80</v>
      </c>
      <c r="J4067" t="s">
        <v>33</v>
      </c>
      <c r="K4067" t="s">
        <v>23</v>
      </c>
      <c r="L4067" t="s">
        <v>24</v>
      </c>
    </row>
    <row r="4068" spans="1:12" x14ac:dyDescent="0.25">
      <c r="A4068" t="s">
        <v>34</v>
      </c>
      <c r="B4068">
        <v>2</v>
      </c>
      <c r="C4068">
        <v>2034</v>
      </c>
      <c r="D4068" t="s">
        <v>13</v>
      </c>
      <c r="E4068">
        <v>38013.027759173303</v>
      </c>
      <c r="F4068">
        <v>5</v>
      </c>
      <c r="G4068">
        <v>3</v>
      </c>
      <c r="H4068">
        <v>3</v>
      </c>
      <c r="I4068" t="s">
        <v>80</v>
      </c>
      <c r="J4068" t="s">
        <v>33</v>
      </c>
      <c r="K4068" t="s">
        <v>23</v>
      </c>
      <c r="L4068" t="s">
        <v>17</v>
      </c>
    </row>
    <row r="4069" spans="1:12" x14ac:dyDescent="0.25">
      <c r="A4069" t="s">
        <v>34</v>
      </c>
      <c r="B4069">
        <v>2</v>
      </c>
      <c r="C4069">
        <v>2034</v>
      </c>
      <c r="D4069" t="s">
        <v>18</v>
      </c>
      <c r="E4069">
        <v>38013.027759173303</v>
      </c>
      <c r="F4069">
        <v>10</v>
      </c>
      <c r="G4069">
        <v>7</v>
      </c>
      <c r="H4069">
        <v>7</v>
      </c>
      <c r="I4069" t="s">
        <v>80</v>
      </c>
      <c r="J4069" t="s">
        <v>33</v>
      </c>
      <c r="K4069" t="s">
        <v>23</v>
      </c>
      <c r="L4069" t="s">
        <v>17</v>
      </c>
    </row>
    <row r="4070" spans="1:12" x14ac:dyDescent="0.25">
      <c r="A4070" t="s">
        <v>35</v>
      </c>
      <c r="B4070">
        <v>2</v>
      </c>
      <c r="C4070">
        <v>2034</v>
      </c>
      <c r="D4070" t="s">
        <v>13</v>
      </c>
      <c r="E4070">
        <v>38013.090647384801</v>
      </c>
      <c r="F4070">
        <v>5</v>
      </c>
      <c r="G4070">
        <v>4</v>
      </c>
      <c r="H4070">
        <v>4</v>
      </c>
      <c r="I4070" t="s">
        <v>80</v>
      </c>
      <c r="J4070" t="s">
        <v>33</v>
      </c>
      <c r="K4070" t="s">
        <v>27</v>
      </c>
      <c r="L4070" t="s">
        <v>17</v>
      </c>
    </row>
    <row r="4071" spans="1:12" x14ac:dyDescent="0.25">
      <c r="A4071" t="s">
        <v>35</v>
      </c>
      <c r="B4071">
        <v>2</v>
      </c>
      <c r="C4071">
        <v>2034</v>
      </c>
      <c r="D4071" t="s">
        <v>18</v>
      </c>
      <c r="E4071">
        <v>38013.090647384801</v>
      </c>
      <c r="F4071">
        <v>10</v>
      </c>
      <c r="G4071">
        <v>9</v>
      </c>
      <c r="H4071">
        <v>9</v>
      </c>
      <c r="I4071" t="s">
        <v>80</v>
      </c>
      <c r="J4071" t="s">
        <v>33</v>
      </c>
      <c r="K4071" t="s">
        <v>27</v>
      </c>
      <c r="L4071" t="s">
        <v>17</v>
      </c>
    </row>
    <row r="4072" spans="1:12" x14ac:dyDescent="0.25">
      <c r="A4072" t="s">
        <v>36</v>
      </c>
      <c r="B4072">
        <v>2</v>
      </c>
      <c r="C4072">
        <v>2034</v>
      </c>
      <c r="D4072" t="s">
        <v>13</v>
      </c>
      <c r="E4072">
        <v>38013.047386436898</v>
      </c>
      <c r="F4072">
        <v>5</v>
      </c>
      <c r="G4072">
        <v>9</v>
      </c>
      <c r="H4072">
        <v>5</v>
      </c>
      <c r="I4072" t="s">
        <v>80</v>
      </c>
      <c r="J4072" t="s">
        <v>33</v>
      </c>
      <c r="K4072" t="s">
        <v>37</v>
      </c>
      <c r="L4072" t="s">
        <v>17</v>
      </c>
    </row>
    <row r="4073" spans="1:12" x14ac:dyDescent="0.25">
      <c r="A4073" t="s">
        <v>36</v>
      </c>
      <c r="B4073">
        <v>2</v>
      </c>
      <c r="C4073">
        <v>2034</v>
      </c>
      <c r="D4073" t="s">
        <v>18</v>
      </c>
      <c r="E4073">
        <v>38013.047386436898</v>
      </c>
      <c r="F4073">
        <v>10</v>
      </c>
      <c r="G4073">
        <v>17</v>
      </c>
      <c r="H4073">
        <v>10</v>
      </c>
      <c r="I4073" t="s">
        <v>80</v>
      </c>
      <c r="J4073" t="s">
        <v>33</v>
      </c>
      <c r="K4073" t="s">
        <v>37</v>
      </c>
      <c r="L4073" t="s">
        <v>17</v>
      </c>
    </row>
    <row r="4074" spans="1:12" x14ac:dyDescent="0.25">
      <c r="A4074" t="s">
        <v>38</v>
      </c>
      <c r="B4074">
        <v>2</v>
      </c>
      <c r="C4074">
        <v>2034</v>
      </c>
      <c r="D4074" t="s">
        <v>13</v>
      </c>
      <c r="E4074">
        <v>38012.986239008998</v>
      </c>
      <c r="F4074">
        <v>5</v>
      </c>
      <c r="G4074">
        <v>9</v>
      </c>
      <c r="H4074">
        <v>5</v>
      </c>
      <c r="I4074" t="s">
        <v>80</v>
      </c>
      <c r="J4074" t="s">
        <v>33</v>
      </c>
      <c r="K4074" t="s">
        <v>37</v>
      </c>
      <c r="L4074" t="s">
        <v>31</v>
      </c>
    </row>
    <row r="4075" spans="1:12" x14ac:dyDescent="0.25">
      <c r="A4075" t="s">
        <v>38</v>
      </c>
      <c r="B4075">
        <v>2</v>
      </c>
      <c r="C4075">
        <v>2034</v>
      </c>
      <c r="D4075" t="s">
        <v>18</v>
      </c>
      <c r="E4075">
        <v>38012.986239008998</v>
      </c>
      <c r="F4075">
        <v>10</v>
      </c>
      <c r="G4075">
        <v>17</v>
      </c>
      <c r="H4075">
        <v>10</v>
      </c>
      <c r="I4075" t="s">
        <v>80</v>
      </c>
      <c r="J4075" t="s">
        <v>33</v>
      </c>
      <c r="K4075" t="s">
        <v>37</v>
      </c>
      <c r="L4075" t="s">
        <v>31</v>
      </c>
    </row>
    <row r="4076" spans="1:12" x14ac:dyDescent="0.25">
      <c r="A4076" t="s">
        <v>39</v>
      </c>
      <c r="B4076">
        <v>2</v>
      </c>
      <c r="C4076">
        <v>2034</v>
      </c>
      <c r="D4076" t="s">
        <v>13</v>
      </c>
      <c r="E4076">
        <v>9218.1147723917202</v>
      </c>
      <c r="F4076">
        <v>5</v>
      </c>
      <c r="G4076">
        <v>12</v>
      </c>
      <c r="H4076">
        <v>5</v>
      </c>
      <c r="I4076" t="s">
        <v>80</v>
      </c>
      <c r="J4076" t="s">
        <v>40</v>
      </c>
      <c r="K4076" t="s">
        <v>23</v>
      </c>
      <c r="L4076" t="s">
        <v>24</v>
      </c>
    </row>
    <row r="4077" spans="1:12" x14ac:dyDescent="0.25">
      <c r="A4077" t="s">
        <v>39</v>
      </c>
      <c r="B4077">
        <v>2</v>
      </c>
      <c r="C4077">
        <v>2034</v>
      </c>
      <c r="D4077" t="s">
        <v>18</v>
      </c>
      <c r="E4077">
        <v>9218.1147723917202</v>
      </c>
      <c r="F4077">
        <v>10</v>
      </c>
      <c r="G4077">
        <v>22</v>
      </c>
      <c r="H4077">
        <v>10</v>
      </c>
      <c r="I4077" t="s">
        <v>80</v>
      </c>
      <c r="J4077" t="s">
        <v>40</v>
      </c>
      <c r="K4077" t="s">
        <v>23</v>
      </c>
      <c r="L4077" t="s">
        <v>24</v>
      </c>
    </row>
    <row r="4078" spans="1:12" x14ac:dyDescent="0.25">
      <c r="A4078" t="s">
        <v>41</v>
      </c>
      <c r="B4078">
        <v>2</v>
      </c>
      <c r="C4078">
        <v>2034</v>
      </c>
      <c r="D4078" t="s">
        <v>13</v>
      </c>
      <c r="E4078">
        <v>9218.1556397955392</v>
      </c>
      <c r="F4078">
        <v>5</v>
      </c>
      <c r="G4078">
        <v>12</v>
      </c>
      <c r="H4078">
        <v>5</v>
      </c>
      <c r="I4078" t="s">
        <v>80</v>
      </c>
      <c r="J4078" t="s">
        <v>40</v>
      </c>
      <c r="K4078" t="s">
        <v>23</v>
      </c>
      <c r="L4078" t="s">
        <v>17</v>
      </c>
    </row>
    <row r="4079" spans="1:12" x14ac:dyDescent="0.25">
      <c r="A4079" t="s">
        <v>41</v>
      </c>
      <c r="B4079">
        <v>2</v>
      </c>
      <c r="C4079">
        <v>2034</v>
      </c>
      <c r="D4079" t="s">
        <v>18</v>
      </c>
      <c r="E4079">
        <v>9218.1556397955392</v>
      </c>
      <c r="F4079">
        <v>10</v>
      </c>
      <c r="G4079">
        <v>27</v>
      </c>
      <c r="H4079">
        <v>10</v>
      </c>
      <c r="I4079" t="s">
        <v>80</v>
      </c>
      <c r="J4079" t="s">
        <v>40</v>
      </c>
      <c r="K4079" t="s">
        <v>23</v>
      </c>
      <c r="L4079" t="s">
        <v>17</v>
      </c>
    </row>
    <row r="4080" spans="1:12" x14ac:dyDescent="0.25">
      <c r="A4080" t="s">
        <v>42</v>
      </c>
      <c r="B4080">
        <v>2</v>
      </c>
      <c r="C4080">
        <v>2034</v>
      </c>
      <c r="D4080" t="s">
        <v>13</v>
      </c>
      <c r="E4080">
        <v>9218.1145991563899</v>
      </c>
      <c r="F4080">
        <v>5</v>
      </c>
      <c r="G4080">
        <v>16</v>
      </c>
      <c r="H4080">
        <v>5</v>
      </c>
      <c r="I4080" t="s">
        <v>80</v>
      </c>
      <c r="J4080" t="s">
        <v>40</v>
      </c>
      <c r="K4080" t="s">
        <v>27</v>
      </c>
      <c r="L4080" t="s">
        <v>17</v>
      </c>
    </row>
    <row r="4081" spans="1:12" x14ac:dyDescent="0.25">
      <c r="A4081" t="s">
        <v>42</v>
      </c>
      <c r="B4081">
        <v>2</v>
      </c>
      <c r="C4081">
        <v>2034</v>
      </c>
      <c r="D4081" t="s">
        <v>18</v>
      </c>
      <c r="E4081">
        <v>9218.1145991563899</v>
      </c>
      <c r="F4081">
        <v>10</v>
      </c>
      <c r="G4081">
        <v>35</v>
      </c>
      <c r="H4081">
        <v>10</v>
      </c>
      <c r="I4081" t="s">
        <v>80</v>
      </c>
      <c r="J4081" t="s">
        <v>40</v>
      </c>
      <c r="K4081" t="s">
        <v>27</v>
      </c>
      <c r="L4081" t="s">
        <v>17</v>
      </c>
    </row>
    <row r="4082" spans="1:12" x14ac:dyDescent="0.25">
      <c r="A4082" t="s">
        <v>43</v>
      </c>
      <c r="B4082">
        <v>2</v>
      </c>
      <c r="C4082">
        <v>2034</v>
      </c>
      <c r="D4082" t="s">
        <v>13</v>
      </c>
      <c r="E4082">
        <v>9218.1212013459899</v>
      </c>
      <c r="F4082">
        <v>5</v>
      </c>
      <c r="G4082">
        <v>38</v>
      </c>
      <c r="H4082">
        <v>5</v>
      </c>
      <c r="I4082" t="s">
        <v>80</v>
      </c>
      <c r="J4082" t="s">
        <v>40</v>
      </c>
      <c r="K4082" t="s">
        <v>29</v>
      </c>
      <c r="L4082" t="s">
        <v>17</v>
      </c>
    </row>
    <row r="4083" spans="1:12" x14ac:dyDescent="0.25">
      <c r="A4083" t="s">
        <v>43</v>
      </c>
      <c r="B4083">
        <v>2</v>
      </c>
      <c r="C4083">
        <v>2034</v>
      </c>
      <c r="D4083" t="s">
        <v>18</v>
      </c>
      <c r="E4083">
        <v>9218.1212013459899</v>
      </c>
      <c r="F4083">
        <v>10</v>
      </c>
      <c r="G4083">
        <v>71</v>
      </c>
      <c r="H4083">
        <v>10</v>
      </c>
      <c r="I4083" t="s">
        <v>80</v>
      </c>
      <c r="J4083" t="s">
        <v>40</v>
      </c>
      <c r="K4083" t="s">
        <v>29</v>
      </c>
      <c r="L4083" t="s">
        <v>17</v>
      </c>
    </row>
    <row r="4084" spans="1:12" x14ac:dyDescent="0.25">
      <c r="A4084" t="s">
        <v>44</v>
      </c>
      <c r="B4084">
        <v>2</v>
      </c>
      <c r="C4084">
        <v>2034</v>
      </c>
      <c r="D4084" t="s">
        <v>13</v>
      </c>
      <c r="E4084">
        <v>9218.1278579103291</v>
      </c>
      <c r="F4084">
        <v>5</v>
      </c>
      <c r="G4084">
        <v>38</v>
      </c>
      <c r="H4084">
        <v>5</v>
      </c>
      <c r="I4084" t="s">
        <v>80</v>
      </c>
      <c r="J4084" t="s">
        <v>40</v>
      </c>
      <c r="K4084" t="s">
        <v>29</v>
      </c>
      <c r="L4084" t="s">
        <v>31</v>
      </c>
    </row>
    <row r="4085" spans="1:12" x14ac:dyDescent="0.25">
      <c r="A4085" t="s">
        <v>44</v>
      </c>
      <c r="B4085">
        <v>2</v>
      </c>
      <c r="C4085">
        <v>2034</v>
      </c>
      <c r="D4085" t="s">
        <v>18</v>
      </c>
      <c r="E4085">
        <v>9218.1278579103291</v>
      </c>
      <c r="F4085">
        <v>10</v>
      </c>
      <c r="G4085">
        <v>71</v>
      </c>
      <c r="H4085">
        <v>10</v>
      </c>
      <c r="I4085" t="s">
        <v>80</v>
      </c>
      <c r="J4085" t="s">
        <v>40</v>
      </c>
      <c r="K4085" t="s">
        <v>29</v>
      </c>
      <c r="L4085" t="s">
        <v>31</v>
      </c>
    </row>
    <row r="4086" spans="1:12" x14ac:dyDescent="0.25">
      <c r="A4086" t="s">
        <v>45</v>
      </c>
      <c r="B4086">
        <v>2</v>
      </c>
      <c r="C4086">
        <v>2034</v>
      </c>
      <c r="D4086" t="s">
        <v>13</v>
      </c>
      <c r="E4086">
        <v>31373.508892682599</v>
      </c>
      <c r="F4086">
        <v>5</v>
      </c>
      <c r="G4086">
        <v>5</v>
      </c>
      <c r="H4086">
        <v>5</v>
      </c>
      <c r="I4086" t="s">
        <v>80</v>
      </c>
      <c r="J4086" t="s">
        <v>46</v>
      </c>
      <c r="K4086" t="s">
        <v>27</v>
      </c>
      <c r="L4086" t="s">
        <v>17</v>
      </c>
    </row>
    <row r="4087" spans="1:12" x14ac:dyDescent="0.25">
      <c r="A4087" t="s">
        <v>45</v>
      </c>
      <c r="B4087">
        <v>2</v>
      </c>
      <c r="C4087">
        <v>2034</v>
      </c>
      <c r="D4087" t="s">
        <v>18</v>
      </c>
      <c r="E4087">
        <v>31373.508892682599</v>
      </c>
      <c r="F4087">
        <v>10</v>
      </c>
      <c r="G4087">
        <v>10</v>
      </c>
      <c r="H4087">
        <v>10</v>
      </c>
      <c r="I4087" t="s">
        <v>80</v>
      </c>
      <c r="J4087" t="s">
        <v>46</v>
      </c>
      <c r="K4087" t="s">
        <v>27</v>
      </c>
      <c r="L4087" t="s">
        <v>17</v>
      </c>
    </row>
    <row r="4088" spans="1:12" x14ac:dyDescent="0.25">
      <c r="A4088" t="s">
        <v>47</v>
      </c>
      <c r="B4088">
        <v>2</v>
      </c>
      <c r="C4088">
        <v>2034</v>
      </c>
      <c r="D4088" t="s">
        <v>13</v>
      </c>
      <c r="E4088">
        <v>31373.545462830301</v>
      </c>
      <c r="F4088">
        <v>5</v>
      </c>
      <c r="G4088">
        <v>11</v>
      </c>
      <c r="H4088">
        <v>5</v>
      </c>
      <c r="I4088" t="s">
        <v>80</v>
      </c>
      <c r="J4088" t="s">
        <v>46</v>
      </c>
      <c r="K4088" t="s">
        <v>29</v>
      </c>
      <c r="L4088" t="s">
        <v>17</v>
      </c>
    </row>
    <row r="4089" spans="1:12" x14ac:dyDescent="0.25">
      <c r="A4089" t="s">
        <v>47</v>
      </c>
      <c r="B4089">
        <v>2</v>
      </c>
      <c r="C4089">
        <v>2034</v>
      </c>
      <c r="D4089" t="s">
        <v>18</v>
      </c>
      <c r="E4089">
        <v>31373.545462830301</v>
      </c>
      <c r="F4089">
        <v>10</v>
      </c>
      <c r="G4089">
        <v>21</v>
      </c>
      <c r="H4089">
        <v>10</v>
      </c>
      <c r="I4089" t="s">
        <v>80</v>
      </c>
      <c r="J4089" t="s">
        <v>46</v>
      </c>
      <c r="K4089" t="s">
        <v>29</v>
      </c>
      <c r="L4089" t="s">
        <v>17</v>
      </c>
    </row>
    <row r="4090" spans="1:12" x14ac:dyDescent="0.25">
      <c r="A4090" t="s">
        <v>48</v>
      </c>
      <c r="B4090">
        <v>2</v>
      </c>
      <c r="C4090">
        <v>2034</v>
      </c>
      <c r="D4090" t="s">
        <v>13</v>
      </c>
      <c r="E4090">
        <v>31373.497936208601</v>
      </c>
      <c r="F4090">
        <v>5</v>
      </c>
      <c r="G4090">
        <v>11</v>
      </c>
      <c r="H4090">
        <v>5</v>
      </c>
      <c r="I4090" t="s">
        <v>80</v>
      </c>
      <c r="J4090" t="s">
        <v>46</v>
      </c>
      <c r="K4090" t="s">
        <v>29</v>
      </c>
      <c r="L4090" t="s">
        <v>31</v>
      </c>
    </row>
    <row r="4091" spans="1:12" x14ac:dyDescent="0.25">
      <c r="A4091" t="s">
        <v>48</v>
      </c>
      <c r="B4091">
        <v>2</v>
      </c>
      <c r="C4091">
        <v>2034</v>
      </c>
      <c r="D4091" t="s">
        <v>18</v>
      </c>
      <c r="E4091">
        <v>31373.497936208601</v>
      </c>
      <c r="F4091">
        <v>10</v>
      </c>
      <c r="G4091">
        <v>21</v>
      </c>
      <c r="H4091">
        <v>10</v>
      </c>
      <c r="I4091" t="s">
        <v>80</v>
      </c>
      <c r="J4091" t="s">
        <v>46</v>
      </c>
      <c r="K4091" t="s">
        <v>29</v>
      </c>
      <c r="L4091" t="s">
        <v>31</v>
      </c>
    </row>
    <row r="4092" spans="1:12" x14ac:dyDescent="0.25">
      <c r="A4092" t="s">
        <v>49</v>
      </c>
      <c r="B4092">
        <v>2</v>
      </c>
      <c r="C4092">
        <v>2034</v>
      </c>
      <c r="D4092" t="s">
        <v>13</v>
      </c>
      <c r="E4092">
        <v>23661.542093263601</v>
      </c>
      <c r="F4092">
        <v>5</v>
      </c>
      <c r="G4092">
        <v>5</v>
      </c>
      <c r="H4092">
        <v>5</v>
      </c>
      <c r="I4092" t="s">
        <v>80</v>
      </c>
      <c r="J4092" t="s">
        <v>50</v>
      </c>
      <c r="K4092" t="s">
        <v>16</v>
      </c>
      <c r="L4092" t="s">
        <v>17</v>
      </c>
    </row>
    <row r="4093" spans="1:12" x14ac:dyDescent="0.25">
      <c r="A4093" t="s">
        <v>49</v>
      </c>
      <c r="B4093">
        <v>2</v>
      </c>
      <c r="C4093">
        <v>2034</v>
      </c>
      <c r="D4093" t="s">
        <v>18</v>
      </c>
      <c r="E4093">
        <v>23661.542093263601</v>
      </c>
      <c r="F4093">
        <v>10</v>
      </c>
      <c r="G4093">
        <v>11</v>
      </c>
      <c r="H4093">
        <v>10</v>
      </c>
      <c r="I4093" t="s">
        <v>80</v>
      </c>
      <c r="J4093" t="s">
        <v>50</v>
      </c>
      <c r="K4093" t="s">
        <v>16</v>
      </c>
      <c r="L4093" t="s">
        <v>17</v>
      </c>
    </row>
    <row r="4094" spans="1:12" x14ac:dyDescent="0.25">
      <c r="A4094" t="s">
        <v>51</v>
      </c>
      <c r="B4094">
        <v>2</v>
      </c>
      <c r="C4094">
        <v>2034</v>
      </c>
      <c r="D4094" t="s">
        <v>13</v>
      </c>
      <c r="E4094">
        <v>23661.549118026101</v>
      </c>
      <c r="F4094">
        <v>5</v>
      </c>
      <c r="G4094">
        <v>5</v>
      </c>
      <c r="H4094">
        <v>5</v>
      </c>
      <c r="I4094" t="s">
        <v>80</v>
      </c>
      <c r="J4094" t="s">
        <v>50</v>
      </c>
      <c r="K4094" t="s">
        <v>23</v>
      </c>
      <c r="L4094" t="s">
        <v>24</v>
      </c>
    </row>
    <row r="4095" spans="1:12" x14ac:dyDescent="0.25">
      <c r="A4095" t="s">
        <v>51</v>
      </c>
      <c r="B4095">
        <v>2</v>
      </c>
      <c r="C4095">
        <v>2034</v>
      </c>
      <c r="D4095" t="s">
        <v>18</v>
      </c>
      <c r="E4095">
        <v>23661.549118026101</v>
      </c>
      <c r="F4095">
        <v>10</v>
      </c>
      <c r="G4095">
        <v>8</v>
      </c>
      <c r="H4095">
        <v>8</v>
      </c>
      <c r="I4095" t="s">
        <v>80</v>
      </c>
      <c r="J4095" t="s">
        <v>50</v>
      </c>
      <c r="K4095" t="s">
        <v>23</v>
      </c>
      <c r="L4095" t="s">
        <v>24</v>
      </c>
    </row>
    <row r="4096" spans="1:12" x14ac:dyDescent="0.25">
      <c r="A4096" t="s">
        <v>52</v>
      </c>
      <c r="B4096">
        <v>2</v>
      </c>
      <c r="C4096">
        <v>2034</v>
      </c>
      <c r="D4096" t="s">
        <v>13</v>
      </c>
      <c r="E4096">
        <v>23661.624019048799</v>
      </c>
      <c r="F4096">
        <v>5</v>
      </c>
      <c r="G4096">
        <v>5</v>
      </c>
      <c r="H4096">
        <v>5</v>
      </c>
      <c r="I4096" t="s">
        <v>80</v>
      </c>
      <c r="J4096" t="s">
        <v>50</v>
      </c>
      <c r="K4096" t="s">
        <v>23</v>
      </c>
      <c r="L4096" t="s">
        <v>17</v>
      </c>
    </row>
    <row r="4097" spans="1:12" x14ac:dyDescent="0.25">
      <c r="A4097" t="s">
        <v>52</v>
      </c>
      <c r="B4097">
        <v>2</v>
      </c>
      <c r="C4097">
        <v>2034</v>
      </c>
      <c r="D4097" t="s">
        <v>18</v>
      </c>
      <c r="E4097">
        <v>23661.624019048799</v>
      </c>
      <c r="F4097">
        <v>10</v>
      </c>
      <c r="G4097">
        <v>11</v>
      </c>
      <c r="H4097">
        <v>10</v>
      </c>
      <c r="I4097" t="s">
        <v>80</v>
      </c>
      <c r="J4097" t="s">
        <v>50</v>
      </c>
      <c r="K4097" t="s">
        <v>23</v>
      </c>
      <c r="L4097" t="s">
        <v>17</v>
      </c>
    </row>
    <row r="4098" spans="1:12" x14ac:dyDescent="0.25">
      <c r="A4098" t="s">
        <v>53</v>
      </c>
      <c r="B4098">
        <v>2</v>
      </c>
      <c r="C4098">
        <v>2034</v>
      </c>
      <c r="D4098" t="s">
        <v>13</v>
      </c>
      <c r="E4098">
        <v>23661.612863572202</v>
      </c>
      <c r="F4098">
        <v>5</v>
      </c>
      <c r="G4098">
        <v>5</v>
      </c>
      <c r="H4098">
        <v>5</v>
      </c>
      <c r="I4098" t="s">
        <v>80</v>
      </c>
      <c r="J4098" t="s">
        <v>50</v>
      </c>
      <c r="K4098" t="s">
        <v>27</v>
      </c>
      <c r="L4098" t="s">
        <v>24</v>
      </c>
    </row>
    <row r="4099" spans="1:12" x14ac:dyDescent="0.25">
      <c r="A4099" t="s">
        <v>53</v>
      </c>
      <c r="B4099">
        <v>2</v>
      </c>
      <c r="C4099">
        <v>2034</v>
      </c>
      <c r="D4099" t="s">
        <v>18</v>
      </c>
      <c r="E4099">
        <v>23661.612863572202</v>
      </c>
      <c r="F4099">
        <v>10</v>
      </c>
      <c r="G4099">
        <v>8</v>
      </c>
      <c r="H4099">
        <v>8</v>
      </c>
      <c r="I4099" t="s">
        <v>80</v>
      </c>
      <c r="J4099" t="s">
        <v>50</v>
      </c>
      <c r="K4099" t="s">
        <v>27</v>
      </c>
      <c r="L4099" t="s">
        <v>24</v>
      </c>
    </row>
    <row r="4100" spans="1:12" x14ac:dyDescent="0.25">
      <c r="A4100" t="s">
        <v>54</v>
      </c>
      <c r="B4100">
        <v>2</v>
      </c>
      <c r="C4100">
        <v>2034</v>
      </c>
      <c r="D4100" t="s">
        <v>13</v>
      </c>
      <c r="E4100">
        <v>23661.630625834099</v>
      </c>
      <c r="F4100">
        <v>5</v>
      </c>
      <c r="G4100">
        <v>6</v>
      </c>
      <c r="H4100">
        <v>5</v>
      </c>
      <c r="I4100" t="s">
        <v>80</v>
      </c>
      <c r="J4100" t="s">
        <v>50</v>
      </c>
      <c r="K4100" t="s">
        <v>27</v>
      </c>
      <c r="L4100" t="s">
        <v>17</v>
      </c>
    </row>
    <row r="4101" spans="1:12" x14ac:dyDescent="0.25">
      <c r="A4101" t="s">
        <v>54</v>
      </c>
      <c r="B4101">
        <v>2</v>
      </c>
      <c r="C4101">
        <v>2034</v>
      </c>
      <c r="D4101" t="s">
        <v>18</v>
      </c>
      <c r="E4101">
        <v>23661.630625834099</v>
      </c>
      <c r="F4101">
        <v>10</v>
      </c>
      <c r="G4101">
        <v>14</v>
      </c>
      <c r="H4101">
        <v>10</v>
      </c>
      <c r="I4101" t="s">
        <v>80</v>
      </c>
      <c r="J4101" t="s">
        <v>50</v>
      </c>
      <c r="K4101" t="s">
        <v>27</v>
      </c>
      <c r="L4101" t="s">
        <v>17</v>
      </c>
    </row>
    <row r="4102" spans="1:12" x14ac:dyDescent="0.25">
      <c r="A4102" t="s">
        <v>55</v>
      </c>
      <c r="B4102">
        <v>2</v>
      </c>
      <c r="C4102">
        <v>2034</v>
      </c>
      <c r="D4102" t="s">
        <v>13</v>
      </c>
      <c r="E4102">
        <v>23661.5656971957</v>
      </c>
      <c r="F4102">
        <v>5</v>
      </c>
      <c r="G4102">
        <v>5</v>
      </c>
      <c r="H4102">
        <v>5</v>
      </c>
      <c r="I4102" t="s">
        <v>80</v>
      </c>
      <c r="J4102" t="s">
        <v>50</v>
      </c>
      <c r="K4102" t="s">
        <v>29</v>
      </c>
      <c r="L4102" t="s">
        <v>24</v>
      </c>
    </row>
    <row r="4103" spans="1:12" x14ac:dyDescent="0.25">
      <c r="A4103" t="s">
        <v>55</v>
      </c>
      <c r="B4103">
        <v>2</v>
      </c>
      <c r="C4103">
        <v>2034</v>
      </c>
      <c r="D4103" t="s">
        <v>18</v>
      </c>
      <c r="E4103">
        <v>23661.5656971957</v>
      </c>
      <c r="F4103">
        <v>10</v>
      </c>
      <c r="G4103">
        <v>8</v>
      </c>
      <c r="H4103">
        <v>8</v>
      </c>
      <c r="I4103" t="s">
        <v>80</v>
      </c>
      <c r="J4103" t="s">
        <v>50</v>
      </c>
      <c r="K4103" t="s">
        <v>29</v>
      </c>
      <c r="L4103" t="s">
        <v>24</v>
      </c>
    </row>
    <row r="4104" spans="1:12" x14ac:dyDescent="0.25">
      <c r="A4104" t="s">
        <v>56</v>
      </c>
      <c r="B4104">
        <v>2</v>
      </c>
      <c r="C4104">
        <v>2034</v>
      </c>
      <c r="D4104" t="s">
        <v>13</v>
      </c>
      <c r="E4104">
        <v>23661.564329677502</v>
      </c>
      <c r="F4104">
        <v>5</v>
      </c>
      <c r="G4104">
        <v>15</v>
      </c>
      <c r="H4104">
        <v>5</v>
      </c>
      <c r="I4104" t="s">
        <v>80</v>
      </c>
      <c r="J4104" t="s">
        <v>50</v>
      </c>
      <c r="K4104" t="s">
        <v>29</v>
      </c>
      <c r="L4104" t="s">
        <v>17</v>
      </c>
    </row>
    <row r="4105" spans="1:12" x14ac:dyDescent="0.25">
      <c r="A4105" t="s">
        <v>56</v>
      </c>
      <c r="B4105">
        <v>2</v>
      </c>
      <c r="C4105">
        <v>2034</v>
      </c>
      <c r="D4105" t="s">
        <v>18</v>
      </c>
      <c r="E4105">
        <v>23661.564329677502</v>
      </c>
      <c r="F4105">
        <v>10</v>
      </c>
      <c r="G4105">
        <v>27</v>
      </c>
      <c r="H4105">
        <v>10</v>
      </c>
      <c r="I4105" t="s">
        <v>80</v>
      </c>
      <c r="J4105" t="s">
        <v>50</v>
      </c>
      <c r="K4105" t="s">
        <v>29</v>
      </c>
      <c r="L4105" t="s">
        <v>17</v>
      </c>
    </row>
    <row r="4106" spans="1:12" x14ac:dyDescent="0.25">
      <c r="A4106" t="s">
        <v>57</v>
      </c>
      <c r="B4106">
        <v>2</v>
      </c>
      <c r="C4106">
        <v>2034</v>
      </c>
      <c r="D4106" t="s">
        <v>13</v>
      </c>
      <c r="E4106">
        <v>23661.539847992601</v>
      </c>
      <c r="F4106">
        <v>5</v>
      </c>
      <c r="G4106">
        <v>15</v>
      </c>
      <c r="H4106">
        <v>5</v>
      </c>
      <c r="I4106" t="s">
        <v>80</v>
      </c>
      <c r="J4106" t="s">
        <v>50</v>
      </c>
      <c r="K4106" t="s">
        <v>29</v>
      </c>
      <c r="L4106" t="s">
        <v>31</v>
      </c>
    </row>
    <row r="4107" spans="1:12" x14ac:dyDescent="0.25">
      <c r="A4107" t="s">
        <v>57</v>
      </c>
      <c r="B4107">
        <v>2</v>
      </c>
      <c r="C4107">
        <v>2034</v>
      </c>
      <c r="D4107" t="s">
        <v>18</v>
      </c>
      <c r="E4107">
        <v>23661.539847992601</v>
      </c>
      <c r="F4107">
        <v>10</v>
      </c>
      <c r="G4107">
        <v>27</v>
      </c>
      <c r="H4107">
        <v>10</v>
      </c>
      <c r="I4107" t="s">
        <v>80</v>
      </c>
      <c r="J4107" t="s">
        <v>50</v>
      </c>
      <c r="K4107" t="s">
        <v>29</v>
      </c>
      <c r="L4107" t="s">
        <v>31</v>
      </c>
    </row>
    <row r="4108" spans="1:12" x14ac:dyDescent="0.25">
      <c r="A4108" t="s">
        <v>58</v>
      </c>
      <c r="B4108">
        <v>2</v>
      </c>
      <c r="C4108">
        <v>2034</v>
      </c>
      <c r="D4108" t="s">
        <v>13</v>
      </c>
      <c r="E4108">
        <v>37451.859981030299</v>
      </c>
      <c r="F4108">
        <v>5</v>
      </c>
      <c r="G4108">
        <v>3</v>
      </c>
      <c r="H4108">
        <v>3</v>
      </c>
      <c r="I4108" t="s">
        <v>80</v>
      </c>
      <c r="J4108" t="s">
        <v>59</v>
      </c>
      <c r="K4108" t="s">
        <v>16</v>
      </c>
      <c r="L4108" t="s">
        <v>17</v>
      </c>
    </row>
    <row r="4109" spans="1:12" x14ac:dyDescent="0.25">
      <c r="A4109" t="s">
        <v>58</v>
      </c>
      <c r="B4109">
        <v>2</v>
      </c>
      <c r="C4109">
        <v>2034</v>
      </c>
      <c r="D4109" t="s">
        <v>18</v>
      </c>
      <c r="E4109">
        <v>37451.859981030299</v>
      </c>
      <c r="F4109">
        <v>10</v>
      </c>
      <c r="G4109">
        <v>7</v>
      </c>
      <c r="H4109">
        <v>7</v>
      </c>
      <c r="I4109" t="s">
        <v>80</v>
      </c>
      <c r="J4109" t="s">
        <v>59</v>
      </c>
      <c r="K4109" t="s">
        <v>16</v>
      </c>
      <c r="L4109" t="s">
        <v>17</v>
      </c>
    </row>
    <row r="4110" spans="1:12" x14ac:dyDescent="0.25">
      <c r="A4110" t="s">
        <v>60</v>
      </c>
      <c r="B4110">
        <v>2</v>
      </c>
      <c r="C4110">
        <v>2034</v>
      </c>
      <c r="D4110" t="s">
        <v>13</v>
      </c>
      <c r="E4110">
        <v>37451.840780835897</v>
      </c>
      <c r="F4110">
        <v>5</v>
      </c>
      <c r="G4110">
        <v>3</v>
      </c>
      <c r="H4110">
        <v>3</v>
      </c>
      <c r="I4110" t="s">
        <v>80</v>
      </c>
      <c r="J4110" t="s">
        <v>59</v>
      </c>
      <c r="K4110" t="s">
        <v>23</v>
      </c>
      <c r="L4110" t="s">
        <v>24</v>
      </c>
    </row>
    <row r="4111" spans="1:12" x14ac:dyDescent="0.25">
      <c r="A4111" t="s">
        <v>60</v>
      </c>
      <c r="B4111">
        <v>2</v>
      </c>
      <c r="C4111">
        <v>2034</v>
      </c>
      <c r="D4111" t="s">
        <v>18</v>
      </c>
      <c r="E4111">
        <v>37451.840780835897</v>
      </c>
      <c r="F4111">
        <v>10</v>
      </c>
      <c r="G4111">
        <v>5</v>
      </c>
      <c r="H4111">
        <v>5</v>
      </c>
      <c r="I4111" t="s">
        <v>80</v>
      </c>
      <c r="J4111" t="s">
        <v>59</v>
      </c>
      <c r="K4111" t="s">
        <v>23</v>
      </c>
      <c r="L4111" t="s">
        <v>24</v>
      </c>
    </row>
    <row r="4112" spans="1:12" x14ac:dyDescent="0.25">
      <c r="A4112" t="s">
        <v>61</v>
      </c>
      <c r="B4112">
        <v>2</v>
      </c>
      <c r="C4112">
        <v>2034</v>
      </c>
      <c r="D4112" t="s">
        <v>13</v>
      </c>
      <c r="E4112">
        <v>37451.963581970696</v>
      </c>
      <c r="F4112">
        <v>5</v>
      </c>
      <c r="G4112">
        <v>3</v>
      </c>
      <c r="H4112">
        <v>3</v>
      </c>
      <c r="I4112" t="s">
        <v>80</v>
      </c>
      <c r="J4112" t="s">
        <v>59</v>
      </c>
      <c r="K4112" t="s">
        <v>23</v>
      </c>
      <c r="L4112" t="s">
        <v>17</v>
      </c>
    </row>
    <row r="4113" spans="1:12" x14ac:dyDescent="0.25">
      <c r="A4113" t="s">
        <v>61</v>
      </c>
      <c r="B4113">
        <v>2</v>
      </c>
      <c r="C4113">
        <v>2034</v>
      </c>
      <c r="D4113" t="s">
        <v>18</v>
      </c>
      <c r="E4113">
        <v>37451.963581970696</v>
      </c>
      <c r="F4113">
        <v>10</v>
      </c>
      <c r="G4113">
        <v>7</v>
      </c>
      <c r="H4113">
        <v>7</v>
      </c>
      <c r="I4113" t="s">
        <v>80</v>
      </c>
      <c r="J4113" t="s">
        <v>59</v>
      </c>
      <c r="K4113" t="s">
        <v>23</v>
      </c>
      <c r="L4113" t="s">
        <v>17</v>
      </c>
    </row>
    <row r="4114" spans="1:12" x14ac:dyDescent="0.25">
      <c r="A4114" t="s">
        <v>62</v>
      </c>
      <c r="B4114">
        <v>2</v>
      </c>
      <c r="C4114">
        <v>2034</v>
      </c>
      <c r="D4114" t="s">
        <v>13</v>
      </c>
      <c r="E4114">
        <v>37451.944075427098</v>
      </c>
      <c r="F4114">
        <v>5</v>
      </c>
      <c r="G4114">
        <v>3</v>
      </c>
      <c r="H4114">
        <v>3</v>
      </c>
      <c r="I4114" t="s">
        <v>80</v>
      </c>
      <c r="J4114" t="s">
        <v>59</v>
      </c>
      <c r="K4114" t="s">
        <v>27</v>
      </c>
      <c r="L4114" t="s">
        <v>24</v>
      </c>
    </row>
    <row r="4115" spans="1:12" x14ac:dyDescent="0.25">
      <c r="A4115" t="s">
        <v>62</v>
      </c>
      <c r="B4115">
        <v>2</v>
      </c>
      <c r="C4115">
        <v>2034</v>
      </c>
      <c r="D4115" t="s">
        <v>18</v>
      </c>
      <c r="E4115">
        <v>37451.944075427098</v>
      </c>
      <c r="F4115">
        <v>10</v>
      </c>
      <c r="G4115">
        <v>5</v>
      </c>
      <c r="H4115">
        <v>5</v>
      </c>
      <c r="I4115" t="s">
        <v>80</v>
      </c>
      <c r="J4115" t="s">
        <v>59</v>
      </c>
      <c r="K4115" t="s">
        <v>27</v>
      </c>
      <c r="L4115" t="s">
        <v>24</v>
      </c>
    </row>
    <row r="4116" spans="1:12" x14ac:dyDescent="0.25">
      <c r="A4116" t="s">
        <v>63</v>
      </c>
      <c r="B4116">
        <v>2</v>
      </c>
      <c r="C4116">
        <v>2034</v>
      </c>
      <c r="D4116" t="s">
        <v>13</v>
      </c>
      <c r="E4116">
        <v>37451.9653521457</v>
      </c>
      <c r="F4116">
        <v>5</v>
      </c>
      <c r="G4116">
        <v>4</v>
      </c>
      <c r="H4116">
        <v>4</v>
      </c>
      <c r="I4116" t="s">
        <v>80</v>
      </c>
      <c r="J4116" t="s">
        <v>59</v>
      </c>
      <c r="K4116" t="s">
        <v>27</v>
      </c>
      <c r="L4116" t="s">
        <v>17</v>
      </c>
    </row>
    <row r="4117" spans="1:12" x14ac:dyDescent="0.25">
      <c r="A4117" t="s">
        <v>63</v>
      </c>
      <c r="B4117">
        <v>2</v>
      </c>
      <c r="C4117">
        <v>2034</v>
      </c>
      <c r="D4117" t="s">
        <v>18</v>
      </c>
      <c r="E4117">
        <v>37451.9653521457</v>
      </c>
      <c r="F4117">
        <v>10</v>
      </c>
      <c r="G4117">
        <v>9</v>
      </c>
      <c r="H4117">
        <v>9</v>
      </c>
      <c r="I4117" t="s">
        <v>80</v>
      </c>
      <c r="J4117" t="s">
        <v>59</v>
      </c>
      <c r="K4117" t="s">
        <v>27</v>
      </c>
      <c r="L4117" t="s">
        <v>17</v>
      </c>
    </row>
    <row r="4118" spans="1:12" x14ac:dyDescent="0.25">
      <c r="A4118" t="s">
        <v>64</v>
      </c>
      <c r="B4118">
        <v>2</v>
      </c>
      <c r="C4118">
        <v>2034</v>
      </c>
      <c r="D4118" t="s">
        <v>13</v>
      </c>
      <c r="E4118">
        <v>37451.859938021298</v>
      </c>
      <c r="F4118">
        <v>5</v>
      </c>
      <c r="G4118">
        <v>3</v>
      </c>
      <c r="H4118">
        <v>3</v>
      </c>
      <c r="I4118" t="s">
        <v>80</v>
      </c>
      <c r="J4118" t="s">
        <v>59</v>
      </c>
      <c r="K4118" t="s">
        <v>29</v>
      </c>
      <c r="L4118" t="s">
        <v>24</v>
      </c>
    </row>
    <row r="4119" spans="1:12" x14ac:dyDescent="0.25">
      <c r="A4119" t="s">
        <v>64</v>
      </c>
      <c r="B4119">
        <v>2</v>
      </c>
      <c r="C4119">
        <v>2034</v>
      </c>
      <c r="D4119" t="s">
        <v>18</v>
      </c>
      <c r="E4119">
        <v>37451.859938021298</v>
      </c>
      <c r="F4119">
        <v>10</v>
      </c>
      <c r="G4119">
        <v>5</v>
      </c>
      <c r="H4119">
        <v>5</v>
      </c>
      <c r="I4119" t="s">
        <v>80</v>
      </c>
      <c r="J4119" t="s">
        <v>59</v>
      </c>
      <c r="K4119" t="s">
        <v>29</v>
      </c>
      <c r="L4119" t="s">
        <v>24</v>
      </c>
    </row>
    <row r="4120" spans="1:12" x14ac:dyDescent="0.25">
      <c r="A4120" t="s">
        <v>65</v>
      </c>
      <c r="B4120">
        <v>2</v>
      </c>
      <c r="C4120">
        <v>2034</v>
      </c>
      <c r="D4120" t="s">
        <v>13</v>
      </c>
      <c r="E4120">
        <v>37451.870774206698</v>
      </c>
      <c r="F4120">
        <v>5</v>
      </c>
      <c r="G4120">
        <v>9</v>
      </c>
      <c r="H4120">
        <v>5</v>
      </c>
      <c r="I4120" t="s">
        <v>80</v>
      </c>
      <c r="J4120" t="s">
        <v>59</v>
      </c>
      <c r="K4120" t="s">
        <v>29</v>
      </c>
      <c r="L4120" t="s">
        <v>17</v>
      </c>
    </row>
    <row r="4121" spans="1:12" x14ac:dyDescent="0.25">
      <c r="A4121" t="s">
        <v>65</v>
      </c>
      <c r="B4121">
        <v>2</v>
      </c>
      <c r="C4121">
        <v>2034</v>
      </c>
      <c r="D4121" t="s">
        <v>18</v>
      </c>
      <c r="E4121">
        <v>37451.870774206698</v>
      </c>
      <c r="F4121">
        <v>10</v>
      </c>
      <c r="G4121">
        <v>17</v>
      </c>
      <c r="H4121">
        <v>10</v>
      </c>
      <c r="I4121" t="s">
        <v>80</v>
      </c>
      <c r="J4121" t="s">
        <v>59</v>
      </c>
      <c r="K4121" t="s">
        <v>29</v>
      </c>
      <c r="L4121" t="s">
        <v>17</v>
      </c>
    </row>
    <row r="4122" spans="1:12" x14ac:dyDescent="0.25">
      <c r="A4122" t="s">
        <v>66</v>
      </c>
      <c r="B4122">
        <v>2</v>
      </c>
      <c r="C4122">
        <v>2034</v>
      </c>
      <c r="D4122" t="s">
        <v>13</v>
      </c>
      <c r="E4122">
        <v>37451.8337862888</v>
      </c>
      <c r="F4122">
        <v>5</v>
      </c>
      <c r="G4122">
        <v>9</v>
      </c>
      <c r="H4122">
        <v>5</v>
      </c>
      <c r="I4122" t="s">
        <v>80</v>
      </c>
      <c r="J4122" t="s">
        <v>59</v>
      </c>
      <c r="K4122" t="s">
        <v>29</v>
      </c>
      <c r="L4122" t="s">
        <v>31</v>
      </c>
    </row>
    <row r="4123" spans="1:12" x14ac:dyDescent="0.25">
      <c r="A4123" t="s">
        <v>66</v>
      </c>
      <c r="B4123">
        <v>2</v>
      </c>
      <c r="C4123">
        <v>2034</v>
      </c>
      <c r="D4123" t="s">
        <v>18</v>
      </c>
      <c r="E4123">
        <v>37451.8337862888</v>
      </c>
      <c r="F4123">
        <v>10</v>
      </c>
      <c r="G4123">
        <v>17</v>
      </c>
      <c r="H4123">
        <v>10</v>
      </c>
      <c r="I4123" t="s">
        <v>80</v>
      </c>
      <c r="J4123" t="s">
        <v>59</v>
      </c>
      <c r="K4123" t="s">
        <v>29</v>
      </c>
      <c r="L4123" t="s">
        <v>31</v>
      </c>
    </row>
    <row r="4124" spans="1:12" x14ac:dyDescent="0.25">
      <c r="A4124" t="s">
        <v>67</v>
      </c>
      <c r="B4124">
        <v>2</v>
      </c>
      <c r="C4124">
        <v>2034</v>
      </c>
      <c r="D4124" t="s">
        <v>13</v>
      </c>
      <c r="E4124">
        <v>6359.0891947154196</v>
      </c>
      <c r="F4124">
        <v>5</v>
      </c>
      <c r="G4124">
        <v>17</v>
      </c>
      <c r="H4124">
        <v>5</v>
      </c>
      <c r="I4124" t="s">
        <v>80</v>
      </c>
      <c r="J4124" t="s">
        <v>68</v>
      </c>
      <c r="K4124" t="s">
        <v>23</v>
      </c>
      <c r="L4124" t="s">
        <v>24</v>
      </c>
    </row>
    <row r="4125" spans="1:12" x14ac:dyDescent="0.25">
      <c r="A4125" t="s">
        <v>67</v>
      </c>
      <c r="B4125">
        <v>2</v>
      </c>
      <c r="C4125">
        <v>2034</v>
      </c>
      <c r="D4125" t="s">
        <v>18</v>
      </c>
      <c r="E4125">
        <v>6359.0891947154196</v>
      </c>
      <c r="F4125">
        <v>10</v>
      </c>
      <c r="G4125">
        <v>31</v>
      </c>
      <c r="H4125">
        <v>10</v>
      </c>
      <c r="I4125" t="s">
        <v>80</v>
      </c>
      <c r="J4125" t="s">
        <v>68</v>
      </c>
      <c r="K4125" t="s">
        <v>23</v>
      </c>
      <c r="L4125" t="s">
        <v>24</v>
      </c>
    </row>
    <row r="4126" spans="1:12" x14ac:dyDescent="0.25">
      <c r="A4126" t="s">
        <v>69</v>
      </c>
      <c r="B4126">
        <v>2</v>
      </c>
      <c r="C4126">
        <v>2034</v>
      </c>
      <c r="D4126" t="s">
        <v>13</v>
      </c>
      <c r="E4126">
        <v>6359.1072122083397</v>
      </c>
      <c r="F4126">
        <v>5</v>
      </c>
      <c r="G4126">
        <v>17</v>
      </c>
      <c r="H4126">
        <v>5</v>
      </c>
      <c r="I4126" t="s">
        <v>80</v>
      </c>
      <c r="J4126" t="s">
        <v>68</v>
      </c>
      <c r="K4126" t="s">
        <v>27</v>
      </c>
      <c r="L4126" t="s">
        <v>24</v>
      </c>
    </row>
    <row r="4127" spans="1:12" x14ac:dyDescent="0.25">
      <c r="A4127" t="s">
        <v>69</v>
      </c>
      <c r="B4127">
        <v>2</v>
      </c>
      <c r="C4127">
        <v>2034</v>
      </c>
      <c r="D4127" t="s">
        <v>18</v>
      </c>
      <c r="E4127">
        <v>6359.1072122083397</v>
      </c>
      <c r="F4127">
        <v>10</v>
      </c>
      <c r="G4127">
        <v>31</v>
      </c>
      <c r="H4127">
        <v>10</v>
      </c>
      <c r="I4127" t="s">
        <v>80</v>
      </c>
      <c r="J4127" t="s">
        <v>68</v>
      </c>
      <c r="K4127" t="s">
        <v>27</v>
      </c>
      <c r="L4127" t="s">
        <v>24</v>
      </c>
    </row>
    <row r="4128" spans="1:12" x14ac:dyDescent="0.25">
      <c r="A4128" t="s">
        <v>70</v>
      </c>
      <c r="B4128">
        <v>2</v>
      </c>
      <c r="C4128">
        <v>2034</v>
      </c>
      <c r="D4128" t="s">
        <v>13</v>
      </c>
      <c r="E4128">
        <v>6359.0862876333504</v>
      </c>
      <c r="F4128">
        <v>5</v>
      </c>
      <c r="G4128">
        <v>24</v>
      </c>
      <c r="H4128">
        <v>5</v>
      </c>
      <c r="I4128" t="s">
        <v>80</v>
      </c>
      <c r="J4128" t="s">
        <v>68</v>
      </c>
      <c r="K4128" t="s">
        <v>27</v>
      </c>
      <c r="L4128" t="s">
        <v>17</v>
      </c>
    </row>
    <row r="4129" spans="1:12" x14ac:dyDescent="0.25">
      <c r="A4129" t="s">
        <v>70</v>
      </c>
      <c r="B4129">
        <v>2</v>
      </c>
      <c r="C4129">
        <v>2034</v>
      </c>
      <c r="D4129" t="s">
        <v>18</v>
      </c>
      <c r="E4129">
        <v>6359.0862876333504</v>
      </c>
      <c r="F4129">
        <v>10</v>
      </c>
      <c r="G4129">
        <v>51</v>
      </c>
      <c r="H4129">
        <v>10</v>
      </c>
      <c r="I4129" t="s">
        <v>80</v>
      </c>
      <c r="J4129" t="s">
        <v>68</v>
      </c>
      <c r="K4129" t="s">
        <v>27</v>
      </c>
      <c r="L4129" t="s">
        <v>17</v>
      </c>
    </row>
    <row r="4130" spans="1:12" x14ac:dyDescent="0.25">
      <c r="A4130" t="s">
        <v>71</v>
      </c>
      <c r="B4130">
        <v>2</v>
      </c>
      <c r="C4130">
        <v>2034</v>
      </c>
      <c r="D4130" t="s">
        <v>13</v>
      </c>
      <c r="E4130">
        <v>6359.0967983258297</v>
      </c>
      <c r="F4130">
        <v>5</v>
      </c>
      <c r="G4130">
        <v>17</v>
      </c>
      <c r="H4130">
        <v>5</v>
      </c>
      <c r="I4130" t="s">
        <v>80</v>
      </c>
      <c r="J4130" t="s">
        <v>68</v>
      </c>
      <c r="K4130" t="s">
        <v>29</v>
      </c>
      <c r="L4130" t="s">
        <v>24</v>
      </c>
    </row>
    <row r="4131" spans="1:12" x14ac:dyDescent="0.25">
      <c r="A4131" t="s">
        <v>71</v>
      </c>
      <c r="B4131">
        <v>2</v>
      </c>
      <c r="C4131">
        <v>2034</v>
      </c>
      <c r="D4131" t="s">
        <v>18</v>
      </c>
      <c r="E4131">
        <v>6359.0967983258297</v>
      </c>
      <c r="F4131">
        <v>10</v>
      </c>
      <c r="G4131">
        <v>31</v>
      </c>
      <c r="H4131">
        <v>10</v>
      </c>
      <c r="I4131" t="s">
        <v>80</v>
      </c>
      <c r="J4131" t="s">
        <v>68</v>
      </c>
      <c r="K4131" t="s">
        <v>29</v>
      </c>
      <c r="L4131" t="s">
        <v>24</v>
      </c>
    </row>
    <row r="4132" spans="1:12" x14ac:dyDescent="0.25">
      <c r="A4132" t="s">
        <v>72</v>
      </c>
      <c r="B4132">
        <v>2</v>
      </c>
      <c r="C4132">
        <v>2034</v>
      </c>
      <c r="D4132" t="s">
        <v>13</v>
      </c>
      <c r="E4132">
        <v>6359.0978787853201</v>
      </c>
      <c r="F4132">
        <v>5</v>
      </c>
      <c r="G4132">
        <v>55</v>
      </c>
      <c r="H4132">
        <v>5</v>
      </c>
      <c r="I4132" t="s">
        <v>80</v>
      </c>
      <c r="J4132" t="s">
        <v>68</v>
      </c>
      <c r="K4132" t="s">
        <v>29</v>
      </c>
      <c r="L4132" t="s">
        <v>17</v>
      </c>
    </row>
    <row r="4133" spans="1:12" x14ac:dyDescent="0.25">
      <c r="A4133" t="s">
        <v>72</v>
      </c>
      <c r="B4133">
        <v>2</v>
      </c>
      <c r="C4133">
        <v>2034</v>
      </c>
      <c r="D4133" t="s">
        <v>18</v>
      </c>
      <c r="E4133">
        <v>6359.0978787853201</v>
      </c>
      <c r="F4133">
        <v>10</v>
      </c>
      <c r="G4133">
        <v>102</v>
      </c>
      <c r="H4133">
        <v>10</v>
      </c>
      <c r="I4133" t="s">
        <v>80</v>
      </c>
      <c r="J4133" t="s">
        <v>68</v>
      </c>
      <c r="K4133" t="s">
        <v>29</v>
      </c>
      <c r="L4133" t="s">
        <v>17</v>
      </c>
    </row>
    <row r="4134" spans="1:12" x14ac:dyDescent="0.25">
      <c r="A4134" t="s">
        <v>73</v>
      </c>
      <c r="B4134">
        <v>2</v>
      </c>
      <c r="C4134">
        <v>2034</v>
      </c>
      <c r="D4134" t="s">
        <v>13</v>
      </c>
      <c r="E4134">
        <v>77300.756645104702</v>
      </c>
      <c r="F4134">
        <v>5</v>
      </c>
      <c r="G4134">
        <v>2</v>
      </c>
      <c r="H4134">
        <v>2</v>
      </c>
      <c r="I4134" t="s">
        <v>80</v>
      </c>
      <c r="J4134" t="s">
        <v>74</v>
      </c>
      <c r="K4134" t="s">
        <v>27</v>
      </c>
      <c r="L4134" t="s">
        <v>17</v>
      </c>
    </row>
    <row r="4135" spans="1:12" x14ac:dyDescent="0.25">
      <c r="A4135" t="s">
        <v>73</v>
      </c>
      <c r="B4135">
        <v>2</v>
      </c>
      <c r="C4135">
        <v>2034</v>
      </c>
      <c r="D4135" t="s">
        <v>18</v>
      </c>
      <c r="E4135">
        <v>77300.756645104702</v>
      </c>
      <c r="F4135">
        <v>10</v>
      </c>
      <c r="G4135">
        <v>4</v>
      </c>
      <c r="H4135">
        <v>4</v>
      </c>
      <c r="I4135" t="s">
        <v>80</v>
      </c>
      <c r="J4135" t="s">
        <v>74</v>
      </c>
      <c r="K4135" t="s">
        <v>27</v>
      </c>
      <c r="L4135" t="s">
        <v>17</v>
      </c>
    </row>
    <row r="4136" spans="1:12" x14ac:dyDescent="0.25">
      <c r="A4136" t="s">
        <v>75</v>
      </c>
      <c r="B4136">
        <v>2</v>
      </c>
      <c r="C4136">
        <v>2034</v>
      </c>
      <c r="D4136" t="s">
        <v>13</v>
      </c>
      <c r="E4136">
        <v>77300.939980954907</v>
      </c>
      <c r="F4136">
        <v>5</v>
      </c>
      <c r="G4136">
        <v>5</v>
      </c>
      <c r="H4136">
        <v>5</v>
      </c>
      <c r="I4136" t="s">
        <v>80</v>
      </c>
      <c r="J4136" t="s">
        <v>74</v>
      </c>
      <c r="K4136" t="s">
        <v>29</v>
      </c>
      <c r="L4136" t="s">
        <v>17</v>
      </c>
    </row>
    <row r="4137" spans="1:12" x14ac:dyDescent="0.25">
      <c r="A4137" t="s">
        <v>75</v>
      </c>
      <c r="B4137">
        <v>2</v>
      </c>
      <c r="C4137">
        <v>2034</v>
      </c>
      <c r="D4137" t="s">
        <v>18</v>
      </c>
      <c r="E4137">
        <v>77300.939980954907</v>
      </c>
      <c r="F4137">
        <v>10</v>
      </c>
      <c r="G4137">
        <v>8</v>
      </c>
      <c r="H4137">
        <v>8</v>
      </c>
      <c r="I4137" t="s">
        <v>80</v>
      </c>
      <c r="J4137" t="s">
        <v>74</v>
      </c>
      <c r="K4137" t="s">
        <v>29</v>
      </c>
      <c r="L4137" t="s">
        <v>17</v>
      </c>
    </row>
    <row r="4138" spans="1:12" x14ac:dyDescent="0.25">
      <c r="A4138" t="s">
        <v>76</v>
      </c>
      <c r="B4138">
        <v>2</v>
      </c>
      <c r="C4138">
        <v>2034</v>
      </c>
      <c r="D4138" t="s">
        <v>13</v>
      </c>
      <c r="E4138">
        <v>77300.938567076402</v>
      </c>
      <c r="F4138">
        <v>5</v>
      </c>
      <c r="G4138">
        <v>5</v>
      </c>
      <c r="H4138">
        <v>5</v>
      </c>
      <c r="I4138" t="s">
        <v>80</v>
      </c>
      <c r="J4138" t="s">
        <v>74</v>
      </c>
      <c r="K4138" t="s">
        <v>29</v>
      </c>
      <c r="L4138" t="s">
        <v>31</v>
      </c>
    </row>
    <row r="4139" spans="1:12" x14ac:dyDescent="0.25">
      <c r="A4139" t="s">
        <v>76</v>
      </c>
      <c r="B4139">
        <v>2</v>
      </c>
      <c r="C4139">
        <v>2034</v>
      </c>
      <c r="D4139" t="s">
        <v>18</v>
      </c>
      <c r="E4139">
        <v>77300.938567076402</v>
      </c>
      <c r="F4139">
        <v>10</v>
      </c>
      <c r="G4139">
        <v>8</v>
      </c>
      <c r="H4139">
        <v>8</v>
      </c>
      <c r="I4139" t="s">
        <v>80</v>
      </c>
      <c r="J4139" t="s">
        <v>74</v>
      </c>
      <c r="K4139" t="s">
        <v>29</v>
      </c>
      <c r="L4139" t="s">
        <v>31</v>
      </c>
    </row>
    <row r="4140" spans="1:12" x14ac:dyDescent="0.25">
      <c r="A4140" t="s">
        <v>77</v>
      </c>
      <c r="B4140">
        <v>2</v>
      </c>
      <c r="C4140">
        <v>2034</v>
      </c>
      <c r="D4140" t="s">
        <v>13</v>
      </c>
      <c r="E4140">
        <v>149065.166200607</v>
      </c>
      <c r="F4140">
        <v>5</v>
      </c>
      <c r="G4140">
        <v>2</v>
      </c>
      <c r="H4140">
        <v>2</v>
      </c>
      <c r="I4140" t="s">
        <v>80</v>
      </c>
      <c r="J4140" t="s">
        <v>78</v>
      </c>
      <c r="K4140" t="s">
        <v>29</v>
      </c>
      <c r="L4140" t="s">
        <v>17</v>
      </c>
    </row>
    <row r="4141" spans="1:12" x14ac:dyDescent="0.25">
      <c r="A4141" t="s">
        <v>77</v>
      </c>
      <c r="B4141">
        <v>2</v>
      </c>
      <c r="C4141">
        <v>2034</v>
      </c>
      <c r="D4141" t="s">
        <v>18</v>
      </c>
      <c r="E4141">
        <v>149065.166200607</v>
      </c>
      <c r="F4141">
        <v>10</v>
      </c>
      <c r="G4141">
        <v>4</v>
      </c>
      <c r="H4141">
        <v>4</v>
      </c>
      <c r="I4141" t="s">
        <v>80</v>
      </c>
      <c r="J4141" t="s">
        <v>78</v>
      </c>
      <c r="K4141" t="s">
        <v>29</v>
      </c>
      <c r="L4141" t="s">
        <v>17</v>
      </c>
    </row>
    <row r="4142" spans="1:12" x14ac:dyDescent="0.25">
      <c r="A4142" t="s">
        <v>12</v>
      </c>
      <c r="B4142">
        <v>2</v>
      </c>
      <c r="C4142">
        <v>2035</v>
      </c>
      <c r="D4142" t="s">
        <v>13</v>
      </c>
      <c r="E4142">
        <v>14909.117282614499</v>
      </c>
      <c r="F4142">
        <v>5</v>
      </c>
      <c r="G4142">
        <v>7</v>
      </c>
      <c r="H4142">
        <v>5</v>
      </c>
      <c r="I4142" t="s">
        <v>80</v>
      </c>
      <c r="J4142" t="s">
        <v>15</v>
      </c>
      <c r="K4142" t="s">
        <v>16</v>
      </c>
      <c r="L4142" t="s">
        <v>17</v>
      </c>
    </row>
    <row r="4143" spans="1:12" x14ac:dyDescent="0.25">
      <c r="A4143" t="s">
        <v>12</v>
      </c>
      <c r="B4143">
        <v>2</v>
      </c>
      <c r="C4143">
        <v>2035</v>
      </c>
      <c r="D4143" t="s">
        <v>18</v>
      </c>
      <c r="E4143">
        <v>14909.117282614499</v>
      </c>
      <c r="F4143">
        <v>10</v>
      </c>
      <c r="G4143">
        <v>17</v>
      </c>
      <c r="H4143">
        <v>10</v>
      </c>
      <c r="I4143" t="s">
        <v>80</v>
      </c>
      <c r="J4143" t="s">
        <v>15</v>
      </c>
      <c r="K4143" t="s">
        <v>16</v>
      </c>
      <c r="L4143" t="s">
        <v>17</v>
      </c>
    </row>
    <row r="4144" spans="1:12" x14ac:dyDescent="0.25">
      <c r="A4144" t="s">
        <v>19</v>
      </c>
      <c r="B4144">
        <v>2</v>
      </c>
      <c r="C4144">
        <v>2035</v>
      </c>
      <c r="D4144" t="s">
        <v>13</v>
      </c>
      <c r="E4144">
        <v>14909.117117035799</v>
      </c>
      <c r="F4144">
        <v>5</v>
      </c>
      <c r="G4144">
        <v>7</v>
      </c>
      <c r="H4144">
        <v>5</v>
      </c>
      <c r="I4144" t="s">
        <v>80</v>
      </c>
      <c r="J4144" t="s">
        <v>20</v>
      </c>
      <c r="K4144" t="s">
        <v>16</v>
      </c>
      <c r="L4144" t="s">
        <v>17</v>
      </c>
    </row>
    <row r="4145" spans="1:12" x14ac:dyDescent="0.25">
      <c r="A4145" t="s">
        <v>19</v>
      </c>
      <c r="B4145">
        <v>2</v>
      </c>
      <c r="C4145">
        <v>2035</v>
      </c>
      <c r="D4145" t="s">
        <v>18</v>
      </c>
      <c r="E4145">
        <v>14909.117117035799</v>
      </c>
      <c r="F4145">
        <v>10</v>
      </c>
      <c r="G4145">
        <v>17</v>
      </c>
      <c r="H4145">
        <v>10</v>
      </c>
      <c r="I4145" t="s">
        <v>80</v>
      </c>
      <c r="J4145" t="s">
        <v>20</v>
      </c>
      <c r="K4145" t="s">
        <v>16</v>
      </c>
      <c r="L4145" t="s">
        <v>17</v>
      </c>
    </row>
    <row r="4146" spans="1:12" x14ac:dyDescent="0.25">
      <c r="A4146" t="s">
        <v>21</v>
      </c>
      <c r="B4146">
        <v>2</v>
      </c>
      <c r="C4146">
        <v>2035</v>
      </c>
      <c r="D4146" t="s">
        <v>13</v>
      </c>
      <c r="E4146">
        <v>38057.772832299299</v>
      </c>
      <c r="F4146">
        <v>5</v>
      </c>
      <c r="G4146">
        <v>3</v>
      </c>
      <c r="H4146">
        <v>3</v>
      </c>
      <c r="I4146" t="s">
        <v>80</v>
      </c>
      <c r="J4146" t="s">
        <v>22</v>
      </c>
      <c r="K4146" t="s">
        <v>23</v>
      </c>
      <c r="L4146" t="s">
        <v>24</v>
      </c>
    </row>
    <row r="4147" spans="1:12" x14ac:dyDescent="0.25">
      <c r="A4147" t="s">
        <v>21</v>
      </c>
      <c r="B4147">
        <v>2</v>
      </c>
      <c r="C4147">
        <v>2035</v>
      </c>
      <c r="D4147" t="s">
        <v>18</v>
      </c>
      <c r="E4147">
        <v>38057.772832299299</v>
      </c>
      <c r="F4147">
        <v>10</v>
      </c>
      <c r="G4147">
        <v>5</v>
      </c>
      <c r="H4147">
        <v>5</v>
      </c>
      <c r="I4147" t="s">
        <v>80</v>
      </c>
      <c r="J4147" t="s">
        <v>22</v>
      </c>
      <c r="K4147" t="s">
        <v>23</v>
      </c>
      <c r="L4147" t="s">
        <v>24</v>
      </c>
    </row>
    <row r="4148" spans="1:12" x14ac:dyDescent="0.25">
      <c r="A4148" t="s">
        <v>25</v>
      </c>
      <c r="B4148">
        <v>2</v>
      </c>
      <c r="C4148">
        <v>2035</v>
      </c>
      <c r="D4148" t="s">
        <v>13</v>
      </c>
      <c r="E4148">
        <v>38057.750604478999</v>
      </c>
      <c r="F4148">
        <v>5</v>
      </c>
      <c r="G4148">
        <v>3</v>
      </c>
      <c r="H4148">
        <v>3</v>
      </c>
      <c r="I4148" t="s">
        <v>80</v>
      </c>
      <c r="J4148" t="s">
        <v>22</v>
      </c>
      <c r="K4148" t="s">
        <v>23</v>
      </c>
      <c r="L4148" t="s">
        <v>17</v>
      </c>
    </row>
    <row r="4149" spans="1:12" x14ac:dyDescent="0.25">
      <c r="A4149" t="s">
        <v>25</v>
      </c>
      <c r="B4149">
        <v>2</v>
      </c>
      <c r="C4149">
        <v>2035</v>
      </c>
      <c r="D4149" t="s">
        <v>18</v>
      </c>
      <c r="E4149">
        <v>38057.750604478999</v>
      </c>
      <c r="F4149">
        <v>10</v>
      </c>
      <c r="G4149">
        <v>7</v>
      </c>
      <c r="H4149">
        <v>7</v>
      </c>
      <c r="I4149" t="s">
        <v>80</v>
      </c>
      <c r="J4149" t="s">
        <v>22</v>
      </c>
      <c r="K4149" t="s">
        <v>23</v>
      </c>
      <c r="L4149" t="s">
        <v>17</v>
      </c>
    </row>
    <row r="4150" spans="1:12" x14ac:dyDescent="0.25">
      <c r="A4150" t="s">
        <v>26</v>
      </c>
      <c r="B4150">
        <v>2</v>
      </c>
      <c r="C4150">
        <v>2035</v>
      </c>
      <c r="D4150" t="s">
        <v>13</v>
      </c>
      <c r="E4150">
        <v>38057.833545961803</v>
      </c>
      <c r="F4150">
        <v>5</v>
      </c>
      <c r="G4150">
        <v>4</v>
      </c>
      <c r="H4150">
        <v>4</v>
      </c>
      <c r="I4150" t="s">
        <v>80</v>
      </c>
      <c r="J4150" t="s">
        <v>22</v>
      </c>
      <c r="K4150" t="s">
        <v>27</v>
      </c>
      <c r="L4150" t="s">
        <v>17</v>
      </c>
    </row>
    <row r="4151" spans="1:12" x14ac:dyDescent="0.25">
      <c r="A4151" t="s">
        <v>26</v>
      </c>
      <c r="B4151">
        <v>2</v>
      </c>
      <c r="C4151">
        <v>2035</v>
      </c>
      <c r="D4151" t="s">
        <v>18</v>
      </c>
      <c r="E4151">
        <v>38057.833545961803</v>
      </c>
      <c r="F4151">
        <v>10</v>
      </c>
      <c r="G4151">
        <v>9</v>
      </c>
      <c r="H4151">
        <v>9</v>
      </c>
      <c r="I4151" t="s">
        <v>80</v>
      </c>
      <c r="J4151" t="s">
        <v>22</v>
      </c>
      <c r="K4151" t="s">
        <v>27</v>
      </c>
      <c r="L4151" t="s">
        <v>17</v>
      </c>
    </row>
    <row r="4152" spans="1:12" x14ac:dyDescent="0.25">
      <c r="A4152" t="s">
        <v>28</v>
      </c>
      <c r="B4152">
        <v>2</v>
      </c>
      <c r="C4152">
        <v>2035</v>
      </c>
      <c r="D4152" t="s">
        <v>13</v>
      </c>
      <c r="E4152">
        <v>38057.817391399498</v>
      </c>
      <c r="F4152">
        <v>5</v>
      </c>
      <c r="G4152">
        <v>9</v>
      </c>
      <c r="H4152">
        <v>5</v>
      </c>
      <c r="I4152" t="s">
        <v>80</v>
      </c>
      <c r="J4152" t="s">
        <v>22</v>
      </c>
      <c r="K4152" t="s">
        <v>29</v>
      </c>
      <c r="L4152" t="s">
        <v>17</v>
      </c>
    </row>
    <row r="4153" spans="1:12" x14ac:dyDescent="0.25">
      <c r="A4153" t="s">
        <v>28</v>
      </c>
      <c r="B4153">
        <v>2</v>
      </c>
      <c r="C4153">
        <v>2035</v>
      </c>
      <c r="D4153" t="s">
        <v>18</v>
      </c>
      <c r="E4153">
        <v>38057.817391399498</v>
      </c>
      <c r="F4153">
        <v>10</v>
      </c>
      <c r="G4153">
        <v>17</v>
      </c>
      <c r="H4153">
        <v>10</v>
      </c>
      <c r="I4153" t="s">
        <v>80</v>
      </c>
      <c r="J4153" t="s">
        <v>22</v>
      </c>
      <c r="K4153" t="s">
        <v>29</v>
      </c>
      <c r="L4153" t="s">
        <v>17</v>
      </c>
    </row>
    <row r="4154" spans="1:12" x14ac:dyDescent="0.25">
      <c r="A4154" t="s">
        <v>30</v>
      </c>
      <c r="B4154">
        <v>2</v>
      </c>
      <c r="C4154">
        <v>2035</v>
      </c>
      <c r="D4154" t="s">
        <v>13</v>
      </c>
      <c r="E4154">
        <v>38057.7629326604</v>
      </c>
      <c r="F4154">
        <v>5</v>
      </c>
      <c r="G4154">
        <v>9</v>
      </c>
      <c r="H4154">
        <v>5</v>
      </c>
      <c r="I4154" t="s">
        <v>80</v>
      </c>
      <c r="J4154" t="s">
        <v>22</v>
      </c>
      <c r="K4154" t="s">
        <v>29</v>
      </c>
      <c r="L4154" t="s">
        <v>31</v>
      </c>
    </row>
    <row r="4155" spans="1:12" x14ac:dyDescent="0.25">
      <c r="A4155" t="s">
        <v>30</v>
      </c>
      <c r="B4155">
        <v>2</v>
      </c>
      <c r="C4155">
        <v>2035</v>
      </c>
      <c r="D4155" t="s">
        <v>18</v>
      </c>
      <c r="E4155">
        <v>38057.7629326604</v>
      </c>
      <c r="F4155">
        <v>10</v>
      </c>
      <c r="G4155">
        <v>17</v>
      </c>
      <c r="H4155">
        <v>10</v>
      </c>
      <c r="I4155" t="s">
        <v>80</v>
      </c>
      <c r="J4155" t="s">
        <v>22</v>
      </c>
      <c r="K4155" t="s">
        <v>29</v>
      </c>
      <c r="L4155" t="s">
        <v>31</v>
      </c>
    </row>
    <row r="4156" spans="1:12" x14ac:dyDescent="0.25">
      <c r="A4156" t="s">
        <v>32</v>
      </c>
      <c r="B4156">
        <v>2</v>
      </c>
      <c r="C4156">
        <v>2035</v>
      </c>
      <c r="D4156" t="s">
        <v>13</v>
      </c>
      <c r="E4156">
        <v>38057.625767962098</v>
      </c>
      <c r="F4156">
        <v>5</v>
      </c>
      <c r="G4156">
        <v>3</v>
      </c>
      <c r="H4156">
        <v>3</v>
      </c>
      <c r="I4156" t="s">
        <v>80</v>
      </c>
      <c r="J4156" t="s">
        <v>33</v>
      </c>
      <c r="K4156" t="s">
        <v>23</v>
      </c>
      <c r="L4156" t="s">
        <v>24</v>
      </c>
    </row>
    <row r="4157" spans="1:12" x14ac:dyDescent="0.25">
      <c r="A4157" t="s">
        <v>32</v>
      </c>
      <c r="B4157">
        <v>2</v>
      </c>
      <c r="C4157">
        <v>2035</v>
      </c>
      <c r="D4157" t="s">
        <v>18</v>
      </c>
      <c r="E4157">
        <v>38057.625767962098</v>
      </c>
      <c r="F4157">
        <v>10</v>
      </c>
      <c r="G4157">
        <v>5</v>
      </c>
      <c r="H4157">
        <v>5</v>
      </c>
      <c r="I4157" t="s">
        <v>80</v>
      </c>
      <c r="J4157" t="s">
        <v>33</v>
      </c>
      <c r="K4157" t="s">
        <v>23</v>
      </c>
      <c r="L4157" t="s">
        <v>24</v>
      </c>
    </row>
    <row r="4158" spans="1:12" x14ac:dyDescent="0.25">
      <c r="A4158" t="s">
        <v>34</v>
      </c>
      <c r="B4158">
        <v>2</v>
      </c>
      <c r="C4158">
        <v>2035</v>
      </c>
      <c r="D4158" t="s">
        <v>13</v>
      </c>
      <c r="E4158">
        <v>38057.687029700101</v>
      </c>
      <c r="F4158">
        <v>5</v>
      </c>
      <c r="G4158">
        <v>3</v>
      </c>
      <c r="H4158">
        <v>3</v>
      </c>
      <c r="I4158" t="s">
        <v>80</v>
      </c>
      <c r="J4158" t="s">
        <v>33</v>
      </c>
      <c r="K4158" t="s">
        <v>23</v>
      </c>
      <c r="L4158" t="s">
        <v>17</v>
      </c>
    </row>
    <row r="4159" spans="1:12" x14ac:dyDescent="0.25">
      <c r="A4159" t="s">
        <v>34</v>
      </c>
      <c r="B4159">
        <v>2</v>
      </c>
      <c r="C4159">
        <v>2035</v>
      </c>
      <c r="D4159" t="s">
        <v>18</v>
      </c>
      <c r="E4159">
        <v>38057.687029700101</v>
      </c>
      <c r="F4159">
        <v>10</v>
      </c>
      <c r="G4159">
        <v>7</v>
      </c>
      <c r="H4159">
        <v>7</v>
      </c>
      <c r="I4159" t="s">
        <v>80</v>
      </c>
      <c r="J4159" t="s">
        <v>33</v>
      </c>
      <c r="K4159" t="s">
        <v>23</v>
      </c>
      <c r="L4159" t="s">
        <v>17</v>
      </c>
    </row>
    <row r="4160" spans="1:12" x14ac:dyDescent="0.25">
      <c r="A4160" t="s">
        <v>35</v>
      </c>
      <c r="B4160">
        <v>2</v>
      </c>
      <c r="C4160">
        <v>2035</v>
      </c>
      <c r="D4160" t="s">
        <v>13</v>
      </c>
      <c r="E4160">
        <v>38057.818435753499</v>
      </c>
      <c r="F4160">
        <v>5</v>
      </c>
      <c r="G4160">
        <v>4</v>
      </c>
      <c r="H4160">
        <v>4</v>
      </c>
      <c r="I4160" t="s">
        <v>80</v>
      </c>
      <c r="J4160" t="s">
        <v>33</v>
      </c>
      <c r="K4160" t="s">
        <v>27</v>
      </c>
      <c r="L4160" t="s">
        <v>17</v>
      </c>
    </row>
    <row r="4161" spans="1:12" x14ac:dyDescent="0.25">
      <c r="A4161" t="s">
        <v>35</v>
      </c>
      <c r="B4161">
        <v>2</v>
      </c>
      <c r="C4161">
        <v>2035</v>
      </c>
      <c r="D4161" t="s">
        <v>18</v>
      </c>
      <c r="E4161">
        <v>38057.818435753499</v>
      </c>
      <c r="F4161">
        <v>10</v>
      </c>
      <c r="G4161">
        <v>9</v>
      </c>
      <c r="H4161">
        <v>9</v>
      </c>
      <c r="I4161" t="s">
        <v>80</v>
      </c>
      <c r="J4161" t="s">
        <v>33</v>
      </c>
      <c r="K4161" t="s">
        <v>27</v>
      </c>
      <c r="L4161" t="s">
        <v>17</v>
      </c>
    </row>
    <row r="4162" spans="1:12" x14ac:dyDescent="0.25">
      <c r="A4162" t="s">
        <v>36</v>
      </c>
      <c r="B4162">
        <v>2</v>
      </c>
      <c r="C4162">
        <v>2035</v>
      </c>
      <c r="D4162" t="s">
        <v>13</v>
      </c>
      <c r="E4162">
        <v>38057.858803538496</v>
      </c>
      <c r="F4162">
        <v>5</v>
      </c>
      <c r="G4162">
        <v>9</v>
      </c>
      <c r="H4162">
        <v>5</v>
      </c>
      <c r="I4162" t="s">
        <v>80</v>
      </c>
      <c r="J4162" t="s">
        <v>33</v>
      </c>
      <c r="K4162" t="s">
        <v>37</v>
      </c>
      <c r="L4162" t="s">
        <v>17</v>
      </c>
    </row>
    <row r="4163" spans="1:12" x14ac:dyDescent="0.25">
      <c r="A4163" t="s">
        <v>36</v>
      </c>
      <c r="B4163">
        <v>2</v>
      </c>
      <c r="C4163">
        <v>2035</v>
      </c>
      <c r="D4163" t="s">
        <v>18</v>
      </c>
      <c r="E4163">
        <v>38057.858803538496</v>
      </c>
      <c r="F4163">
        <v>10</v>
      </c>
      <c r="G4163">
        <v>17</v>
      </c>
      <c r="H4163">
        <v>10</v>
      </c>
      <c r="I4163" t="s">
        <v>80</v>
      </c>
      <c r="J4163" t="s">
        <v>33</v>
      </c>
      <c r="K4163" t="s">
        <v>37</v>
      </c>
      <c r="L4163" t="s">
        <v>17</v>
      </c>
    </row>
    <row r="4164" spans="1:12" x14ac:dyDescent="0.25">
      <c r="A4164" t="s">
        <v>38</v>
      </c>
      <c r="B4164">
        <v>2</v>
      </c>
      <c r="C4164">
        <v>2035</v>
      </c>
      <c r="D4164" t="s">
        <v>13</v>
      </c>
      <c r="E4164">
        <v>38057.778967793201</v>
      </c>
      <c r="F4164">
        <v>5</v>
      </c>
      <c r="G4164">
        <v>9</v>
      </c>
      <c r="H4164">
        <v>5</v>
      </c>
      <c r="I4164" t="s">
        <v>80</v>
      </c>
      <c r="J4164" t="s">
        <v>33</v>
      </c>
      <c r="K4164" t="s">
        <v>37</v>
      </c>
      <c r="L4164" t="s">
        <v>31</v>
      </c>
    </row>
    <row r="4165" spans="1:12" x14ac:dyDescent="0.25">
      <c r="A4165" t="s">
        <v>38</v>
      </c>
      <c r="B4165">
        <v>2</v>
      </c>
      <c r="C4165">
        <v>2035</v>
      </c>
      <c r="D4165" t="s">
        <v>18</v>
      </c>
      <c r="E4165">
        <v>38057.778967793201</v>
      </c>
      <c r="F4165">
        <v>10</v>
      </c>
      <c r="G4165">
        <v>17</v>
      </c>
      <c r="H4165">
        <v>10</v>
      </c>
      <c r="I4165" t="s">
        <v>80</v>
      </c>
      <c r="J4165" t="s">
        <v>33</v>
      </c>
      <c r="K4165" t="s">
        <v>37</v>
      </c>
      <c r="L4165" t="s">
        <v>31</v>
      </c>
    </row>
    <row r="4166" spans="1:12" x14ac:dyDescent="0.25">
      <c r="A4166" t="s">
        <v>39</v>
      </c>
      <c r="B4166">
        <v>2</v>
      </c>
      <c r="C4166">
        <v>2035</v>
      </c>
      <c r="D4166" t="s">
        <v>13</v>
      </c>
      <c r="E4166">
        <v>9229.6964795549393</v>
      </c>
      <c r="F4166">
        <v>5</v>
      </c>
      <c r="G4166">
        <v>12</v>
      </c>
      <c r="H4166">
        <v>5</v>
      </c>
      <c r="I4166" t="s">
        <v>80</v>
      </c>
      <c r="J4166" t="s">
        <v>40</v>
      </c>
      <c r="K4166" t="s">
        <v>23</v>
      </c>
      <c r="L4166" t="s">
        <v>24</v>
      </c>
    </row>
    <row r="4167" spans="1:12" x14ac:dyDescent="0.25">
      <c r="A4167" t="s">
        <v>39</v>
      </c>
      <c r="B4167">
        <v>2</v>
      </c>
      <c r="C4167">
        <v>2035</v>
      </c>
      <c r="D4167" t="s">
        <v>18</v>
      </c>
      <c r="E4167">
        <v>9229.6964795549393</v>
      </c>
      <c r="F4167">
        <v>10</v>
      </c>
      <c r="G4167">
        <v>22</v>
      </c>
      <c r="H4167">
        <v>10</v>
      </c>
      <c r="I4167" t="s">
        <v>80</v>
      </c>
      <c r="J4167" t="s">
        <v>40</v>
      </c>
      <c r="K4167" t="s">
        <v>23</v>
      </c>
      <c r="L4167" t="s">
        <v>24</v>
      </c>
    </row>
    <row r="4168" spans="1:12" x14ac:dyDescent="0.25">
      <c r="A4168" t="s">
        <v>41</v>
      </c>
      <c r="B4168">
        <v>2</v>
      </c>
      <c r="C4168">
        <v>2035</v>
      </c>
      <c r="D4168" t="s">
        <v>13</v>
      </c>
      <c r="E4168">
        <v>9229.7306766648508</v>
      </c>
      <c r="F4168">
        <v>5</v>
      </c>
      <c r="G4168">
        <v>12</v>
      </c>
      <c r="H4168">
        <v>5</v>
      </c>
      <c r="I4168" t="s">
        <v>80</v>
      </c>
      <c r="J4168" t="s">
        <v>40</v>
      </c>
      <c r="K4168" t="s">
        <v>23</v>
      </c>
      <c r="L4168" t="s">
        <v>17</v>
      </c>
    </row>
    <row r="4169" spans="1:12" x14ac:dyDescent="0.25">
      <c r="A4169" t="s">
        <v>41</v>
      </c>
      <c r="B4169">
        <v>2</v>
      </c>
      <c r="C4169">
        <v>2035</v>
      </c>
      <c r="D4169" t="s">
        <v>18</v>
      </c>
      <c r="E4169">
        <v>9229.7306766648508</v>
      </c>
      <c r="F4169">
        <v>10</v>
      </c>
      <c r="G4169">
        <v>27</v>
      </c>
      <c r="H4169">
        <v>10</v>
      </c>
      <c r="I4169" t="s">
        <v>80</v>
      </c>
      <c r="J4169" t="s">
        <v>40</v>
      </c>
      <c r="K4169" t="s">
        <v>23</v>
      </c>
      <c r="L4169" t="s">
        <v>17</v>
      </c>
    </row>
    <row r="4170" spans="1:12" x14ac:dyDescent="0.25">
      <c r="A4170" t="s">
        <v>42</v>
      </c>
      <c r="B4170">
        <v>2</v>
      </c>
      <c r="C4170">
        <v>2035</v>
      </c>
      <c r="D4170" t="s">
        <v>13</v>
      </c>
      <c r="E4170">
        <v>9229.6970319418797</v>
      </c>
      <c r="F4170">
        <v>5</v>
      </c>
      <c r="G4170">
        <v>16</v>
      </c>
      <c r="H4170">
        <v>5</v>
      </c>
      <c r="I4170" t="s">
        <v>80</v>
      </c>
      <c r="J4170" t="s">
        <v>40</v>
      </c>
      <c r="K4170" t="s">
        <v>27</v>
      </c>
      <c r="L4170" t="s">
        <v>17</v>
      </c>
    </row>
    <row r="4171" spans="1:12" x14ac:dyDescent="0.25">
      <c r="A4171" t="s">
        <v>42</v>
      </c>
      <c r="B4171">
        <v>2</v>
      </c>
      <c r="C4171">
        <v>2035</v>
      </c>
      <c r="D4171" t="s">
        <v>18</v>
      </c>
      <c r="E4171">
        <v>9229.6970319418797</v>
      </c>
      <c r="F4171">
        <v>10</v>
      </c>
      <c r="G4171">
        <v>35</v>
      </c>
      <c r="H4171">
        <v>10</v>
      </c>
      <c r="I4171" t="s">
        <v>80</v>
      </c>
      <c r="J4171" t="s">
        <v>40</v>
      </c>
      <c r="K4171" t="s">
        <v>27</v>
      </c>
      <c r="L4171" t="s">
        <v>17</v>
      </c>
    </row>
    <row r="4172" spans="1:12" x14ac:dyDescent="0.25">
      <c r="A4172" t="s">
        <v>43</v>
      </c>
      <c r="B4172">
        <v>2</v>
      </c>
      <c r="C4172">
        <v>2035</v>
      </c>
      <c r="D4172" t="s">
        <v>13</v>
      </c>
      <c r="E4172">
        <v>9229.6999892655604</v>
      </c>
      <c r="F4172">
        <v>5</v>
      </c>
      <c r="G4172">
        <v>38</v>
      </c>
      <c r="H4172">
        <v>5</v>
      </c>
      <c r="I4172" t="s">
        <v>80</v>
      </c>
      <c r="J4172" t="s">
        <v>40</v>
      </c>
      <c r="K4172" t="s">
        <v>29</v>
      </c>
      <c r="L4172" t="s">
        <v>17</v>
      </c>
    </row>
    <row r="4173" spans="1:12" x14ac:dyDescent="0.25">
      <c r="A4173" t="s">
        <v>43</v>
      </c>
      <c r="B4173">
        <v>2</v>
      </c>
      <c r="C4173">
        <v>2035</v>
      </c>
      <c r="D4173" t="s">
        <v>18</v>
      </c>
      <c r="E4173">
        <v>9229.6999892655604</v>
      </c>
      <c r="F4173">
        <v>10</v>
      </c>
      <c r="G4173">
        <v>70</v>
      </c>
      <c r="H4173">
        <v>10</v>
      </c>
      <c r="I4173" t="s">
        <v>80</v>
      </c>
      <c r="J4173" t="s">
        <v>40</v>
      </c>
      <c r="K4173" t="s">
        <v>29</v>
      </c>
      <c r="L4173" t="s">
        <v>17</v>
      </c>
    </row>
    <row r="4174" spans="1:12" x14ac:dyDescent="0.25">
      <c r="A4174" t="s">
        <v>44</v>
      </c>
      <c r="B4174">
        <v>2</v>
      </c>
      <c r="C4174">
        <v>2035</v>
      </c>
      <c r="D4174" t="s">
        <v>13</v>
      </c>
      <c r="E4174">
        <v>9229.7005856749602</v>
      </c>
      <c r="F4174">
        <v>5</v>
      </c>
      <c r="G4174">
        <v>38</v>
      </c>
      <c r="H4174">
        <v>5</v>
      </c>
      <c r="I4174" t="s">
        <v>80</v>
      </c>
      <c r="J4174" t="s">
        <v>40</v>
      </c>
      <c r="K4174" t="s">
        <v>29</v>
      </c>
      <c r="L4174" t="s">
        <v>31</v>
      </c>
    </row>
    <row r="4175" spans="1:12" x14ac:dyDescent="0.25">
      <c r="A4175" t="s">
        <v>44</v>
      </c>
      <c r="B4175">
        <v>2</v>
      </c>
      <c r="C4175">
        <v>2035</v>
      </c>
      <c r="D4175" t="s">
        <v>18</v>
      </c>
      <c r="E4175">
        <v>9229.7005856749602</v>
      </c>
      <c r="F4175">
        <v>10</v>
      </c>
      <c r="G4175">
        <v>70</v>
      </c>
      <c r="H4175">
        <v>10</v>
      </c>
      <c r="I4175" t="s">
        <v>80</v>
      </c>
      <c r="J4175" t="s">
        <v>40</v>
      </c>
      <c r="K4175" t="s">
        <v>29</v>
      </c>
      <c r="L4175" t="s">
        <v>31</v>
      </c>
    </row>
    <row r="4176" spans="1:12" x14ac:dyDescent="0.25">
      <c r="A4176" t="s">
        <v>45</v>
      </c>
      <c r="B4176">
        <v>2</v>
      </c>
      <c r="C4176">
        <v>2035</v>
      </c>
      <c r="D4176" t="s">
        <v>13</v>
      </c>
      <c r="E4176">
        <v>31445.782496170999</v>
      </c>
      <c r="F4176">
        <v>5</v>
      </c>
      <c r="G4176">
        <v>5</v>
      </c>
      <c r="H4176">
        <v>5</v>
      </c>
      <c r="I4176" t="s">
        <v>80</v>
      </c>
      <c r="J4176" t="s">
        <v>46</v>
      </c>
      <c r="K4176" t="s">
        <v>27</v>
      </c>
      <c r="L4176" t="s">
        <v>17</v>
      </c>
    </row>
    <row r="4177" spans="1:12" x14ac:dyDescent="0.25">
      <c r="A4177" t="s">
        <v>45</v>
      </c>
      <c r="B4177">
        <v>2</v>
      </c>
      <c r="C4177">
        <v>2035</v>
      </c>
      <c r="D4177" t="s">
        <v>18</v>
      </c>
      <c r="E4177">
        <v>31445.782496170999</v>
      </c>
      <c r="F4177">
        <v>10</v>
      </c>
      <c r="G4177">
        <v>10</v>
      </c>
      <c r="H4177">
        <v>10</v>
      </c>
      <c r="I4177" t="s">
        <v>80</v>
      </c>
      <c r="J4177" t="s">
        <v>46</v>
      </c>
      <c r="K4177" t="s">
        <v>27</v>
      </c>
      <c r="L4177" t="s">
        <v>17</v>
      </c>
    </row>
    <row r="4178" spans="1:12" x14ac:dyDescent="0.25">
      <c r="A4178" t="s">
        <v>47</v>
      </c>
      <c r="B4178">
        <v>2</v>
      </c>
      <c r="C4178">
        <v>2035</v>
      </c>
      <c r="D4178" t="s">
        <v>13</v>
      </c>
      <c r="E4178">
        <v>31445.794445467</v>
      </c>
      <c r="F4178">
        <v>5</v>
      </c>
      <c r="G4178">
        <v>11</v>
      </c>
      <c r="H4178">
        <v>5</v>
      </c>
      <c r="I4178" t="s">
        <v>80</v>
      </c>
      <c r="J4178" t="s">
        <v>46</v>
      </c>
      <c r="K4178" t="s">
        <v>29</v>
      </c>
      <c r="L4178" t="s">
        <v>17</v>
      </c>
    </row>
    <row r="4179" spans="1:12" x14ac:dyDescent="0.25">
      <c r="A4179" t="s">
        <v>47</v>
      </c>
      <c r="B4179">
        <v>2</v>
      </c>
      <c r="C4179">
        <v>2035</v>
      </c>
      <c r="D4179" t="s">
        <v>18</v>
      </c>
      <c r="E4179">
        <v>31445.794445467</v>
      </c>
      <c r="F4179">
        <v>10</v>
      </c>
      <c r="G4179">
        <v>21</v>
      </c>
      <c r="H4179">
        <v>10</v>
      </c>
      <c r="I4179" t="s">
        <v>80</v>
      </c>
      <c r="J4179" t="s">
        <v>46</v>
      </c>
      <c r="K4179" t="s">
        <v>29</v>
      </c>
      <c r="L4179" t="s">
        <v>17</v>
      </c>
    </row>
    <row r="4180" spans="1:12" x14ac:dyDescent="0.25">
      <c r="A4180" t="s">
        <v>48</v>
      </c>
      <c r="B4180">
        <v>2</v>
      </c>
      <c r="C4180">
        <v>2035</v>
      </c>
      <c r="D4180" t="s">
        <v>13</v>
      </c>
      <c r="E4180">
        <v>31445.765027117701</v>
      </c>
      <c r="F4180">
        <v>5</v>
      </c>
      <c r="G4180">
        <v>11</v>
      </c>
      <c r="H4180">
        <v>5</v>
      </c>
      <c r="I4180" t="s">
        <v>80</v>
      </c>
      <c r="J4180" t="s">
        <v>46</v>
      </c>
      <c r="K4180" t="s">
        <v>29</v>
      </c>
      <c r="L4180" t="s">
        <v>31</v>
      </c>
    </row>
    <row r="4181" spans="1:12" x14ac:dyDescent="0.25">
      <c r="A4181" t="s">
        <v>48</v>
      </c>
      <c r="B4181">
        <v>2</v>
      </c>
      <c r="C4181">
        <v>2035</v>
      </c>
      <c r="D4181" t="s">
        <v>18</v>
      </c>
      <c r="E4181">
        <v>31445.765027117701</v>
      </c>
      <c r="F4181">
        <v>10</v>
      </c>
      <c r="G4181">
        <v>21</v>
      </c>
      <c r="H4181">
        <v>10</v>
      </c>
      <c r="I4181" t="s">
        <v>80</v>
      </c>
      <c r="J4181" t="s">
        <v>46</v>
      </c>
      <c r="K4181" t="s">
        <v>29</v>
      </c>
      <c r="L4181" t="s">
        <v>31</v>
      </c>
    </row>
    <row r="4182" spans="1:12" x14ac:dyDescent="0.25">
      <c r="A4182" t="s">
        <v>49</v>
      </c>
      <c r="B4182">
        <v>2</v>
      </c>
      <c r="C4182">
        <v>2035</v>
      </c>
      <c r="D4182" t="s">
        <v>13</v>
      </c>
      <c r="E4182">
        <v>23715.243497839401</v>
      </c>
      <c r="F4182">
        <v>5</v>
      </c>
      <c r="G4182">
        <v>5</v>
      </c>
      <c r="H4182">
        <v>5</v>
      </c>
      <c r="I4182" t="s">
        <v>80</v>
      </c>
      <c r="J4182" t="s">
        <v>50</v>
      </c>
      <c r="K4182" t="s">
        <v>16</v>
      </c>
      <c r="L4182" t="s">
        <v>17</v>
      </c>
    </row>
    <row r="4183" spans="1:12" x14ac:dyDescent="0.25">
      <c r="A4183" t="s">
        <v>49</v>
      </c>
      <c r="B4183">
        <v>2</v>
      </c>
      <c r="C4183">
        <v>2035</v>
      </c>
      <c r="D4183" t="s">
        <v>18</v>
      </c>
      <c r="E4183">
        <v>23715.243497839401</v>
      </c>
      <c r="F4183">
        <v>10</v>
      </c>
      <c r="G4183">
        <v>11</v>
      </c>
      <c r="H4183">
        <v>10</v>
      </c>
      <c r="I4183" t="s">
        <v>80</v>
      </c>
      <c r="J4183" t="s">
        <v>50</v>
      </c>
      <c r="K4183" t="s">
        <v>16</v>
      </c>
      <c r="L4183" t="s">
        <v>17</v>
      </c>
    </row>
    <row r="4184" spans="1:12" x14ac:dyDescent="0.25">
      <c r="A4184" t="s">
        <v>51</v>
      </c>
      <c r="B4184">
        <v>2</v>
      </c>
      <c r="C4184">
        <v>2035</v>
      </c>
      <c r="D4184" t="s">
        <v>13</v>
      </c>
      <c r="E4184">
        <v>23715.229437345701</v>
      </c>
      <c r="F4184">
        <v>5</v>
      </c>
      <c r="G4184">
        <v>5</v>
      </c>
      <c r="H4184">
        <v>5</v>
      </c>
      <c r="I4184" t="s">
        <v>80</v>
      </c>
      <c r="J4184" t="s">
        <v>50</v>
      </c>
      <c r="K4184" t="s">
        <v>23</v>
      </c>
      <c r="L4184" t="s">
        <v>24</v>
      </c>
    </row>
    <row r="4185" spans="1:12" x14ac:dyDescent="0.25">
      <c r="A4185" t="s">
        <v>51</v>
      </c>
      <c r="B4185">
        <v>2</v>
      </c>
      <c r="C4185">
        <v>2035</v>
      </c>
      <c r="D4185" t="s">
        <v>18</v>
      </c>
      <c r="E4185">
        <v>23715.229437345701</v>
      </c>
      <c r="F4185">
        <v>10</v>
      </c>
      <c r="G4185">
        <v>8</v>
      </c>
      <c r="H4185">
        <v>8</v>
      </c>
      <c r="I4185" t="s">
        <v>80</v>
      </c>
      <c r="J4185" t="s">
        <v>50</v>
      </c>
      <c r="K4185" t="s">
        <v>23</v>
      </c>
      <c r="L4185" t="s">
        <v>24</v>
      </c>
    </row>
    <row r="4186" spans="1:12" x14ac:dyDescent="0.25">
      <c r="A4186" t="s">
        <v>52</v>
      </c>
      <c r="B4186">
        <v>2</v>
      </c>
      <c r="C4186">
        <v>2035</v>
      </c>
      <c r="D4186" t="s">
        <v>13</v>
      </c>
      <c r="E4186">
        <v>23715.3047871495</v>
      </c>
      <c r="F4186">
        <v>5</v>
      </c>
      <c r="G4186">
        <v>5</v>
      </c>
      <c r="H4186">
        <v>5</v>
      </c>
      <c r="I4186" t="s">
        <v>80</v>
      </c>
      <c r="J4186" t="s">
        <v>50</v>
      </c>
      <c r="K4186" t="s">
        <v>23</v>
      </c>
      <c r="L4186" t="s">
        <v>17</v>
      </c>
    </row>
    <row r="4187" spans="1:12" x14ac:dyDescent="0.25">
      <c r="A4187" t="s">
        <v>52</v>
      </c>
      <c r="B4187">
        <v>2</v>
      </c>
      <c r="C4187">
        <v>2035</v>
      </c>
      <c r="D4187" t="s">
        <v>18</v>
      </c>
      <c r="E4187">
        <v>23715.3047871495</v>
      </c>
      <c r="F4187">
        <v>10</v>
      </c>
      <c r="G4187">
        <v>11</v>
      </c>
      <c r="H4187">
        <v>10</v>
      </c>
      <c r="I4187" t="s">
        <v>80</v>
      </c>
      <c r="J4187" t="s">
        <v>50</v>
      </c>
      <c r="K4187" t="s">
        <v>23</v>
      </c>
      <c r="L4187" t="s">
        <v>17</v>
      </c>
    </row>
    <row r="4188" spans="1:12" x14ac:dyDescent="0.25">
      <c r="A4188" t="s">
        <v>53</v>
      </c>
      <c r="B4188">
        <v>2</v>
      </c>
      <c r="C4188">
        <v>2035</v>
      </c>
      <c r="D4188" t="s">
        <v>13</v>
      </c>
      <c r="E4188">
        <v>23715.278993041498</v>
      </c>
      <c r="F4188">
        <v>5</v>
      </c>
      <c r="G4188">
        <v>5</v>
      </c>
      <c r="H4188">
        <v>5</v>
      </c>
      <c r="I4188" t="s">
        <v>80</v>
      </c>
      <c r="J4188" t="s">
        <v>50</v>
      </c>
      <c r="K4188" t="s">
        <v>27</v>
      </c>
      <c r="L4188" t="s">
        <v>24</v>
      </c>
    </row>
    <row r="4189" spans="1:12" x14ac:dyDescent="0.25">
      <c r="A4189" t="s">
        <v>53</v>
      </c>
      <c r="B4189">
        <v>2</v>
      </c>
      <c r="C4189">
        <v>2035</v>
      </c>
      <c r="D4189" t="s">
        <v>18</v>
      </c>
      <c r="E4189">
        <v>23715.278993041498</v>
      </c>
      <c r="F4189">
        <v>10</v>
      </c>
      <c r="G4189">
        <v>8</v>
      </c>
      <c r="H4189">
        <v>8</v>
      </c>
      <c r="I4189" t="s">
        <v>80</v>
      </c>
      <c r="J4189" t="s">
        <v>50</v>
      </c>
      <c r="K4189" t="s">
        <v>27</v>
      </c>
      <c r="L4189" t="s">
        <v>24</v>
      </c>
    </row>
    <row r="4190" spans="1:12" x14ac:dyDescent="0.25">
      <c r="A4190" t="s">
        <v>54</v>
      </c>
      <c r="B4190">
        <v>2</v>
      </c>
      <c r="C4190">
        <v>2035</v>
      </c>
      <c r="D4190" t="s">
        <v>13</v>
      </c>
      <c r="E4190">
        <v>23715.297636362098</v>
      </c>
      <c r="F4190">
        <v>5</v>
      </c>
      <c r="G4190">
        <v>6</v>
      </c>
      <c r="H4190">
        <v>5</v>
      </c>
      <c r="I4190" t="s">
        <v>80</v>
      </c>
      <c r="J4190" t="s">
        <v>50</v>
      </c>
      <c r="K4190" t="s">
        <v>27</v>
      </c>
      <c r="L4190" t="s">
        <v>17</v>
      </c>
    </row>
    <row r="4191" spans="1:12" x14ac:dyDescent="0.25">
      <c r="A4191" t="s">
        <v>54</v>
      </c>
      <c r="B4191">
        <v>2</v>
      </c>
      <c r="C4191">
        <v>2035</v>
      </c>
      <c r="D4191" t="s">
        <v>18</v>
      </c>
      <c r="E4191">
        <v>23715.297636362098</v>
      </c>
      <c r="F4191">
        <v>10</v>
      </c>
      <c r="G4191">
        <v>14</v>
      </c>
      <c r="H4191">
        <v>10</v>
      </c>
      <c r="I4191" t="s">
        <v>80</v>
      </c>
      <c r="J4191" t="s">
        <v>50</v>
      </c>
      <c r="K4191" t="s">
        <v>27</v>
      </c>
      <c r="L4191" t="s">
        <v>17</v>
      </c>
    </row>
    <row r="4192" spans="1:12" x14ac:dyDescent="0.25">
      <c r="A4192" t="s">
        <v>55</v>
      </c>
      <c r="B4192">
        <v>2</v>
      </c>
      <c r="C4192">
        <v>2035</v>
      </c>
      <c r="D4192" t="s">
        <v>13</v>
      </c>
      <c r="E4192">
        <v>23715.244132809999</v>
      </c>
      <c r="F4192">
        <v>5</v>
      </c>
      <c r="G4192">
        <v>5</v>
      </c>
      <c r="H4192">
        <v>5</v>
      </c>
      <c r="I4192" t="s">
        <v>80</v>
      </c>
      <c r="J4192" t="s">
        <v>50</v>
      </c>
      <c r="K4192" t="s">
        <v>29</v>
      </c>
      <c r="L4192" t="s">
        <v>24</v>
      </c>
    </row>
    <row r="4193" spans="1:12" x14ac:dyDescent="0.25">
      <c r="A4193" t="s">
        <v>55</v>
      </c>
      <c r="B4193">
        <v>2</v>
      </c>
      <c r="C4193">
        <v>2035</v>
      </c>
      <c r="D4193" t="s">
        <v>18</v>
      </c>
      <c r="E4193">
        <v>23715.244132809999</v>
      </c>
      <c r="F4193">
        <v>10</v>
      </c>
      <c r="G4193">
        <v>8</v>
      </c>
      <c r="H4193">
        <v>8</v>
      </c>
      <c r="I4193" t="s">
        <v>80</v>
      </c>
      <c r="J4193" t="s">
        <v>50</v>
      </c>
      <c r="K4193" t="s">
        <v>29</v>
      </c>
      <c r="L4193" t="s">
        <v>24</v>
      </c>
    </row>
    <row r="4194" spans="1:12" x14ac:dyDescent="0.25">
      <c r="A4194" t="s">
        <v>56</v>
      </c>
      <c r="B4194">
        <v>2</v>
      </c>
      <c r="C4194">
        <v>2035</v>
      </c>
      <c r="D4194" t="s">
        <v>13</v>
      </c>
      <c r="E4194">
        <v>23715.236495994999</v>
      </c>
      <c r="F4194">
        <v>5</v>
      </c>
      <c r="G4194">
        <v>15</v>
      </c>
      <c r="H4194">
        <v>5</v>
      </c>
      <c r="I4194" t="s">
        <v>80</v>
      </c>
      <c r="J4194" t="s">
        <v>50</v>
      </c>
      <c r="K4194" t="s">
        <v>29</v>
      </c>
      <c r="L4194" t="s">
        <v>17</v>
      </c>
    </row>
    <row r="4195" spans="1:12" x14ac:dyDescent="0.25">
      <c r="A4195" t="s">
        <v>56</v>
      </c>
      <c r="B4195">
        <v>2</v>
      </c>
      <c r="C4195">
        <v>2035</v>
      </c>
      <c r="D4195" t="s">
        <v>18</v>
      </c>
      <c r="E4195">
        <v>23715.236495994999</v>
      </c>
      <c r="F4195">
        <v>10</v>
      </c>
      <c r="G4195">
        <v>27</v>
      </c>
      <c r="H4195">
        <v>10</v>
      </c>
      <c r="I4195" t="s">
        <v>80</v>
      </c>
      <c r="J4195" t="s">
        <v>50</v>
      </c>
      <c r="K4195" t="s">
        <v>29</v>
      </c>
      <c r="L4195" t="s">
        <v>17</v>
      </c>
    </row>
    <row r="4196" spans="1:12" x14ac:dyDescent="0.25">
      <c r="A4196" t="s">
        <v>57</v>
      </c>
      <c r="B4196">
        <v>2</v>
      </c>
      <c r="C4196">
        <v>2035</v>
      </c>
      <c r="D4196" t="s">
        <v>13</v>
      </c>
      <c r="E4196">
        <v>23715.209274024201</v>
      </c>
      <c r="F4196">
        <v>5</v>
      </c>
      <c r="G4196">
        <v>15</v>
      </c>
      <c r="H4196">
        <v>5</v>
      </c>
      <c r="I4196" t="s">
        <v>80</v>
      </c>
      <c r="J4196" t="s">
        <v>50</v>
      </c>
      <c r="K4196" t="s">
        <v>29</v>
      </c>
      <c r="L4196" t="s">
        <v>31</v>
      </c>
    </row>
    <row r="4197" spans="1:12" x14ac:dyDescent="0.25">
      <c r="A4197" t="s">
        <v>57</v>
      </c>
      <c r="B4197">
        <v>2</v>
      </c>
      <c r="C4197">
        <v>2035</v>
      </c>
      <c r="D4197" t="s">
        <v>18</v>
      </c>
      <c r="E4197">
        <v>23715.209274024201</v>
      </c>
      <c r="F4197">
        <v>10</v>
      </c>
      <c r="G4197">
        <v>27</v>
      </c>
      <c r="H4197">
        <v>10</v>
      </c>
      <c r="I4197" t="s">
        <v>80</v>
      </c>
      <c r="J4197" t="s">
        <v>50</v>
      </c>
      <c r="K4197" t="s">
        <v>29</v>
      </c>
      <c r="L4197" t="s">
        <v>31</v>
      </c>
    </row>
    <row r="4198" spans="1:12" x14ac:dyDescent="0.25">
      <c r="A4198" t="s">
        <v>58</v>
      </c>
      <c r="B4198">
        <v>2</v>
      </c>
      <c r="C4198">
        <v>2035</v>
      </c>
      <c r="D4198" t="s">
        <v>13</v>
      </c>
      <c r="E4198">
        <v>37536.0611656455</v>
      </c>
      <c r="F4198">
        <v>5</v>
      </c>
      <c r="G4198">
        <v>3</v>
      </c>
      <c r="H4198">
        <v>3</v>
      </c>
      <c r="I4198" t="s">
        <v>80</v>
      </c>
      <c r="J4198" t="s">
        <v>59</v>
      </c>
      <c r="K4198" t="s">
        <v>16</v>
      </c>
      <c r="L4198" t="s">
        <v>17</v>
      </c>
    </row>
    <row r="4199" spans="1:12" x14ac:dyDescent="0.25">
      <c r="A4199" t="s">
        <v>58</v>
      </c>
      <c r="B4199">
        <v>2</v>
      </c>
      <c r="C4199">
        <v>2035</v>
      </c>
      <c r="D4199" t="s">
        <v>18</v>
      </c>
      <c r="E4199">
        <v>37536.0611656455</v>
      </c>
      <c r="F4199">
        <v>10</v>
      </c>
      <c r="G4199">
        <v>7</v>
      </c>
      <c r="H4199">
        <v>7</v>
      </c>
      <c r="I4199" t="s">
        <v>80</v>
      </c>
      <c r="J4199" t="s">
        <v>59</v>
      </c>
      <c r="K4199" t="s">
        <v>16</v>
      </c>
      <c r="L4199" t="s">
        <v>17</v>
      </c>
    </row>
    <row r="4200" spans="1:12" x14ac:dyDescent="0.25">
      <c r="A4200" t="s">
        <v>60</v>
      </c>
      <c r="B4200">
        <v>2</v>
      </c>
      <c r="C4200">
        <v>2035</v>
      </c>
      <c r="D4200" t="s">
        <v>13</v>
      </c>
      <c r="E4200">
        <v>37536.060171632402</v>
      </c>
      <c r="F4200">
        <v>5</v>
      </c>
      <c r="G4200">
        <v>3</v>
      </c>
      <c r="H4200">
        <v>3</v>
      </c>
      <c r="I4200" t="s">
        <v>80</v>
      </c>
      <c r="J4200" t="s">
        <v>59</v>
      </c>
      <c r="K4200" t="s">
        <v>23</v>
      </c>
      <c r="L4200" t="s">
        <v>24</v>
      </c>
    </row>
    <row r="4201" spans="1:12" x14ac:dyDescent="0.25">
      <c r="A4201" t="s">
        <v>60</v>
      </c>
      <c r="B4201">
        <v>2</v>
      </c>
      <c r="C4201">
        <v>2035</v>
      </c>
      <c r="D4201" t="s">
        <v>18</v>
      </c>
      <c r="E4201">
        <v>37536.060171632402</v>
      </c>
      <c r="F4201">
        <v>10</v>
      </c>
      <c r="G4201">
        <v>5</v>
      </c>
      <c r="H4201">
        <v>5</v>
      </c>
      <c r="I4201" t="s">
        <v>80</v>
      </c>
      <c r="J4201" t="s">
        <v>59</v>
      </c>
      <c r="K4201" t="s">
        <v>23</v>
      </c>
      <c r="L4201" t="s">
        <v>24</v>
      </c>
    </row>
    <row r="4202" spans="1:12" x14ac:dyDescent="0.25">
      <c r="A4202" t="s">
        <v>61</v>
      </c>
      <c r="B4202">
        <v>2</v>
      </c>
      <c r="C4202">
        <v>2035</v>
      </c>
      <c r="D4202" t="s">
        <v>13</v>
      </c>
      <c r="E4202">
        <v>37536.1531483867</v>
      </c>
      <c r="F4202">
        <v>5</v>
      </c>
      <c r="G4202">
        <v>3</v>
      </c>
      <c r="H4202">
        <v>3</v>
      </c>
      <c r="I4202" t="s">
        <v>80</v>
      </c>
      <c r="J4202" t="s">
        <v>59</v>
      </c>
      <c r="K4202" t="s">
        <v>23</v>
      </c>
      <c r="L4202" t="s">
        <v>17</v>
      </c>
    </row>
    <row r="4203" spans="1:12" x14ac:dyDescent="0.25">
      <c r="A4203" t="s">
        <v>61</v>
      </c>
      <c r="B4203">
        <v>2</v>
      </c>
      <c r="C4203">
        <v>2035</v>
      </c>
      <c r="D4203" t="s">
        <v>18</v>
      </c>
      <c r="E4203">
        <v>37536.1531483867</v>
      </c>
      <c r="F4203">
        <v>10</v>
      </c>
      <c r="G4203">
        <v>7</v>
      </c>
      <c r="H4203">
        <v>7</v>
      </c>
      <c r="I4203" t="s">
        <v>80</v>
      </c>
      <c r="J4203" t="s">
        <v>59</v>
      </c>
      <c r="K4203" t="s">
        <v>23</v>
      </c>
      <c r="L4203" t="s">
        <v>17</v>
      </c>
    </row>
    <row r="4204" spans="1:12" x14ac:dyDescent="0.25">
      <c r="A4204" t="s">
        <v>62</v>
      </c>
      <c r="B4204">
        <v>2</v>
      </c>
      <c r="C4204">
        <v>2035</v>
      </c>
      <c r="D4204" t="s">
        <v>13</v>
      </c>
      <c r="E4204">
        <v>37536.121473827603</v>
      </c>
      <c r="F4204">
        <v>5</v>
      </c>
      <c r="G4204">
        <v>3</v>
      </c>
      <c r="H4204">
        <v>3</v>
      </c>
      <c r="I4204" t="s">
        <v>80</v>
      </c>
      <c r="J4204" t="s">
        <v>59</v>
      </c>
      <c r="K4204" t="s">
        <v>27</v>
      </c>
      <c r="L4204" t="s">
        <v>24</v>
      </c>
    </row>
    <row r="4205" spans="1:12" x14ac:dyDescent="0.25">
      <c r="A4205" t="s">
        <v>62</v>
      </c>
      <c r="B4205">
        <v>2</v>
      </c>
      <c r="C4205">
        <v>2035</v>
      </c>
      <c r="D4205" t="s">
        <v>18</v>
      </c>
      <c r="E4205">
        <v>37536.121473827603</v>
      </c>
      <c r="F4205">
        <v>10</v>
      </c>
      <c r="G4205">
        <v>5</v>
      </c>
      <c r="H4205">
        <v>5</v>
      </c>
      <c r="I4205" t="s">
        <v>80</v>
      </c>
      <c r="J4205" t="s">
        <v>59</v>
      </c>
      <c r="K4205" t="s">
        <v>27</v>
      </c>
      <c r="L4205" t="s">
        <v>24</v>
      </c>
    </row>
    <row r="4206" spans="1:12" x14ac:dyDescent="0.25">
      <c r="A4206" t="s">
        <v>63</v>
      </c>
      <c r="B4206">
        <v>2</v>
      </c>
      <c r="C4206">
        <v>2035</v>
      </c>
      <c r="D4206" t="s">
        <v>13</v>
      </c>
      <c r="E4206">
        <v>37536.159183329997</v>
      </c>
      <c r="F4206">
        <v>5</v>
      </c>
      <c r="G4206">
        <v>4</v>
      </c>
      <c r="H4206">
        <v>4</v>
      </c>
      <c r="I4206" t="s">
        <v>80</v>
      </c>
      <c r="J4206" t="s">
        <v>59</v>
      </c>
      <c r="K4206" t="s">
        <v>27</v>
      </c>
      <c r="L4206" t="s">
        <v>17</v>
      </c>
    </row>
    <row r="4207" spans="1:12" x14ac:dyDescent="0.25">
      <c r="A4207" t="s">
        <v>63</v>
      </c>
      <c r="B4207">
        <v>2</v>
      </c>
      <c r="C4207">
        <v>2035</v>
      </c>
      <c r="D4207" t="s">
        <v>18</v>
      </c>
      <c r="E4207">
        <v>37536.159183329997</v>
      </c>
      <c r="F4207">
        <v>10</v>
      </c>
      <c r="G4207">
        <v>9</v>
      </c>
      <c r="H4207">
        <v>9</v>
      </c>
      <c r="I4207" t="s">
        <v>80</v>
      </c>
      <c r="J4207" t="s">
        <v>59</v>
      </c>
      <c r="K4207" t="s">
        <v>27</v>
      </c>
      <c r="L4207" t="s">
        <v>17</v>
      </c>
    </row>
    <row r="4208" spans="1:12" x14ac:dyDescent="0.25">
      <c r="A4208" t="s">
        <v>64</v>
      </c>
      <c r="B4208">
        <v>2</v>
      </c>
      <c r="C4208">
        <v>2035</v>
      </c>
      <c r="D4208" t="s">
        <v>13</v>
      </c>
      <c r="E4208">
        <v>37536.070332201998</v>
      </c>
      <c r="F4208">
        <v>5</v>
      </c>
      <c r="G4208">
        <v>3</v>
      </c>
      <c r="H4208">
        <v>3</v>
      </c>
      <c r="I4208" t="s">
        <v>80</v>
      </c>
      <c r="J4208" t="s">
        <v>59</v>
      </c>
      <c r="K4208" t="s">
        <v>29</v>
      </c>
      <c r="L4208" t="s">
        <v>24</v>
      </c>
    </row>
    <row r="4209" spans="1:12" x14ac:dyDescent="0.25">
      <c r="A4209" t="s">
        <v>64</v>
      </c>
      <c r="B4209">
        <v>2</v>
      </c>
      <c r="C4209">
        <v>2035</v>
      </c>
      <c r="D4209" t="s">
        <v>18</v>
      </c>
      <c r="E4209">
        <v>37536.070332201998</v>
      </c>
      <c r="F4209">
        <v>10</v>
      </c>
      <c r="G4209">
        <v>5</v>
      </c>
      <c r="H4209">
        <v>5</v>
      </c>
      <c r="I4209" t="s">
        <v>80</v>
      </c>
      <c r="J4209" t="s">
        <v>59</v>
      </c>
      <c r="K4209" t="s">
        <v>29</v>
      </c>
      <c r="L4209" t="s">
        <v>24</v>
      </c>
    </row>
    <row r="4210" spans="1:12" x14ac:dyDescent="0.25">
      <c r="A4210" t="s">
        <v>65</v>
      </c>
      <c r="B4210">
        <v>2</v>
      </c>
      <c r="C4210">
        <v>2035</v>
      </c>
      <c r="D4210" t="s">
        <v>13</v>
      </c>
      <c r="E4210">
        <v>37536.0619166998</v>
      </c>
      <c r="F4210">
        <v>5</v>
      </c>
      <c r="G4210">
        <v>9</v>
      </c>
      <c r="H4210">
        <v>5</v>
      </c>
      <c r="I4210" t="s">
        <v>80</v>
      </c>
      <c r="J4210" t="s">
        <v>59</v>
      </c>
      <c r="K4210" t="s">
        <v>29</v>
      </c>
      <c r="L4210" t="s">
        <v>17</v>
      </c>
    </row>
    <row r="4211" spans="1:12" x14ac:dyDescent="0.25">
      <c r="A4211" t="s">
        <v>65</v>
      </c>
      <c r="B4211">
        <v>2</v>
      </c>
      <c r="C4211">
        <v>2035</v>
      </c>
      <c r="D4211" t="s">
        <v>18</v>
      </c>
      <c r="E4211">
        <v>37536.0619166998</v>
      </c>
      <c r="F4211">
        <v>10</v>
      </c>
      <c r="G4211">
        <v>17</v>
      </c>
      <c r="H4211">
        <v>10</v>
      </c>
      <c r="I4211" t="s">
        <v>80</v>
      </c>
      <c r="J4211" t="s">
        <v>59</v>
      </c>
      <c r="K4211" t="s">
        <v>29</v>
      </c>
      <c r="L4211" t="s">
        <v>17</v>
      </c>
    </row>
    <row r="4212" spans="1:12" x14ac:dyDescent="0.25">
      <c r="A4212" t="s">
        <v>66</v>
      </c>
      <c r="B4212">
        <v>2</v>
      </c>
      <c r="C4212">
        <v>2035</v>
      </c>
      <c r="D4212" t="s">
        <v>13</v>
      </c>
      <c r="E4212">
        <v>37536.0289312362</v>
      </c>
      <c r="F4212">
        <v>5</v>
      </c>
      <c r="G4212">
        <v>9</v>
      </c>
      <c r="H4212">
        <v>5</v>
      </c>
      <c r="I4212" t="s">
        <v>80</v>
      </c>
      <c r="J4212" t="s">
        <v>59</v>
      </c>
      <c r="K4212" t="s">
        <v>29</v>
      </c>
      <c r="L4212" t="s">
        <v>31</v>
      </c>
    </row>
    <row r="4213" spans="1:12" x14ac:dyDescent="0.25">
      <c r="A4213" t="s">
        <v>66</v>
      </c>
      <c r="B4213">
        <v>2</v>
      </c>
      <c r="C4213">
        <v>2035</v>
      </c>
      <c r="D4213" t="s">
        <v>18</v>
      </c>
      <c r="E4213">
        <v>37536.0289312362</v>
      </c>
      <c r="F4213">
        <v>10</v>
      </c>
      <c r="G4213">
        <v>17</v>
      </c>
      <c r="H4213">
        <v>10</v>
      </c>
      <c r="I4213" t="s">
        <v>80</v>
      </c>
      <c r="J4213" t="s">
        <v>59</v>
      </c>
      <c r="K4213" t="s">
        <v>29</v>
      </c>
      <c r="L4213" t="s">
        <v>31</v>
      </c>
    </row>
    <row r="4214" spans="1:12" x14ac:dyDescent="0.25">
      <c r="A4214" t="s">
        <v>67</v>
      </c>
      <c r="B4214">
        <v>2</v>
      </c>
      <c r="C4214">
        <v>2035</v>
      </c>
      <c r="D4214" t="s">
        <v>13</v>
      </c>
      <c r="E4214">
        <v>6374.21355454693</v>
      </c>
      <c r="F4214">
        <v>5</v>
      </c>
      <c r="G4214">
        <v>17</v>
      </c>
      <c r="H4214">
        <v>5</v>
      </c>
      <c r="I4214" t="s">
        <v>80</v>
      </c>
      <c r="J4214" t="s">
        <v>68</v>
      </c>
      <c r="K4214" t="s">
        <v>23</v>
      </c>
      <c r="L4214" t="s">
        <v>24</v>
      </c>
    </row>
    <row r="4215" spans="1:12" x14ac:dyDescent="0.25">
      <c r="A4215" t="s">
        <v>67</v>
      </c>
      <c r="B4215">
        <v>2</v>
      </c>
      <c r="C4215">
        <v>2035</v>
      </c>
      <c r="D4215" t="s">
        <v>18</v>
      </c>
      <c r="E4215">
        <v>6374.21355454693</v>
      </c>
      <c r="F4215">
        <v>10</v>
      </c>
      <c r="G4215">
        <v>31</v>
      </c>
      <c r="H4215">
        <v>10</v>
      </c>
      <c r="I4215" t="s">
        <v>80</v>
      </c>
      <c r="J4215" t="s">
        <v>68</v>
      </c>
      <c r="K4215" t="s">
        <v>23</v>
      </c>
      <c r="L4215" t="s">
        <v>24</v>
      </c>
    </row>
    <row r="4216" spans="1:12" x14ac:dyDescent="0.25">
      <c r="A4216" t="s">
        <v>69</v>
      </c>
      <c r="B4216">
        <v>2</v>
      </c>
      <c r="C4216">
        <v>2035</v>
      </c>
      <c r="D4216" t="s">
        <v>13</v>
      </c>
      <c r="E4216">
        <v>6374.2280856031903</v>
      </c>
      <c r="F4216">
        <v>5</v>
      </c>
      <c r="G4216">
        <v>17</v>
      </c>
      <c r="H4216">
        <v>5</v>
      </c>
      <c r="I4216" t="s">
        <v>80</v>
      </c>
      <c r="J4216" t="s">
        <v>68</v>
      </c>
      <c r="K4216" t="s">
        <v>27</v>
      </c>
      <c r="L4216" t="s">
        <v>24</v>
      </c>
    </row>
    <row r="4217" spans="1:12" x14ac:dyDescent="0.25">
      <c r="A4217" t="s">
        <v>69</v>
      </c>
      <c r="B4217">
        <v>2</v>
      </c>
      <c r="C4217">
        <v>2035</v>
      </c>
      <c r="D4217" t="s">
        <v>18</v>
      </c>
      <c r="E4217">
        <v>6374.2280856031903</v>
      </c>
      <c r="F4217">
        <v>10</v>
      </c>
      <c r="G4217">
        <v>31</v>
      </c>
      <c r="H4217">
        <v>10</v>
      </c>
      <c r="I4217" t="s">
        <v>80</v>
      </c>
      <c r="J4217" t="s">
        <v>68</v>
      </c>
      <c r="K4217" t="s">
        <v>27</v>
      </c>
      <c r="L4217" t="s">
        <v>24</v>
      </c>
    </row>
    <row r="4218" spans="1:12" x14ac:dyDescent="0.25">
      <c r="A4218" t="s">
        <v>70</v>
      </c>
      <c r="B4218">
        <v>2</v>
      </c>
      <c r="C4218">
        <v>2035</v>
      </c>
      <c r="D4218" t="s">
        <v>13</v>
      </c>
      <c r="E4218">
        <v>6374.2110008008403</v>
      </c>
      <c r="F4218">
        <v>5</v>
      </c>
      <c r="G4218">
        <v>24</v>
      </c>
      <c r="H4218">
        <v>5</v>
      </c>
      <c r="I4218" t="s">
        <v>80</v>
      </c>
      <c r="J4218" t="s">
        <v>68</v>
      </c>
      <c r="K4218" t="s">
        <v>27</v>
      </c>
      <c r="L4218" t="s">
        <v>17</v>
      </c>
    </row>
    <row r="4219" spans="1:12" x14ac:dyDescent="0.25">
      <c r="A4219" t="s">
        <v>70</v>
      </c>
      <c r="B4219">
        <v>2</v>
      </c>
      <c r="C4219">
        <v>2035</v>
      </c>
      <c r="D4219" t="s">
        <v>18</v>
      </c>
      <c r="E4219">
        <v>6374.2110008008403</v>
      </c>
      <c r="F4219">
        <v>10</v>
      </c>
      <c r="G4219">
        <v>51</v>
      </c>
      <c r="H4219">
        <v>10</v>
      </c>
      <c r="I4219" t="s">
        <v>80</v>
      </c>
      <c r="J4219" t="s">
        <v>68</v>
      </c>
      <c r="K4219" t="s">
        <v>27</v>
      </c>
      <c r="L4219" t="s">
        <v>17</v>
      </c>
    </row>
    <row r="4220" spans="1:12" x14ac:dyDescent="0.25">
      <c r="A4220" t="s">
        <v>71</v>
      </c>
      <c r="B4220">
        <v>2</v>
      </c>
      <c r="C4220">
        <v>2035</v>
      </c>
      <c r="D4220" t="s">
        <v>13</v>
      </c>
      <c r="E4220">
        <v>6374.2176375077897</v>
      </c>
      <c r="F4220">
        <v>5</v>
      </c>
      <c r="G4220">
        <v>17</v>
      </c>
      <c r="H4220">
        <v>5</v>
      </c>
      <c r="I4220" t="s">
        <v>80</v>
      </c>
      <c r="J4220" t="s">
        <v>68</v>
      </c>
      <c r="K4220" t="s">
        <v>29</v>
      </c>
      <c r="L4220" t="s">
        <v>24</v>
      </c>
    </row>
    <row r="4221" spans="1:12" x14ac:dyDescent="0.25">
      <c r="A4221" t="s">
        <v>71</v>
      </c>
      <c r="B4221">
        <v>2</v>
      </c>
      <c r="C4221">
        <v>2035</v>
      </c>
      <c r="D4221" t="s">
        <v>18</v>
      </c>
      <c r="E4221">
        <v>6374.2176375077897</v>
      </c>
      <c r="F4221">
        <v>10</v>
      </c>
      <c r="G4221">
        <v>31</v>
      </c>
      <c r="H4221">
        <v>10</v>
      </c>
      <c r="I4221" t="s">
        <v>80</v>
      </c>
      <c r="J4221" t="s">
        <v>68</v>
      </c>
      <c r="K4221" t="s">
        <v>29</v>
      </c>
      <c r="L4221" t="s">
        <v>24</v>
      </c>
    </row>
    <row r="4222" spans="1:12" x14ac:dyDescent="0.25">
      <c r="A4222" t="s">
        <v>72</v>
      </c>
      <c r="B4222">
        <v>2</v>
      </c>
      <c r="C4222">
        <v>2035</v>
      </c>
      <c r="D4222" t="s">
        <v>13</v>
      </c>
      <c r="E4222">
        <v>6374.2316456373801</v>
      </c>
      <c r="F4222">
        <v>5</v>
      </c>
      <c r="G4222">
        <v>55</v>
      </c>
      <c r="H4222">
        <v>5</v>
      </c>
      <c r="I4222" t="s">
        <v>80</v>
      </c>
      <c r="J4222" t="s">
        <v>68</v>
      </c>
      <c r="K4222" t="s">
        <v>29</v>
      </c>
      <c r="L4222" t="s">
        <v>17</v>
      </c>
    </row>
    <row r="4223" spans="1:12" x14ac:dyDescent="0.25">
      <c r="A4223" t="s">
        <v>72</v>
      </c>
      <c r="B4223">
        <v>2</v>
      </c>
      <c r="C4223">
        <v>2035</v>
      </c>
      <c r="D4223" t="s">
        <v>18</v>
      </c>
      <c r="E4223">
        <v>6374.2316456373801</v>
      </c>
      <c r="F4223">
        <v>10</v>
      </c>
      <c r="G4223">
        <v>102</v>
      </c>
      <c r="H4223">
        <v>10</v>
      </c>
      <c r="I4223" t="s">
        <v>80</v>
      </c>
      <c r="J4223" t="s">
        <v>68</v>
      </c>
      <c r="K4223" t="s">
        <v>29</v>
      </c>
      <c r="L4223" t="s">
        <v>17</v>
      </c>
    </row>
    <row r="4224" spans="1:12" x14ac:dyDescent="0.25">
      <c r="A4224" t="s">
        <v>73</v>
      </c>
      <c r="B4224">
        <v>2</v>
      </c>
      <c r="C4224">
        <v>2035</v>
      </c>
      <c r="D4224" t="s">
        <v>13</v>
      </c>
      <c r="E4224">
        <v>77483.812143926407</v>
      </c>
      <c r="F4224">
        <v>5</v>
      </c>
      <c r="G4224">
        <v>2</v>
      </c>
      <c r="H4224">
        <v>2</v>
      </c>
      <c r="I4224" t="s">
        <v>80</v>
      </c>
      <c r="J4224" t="s">
        <v>74</v>
      </c>
      <c r="K4224" t="s">
        <v>27</v>
      </c>
      <c r="L4224" t="s">
        <v>17</v>
      </c>
    </row>
    <row r="4225" spans="1:12" x14ac:dyDescent="0.25">
      <c r="A4225" t="s">
        <v>73</v>
      </c>
      <c r="B4225">
        <v>2</v>
      </c>
      <c r="C4225">
        <v>2035</v>
      </c>
      <c r="D4225" t="s">
        <v>18</v>
      </c>
      <c r="E4225">
        <v>77483.812143926407</v>
      </c>
      <c r="F4225">
        <v>10</v>
      </c>
      <c r="G4225">
        <v>4</v>
      </c>
      <c r="H4225">
        <v>4</v>
      </c>
      <c r="I4225" t="s">
        <v>80</v>
      </c>
      <c r="J4225" t="s">
        <v>74</v>
      </c>
      <c r="K4225" t="s">
        <v>27</v>
      </c>
      <c r="L4225" t="s">
        <v>17</v>
      </c>
    </row>
    <row r="4226" spans="1:12" x14ac:dyDescent="0.25">
      <c r="A4226" t="s">
        <v>75</v>
      </c>
      <c r="B4226">
        <v>2</v>
      </c>
      <c r="C4226">
        <v>2035</v>
      </c>
      <c r="D4226" t="s">
        <v>13</v>
      </c>
      <c r="E4226">
        <v>77483.967065332996</v>
      </c>
      <c r="F4226">
        <v>5</v>
      </c>
      <c r="G4226">
        <v>5</v>
      </c>
      <c r="H4226">
        <v>5</v>
      </c>
      <c r="I4226" t="s">
        <v>80</v>
      </c>
      <c r="J4226" t="s">
        <v>74</v>
      </c>
      <c r="K4226" t="s">
        <v>29</v>
      </c>
      <c r="L4226" t="s">
        <v>17</v>
      </c>
    </row>
    <row r="4227" spans="1:12" x14ac:dyDescent="0.25">
      <c r="A4227" t="s">
        <v>75</v>
      </c>
      <c r="B4227">
        <v>2</v>
      </c>
      <c r="C4227">
        <v>2035</v>
      </c>
      <c r="D4227" t="s">
        <v>18</v>
      </c>
      <c r="E4227">
        <v>77483.967065332996</v>
      </c>
      <c r="F4227">
        <v>10</v>
      </c>
      <c r="G4227">
        <v>8</v>
      </c>
      <c r="H4227">
        <v>8</v>
      </c>
      <c r="I4227" t="s">
        <v>80</v>
      </c>
      <c r="J4227" t="s">
        <v>74</v>
      </c>
      <c r="K4227" t="s">
        <v>29</v>
      </c>
      <c r="L4227" t="s">
        <v>17</v>
      </c>
    </row>
    <row r="4228" spans="1:12" x14ac:dyDescent="0.25">
      <c r="A4228" t="s">
        <v>76</v>
      </c>
      <c r="B4228">
        <v>2</v>
      </c>
      <c r="C4228">
        <v>2035</v>
      </c>
      <c r="D4228" t="s">
        <v>13</v>
      </c>
      <c r="E4228">
        <v>77483.960874237193</v>
      </c>
      <c r="F4228">
        <v>5</v>
      </c>
      <c r="G4228">
        <v>5</v>
      </c>
      <c r="H4228">
        <v>5</v>
      </c>
      <c r="I4228" t="s">
        <v>80</v>
      </c>
      <c r="J4228" t="s">
        <v>74</v>
      </c>
      <c r="K4228" t="s">
        <v>29</v>
      </c>
      <c r="L4228" t="s">
        <v>31</v>
      </c>
    </row>
    <row r="4229" spans="1:12" x14ac:dyDescent="0.25">
      <c r="A4229" t="s">
        <v>76</v>
      </c>
      <c r="B4229">
        <v>2</v>
      </c>
      <c r="C4229">
        <v>2035</v>
      </c>
      <c r="D4229" t="s">
        <v>18</v>
      </c>
      <c r="E4229">
        <v>77483.960874237193</v>
      </c>
      <c r="F4229">
        <v>10</v>
      </c>
      <c r="G4229">
        <v>8</v>
      </c>
      <c r="H4229">
        <v>8</v>
      </c>
      <c r="I4229" t="s">
        <v>80</v>
      </c>
      <c r="J4229" t="s">
        <v>74</v>
      </c>
      <c r="K4229" t="s">
        <v>29</v>
      </c>
      <c r="L4229" t="s">
        <v>31</v>
      </c>
    </row>
    <row r="4230" spans="1:12" x14ac:dyDescent="0.25">
      <c r="A4230" t="s">
        <v>77</v>
      </c>
      <c r="B4230">
        <v>2</v>
      </c>
      <c r="C4230">
        <v>2035</v>
      </c>
      <c r="D4230" t="s">
        <v>13</v>
      </c>
      <c r="E4230">
        <v>149423.17402373499</v>
      </c>
      <c r="F4230">
        <v>5</v>
      </c>
      <c r="G4230">
        <v>2</v>
      </c>
      <c r="H4230">
        <v>2</v>
      </c>
      <c r="I4230" t="s">
        <v>80</v>
      </c>
      <c r="J4230" t="s">
        <v>78</v>
      </c>
      <c r="K4230" t="s">
        <v>29</v>
      </c>
      <c r="L4230" t="s">
        <v>17</v>
      </c>
    </row>
    <row r="4231" spans="1:12" x14ac:dyDescent="0.25">
      <c r="A4231" t="s">
        <v>77</v>
      </c>
      <c r="B4231">
        <v>2</v>
      </c>
      <c r="C4231">
        <v>2035</v>
      </c>
      <c r="D4231" t="s">
        <v>18</v>
      </c>
      <c r="E4231">
        <v>149423.17402373499</v>
      </c>
      <c r="F4231">
        <v>10</v>
      </c>
      <c r="G4231">
        <v>4</v>
      </c>
      <c r="H4231">
        <v>4</v>
      </c>
      <c r="I4231" t="s">
        <v>80</v>
      </c>
      <c r="J4231" t="s">
        <v>78</v>
      </c>
      <c r="K4231" t="s">
        <v>29</v>
      </c>
      <c r="L4231" t="s">
        <v>17</v>
      </c>
    </row>
    <row r="4232" spans="1:12" x14ac:dyDescent="0.25">
      <c r="A4232" t="s">
        <v>12</v>
      </c>
      <c r="B4232">
        <v>2</v>
      </c>
      <c r="C4232">
        <v>2036</v>
      </c>
      <c r="D4232" t="s">
        <v>13</v>
      </c>
      <c r="E4232">
        <v>14944.087717381701</v>
      </c>
      <c r="F4232">
        <v>5</v>
      </c>
      <c r="G4232">
        <v>7</v>
      </c>
      <c r="H4232">
        <v>5</v>
      </c>
      <c r="I4232" t="s">
        <v>80</v>
      </c>
      <c r="J4232" t="s">
        <v>15</v>
      </c>
      <c r="K4232" t="s">
        <v>16</v>
      </c>
      <c r="L4232" t="s">
        <v>17</v>
      </c>
    </row>
    <row r="4233" spans="1:12" x14ac:dyDescent="0.25">
      <c r="A4233" t="s">
        <v>12</v>
      </c>
      <c r="B4233">
        <v>2</v>
      </c>
      <c r="C4233">
        <v>2036</v>
      </c>
      <c r="D4233" t="s">
        <v>18</v>
      </c>
      <c r="E4233">
        <v>14944.087717381701</v>
      </c>
      <c r="F4233">
        <v>10</v>
      </c>
      <c r="G4233">
        <v>17</v>
      </c>
      <c r="H4233">
        <v>10</v>
      </c>
      <c r="I4233" t="s">
        <v>80</v>
      </c>
      <c r="J4233" t="s">
        <v>15</v>
      </c>
      <c r="K4233" t="s">
        <v>16</v>
      </c>
      <c r="L4233" t="s">
        <v>17</v>
      </c>
    </row>
    <row r="4234" spans="1:12" x14ac:dyDescent="0.25">
      <c r="A4234" t="s">
        <v>19</v>
      </c>
      <c r="B4234">
        <v>2</v>
      </c>
      <c r="C4234">
        <v>2036</v>
      </c>
      <c r="D4234" t="s">
        <v>13</v>
      </c>
      <c r="E4234">
        <v>14944.087626836999</v>
      </c>
      <c r="F4234">
        <v>5</v>
      </c>
      <c r="G4234">
        <v>7</v>
      </c>
      <c r="H4234">
        <v>5</v>
      </c>
      <c r="I4234" t="s">
        <v>80</v>
      </c>
      <c r="J4234" t="s">
        <v>20</v>
      </c>
      <c r="K4234" t="s">
        <v>16</v>
      </c>
      <c r="L4234" t="s">
        <v>17</v>
      </c>
    </row>
    <row r="4235" spans="1:12" x14ac:dyDescent="0.25">
      <c r="A4235" t="s">
        <v>19</v>
      </c>
      <c r="B4235">
        <v>2</v>
      </c>
      <c r="C4235">
        <v>2036</v>
      </c>
      <c r="D4235" t="s">
        <v>18</v>
      </c>
      <c r="E4235">
        <v>14944.087626836999</v>
      </c>
      <c r="F4235">
        <v>10</v>
      </c>
      <c r="G4235">
        <v>17</v>
      </c>
      <c r="H4235">
        <v>10</v>
      </c>
      <c r="I4235" t="s">
        <v>80</v>
      </c>
      <c r="J4235" t="s">
        <v>20</v>
      </c>
      <c r="K4235" t="s">
        <v>16</v>
      </c>
      <c r="L4235" t="s">
        <v>17</v>
      </c>
    </row>
    <row r="4236" spans="1:12" x14ac:dyDescent="0.25">
      <c r="A4236" t="s">
        <v>21</v>
      </c>
      <c r="B4236">
        <v>2</v>
      </c>
      <c r="C4236">
        <v>2036</v>
      </c>
      <c r="D4236" t="s">
        <v>13</v>
      </c>
      <c r="E4236">
        <v>38084.843425253297</v>
      </c>
      <c r="F4236">
        <v>5</v>
      </c>
      <c r="G4236">
        <v>3</v>
      </c>
      <c r="H4236">
        <v>3</v>
      </c>
      <c r="I4236" t="s">
        <v>80</v>
      </c>
      <c r="J4236" t="s">
        <v>22</v>
      </c>
      <c r="K4236" t="s">
        <v>23</v>
      </c>
      <c r="L4236" t="s">
        <v>24</v>
      </c>
    </row>
    <row r="4237" spans="1:12" x14ac:dyDescent="0.25">
      <c r="A4237" t="s">
        <v>21</v>
      </c>
      <c r="B4237">
        <v>2</v>
      </c>
      <c r="C4237">
        <v>2036</v>
      </c>
      <c r="D4237" t="s">
        <v>18</v>
      </c>
      <c r="E4237">
        <v>38084.843425253297</v>
      </c>
      <c r="F4237">
        <v>10</v>
      </c>
      <c r="G4237">
        <v>5</v>
      </c>
      <c r="H4237">
        <v>5</v>
      </c>
      <c r="I4237" t="s">
        <v>80</v>
      </c>
      <c r="J4237" t="s">
        <v>22</v>
      </c>
      <c r="K4237" t="s">
        <v>23</v>
      </c>
      <c r="L4237" t="s">
        <v>24</v>
      </c>
    </row>
    <row r="4238" spans="1:12" x14ac:dyDescent="0.25">
      <c r="A4238" t="s">
        <v>25</v>
      </c>
      <c r="B4238">
        <v>2</v>
      </c>
      <c r="C4238">
        <v>2036</v>
      </c>
      <c r="D4238" t="s">
        <v>13</v>
      </c>
      <c r="E4238">
        <v>38084.817572982203</v>
      </c>
      <c r="F4238">
        <v>5</v>
      </c>
      <c r="G4238">
        <v>3</v>
      </c>
      <c r="H4238">
        <v>3</v>
      </c>
      <c r="I4238" t="s">
        <v>80</v>
      </c>
      <c r="J4238" t="s">
        <v>22</v>
      </c>
      <c r="K4238" t="s">
        <v>23</v>
      </c>
      <c r="L4238" t="s">
        <v>17</v>
      </c>
    </row>
    <row r="4239" spans="1:12" x14ac:dyDescent="0.25">
      <c r="A4239" t="s">
        <v>25</v>
      </c>
      <c r="B4239">
        <v>2</v>
      </c>
      <c r="C4239">
        <v>2036</v>
      </c>
      <c r="D4239" t="s">
        <v>18</v>
      </c>
      <c r="E4239">
        <v>38084.817572982203</v>
      </c>
      <c r="F4239">
        <v>10</v>
      </c>
      <c r="G4239">
        <v>7</v>
      </c>
      <c r="H4239">
        <v>7</v>
      </c>
      <c r="I4239" t="s">
        <v>80</v>
      </c>
      <c r="J4239" t="s">
        <v>22</v>
      </c>
      <c r="K4239" t="s">
        <v>23</v>
      </c>
      <c r="L4239" t="s">
        <v>17</v>
      </c>
    </row>
    <row r="4240" spans="1:12" x14ac:dyDescent="0.25">
      <c r="A4240" t="s">
        <v>26</v>
      </c>
      <c r="B4240">
        <v>2</v>
      </c>
      <c r="C4240">
        <v>2036</v>
      </c>
      <c r="D4240" t="s">
        <v>13</v>
      </c>
      <c r="E4240">
        <v>38084.900289127399</v>
      </c>
      <c r="F4240">
        <v>5</v>
      </c>
      <c r="G4240">
        <v>4</v>
      </c>
      <c r="H4240">
        <v>4</v>
      </c>
      <c r="I4240" t="s">
        <v>80</v>
      </c>
      <c r="J4240" t="s">
        <v>22</v>
      </c>
      <c r="K4240" t="s">
        <v>27</v>
      </c>
      <c r="L4240" t="s">
        <v>17</v>
      </c>
    </row>
    <row r="4241" spans="1:12" x14ac:dyDescent="0.25">
      <c r="A4241" t="s">
        <v>26</v>
      </c>
      <c r="B4241">
        <v>2</v>
      </c>
      <c r="C4241">
        <v>2036</v>
      </c>
      <c r="D4241" t="s">
        <v>18</v>
      </c>
      <c r="E4241">
        <v>38084.900289127399</v>
      </c>
      <c r="F4241">
        <v>10</v>
      </c>
      <c r="G4241">
        <v>9</v>
      </c>
      <c r="H4241">
        <v>9</v>
      </c>
      <c r="I4241" t="s">
        <v>80</v>
      </c>
      <c r="J4241" t="s">
        <v>22</v>
      </c>
      <c r="K4241" t="s">
        <v>27</v>
      </c>
      <c r="L4241" t="s">
        <v>17</v>
      </c>
    </row>
    <row r="4242" spans="1:12" x14ac:dyDescent="0.25">
      <c r="A4242" t="s">
        <v>28</v>
      </c>
      <c r="B4242">
        <v>2</v>
      </c>
      <c r="C4242">
        <v>2036</v>
      </c>
      <c r="D4242" t="s">
        <v>13</v>
      </c>
      <c r="E4242">
        <v>38084.914186145303</v>
      </c>
      <c r="F4242">
        <v>5</v>
      </c>
      <c r="G4242">
        <v>9</v>
      </c>
      <c r="H4242">
        <v>5</v>
      </c>
      <c r="I4242" t="s">
        <v>80</v>
      </c>
      <c r="J4242" t="s">
        <v>22</v>
      </c>
      <c r="K4242" t="s">
        <v>29</v>
      </c>
      <c r="L4242" t="s">
        <v>17</v>
      </c>
    </row>
    <row r="4243" spans="1:12" x14ac:dyDescent="0.25">
      <c r="A4243" t="s">
        <v>28</v>
      </c>
      <c r="B4243">
        <v>2</v>
      </c>
      <c r="C4243">
        <v>2036</v>
      </c>
      <c r="D4243" t="s">
        <v>18</v>
      </c>
      <c r="E4243">
        <v>38084.914186145303</v>
      </c>
      <c r="F4243">
        <v>10</v>
      </c>
      <c r="G4243">
        <v>17</v>
      </c>
      <c r="H4243">
        <v>10</v>
      </c>
      <c r="I4243" t="s">
        <v>80</v>
      </c>
      <c r="J4243" t="s">
        <v>22</v>
      </c>
      <c r="K4243" t="s">
        <v>29</v>
      </c>
      <c r="L4243" t="s">
        <v>17</v>
      </c>
    </row>
    <row r="4244" spans="1:12" x14ac:dyDescent="0.25">
      <c r="A4244" t="s">
        <v>30</v>
      </c>
      <c r="B4244">
        <v>2</v>
      </c>
      <c r="C4244">
        <v>2036</v>
      </c>
      <c r="D4244" t="s">
        <v>13</v>
      </c>
      <c r="E4244">
        <v>38084.831074411399</v>
      </c>
      <c r="F4244">
        <v>5</v>
      </c>
      <c r="G4244">
        <v>9</v>
      </c>
      <c r="H4244">
        <v>5</v>
      </c>
      <c r="I4244" t="s">
        <v>80</v>
      </c>
      <c r="J4244" t="s">
        <v>22</v>
      </c>
      <c r="K4244" t="s">
        <v>29</v>
      </c>
      <c r="L4244" t="s">
        <v>31</v>
      </c>
    </row>
    <row r="4245" spans="1:12" x14ac:dyDescent="0.25">
      <c r="A4245" t="s">
        <v>30</v>
      </c>
      <c r="B4245">
        <v>2</v>
      </c>
      <c r="C4245">
        <v>2036</v>
      </c>
      <c r="D4245" t="s">
        <v>18</v>
      </c>
      <c r="E4245">
        <v>38084.831074411399</v>
      </c>
      <c r="F4245">
        <v>10</v>
      </c>
      <c r="G4245">
        <v>17</v>
      </c>
      <c r="H4245">
        <v>10</v>
      </c>
      <c r="I4245" t="s">
        <v>80</v>
      </c>
      <c r="J4245" t="s">
        <v>22</v>
      </c>
      <c r="K4245" t="s">
        <v>29</v>
      </c>
      <c r="L4245" t="s">
        <v>31</v>
      </c>
    </row>
    <row r="4246" spans="1:12" x14ac:dyDescent="0.25">
      <c r="A4246" t="s">
        <v>32</v>
      </c>
      <c r="B4246">
        <v>2</v>
      </c>
      <c r="C4246">
        <v>2036</v>
      </c>
      <c r="D4246" t="s">
        <v>13</v>
      </c>
      <c r="E4246">
        <v>38084.927945144103</v>
      </c>
      <c r="F4246">
        <v>5</v>
      </c>
      <c r="G4246">
        <v>3</v>
      </c>
      <c r="H4246">
        <v>3</v>
      </c>
      <c r="I4246" t="s">
        <v>80</v>
      </c>
      <c r="J4246" t="s">
        <v>33</v>
      </c>
      <c r="K4246" t="s">
        <v>23</v>
      </c>
      <c r="L4246" t="s">
        <v>24</v>
      </c>
    </row>
    <row r="4247" spans="1:12" x14ac:dyDescent="0.25">
      <c r="A4247" t="s">
        <v>32</v>
      </c>
      <c r="B4247">
        <v>2</v>
      </c>
      <c r="C4247">
        <v>2036</v>
      </c>
      <c r="D4247" t="s">
        <v>18</v>
      </c>
      <c r="E4247">
        <v>38084.927945144103</v>
      </c>
      <c r="F4247">
        <v>10</v>
      </c>
      <c r="G4247">
        <v>5</v>
      </c>
      <c r="H4247">
        <v>5</v>
      </c>
      <c r="I4247" t="s">
        <v>80</v>
      </c>
      <c r="J4247" t="s">
        <v>33</v>
      </c>
      <c r="K4247" t="s">
        <v>23</v>
      </c>
      <c r="L4247" t="s">
        <v>24</v>
      </c>
    </row>
    <row r="4248" spans="1:12" x14ac:dyDescent="0.25">
      <c r="A4248" t="s">
        <v>34</v>
      </c>
      <c r="B4248">
        <v>2</v>
      </c>
      <c r="C4248">
        <v>2036</v>
      </c>
      <c r="D4248" t="s">
        <v>13</v>
      </c>
      <c r="E4248">
        <v>38084.829054236798</v>
      </c>
      <c r="F4248">
        <v>5</v>
      </c>
      <c r="G4248">
        <v>3</v>
      </c>
      <c r="H4248">
        <v>3</v>
      </c>
      <c r="I4248" t="s">
        <v>80</v>
      </c>
      <c r="J4248" t="s">
        <v>33</v>
      </c>
      <c r="K4248" t="s">
        <v>23</v>
      </c>
      <c r="L4248" t="s">
        <v>17</v>
      </c>
    </row>
    <row r="4249" spans="1:12" x14ac:dyDescent="0.25">
      <c r="A4249" t="s">
        <v>34</v>
      </c>
      <c r="B4249">
        <v>2</v>
      </c>
      <c r="C4249">
        <v>2036</v>
      </c>
      <c r="D4249" t="s">
        <v>18</v>
      </c>
      <c r="E4249">
        <v>38084.829054236798</v>
      </c>
      <c r="F4249">
        <v>10</v>
      </c>
      <c r="G4249">
        <v>7</v>
      </c>
      <c r="H4249">
        <v>7</v>
      </c>
      <c r="I4249" t="s">
        <v>80</v>
      </c>
      <c r="J4249" t="s">
        <v>33</v>
      </c>
      <c r="K4249" t="s">
        <v>23</v>
      </c>
      <c r="L4249" t="s">
        <v>17</v>
      </c>
    </row>
    <row r="4250" spans="1:12" x14ac:dyDescent="0.25">
      <c r="A4250" t="s">
        <v>35</v>
      </c>
      <c r="B4250">
        <v>2</v>
      </c>
      <c r="C4250">
        <v>2036</v>
      </c>
      <c r="D4250" t="s">
        <v>13</v>
      </c>
      <c r="E4250">
        <v>38084.9373299379</v>
      </c>
      <c r="F4250">
        <v>5</v>
      </c>
      <c r="G4250">
        <v>4</v>
      </c>
      <c r="H4250">
        <v>4</v>
      </c>
      <c r="I4250" t="s">
        <v>80</v>
      </c>
      <c r="J4250" t="s">
        <v>33</v>
      </c>
      <c r="K4250" t="s">
        <v>27</v>
      </c>
      <c r="L4250" t="s">
        <v>17</v>
      </c>
    </row>
    <row r="4251" spans="1:12" x14ac:dyDescent="0.25">
      <c r="A4251" t="s">
        <v>35</v>
      </c>
      <c r="B4251">
        <v>2</v>
      </c>
      <c r="C4251">
        <v>2036</v>
      </c>
      <c r="D4251" t="s">
        <v>18</v>
      </c>
      <c r="E4251">
        <v>38084.9373299379</v>
      </c>
      <c r="F4251">
        <v>10</v>
      </c>
      <c r="G4251">
        <v>9</v>
      </c>
      <c r="H4251">
        <v>9</v>
      </c>
      <c r="I4251" t="s">
        <v>80</v>
      </c>
      <c r="J4251" t="s">
        <v>33</v>
      </c>
      <c r="K4251" t="s">
        <v>27</v>
      </c>
      <c r="L4251" t="s">
        <v>17</v>
      </c>
    </row>
    <row r="4252" spans="1:12" x14ac:dyDescent="0.25">
      <c r="A4252" t="s">
        <v>36</v>
      </c>
      <c r="B4252">
        <v>2</v>
      </c>
      <c r="C4252">
        <v>2036</v>
      </c>
      <c r="D4252" t="s">
        <v>13</v>
      </c>
      <c r="E4252">
        <v>38084.904986715002</v>
      </c>
      <c r="F4252">
        <v>5</v>
      </c>
      <c r="G4252">
        <v>9</v>
      </c>
      <c r="H4252">
        <v>5</v>
      </c>
      <c r="I4252" t="s">
        <v>80</v>
      </c>
      <c r="J4252" t="s">
        <v>33</v>
      </c>
      <c r="K4252" t="s">
        <v>37</v>
      </c>
      <c r="L4252" t="s">
        <v>17</v>
      </c>
    </row>
    <row r="4253" spans="1:12" x14ac:dyDescent="0.25">
      <c r="A4253" t="s">
        <v>36</v>
      </c>
      <c r="B4253">
        <v>2</v>
      </c>
      <c r="C4253">
        <v>2036</v>
      </c>
      <c r="D4253" t="s">
        <v>18</v>
      </c>
      <c r="E4253">
        <v>38084.904986715002</v>
      </c>
      <c r="F4253">
        <v>10</v>
      </c>
      <c r="G4253">
        <v>17</v>
      </c>
      <c r="H4253">
        <v>10</v>
      </c>
      <c r="I4253" t="s">
        <v>80</v>
      </c>
      <c r="J4253" t="s">
        <v>33</v>
      </c>
      <c r="K4253" t="s">
        <v>37</v>
      </c>
      <c r="L4253" t="s">
        <v>17</v>
      </c>
    </row>
    <row r="4254" spans="1:12" x14ac:dyDescent="0.25">
      <c r="A4254" t="s">
        <v>38</v>
      </c>
      <c r="B4254">
        <v>2</v>
      </c>
      <c r="C4254">
        <v>2036</v>
      </c>
      <c r="D4254" t="s">
        <v>13</v>
      </c>
      <c r="E4254">
        <v>38084.869943463404</v>
      </c>
      <c r="F4254">
        <v>5</v>
      </c>
      <c r="G4254">
        <v>9</v>
      </c>
      <c r="H4254">
        <v>5</v>
      </c>
      <c r="I4254" t="s">
        <v>80</v>
      </c>
      <c r="J4254" t="s">
        <v>33</v>
      </c>
      <c r="K4254" t="s">
        <v>37</v>
      </c>
      <c r="L4254" t="s">
        <v>31</v>
      </c>
    </row>
    <row r="4255" spans="1:12" x14ac:dyDescent="0.25">
      <c r="A4255" t="s">
        <v>38</v>
      </c>
      <c r="B4255">
        <v>2</v>
      </c>
      <c r="C4255">
        <v>2036</v>
      </c>
      <c r="D4255" t="s">
        <v>18</v>
      </c>
      <c r="E4255">
        <v>38084.869943463404</v>
      </c>
      <c r="F4255">
        <v>10</v>
      </c>
      <c r="G4255">
        <v>17</v>
      </c>
      <c r="H4255">
        <v>10</v>
      </c>
      <c r="I4255" t="s">
        <v>80</v>
      </c>
      <c r="J4255" t="s">
        <v>33</v>
      </c>
      <c r="K4255" t="s">
        <v>37</v>
      </c>
      <c r="L4255" t="s">
        <v>31</v>
      </c>
    </row>
    <row r="4256" spans="1:12" x14ac:dyDescent="0.25">
      <c r="A4256" t="s">
        <v>39</v>
      </c>
      <c r="B4256">
        <v>2</v>
      </c>
      <c r="C4256">
        <v>2036</v>
      </c>
      <c r="D4256" t="s">
        <v>13</v>
      </c>
      <c r="E4256">
        <v>9236.7693728221293</v>
      </c>
      <c r="F4256">
        <v>5</v>
      </c>
      <c r="G4256">
        <v>12</v>
      </c>
      <c r="H4256">
        <v>5</v>
      </c>
      <c r="I4256" t="s">
        <v>80</v>
      </c>
      <c r="J4256" t="s">
        <v>40</v>
      </c>
      <c r="K4256" t="s">
        <v>23</v>
      </c>
      <c r="L4256" t="s">
        <v>24</v>
      </c>
    </row>
    <row r="4257" spans="1:12" x14ac:dyDescent="0.25">
      <c r="A4257" t="s">
        <v>39</v>
      </c>
      <c r="B4257">
        <v>2</v>
      </c>
      <c r="C4257">
        <v>2036</v>
      </c>
      <c r="D4257" t="s">
        <v>18</v>
      </c>
      <c r="E4257">
        <v>9236.7693728221293</v>
      </c>
      <c r="F4257">
        <v>10</v>
      </c>
      <c r="G4257">
        <v>22</v>
      </c>
      <c r="H4257">
        <v>10</v>
      </c>
      <c r="I4257" t="s">
        <v>80</v>
      </c>
      <c r="J4257" t="s">
        <v>40</v>
      </c>
      <c r="K4257" t="s">
        <v>23</v>
      </c>
      <c r="L4257" t="s">
        <v>24</v>
      </c>
    </row>
    <row r="4258" spans="1:12" x14ac:dyDescent="0.25">
      <c r="A4258" t="s">
        <v>41</v>
      </c>
      <c r="B4258">
        <v>2</v>
      </c>
      <c r="C4258">
        <v>2036</v>
      </c>
      <c r="D4258" t="s">
        <v>13</v>
      </c>
      <c r="E4258">
        <v>9236.7986087183599</v>
      </c>
      <c r="F4258">
        <v>5</v>
      </c>
      <c r="G4258">
        <v>12</v>
      </c>
      <c r="H4258">
        <v>5</v>
      </c>
      <c r="I4258" t="s">
        <v>80</v>
      </c>
      <c r="J4258" t="s">
        <v>40</v>
      </c>
      <c r="K4258" t="s">
        <v>23</v>
      </c>
      <c r="L4258" t="s">
        <v>17</v>
      </c>
    </row>
    <row r="4259" spans="1:12" x14ac:dyDescent="0.25">
      <c r="A4259" t="s">
        <v>41</v>
      </c>
      <c r="B4259">
        <v>2</v>
      </c>
      <c r="C4259">
        <v>2036</v>
      </c>
      <c r="D4259" t="s">
        <v>18</v>
      </c>
      <c r="E4259">
        <v>9236.7986087183599</v>
      </c>
      <c r="F4259">
        <v>10</v>
      </c>
      <c r="G4259">
        <v>27</v>
      </c>
      <c r="H4259">
        <v>10</v>
      </c>
      <c r="I4259" t="s">
        <v>80</v>
      </c>
      <c r="J4259" t="s">
        <v>40</v>
      </c>
      <c r="K4259" t="s">
        <v>23</v>
      </c>
      <c r="L4259" t="s">
        <v>17</v>
      </c>
    </row>
    <row r="4260" spans="1:12" x14ac:dyDescent="0.25">
      <c r="A4260" t="s">
        <v>42</v>
      </c>
      <c r="B4260">
        <v>2</v>
      </c>
      <c r="C4260">
        <v>2036</v>
      </c>
      <c r="D4260" t="s">
        <v>13</v>
      </c>
      <c r="E4260">
        <v>9236.7630501658095</v>
      </c>
      <c r="F4260">
        <v>5</v>
      </c>
      <c r="G4260">
        <v>16</v>
      </c>
      <c r="H4260">
        <v>5</v>
      </c>
      <c r="I4260" t="s">
        <v>80</v>
      </c>
      <c r="J4260" t="s">
        <v>40</v>
      </c>
      <c r="K4260" t="s">
        <v>27</v>
      </c>
      <c r="L4260" t="s">
        <v>17</v>
      </c>
    </row>
    <row r="4261" spans="1:12" x14ac:dyDescent="0.25">
      <c r="A4261" t="s">
        <v>42</v>
      </c>
      <c r="B4261">
        <v>2</v>
      </c>
      <c r="C4261">
        <v>2036</v>
      </c>
      <c r="D4261" t="s">
        <v>18</v>
      </c>
      <c r="E4261">
        <v>9236.7630501658095</v>
      </c>
      <c r="F4261">
        <v>10</v>
      </c>
      <c r="G4261">
        <v>35</v>
      </c>
      <c r="H4261">
        <v>10</v>
      </c>
      <c r="I4261" t="s">
        <v>80</v>
      </c>
      <c r="J4261" t="s">
        <v>40</v>
      </c>
      <c r="K4261" t="s">
        <v>27</v>
      </c>
      <c r="L4261" t="s">
        <v>17</v>
      </c>
    </row>
    <row r="4262" spans="1:12" x14ac:dyDescent="0.25">
      <c r="A4262" t="s">
        <v>43</v>
      </c>
      <c r="B4262">
        <v>2</v>
      </c>
      <c r="C4262">
        <v>2036</v>
      </c>
      <c r="D4262" t="s">
        <v>13</v>
      </c>
      <c r="E4262">
        <v>9236.7650860848007</v>
      </c>
      <c r="F4262">
        <v>5</v>
      </c>
      <c r="G4262">
        <v>38</v>
      </c>
      <c r="H4262">
        <v>5</v>
      </c>
      <c r="I4262" t="s">
        <v>80</v>
      </c>
      <c r="J4262" t="s">
        <v>40</v>
      </c>
      <c r="K4262" t="s">
        <v>29</v>
      </c>
      <c r="L4262" t="s">
        <v>17</v>
      </c>
    </row>
    <row r="4263" spans="1:12" x14ac:dyDescent="0.25">
      <c r="A4263" t="s">
        <v>43</v>
      </c>
      <c r="B4263">
        <v>2</v>
      </c>
      <c r="C4263">
        <v>2036</v>
      </c>
      <c r="D4263" t="s">
        <v>18</v>
      </c>
      <c r="E4263">
        <v>9236.7650860848007</v>
      </c>
      <c r="F4263">
        <v>10</v>
      </c>
      <c r="G4263">
        <v>70</v>
      </c>
      <c r="H4263">
        <v>10</v>
      </c>
      <c r="I4263" t="s">
        <v>80</v>
      </c>
      <c r="J4263" t="s">
        <v>40</v>
      </c>
      <c r="K4263" t="s">
        <v>29</v>
      </c>
      <c r="L4263" t="s">
        <v>17</v>
      </c>
    </row>
    <row r="4264" spans="1:12" x14ac:dyDescent="0.25">
      <c r="A4264" t="s">
        <v>44</v>
      </c>
      <c r="B4264">
        <v>2</v>
      </c>
      <c r="C4264">
        <v>2036</v>
      </c>
      <c r="D4264" t="s">
        <v>13</v>
      </c>
      <c r="E4264">
        <v>9236.7711452141793</v>
      </c>
      <c r="F4264">
        <v>5</v>
      </c>
      <c r="G4264">
        <v>38</v>
      </c>
      <c r="H4264">
        <v>5</v>
      </c>
      <c r="I4264" t="s">
        <v>80</v>
      </c>
      <c r="J4264" t="s">
        <v>40</v>
      </c>
      <c r="K4264" t="s">
        <v>29</v>
      </c>
      <c r="L4264" t="s">
        <v>31</v>
      </c>
    </row>
    <row r="4265" spans="1:12" x14ac:dyDescent="0.25">
      <c r="A4265" t="s">
        <v>44</v>
      </c>
      <c r="B4265">
        <v>2</v>
      </c>
      <c r="C4265">
        <v>2036</v>
      </c>
      <c r="D4265" t="s">
        <v>18</v>
      </c>
      <c r="E4265">
        <v>9236.7711452141793</v>
      </c>
      <c r="F4265">
        <v>10</v>
      </c>
      <c r="G4265">
        <v>70</v>
      </c>
      <c r="H4265">
        <v>10</v>
      </c>
      <c r="I4265" t="s">
        <v>80</v>
      </c>
      <c r="J4265" t="s">
        <v>40</v>
      </c>
      <c r="K4265" t="s">
        <v>29</v>
      </c>
      <c r="L4265" t="s">
        <v>31</v>
      </c>
    </row>
    <row r="4266" spans="1:12" x14ac:dyDescent="0.25">
      <c r="A4266" t="s">
        <v>45</v>
      </c>
      <c r="B4266">
        <v>2</v>
      </c>
      <c r="C4266">
        <v>2036</v>
      </c>
      <c r="D4266" t="s">
        <v>13</v>
      </c>
      <c r="E4266">
        <v>31507.111427797801</v>
      </c>
      <c r="F4266">
        <v>5</v>
      </c>
      <c r="G4266">
        <v>5</v>
      </c>
      <c r="H4266">
        <v>5</v>
      </c>
      <c r="I4266" t="s">
        <v>80</v>
      </c>
      <c r="J4266" t="s">
        <v>46</v>
      </c>
      <c r="K4266" t="s">
        <v>27</v>
      </c>
      <c r="L4266" t="s">
        <v>17</v>
      </c>
    </row>
    <row r="4267" spans="1:12" x14ac:dyDescent="0.25">
      <c r="A4267" t="s">
        <v>45</v>
      </c>
      <c r="B4267">
        <v>2</v>
      </c>
      <c r="C4267">
        <v>2036</v>
      </c>
      <c r="D4267" t="s">
        <v>18</v>
      </c>
      <c r="E4267">
        <v>31507.111427797801</v>
      </c>
      <c r="F4267">
        <v>10</v>
      </c>
      <c r="G4267">
        <v>10</v>
      </c>
      <c r="H4267">
        <v>10</v>
      </c>
      <c r="I4267" t="s">
        <v>80</v>
      </c>
      <c r="J4267" t="s">
        <v>46</v>
      </c>
      <c r="K4267" t="s">
        <v>27</v>
      </c>
      <c r="L4267" t="s">
        <v>17</v>
      </c>
    </row>
    <row r="4268" spans="1:12" x14ac:dyDescent="0.25">
      <c r="A4268" t="s">
        <v>47</v>
      </c>
      <c r="B4268">
        <v>2</v>
      </c>
      <c r="C4268">
        <v>2036</v>
      </c>
      <c r="D4268" t="s">
        <v>13</v>
      </c>
      <c r="E4268">
        <v>31507.139307510301</v>
      </c>
      <c r="F4268">
        <v>5</v>
      </c>
      <c r="G4268">
        <v>11</v>
      </c>
      <c r="H4268">
        <v>5</v>
      </c>
      <c r="I4268" t="s">
        <v>80</v>
      </c>
      <c r="J4268" t="s">
        <v>46</v>
      </c>
      <c r="K4268" t="s">
        <v>29</v>
      </c>
      <c r="L4268" t="s">
        <v>17</v>
      </c>
    </row>
    <row r="4269" spans="1:12" x14ac:dyDescent="0.25">
      <c r="A4269" t="s">
        <v>47</v>
      </c>
      <c r="B4269">
        <v>2</v>
      </c>
      <c r="C4269">
        <v>2036</v>
      </c>
      <c r="D4269" t="s">
        <v>18</v>
      </c>
      <c r="E4269">
        <v>31507.139307510301</v>
      </c>
      <c r="F4269">
        <v>10</v>
      </c>
      <c r="G4269">
        <v>21</v>
      </c>
      <c r="H4269">
        <v>10</v>
      </c>
      <c r="I4269" t="s">
        <v>80</v>
      </c>
      <c r="J4269" t="s">
        <v>46</v>
      </c>
      <c r="K4269" t="s">
        <v>29</v>
      </c>
      <c r="L4269" t="s">
        <v>17</v>
      </c>
    </row>
    <row r="4270" spans="1:12" x14ac:dyDescent="0.25">
      <c r="A4270" t="s">
        <v>48</v>
      </c>
      <c r="B4270">
        <v>2</v>
      </c>
      <c r="C4270">
        <v>2036</v>
      </c>
      <c r="D4270" t="s">
        <v>13</v>
      </c>
      <c r="E4270">
        <v>31507.1330022154</v>
      </c>
      <c r="F4270">
        <v>5</v>
      </c>
      <c r="G4270">
        <v>11</v>
      </c>
      <c r="H4270">
        <v>5</v>
      </c>
      <c r="I4270" t="s">
        <v>80</v>
      </c>
      <c r="J4270" t="s">
        <v>46</v>
      </c>
      <c r="K4270" t="s">
        <v>29</v>
      </c>
      <c r="L4270" t="s">
        <v>31</v>
      </c>
    </row>
    <row r="4271" spans="1:12" x14ac:dyDescent="0.25">
      <c r="A4271" t="s">
        <v>48</v>
      </c>
      <c r="B4271">
        <v>2</v>
      </c>
      <c r="C4271">
        <v>2036</v>
      </c>
      <c r="D4271" t="s">
        <v>18</v>
      </c>
      <c r="E4271">
        <v>31507.1330022154</v>
      </c>
      <c r="F4271">
        <v>10</v>
      </c>
      <c r="G4271">
        <v>21</v>
      </c>
      <c r="H4271">
        <v>10</v>
      </c>
      <c r="I4271" t="s">
        <v>80</v>
      </c>
      <c r="J4271" t="s">
        <v>46</v>
      </c>
      <c r="K4271" t="s">
        <v>29</v>
      </c>
      <c r="L4271" t="s">
        <v>31</v>
      </c>
    </row>
    <row r="4272" spans="1:12" x14ac:dyDescent="0.25">
      <c r="A4272" t="s">
        <v>49</v>
      </c>
      <c r="B4272">
        <v>2</v>
      </c>
      <c r="C4272">
        <v>2036</v>
      </c>
      <c r="D4272" t="s">
        <v>13</v>
      </c>
      <c r="E4272">
        <v>23761.6414673898</v>
      </c>
      <c r="F4272">
        <v>5</v>
      </c>
      <c r="G4272">
        <v>5</v>
      </c>
      <c r="H4272">
        <v>5</v>
      </c>
      <c r="I4272" t="s">
        <v>80</v>
      </c>
      <c r="J4272" t="s">
        <v>50</v>
      </c>
      <c r="K4272" t="s">
        <v>16</v>
      </c>
      <c r="L4272" t="s">
        <v>17</v>
      </c>
    </row>
    <row r="4273" spans="1:12" x14ac:dyDescent="0.25">
      <c r="A4273" t="s">
        <v>49</v>
      </c>
      <c r="B4273">
        <v>2</v>
      </c>
      <c r="C4273">
        <v>2036</v>
      </c>
      <c r="D4273" t="s">
        <v>18</v>
      </c>
      <c r="E4273">
        <v>23761.6414673898</v>
      </c>
      <c r="F4273">
        <v>10</v>
      </c>
      <c r="G4273">
        <v>11</v>
      </c>
      <c r="H4273">
        <v>10</v>
      </c>
      <c r="I4273" t="s">
        <v>80</v>
      </c>
      <c r="J4273" t="s">
        <v>50</v>
      </c>
      <c r="K4273" t="s">
        <v>16</v>
      </c>
      <c r="L4273" t="s">
        <v>17</v>
      </c>
    </row>
    <row r="4274" spans="1:12" x14ac:dyDescent="0.25">
      <c r="A4274" t="s">
        <v>51</v>
      </c>
      <c r="B4274">
        <v>2</v>
      </c>
      <c r="C4274">
        <v>2036</v>
      </c>
      <c r="D4274" t="s">
        <v>13</v>
      </c>
      <c r="E4274">
        <v>23761.6240714784</v>
      </c>
      <c r="F4274">
        <v>5</v>
      </c>
      <c r="G4274">
        <v>5</v>
      </c>
      <c r="H4274">
        <v>5</v>
      </c>
      <c r="I4274" t="s">
        <v>80</v>
      </c>
      <c r="J4274" t="s">
        <v>50</v>
      </c>
      <c r="K4274" t="s">
        <v>23</v>
      </c>
      <c r="L4274" t="s">
        <v>24</v>
      </c>
    </row>
    <row r="4275" spans="1:12" x14ac:dyDescent="0.25">
      <c r="A4275" t="s">
        <v>51</v>
      </c>
      <c r="B4275">
        <v>2</v>
      </c>
      <c r="C4275">
        <v>2036</v>
      </c>
      <c r="D4275" t="s">
        <v>18</v>
      </c>
      <c r="E4275">
        <v>23761.6240714784</v>
      </c>
      <c r="F4275">
        <v>10</v>
      </c>
      <c r="G4275">
        <v>8</v>
      </c>
      <c r="H4275">
        <v>8</v>
      </c>
      <c r="I4275" t="s">
        <v>80</v>
      </c>
      <c r="J4275" t="s">
        <v>50</v>
      </c>
      <c r="K4275" t="s">
        <v>23</v>
      </c>
      <c r="L4275" t="s">
        <v>24</v>
      </c>
    </row>
    <row r="4276" spans="1:12" x14ac:dyDescent="0.25">
      <c r="A4276" t="s">
        <v>52</v>
      </c>
      <c r="B4276">
        <v>2</v>
      </c>
      <c r="C4276">
        <v>2036</v>
      </c>
      <c r="D4276" t="s">
        <v>13</v>
      </c>
      <c r="E4276">
        <v>23761.697562630099</v>
      </c>
      <c r="F4276">
        <v>5</v>
      </c>
      <c r="G4276">
        <v>5</v>
      </c>
      <c r="H4276">
        <v>5</v>
      </c>
      <c r="I4276" t="s">
        <v>80</v>
      </c>
      <c r="J4276" t="s">
        <v>50</v>
      </c>
      <c r="K4276" t="s">
        <v>23</v>
      </c>
      <c r="L4276" t="s">
        <v>17</v>
      </c>
    </row>
    <row r="4277" spans="1:12" x14ac:dyDescent="0.25">
      <c r="A4277" t="s">
        <v>52</v>
      </c>
      <c r="B4277">
        <v>2</v>
      </c>
      <c r="C4277">
        <v>2036</v>
      </c>
      <c r="D4277" t="s">
        <v>18</v>
      </c>
      <c r="E4277">
        <v>23761.697562630099</v>
      </c>
      <c r="F4277">
        <v>10</v>
      </c>
      <c r="G4277">
        <v>11</v>
      </c>
      <c r="H4277">
        <v>10</v>
      </c>
      <c r="I4277" t="s">
        <v>80</v>
      </c>
      <c r="J4277" t="s">
        <v>50</v>
      </c>
      <c r="K4277" t="s">
        <v>23</v>
      </c>
      <c r="L4277" t="s">
        <v>17</v>
      </c>
    </row>
    <row r="4278" spans="1:12" x14ac:dyDescent="0.25">
      <c r="A4278" t="s">
        <v>53</v>
      </c>
      <c r="B4278">
        <v>2</v>
      </c>
      <c r="C4278">
        <v>2036</v>
      </c>
      <c r="D4278" t="s">
        <v>13</v>
      </c>
      <c r="E4278">
        <v>23761.668962290001</v>
      </c>
      <c r="F4278">
        <v>5</v>
      </c>
      <c r="G4278">
        <v>5</v>
      </c>
      <c r="H4278">
        <v>5</v>
      </c>
      <c r="I4278" t="s">
        <v>80</v>
      </c>
      <c r="J4278" t="s">
        <v>50</v>
      </c>
      <c r="K4278" t="s">
        <v>27</v>
      </c>
      <c r="L4278" t="s">
        <v>24</v>
      </c>
    </row>
    <row r="4279" spans="1:12" x14ac:dyDescent="0.25">
      <c r="A4279" t="s">
        <v>53</v>
      </c>
      <c r="B4279">
        <v>2</v>
      </c>
      <c r="C4279">
        <v>2036</v>
      </c>
      <c r="D4279" t="s">
        <v>18</v>
      </c>
      <c r="E4279">
        <v>23761.668962290001</v>
      </c>
      <c r="F4279">
        <v>10</v>
      </c>
      <c r="G4279">
        <v>8</v>
      </c>
      <c r="H4279">
        <v>8</v>
      </c>
      <c r="I4279" t="s">
        <v>80</v>
      </c>
      <c r="J4279" t="s">
        <v>50</v>
      </c>
      <c r="K4279" t="s">
        <v>27</v>
      </c>
      <c r="L4279" t="s">
        <v>24</v>
      </c>
    </row>
    <row r="4280" spans="1:12" x14ac:dyDescent="0.25">
      <c r="A4280" t="s">
        <v>54</v>
      </c>
      <c r="B4280">
        <v>2</v>
      </c>
      <c r="C4280">
        <v>2036</v>
      </c>
      <c r="D4280" t="s">
        <v>13</v>
      </c>
      <c r="E4280">
        <v>23761.706331316302</v>
      </c>
      <c r="F4280">
        <v>5</v>
      </c>
      <c r="G4280">
        <v>6</v>
      </c>
      <c r="H4280">
        <v>5</v>
      </c>
      <c r="I4280" t="s">
        <v>80</v>
      </c>
      <c r="J4280" t="s">
        <v>50</v>
      </c>
      <c r="K4280" t="s">
        <v>27</v>
      </c>
      <c r="L4280" t="s">
        <v>17</v>
      </c>
    </row>
    <row r="4281" spans="1:12" x14ac:dyDescent="0.25">
      <c r="A4281" t="s">
        <v>54</v>
      </c>
      <c r="B4281">
        <v>2</v>
      </c>
      <c r="C4281">
        <v>2036</v>
      </c>
      <c r="D4281" t="s">
        <v>18</v>
      </c>
      <c r="E4281">
        <v>23761.706331316302</v>
      </c>
      <c r="F4281">
        <v>10</v>
      </c>
      <c r="G4281">
        <v>14</v>
      </c>
      <c r="H4281">
        <v>10</v>
      </c>
      <c r="I4281" t="s">
        <v>80</v>
      </c>
      <c r="J4281" t="s">
        <v>50</v>
      </c>
      <c r="K4281" t="s">
        <v>27</v>
      </c>
      <c r="L4281" t="s">
        <v>17</v>
      </c>
    </row>
    <row r="4282" spans="1:12" x14ac:dyDescent="0.25">
      <c r="A4282" t="s">
        <v>55</v>
      </c>
      <c r="B4282">
        <v>2</v>
      </c>
      <c r="C4282">
        <v>2036</v>
      </c>
      <c r="D4282" t="s">
        <v>13</v>
      </c>
      <c r="E4282">
        <v>23761.637317546902</v>
      </c>
      <c r="F4282">
        <v>5</v>
      </c>
      <c r="G4282">
        <v>5</v>
      </c>
      <c r="H4282">
        <v>5</v>
      </c>
      <c r="I4282" t="s">
        <v>80</v>
      </c>
      <c r="J4282" t="s">
        <v>50</v>
      </c>
      <c r="K4282" t="s">
        <v>29</v>
      </c>
      <c r="L4282" t="s">
        <v>24</v>
      </c>
    </row>
    <row r="4283" spans="1:12" x14ac:dyDescent="0.25">
      <c r="A4283" t="s">
        <v>55</v>
      </c>
      <c r="B4283">
        <v>2</v>
      </c>
      <c r="C4283">
        <v>2036</v>
      </c>
      <c r="D4283" t="s">
        <v>18</v>
      </c>
      <c r="E4283">
        <v>23761.637317546902</v>
      </c>
      <c r="F4283">
        <v>10</v>
      </c>
      <c r="G4283">
        <v>8</v>
      </c>
      <c r="H4283">
        <v>8</v>
      </c>
      <c r="I4283" t="s">
        <v>80</v>
      </c>
      <c r="J4283" t="s">
        <v>50</v>
      </c>
      <c r="K4283" t="s">
        <v>29</v>
      </c>
      <c r="L4283" t="s">
        <v>24</v>
      </c>
    </row>
    <row r="4284" spans="1:12" x14ac:dyDescent="0.25">
      <c r="A4284" t="s">
        <v>56</v>
      </c>
      <c r="B4284">
        <v>2</v>
      </c>
      <c r="C4284">
        <v>2036</v>
      </c>
      <c r="D4284" t="s">
        <v>13</v>
      </c>
      <c r="E4284">
        <v>23761.631149442801</v>
      </c>
      <c r="F4284">
        <v>5</v>
      </c>
      <c r="G4284">
        <v>15</v>
      </c>
      <c r="H4284">
        <v>5</v>
      </c>
      <c r="I4284" t="s">
        <v>80</v>
      </c>
      <c r="J4284" t="s">
        <v>50</v>
      </c>
      <c r="K4284" t="s">
        <v>29</v>
      </c>
      <c r="L4284" t="s">
        <v>17</v>
      </c>
    </row>
    <row r="4285" spans="1:12" x14ac:dyDescent="0.25">
      <c r="A4285" t="s">
        <v>56</v>
      </c>
      <c r="B4285">
        <v>2</v>
      </c>
      <c r="C4285">
        <v>2036</v>
      </c>
      <c r="D4285" t="s">
        <v>18</v>
      </c>
      <c r="E4285">
        <v>23761.631149442801</v>
      </c>
      <c r="F4285">
        <v>10</v>
      </c>
      <c r="G4285">
        <v>27</v>
      </c>
      <c r="H4285">
        <v>10</v>
      </c>
      <c r="I4285" t="s">
        <v>80</v>
      </c>
      <c r="J4285" t="s">
        <v>50</v>
      </c>
      <c r="K4285" t="s">
        <v>29</v>
      </c>
      <c r="L4285" t="s">
        <v>17</v>
      </c>
    </row>
    <row r="4286" spans="1:12" x14ac:dyDescent="0.25">
      <c r="A4286" t="s">
        <v>57</v>
      </c>
      <c r="B4286">
        <v>2</v>
      </c>
      <c r="C4286">
        <v>2036</v>
      </c>
      <c r="D4286" t="s">
        <v>13</v>
      </c>
      <c r="E4286">
        <v>23761.613035169699</v>
      </c>
      <c r="F4286">
        <v>5</v>
      </c>
      <c r="G4286">
        <v>15</v>
      </c>
      <c r="H4286">
        <v>5</v>
      </c>
      <c r="I4286" t="s">
        <v>80</v>
      </c>
      <c r="J4286" t="s">
        <v>50</v>
      </c>
      <c r="K4286" t="s">
        <v>29</v>
      </c>
      <c r="L4286" t="s">
        <v>31</v>
      </c>
    </row>
    <row r="4287" spans="1:12" x14ac:dyDescent="0.25">
      <c r="A4287" t="s">
        <v>57</v>
      </c>
      <c r="B4287">
        <v>2</v>
      </c>
      <c r="C4287">
        <v>2036</v>
      </c>
      <c r="D4287" t="s">
        <v>18</v>
      </c>
      <c r="E4287">
        <v>23761.613035169699</v>
      </c>
      <c r="F4287">
        <v>10</v>
      </c>
      <c r="G4287">
        <v>27</v>
      </c>
      <c r="H4287">
        <v>10</v>
      </c>
      <c r="I4287" t="s">
        <v>80</v>
      </c>
      <c r="J4287" t="s">
        <v>50</v>
      </c>
      <c r="K4287" t="s">
        <v>29</v>
      </c>
      <c r="L4287" t="s">
        <v>31</v>
      </c>
    </row>
    <row r="4288" spans="1:12" x14ac:dyDescent="0.25">
      <c r="A4288" t="s">
        <v>58</v>
      </c>
      <c r="B4288">
        <v>2</v>
      </c>
      <c r="C4288">
        <v>2036</v>
      </c>
      <c r="D4288" t="s">
        <v>13</v>
      </c>
      <c r="E4288">
        <v>37609.571119539301</v>
      </c>
      <c r="F4288">
        <v>5</v>
      </c>
      <c r="G4288">
        <v>3</v>
      </c>
      <c r="H4288">
        <v>3</v>
      </c>
      <c r="I4288" t="s">
        <v>80</v>
      </c>
      <c r="J4288" t="s">
        <v>59</v>
      </c>
      <c r="K4288" t="s">
        <v>16</v>
      </c>
      <c r="L4288" t="s">
        <v>17</v>
      </c>
    </row>
    <row r="4289" spans="1:12" x14ac:dyDescent="0.25">
      <c r="A4289" t="s">
        <v>58</v>
      </c>
      <c r="B4289">
        <v>2</v>
      </c>
      <c r="C4289">
        <v>2036</v>
      </c>
      <c r="D4289" t="s">
        <v>18</v>
      </c>
      <c r="E4289">
        <v>37609.571119539301</v>
      </c>
      <c r="F4289">
        <v>10</v>
      </c>
      <c r="G4289">
        <v>7</v>
      </c>
      <c r="H4289">
        <v>7</v>
      </c>
      <c r="I4289" t="s">
        <v>80</v>
      </c>
      <c r="J4289" t="s">
        <v>59</v>
      </c>
      <c r="K4289" t="s">
        <v>16</v>
      </c>
      <c r="L4289" t="s">
        <v>17</v>
      </c>
    </row>
    <row r="4290" spans="1:12" x14ac:dyDescent="0.25">
      <c r="A4290" t="s">
        <v>60</v>
      </c>
      <c r="B4290">
        <v>2</v>
      </c>
      <c r="C4290">
        <v>2036</v>
      </c>
      <c r="D4290" t="s">
        <v>13</v>
      </c>
      <c r="E4290">
        <v>37609.520137836902</v>
      </c>
      <c r="F4290">
        <v>5</v>
      </c>
      <c r="G4290">
        <v>3</v>
      </c>
      <c r="H4290">
        <v>3</v>
      </c>
      <c r="I4290" t="s">
        <v>80</v>
      </c>
      <c r="J4290" t="s">
        <v>59</v>
      </c>
      <c r="K4290" t="s">
        <v>23</v>
      </c>
      <c r="L4290" t="s">
        <v>24</v>
      </c>
    </row>
    <row r="4291" spans="1:12" x14ac:dyDescent="0.25">
      <c r="A4291" t="s">
        <v>60</v>
      </c>
      <c r="B4291">
        <v>2</v>
      </c>
      <c r="C4291">
        <v>2036</v>
      </c>
      <c r="D4291" t="s">
        <v>18</v>
      </c>
      <c r="E4291">
        <v>37609.520137836902</v>
      </c>
      <c r="F4291">
        <v>10</v>
      </c>
      <c r="G4291">
        <v>5</v>
      </c>
      <c r="H4291">
        <v>5</v>
      </c>
      <c r="I4291" t="s">
        <v>80</v>
      </c>
      <c r="J4291" t="s">
        <v>59</v>
      </c>
      <c r="K4291" t="s">
        <v>23</v>
      </c>
      <c r="L4291" t="s">
        <v>24</v>
      </c>
    </row>
    <row r="4292" spans="1:12" x14ac:dyDescent="0.25">
      <c r="A4292" t="s">
        <v>61</v>
      </c>
      <c r="B4292">
        <v>2</v>
      </c>
      <c r="C4292">
        <v>2036</v>
      </c>
      <c r="D4292" t="s">
        <v>13</v>
      </c>
      <c r="E4292">
        <v>37609.6711212429</v>
      </c>
      <c r="F4292">
        <v>5</v>
      </c>
      <c r="G4292">
        <v>3</v>
      </c>
      <c r="H4292">
        <v>3</v>
      </c>
      <c r="I4292" t="s">
        <v>80</v>
      </c>
      <c r="J4292" t="s">
        <v>59</v>
      </c>
      <c r="K4292" t="s">
        <v>23</v>
      </c>
      <c r="L4292" t="s">
        <v>17</v>
      </c>
    </row>
    <row r="4293" spans="1:12" x14ac:dyDescent="0.25">
      <c r="A4293" t="s">
        <v>61</v>
      </c>
      <c r="B4293">
        <v>2</v>
      </c>
      <c r="C4293">
        <v>2036</v>
      </c>
      <c r="D4293" t="s">
        <v>18</v>
      </c>
      <c r="E4293">
        <v>37609.6711212429</v>
      </c>
      <c r="F4293">
        <v>10</v>
      </c>
      <c r="G4293">
        <v>7</v>
      </c>
      <c r="H4293">
        <v>7</v>
      </c>
      <c r="I4293" t="s">
        <v>80</v>
      </c>
      <c r="J4293" t="s">
        <v>59</v>
      </c>
      <c r="K4293" t="s">
        <v>23</v>
      </c>
      <c r="L4293" t="s">
        <v>17</v>
      </c>
    </row>
    <row r="4294" spans="1:12" x14ac:dyDescent="0.25">
      <c r="A4294" t="s">
        <v>62</v>
      </c>
      <c r="B4294">
        <v>2</v>
      </c>
      <c r="C4294">
        <v>2036</v>
      </c>
      <c r="D4294" t="s">
        <v>13</v>
      </c>
      <c r="E4294">
        <v>37609.660828180196</v>
      </c>
      <c r="F4294">
        <v>5</v>
      </c>
      <c r="G4294">
        <v>3</v>
      </c>
      <c r="H4294">
        <v>3</v>
      </c>
      <c r="I4294" t="s">
        <v>80</v>
      </c>
      <c r="J4294" t="s">
        <v>59</v>
      </c>
      <c r="K4294" t="s">
        <v>27</v>
      </c>
      <c r="L4294" t="s">
        <v>24</v>
      </c>
    </row>
    <row r="4295" spans="1:12" x14ac:dyDescent="0.25">
      <c r="A4295" t="s">
        <v>62</v>
      </c>
      <c r="B4295">
        <v>2</v>
      </c>
      <c r="C4295">
        <v>2036</v>
      </c>
      <c r="D4295" t="s">
        <v>18</v>
      </c>
      <c r="E4295">
        <v>37609.660828180196</v>
      </c>
      <c r="F4295">
        <v>10</v>
      </c>
      <c r="G4295">
        <v>5</v>
      </c>
      <c r="H4295">
        <v>5</v>
      </c>
      <c r="I4295" t="s">
        <v>80</v>
      </c>
      <c r="J4295" t="s">
        <v>59</v>
      </c>
      <c r="K4295" t="s">
        <v>27</v>
      </c>
      <c r="L4295" t="s">
        <v>24</v>
      </c>
    </row>
    <row r="4296" spans="1:12" x14ac:dyDescent="0.25">
      <c r="A4296" t="s">
        <v>63</v>
      </c>
      <c r="B4296">
        <v>2</v>
      </c>
      <c r="C4296">
        <v>2036</v>
      </c>
      <c r="D4296" t="s">
        <v>13</v>
      </c>
      <c r="E4296">
        <v>37609.6556111994</v>
      </c>
      <c r="F4296">
        <v>5</v>
      </c>
      <c r="G4296">
        <v>4</v>
      </c>
      <c r="H4296">
        <v>4</v>
      </c>
      <c r="I4296" t="s">
        <v>80</v>
      </c>
      <c r="J4296" t="s">
        <v>59</v>
      </c>
      <c r="K4296" t="s">
        <v>27</v>
      </c>
      <c r="L4296" t="s">
        <v>17</v>
      </c>
    </row>
    <row r="4297" spans="1:12" x14ac:dyDescent="0.25">
      <c r="A4297" t="s">
        <v>63</v>
      </c>
      <c r="B4297">
        <v>2</v>
      </c>
      <c r="C4297">
        <v>2036</v>
      </c>
      <c r="D4297" t="s">
        <v>18</v>
      </c>
      <c r="E4297">
        <v>37609.6556111994</v>
      </c>
      <c r="F4297">
        <v>10</v>
      </c>
      <c r="G4297">
        <v>9</v>
      </c>
      <c r="H4297">
        <v>9</v>
      </c>
      <c r="I4297" t="s">
        <v>80</v>
      </c>
      <c r="J4297" t="s">
        <v>59</v>
      </c>
      <c r="K4297" t="s">
        <v>27</v>
      </c>
      <c r="L4297" t="s">
        <v>17</v>
      </c>
    </row>
    <row r="4298" spans="1:12" x14ac:dyDescent="0.25">
      <c r="A4298" t="s">
        <v>64</v>
      </c>
      <c r="B4298">
        <v>2</v>
      </c>
      <c r="C4298">
        <v>2036</v>
      </c>
      <c r="D4298" t="s">
        <v>13</v>
      </c>
      <c r="E4298">
        <v>37609.551974997303</v>
      </c>
      <c r="F4298">
        <v>5</v>
      </c>
      <c r="G4298">
        <v>3</v>
      </c>
      <c r="H4298">
        <v>3</v>
      </c>
      <c r="I4298" t="s">
        <v>80</v>
      </c>
      <c r="J4298" t="s">
        <v>59</v>
      </c>
      <c r="K4298" t="s">
        <v>29</v>
      </c>
      <c r="L4298" t="s">
        <v>24</v>
      </c>
    </row>
    <row r="4299" spans="1:12" x14ac:dyDescent="0.25">
      <c r="A4299" t="s">
        <v>64</v>
      </c>
      <c r="B4299">
        <v>2</v>
      </c>
      <c r="C4299">
        <v>2036</v>
      </c>
      <c r="D4299" t="s">
        <v>18</v>
      </c>
      <c r="E4299">
        <v>37609.551974997303</v>
      </c>
      <c r="F4299">
        <v>10</v>
      </c>
      <c r="G4299">
        <v>5</v>
      </c>
      <c r="H4299">
        <v>5</v>
      </c>
      <c r="I4299" t="s">
        <v>80</v>
      </c>
      <c r="J4299" t="s">
        <v>59</v>
      </c>
      <c r="K4299" t="s">
        <v>29</v>
      </c>
      <c r="L4299" t="s">
        <v>24</v>
      </c>
    </row>
    <row r="4300" spans="1:12" x14ac:dyDescent="0.25">
      <c r="A4300" t="s">
        <v>65</v>
      </c>
      <c r="B4300">
        <v>2</v>
      </c>
      <c r="C4300">
        <v>2036</v>
      </c>
      <c r="D4300" t="s">
        <v>13</v>
      </c>
      <c r="E4300">
        <v>37609.560977092398</v>
      </c>
      <c r="F4300">
        <v>5</v>
      </c>
      <c r="G4300">
        <v>9</v>
      </c>
      <c r="H4300">
        <v>5</v>
      </c>
      <c r="I4300" t="s">
        <v>80</v>
      </c>
      <c r="J4300" t="s">
        <v>59</v>
      </c>
      <c r="K4300" t="s">
        <v>29</v>
      </c>
      <c r="L4300" t="s">
        <v>17</v>
      </c>
    </row>
    <row r="4301" spans="1:12" x14ac:dyDescent="0.25">
      <c r="A4301" t="s">
        <v>65</v>
      </c>
      <c r="B4301">
        <v>2</v>
      </c>
      <c r="C4301">
        <v>2036</v>
      </c>
      <c r="D4301" t="s">
        <v>18</v>
      </c>
      <c r="E4301">
        <v>37609.560977092398</v>
      </c>
      <c r="F4301">
        <v>10</v>
      </c>
      <c r="G4301">
        <v>17</v>
      </c>
      <c r="H4301">
        <v>10</v>
      </c>
      <c r="I4301" t="s">
        <v>80</v>
      </c>
      <c r="J4301" t="s">
        <v>59</v>
      </c>
      <c r="K4301" t="s">
        <v>29</v>
      </c>
      <c r="L4301" t="s">
        <v>17</v>
      </c>
    </row>
    <row r="4302" spans="1:12" x14ac:dyDescent="0.25">
      <c r="A4302" t="s">
        <v>66</v>
      </c>
      <c r="B4302">
        <v>2</v>
      </c>
      <c r="C4302">
        <v>2036</v>
      </c>
      <c r="D4302" t="s">
        <v>13</v>
      </c>
      <c r="E4302">
        <v>37609.544898892098</v>
      </c>
      <c r="F4302">
        <v>5</v>
      </c>
      <c r="G4302">
        <v>9</v>
      </c>
      <c r="H4302">
        <v>5</v>
      </c>
      <c r="I4302" t="s">
        <v>80</v>
      </c>
      <c r="J4302" t="s">
        <v>59</v>
      </c>
      <c r="K4302" t="s">
        <v>29</v>
      </c>
      <c r="L4302" t="s">
        <v>31</v>
      </c>
    </row>
    <row r="4303" spans="1:12" x14ac:dyDescent="0.25">
      <c r="A4303" t="s">
        <v>66</v>
      </c>
      <c r="B4303">
        <v>2</v>
      </c>
      <c r="C4303">
        <v>2036</v>
      </c>
      <c r="D4303" t="s">
        <v>18</v>
      </c>
      <c r="E4303">
        <v>37609.544898892098</v>
      </c>
      <c r="F4303">
        <v>10</v>
      </c>
      <c r="G4303">
        <v>17</v>
      </c>
      <c r="H4303">
        <v>10</v>
      </c>
      <c r="I4303" t="s">
        <v>80</v>
      </c>
      <c r="J4303" t="s">
        <v>59</v>
      </c>
      <c r="K4303" t="s">
        <v>29</v>
      </c>
      <c r="L4303" t="s">
        <v>31</v>
      </c>
    </row>
    <row r="4304" spans="1:12" x14ac:dyDescent="0.25">
      <c r="A4304" t="s">
        <v>67</v>
      </c>
      <c r="B4304">
        <v>2</v>
      </c>
      <c r="C4304">
        <v>2036</v>
      </c>
      <c r="D4304" t="s">
        <v>13</v>
      </c>
      <c r="E4304">
        <v>6386.5713843110798</v>
      </c>
      <c r="F4304">
        <v>5</v>
      </c>
      <c r="G4304">
        <v>17</v>
      </c>
      <c r="H4304">
        <v>5</v>
      </c>
      <c r="I4304" t="s">
        <v>80</v>
      </c>
      <c r="J4304" t="s">
        <v>68</v>
      </c>
      <c r="K4304" t="s">
        <v>23</v>
      </c>
      <c r="L4304" t="s">
        <v>24</v>
      </c>
    </row>
    <row r="4305" spans="1:12" x14ac:dyDescent="0.25">
      <c r="A4305" t="s">
        <v>67</v>
      </c>
      <c r="B4305">
        <v>2</v>
      </c>
      <c r="C4305">
        <v>2036</v>
      </c>
      <c r="D4305" t="s">
        <v>18</v>
      </c>
      <c r="E4305">
        <v>6386.5713843110798</v>
      </c>
      <c r="F4305">
        <v>10</v>
      </c>
      <c r="G4305">
        <v>31</v>
      </c>
      <c r="H4305">
        <v>10</v>
      </c>
      <c r="I4305" t="s">
        <v>80</v>
      </c>
      <c r="J4305" t="s">
        <v>68</v>
      </c>
      <c r="K4305" t="s">
        <v>23</v>
      </c>
      <c r="L4305" t="s">
        <v>24</v>
      </c>
    </row>
    <row r="4306" spans="1:12" x14ac:dyDescent="0.25">
      <c r="A4306" t="s">
        <v>69</v>
      </c>
      <c r="B4306">
        <v>2</v>
      </c>
      <c r="C4306">
        <v>2036</v>
      </c>
      <c r="D4306" t="s">
        <v>13</v>
      </c>
      <c r="E4306">
        <v>6386.5826503298804</v>
      </c>
      <c r="F4306">
        <v>5</v>
      </c>
      <c r="G4306">
        <v>17</v>
      </c>
      <c r="H4306">
        <v>5</v>
      </c>
      <c r="I4306" t="s">
        <v>80</v>
      </c>
      <c r="J4306" t="s">
        <v>68</v>
      </c>
      <c r="K4306" t="s">
        <v>27</v>
      </c>
      <c r="L4306" t="s">
        <v>24</v>
      </c>
    </row>
    <row r="4307" spans="1:12" x14ac:dyDescent="0.25">
      <c r="A4307" t="s">
        <v>69</v>
      </c>
      <c r="B4307">
        <v>2</v>
      </c>
      <c r="C4307">
        <v>2036</v>
      </c>
      <c r="D4307" t="s">
        <v>18</v>
      </c>
      <c r="E4307">
        <v>6386.5826503298804</v>
      </c>
      <c r="F4307">
        <v>10</v>
      </c>
      <c r="G4307">
        <v>31</v>
      </c>
      <c r="H4307">
        <v>10</v>
      </c>
      <c r="I4307" t="s">
        <v>80</v>
      </c>
      <c r="J4307" t="s">
        <v>68</v>
      </c>
      <c r="K4307" t="s">
        <v>27</v>
      </c>
      <c r="L4307" t="s">
        <v>24</v>
      </c>
    </row>
    <row r="4308" spans="1:12" x14ac:dyDescent="0.25">
      <c r="A4308" t="s">
        <v>70</v>
      </c>
      <c r="B4308">
        <v>2</v>
      </c>
      <c r="C4308">
        <v>2036</v>
      </c>
      <c r="D4308" t="s">
        <v>13</v>
      </c>
      <c r="E4308">
        <v>6386.5739719662397</v>
      </c>
      <c r="F4308">
        <v>5</v>
      </c>
      <c r="G4308">
        <v>23</v>
      </c>
      <c r="H4308">
        <v>5</v>
      </c>
      <c r="I4308" t="s">
        <v>80</v>
      </c>
      <c r="J4308" t="s">
        <v>68</v>
      </c>
      <c r="K4308" t="s">
        <v>27</v>
      </c>
      <c r="L4308" t="s">
        <v>17</v>
      </c>
    </row>
    <row r="4309" spans="1:12" x14ac:dyDescent="0.25">
      <c r="A4309" t="s">
        <v>70</v>
      </c>
      <c r="B4309">
        <v>2</v>
      </c>
      <c r="C4309">
        <v>2036</v>
      </c>
      <c r="D4309" t="s">
        <v>18</v>
      </c>
      <c r="E4309">
        <v>6386.5739719662397</v>
      </c>
      <c r="F4309">
        <v>10</v>
      </c>
      <c r="G4309">
        <v>51</v>
      </c>
      <c r="H4309">
        <v>10</v>
      </c>
      <c r="I4309" t="s">
        <v>80</v>
      </c>
      <c r="J4309" t="s">
        <v>68</v>
      </c>
      <c r="K4309" t="s">
        <v>27</v>
      </c>
      <c r="L4309" t="s">
        <v>17</v>
      </c>
    </row>
    <row r="4310" spans="1:12" x14ac:dyDescent="0.25">
      <c r="A4310" t="s">
        <v>71</v>
      </c>
      <c r="B4310">
        <v>2</v>
      </c>
      <c r="C4310">
        <v>2036</v>
      </c>
      <c r="D4310" t="s">
        <v>13</v>
      </c>
      <c r="E4310">
        <v>6386.5840600901802</v>
      </c>
      <c r="F4310">
        <v>5</v>
      </c>
      <c r="G4310">
        <v>17</v>
      </c>
      <c r="H4310">
        <v>5</v>
      </c>
      <c r="I4310" t="s">
        <v>80</v>
      </c>
      <c r="J4310" t="s">
        <v>68</v>
      </c>
      <c r="K4310" t="s">
        <v>29</v>
      </c>
      <c r="L4310" t="s">
        <v>24</v>
      </c>
    </row>
    <row r="4311" spans="1:12" x14ac:dyDescent="0.25">
      <c r="A4311" t="s">
        <v>71</v>
      </c>
      <c r="B4311">
        <v>2</v>
      </c>
      <c r="C4311">
        <v>2036</v>
      </c>
      <c r="D4311" t="s">
        <v>18</v>
      </c>
      <c r="E4311">
        <v>6386.5840600901802</v>
      </c>
      <c r="F4311">
        <v>10</v>
      </c>
      <c r="G4311">
        <v>31</v>
      </c>
      <c r="H4311">
        <v>10</v>
      </c>
      <c r="I4311" t="s">
        <v>80</v>
      </c>
      <c r="J4311" t="s">
        <v>68</v>
      </c>
      <c r="K4311" t="s">
        <v>29</v>
      </c>
      <c r="L4311" t="s">
        <v>24</v>
      </c>
    </row>
    <row r="4312" spans="1:12" x14ac:dyDescent="0.25">
      <c r="A4312" t="s">
        <v>72</v>
      </c>
      <c r="B4312">
        <v>2</v>
      </c>
      <c r="C4312">
        <v>2036</v>
      </c>
      <c r="D4312" t="s">
        <v>13</v>
      </c>
      <c r="E4312">
        <v>6386.5945600601599</v>
      </c>
      <c r="F4312">
        <v>5</v>
      </c>
      <c r="G4312">
        <v>55</v>
      </c>
      <c r="H4312">
        <v>5</v>
      </c>
      <c r="I4312" t="s">
        <v>80</v>
      </c>
      <c r="J4312" t="s">
        <v>68</v>
      </c>
      <c r="K4312" t="s">
        <v>29</v>
      </c>
      <c r="L4312" t="s">
        <v>17</v>
      </c>
    </row>
    <row r="4313" spans="1:12" x14ac:dyDescent="0.25">
      <c r="A4313" t="s">
        <v>72</v>
      </c>
      <c r="B4313">
        <v>2</v>
      </c>
      <c r="C4313">
        <v>2036</v>
      </c>
      <c r="D4313" t="s">
        <v>18</v>
      </c>
      <c r="E4313">
        <v>6386.5945600601599</v>
      </c>
      <c r="F4313">
        <v>10</v>
      </c>
      <c r="G4313">
        <v>102</v>
      </c>
      <c r="H4313">
        <v>10</v>
      </c>
      <c r="I4313" t="s">
        <v>80</v>
      </c>
      <c r="J4313" t="s">
        <v>68</v>
      </c>
      <c r="K4313" t="s">
        <v>29</v>
      </c>
      <c r="L4313" t="s">
        <v>17</v>
      </c>
    </row>
    <row r="4314" spans="1:12" x14ac:dyDescent="0.25">
      <c r="A4314" t="s">
        <v>73</v>
      </c>
      <c r="B4314">
        <v>2</v>
      </c>
      <c r="C4314">
        <v>2036</v>
      </c>
      <c r="D4314" t="s">
        <v>13</v>
      </c>
      <c r="E4314">
        <v>77643.0744647424</v>
      </c>
      <c r="F4314">
        <v>5</v>
      </c>
      <c r="G4314">
        <v>2</v>
      </c>
      <c r="H4314">
        <v>2</v>
      </c>
      <c r="I4314" t="s">
        <v>80</v>
      </c>
      <c r="J4314" t="s">
        <v>74</v>
      </c>
      <c r="K4314" t="s">
        <v>27</v>
      </c>
      <c r="L4314" t="s">
        <v>17</v>
      </c>
    </row>
    <row r="4315" spans="1:12" x14ac:dyDescent="0.25">
      <c r="A4315" t="s">
        <v>73</v>
      </c>
      <c r="B4315">
        <v>2</v>
      </c>
      <c r="C4315">
        <v>2036</v>
      </c>
      <c r="D4315" t="s">
        <v>18</v>
      </c>
      <c r="E4315">
        <v>77643.0744647424</v>
      </c>
      <c r="F4315">
        <v>10</v>
      </c>
      <c r="G4315">
        <v>4</v>
      </c>
      <c r="H4315">
        <v>4</v>
      </c>
      <c r="I4315" t="s">
        <v>80</v>
      </c>
      <c r="J4315" t="s">
        <v>74</v>
      </c>
      <c r="K4315" t="s">
        <v>27</v>
      </c>
      <c r="L4315" t="s">
        <v>17</v>
      </c>
    </row>
    <row r="4316" spans="1:12" x14ac:dyDescent="0.25">
      <c r="A4316" t="s">
        <v>75</v>
      </c>
      <c r="B4316">
        <v>2</v>
      </c>
      <c r="C4316">
        <v>2036</v>
      </c>
      <c r="D4316" t="s">
        <v>13</v>
      </c>
      <c r="E4316">
        <v>77643.067757767407</v>
      </c>
      <c r="F4316">
        <v>5</v>
      </c>
      <c r="G4316">
        <v>5</v>
      </c>
      <c r="H4316">
        <v>5</v>
      </c>
      <c r="I4316" t="s">
        <v>80</v>
      </c>
      <c r="J4316" t="s">
        <v>74</v>
      </c>
      <c r="K4316" t="s">
        <v>29</v>
      </c>
      <c r="L4316" t="s">
        <v>17</v>
      </c>
    </row>
    <row r="4317" spans="1:12" x14ac:dyDescent="0.25">
      <c r="A4317" t="s">
        <v>75</v>
      </c>
      <c r="B4317">
        <v>2</v>
      </c>
      <c r="C4317">
        <v>2036</v>
      </c>
      <c r="D4317" t="s">
        <v>18</v>
      </c>
      <c r="E4317">
        <v>77643.067757767407</v>
      </c>
      <c r="F4317">
        <v>10</v>
      </c>
      <c r="G4317">
        <v>8</v>
      </c>
      <c r="H4317">
        <v>8</v>
      </c>
      <c r="I4317" t="s">
        <v>80</v>
      </c>
      <c r="J4317" t="s">
        <v>74</v>
      </c>
      <c r="K4317" t="s">
        <v>29</v>
      </c>
      <c r="L4317" t="s">
        <v>17</v>
      </c>
    </row>
    <row r="4318" spans="1:12" x14ac:dyDescent="0.25">
      <c r="A4318" t="s">
        <v>76</v>
      </c>
      <c r="B4318">
        <v>2</v>
      </c>
      <c r="C4318">
        <v>2036</v>
      </c>
      <c r="D4318" t="s">
        <v>13</v>
      </c>
      <c r="E4318">
        <v>77643.121472907398</v>
      </c>
      <c r="F4318">
        <v>5</v>
      </c>
      <c r="G4318">
        <v>5</v>
      </c>
      <c r="H4318">
        <v>5</v>
      </c>
      <c r="I4318" t="s">
        <v>80</v>
      </c>
      <c r="J4318" t="s">
        <v>74</v>
      </c>
      <c r="K4318" t="s">
        <v>29</v>
      </c>
      <c r="L4318" t="s">
        <v>31</v>
      </c>
    </row>
    <row r="4319" spans="1:12" x14ac:dyDescent="0.25">
      <c r="A4319" t="s">
        <v>76</v>
      </c>
      <c r="B4319">
        <v>2</v>
      </c>
      <c r="C4319">
        <v>2036</v>
      </c>
      <c r="D4319" t="s">
        <v>18</v>
      </c>
      <c r="E4319">
        <v>77643.121472907398</v>
      </c>
      <c r="F4319">
        <v>10</v>
      </c>
      <c r="G4319">
        <v>8</v>
      </c>
      <c r="H4319">
        <v>8</v>
      </c>
      <c r="I4319" t="s">
        <v>80</v>
      </c>
      <c r="J4319" t="s">
        <v>74</v>
      </c>
      <c r="K4319" t="s">
        <v>29</v>
      </c>
      <c r="L4319" t="s">
        <v>31</v>
      </c>
    </row>
    <row r="4320" spans="1:12" x14ac:dyDescent="0.25">
      <c r="A4320" t="s">
        <v>77</v>
      </c>
      <c r="B4320">
        <v>2</v>
      </c>
      <c r="C4320">
        <v>2036</v>
      </c>
      <c r="D4320" t="s">
        <v>13</v>
      </c>
      <c r="E4320">
        <v>149729.28717724801</v>
      </c>
      <c r="F4320">
        <v>5</v>
      </c>
      <c r="G4320">
        <v>2</v>
      </c>
      <c r="H4320">
        <v>2</v>
      </c>
      <c r="I4320" t="s">
        <v>80</v>
      </c>
      <c r="J4320" t="s">
        <v>78</v>
      </c>
      <c r="K4320" t="s">
        <v>29</v>
      </c>
      <c r="L4320" t="s">
        <v>17</v>
      </c>
    </row>
    <row r="4321" spans="1:12" x14ac:dyDescent="0.25">
      <c r="A4321" t="s">
        <v>77</v>
      </c>
      <c r="B4321">
        <v>2</v>
      </c>
      <c r="C4321">
        <v>2036</v>
      </c>
      <c r="D4321" t="s">
        <v>18</v>
      </c>
      <c r="E4321">
        <v>149729.28717724801</v>
      </c>
      <c r="F4321">
        <v>10</v>
      </c>
      <c r="G4321">
        <v>4</v>
      </c>
      <c r="H4321">
        <v>4</v>
      </c>
      <c r="I4321" t="s">
        <v>80</v>
      </c>
      <c r="J4321" t="s">
        <v>78</v>
      </c>
      <c r="K4321" t="s">
        <v>29</v>
      </c>
      <c r="L4321" t="s">
        <v>17</v>
      </c>
    </row>
    <row r="4322" spans="1:12" x14ac:dyDescent="0.25">
      <c r="A4322" t="s">
        <v>12</v>
      </c>
      <c r="B4322">
        <v>2</v>
      </c>
      <c r="C4322">
        <v>2037</v>
      </c>
      <c r="D4322" t="s">
        <v>13</v>
      </c>
      <c r="E4322">
        <v>14973.5541694352</v>
      </c>
      <c r="F4322">
        <v>5</v>
      </c>
      <c r="G4322">
        <v>7</v>
      </c>
      <c r="H4322">
        <v>5</v>
      </c>
      <c r="I4322" t="s">
        <v>80</v>
      </c>
      <c r="J4322" t="s">
        <v>15</v>
      </c>
      <c r="K4322" t="s">
        <v>16</v>
      </c>
      <c r="L4322" t="s">
        <v>17</v>
      </c>
    </row>
    <row r="4323" spans="1:12" x14ac:dyDescent="0.25">
      <c r="A4323" t="s">
        <v>12</v>
      </c>
      <c r="B4323">
        <v>2</v>
      </c>
      <c r="C4323">
        <v>2037</v>
      </c>
      <c r="D4323" t="s">
        <v>18</v>
      </c>
      <c r="E4323">
        <v>14973.5541694352</v>
      </c>
      <c r="F4323">
        <v>10</v>
      </c>
      <c r="G4323">
        <v>17</v>
      </c>
      <c r="H4323">
        <v>10</v>
      </c>
      <c r="I4323" t="s">
        <v>80</v>
      </c>
      <c r="J4323" t="s">
        <v>15</v>
      </c>
      <c r="K4323" t="s">
        <v>16</v>
      </c>
      <c r="L4323" t="s">
        <v>17</v>
      </c>
    </row>
    <row r="4324" spans="1:12" x14ac:dyDescent="0.25">
      <c r="A4324" t="s">
        <v>19</v>
      </c>
      <c r="B4324">
        <v>2</v>
      </c>
      <c r="C4324">
        <v>2037</v>
      </c>
      <c r="D4324" t="s">
        <v>13</v>
      </c>
      <c r="E4324">
        <v>14973.575343873001</v>
      </c>
      <c r="F4324">
        <v>5</v>
      </c>
      <c r="G4324">
        <v>7</v>
      </c>
      <c r="H4324">
        <v>5</v>
      </c>
      <c r="I4324" t="s">
        <v>80</v>
      </c>
      <c r="J4324" t="s">
        <v>20</v>
      </c>
      <c r="K4324" t="s">
        <v>16</v>
      </c>
      <c r="L4324" t="s">
        <v>17</v>
      </c>
    </row>
    <row r="4325" spans="1:12" x14ac:dyDescent="0.25">
      <c r="A4325" t="s">
        <v>19</v>
      </c>
      <c r="B4325">
        <v>2</v>
      </c>
      <c r="C4325">
        <v>2037</v>
      </c>
      <c r="D4325" t="s">
        <v>18</v>
      </c>
      <c r="E4325">
        <v>14973.575343873001</v>
      </c>
      <c r="F4325">
        <v>10</v>
      </c>
      <c r="G4325">
        <v>17</v>
      </c>
      <c r="H4325">
        <v>10</v>
      </c>
      <c r="I4325" t="s">
        <v>80</v>
      </c>
      <c r="J4325" t="s">
        <v>20</v>
      </c>
      <c r="K4325" t="s">
        <v>16</v>
      </c>
      <c r="L4325" t="s">
        <v>17</v>
      </c>
    </row>
    <row r="4326" spans="1:12" x14ac:dyDescent="0.25">
      <c r="A4326" t="s">
        <v>21</v>
      </c>
      <c r="B4326">
        <v>2</v>
      </c>
      <c r="C4326">
        <v>2037</v>
      </c>
      <c r="D4326" t="s">
        <v>13</v>
      </c>
      <c r="E4326">
        <v>38078.867392435699</v>
      </c>
      <c r="F4326">
        <v>5</v>
      </c>
      <c r="G4326">
        <v>3</v>
      </c>
      <c r="H4326">
        <v>3</v>
      </c>
      <c r="I4326" t="s">
        <v>80</v>
      </c>
      <c r="J4326" t="s">
        <v>22</v>
      </c>
      <c r="K4326" t="s">
        <v>23</v>
      </c>
      <c r="L4326" t="s">
        <v>24</v>
      </c>
    </row>
    <row r="4327" spans="1:12" x14ac:dyDescent="0.25">
      <c r="A4327" t="s">
        <v>21</v>
      </c>
      <c r="B4327">
        <v>2</v>
      </c>
      <c r="C4327">
        <v>2037</v>
      </c>
      <c r="D4327" t="s">
        <v>18</v>
      </c>
      <c r="E4327">
        <v>38078.867392435699</v>
      </c>
      <c r="F4327">
        <v>10</v>
      </c>
      <c r="G4327">
        <v>5</v>
      </c>
      <c r="H4327">
        <v>5</v>
      </c>
      <c r="I4327" t="s">
        <v>80</v>
      </c>
      <c r="J4327" t="s">
        <v>22</v>
      </c>
      <c r="K4327" t="s">
        <v>23</v>
      </c>
      <c r="L4327" t="s">
        <v>24</v>
      </c>
    </row>
    <row r="4328" spans="1:12" x14ac:dyDescent="0.25">
      <c r="A4328" t="s">
        <v>25</v>
      </c>
      <c r="B4328">
        <v>2</v>
      </c>
      <c r="C4328">
        <v>2037</v>
      </c>
      <c r="D4328" t="s">
        <v>13</v>
      </c>
      <c r="E4328">
        <v>38078.862634666802</v>
      </c>
      <c r="F4328">
        <v>5</v>
      </c>
      <c r="G4328">
        <v>3</v>
      </c>
      <c r="H4328">
        <v>3</v>
      </c>
      <c r="I4328" t="s">
        <v>80</v>
      </c>
      <c r="J4328" t="s">
        <v>22</v>
      </c>
      <c r="K4328" t="s">
        <v>23</v>
      </c>
      <c r="L4328" t="s">
        <v>17</v>
      </c>
    </row>
    <row r="4329" spans="1:12" x14ac:dyDescent="0.25">
      <c r="A4329" t="s">
        <v>25</v>
      </c>
      <c r="B4329">
        <v>2</v>
      </c>
      <c r="C4329">
        <v>2037</v>
      </c>
      <c r="D4329" t="s">
        <v>18</v>
      </c>
      <c r="E4329">
        <v>38078.862634666802</v>
      </c>
      <c r="F4329">
        <v>10</v>
      </c>
      <c r="G4329">
        <v>7</v>
      </c>
      <c r="H4329">
        <v>7</v>
      </c>
      <c r="I4329" t="s">
        <v>80</v>
      </c>
      <c r="J4329" t="s">
        <v>22</v>
      </c>
      <c r="K4329" t="s">
        <v>23</v>
      </c>
      <c r="L4329" t="s">
        <v>17</v>
      </c>
    </row>
    <row r="4330" spans="1:12" x14ac:dyDescent="0.25">
      <c r="A4330" t="s">
        <v>26</v>
      </c>
      <c r="B4330">
        <v>2</v>
      </c>
      <c r="C4330">
        <v>2037</v>
      </c>
      <c r="D4330" t="s">
        <v>13</v>
      </c>
      <c r="E4330">
        <v>38078.937585489097</v>
      </c>
      <c r="F4330">
        <v>5</v>
      </c>
      <c r="G4330">
        <v>4</v>
      </c>
      <c r="H4330">
        <v>4</v>
      </c>
      <c r="I4330" t="s">
        <v>80</v>
      </c>
      <c r="J4330" t="s">
        <v>22</v>
      </c>
      <c r="K4330" t="s">
        <v>27</v>
      </c>
      <c r="L4330" t="s">
        <v>17</v>
      </c>
    </row>
    <row r="4331" spans="1:12" x14ac:dyDescent="0.25">
      <c r="A4331" t="s">
        <v>26</v>
      </c>
      <c r="B4331">
        <v>2</v>
      </c>
      <c r="C4331">
        <v>2037</v>
      </c>
      <c r="D4331" t="s">
        <v>18</v>
      </c>
      <c r="E4331">
        <v>38078.937585489097</v>
      </c>
      <c r="F4331">
        <v>10</v>
      </c>
      <c r="G4331">
        <v>9</v>
      </c>
      <c r="H4331">
        <v>9</v>
      </c>
      <c r="I4331" t="s">
        <v>80</v>
      </c>
      <c r="J4331" t="s">
        <v>22</v>
      </c>
      <c r="K4331" t="s">
        <v>27</v>
      </c>
      <c r="L4331" t="s">
        <v>17</v>
      </c>
    </row>
    <row r="4332" spans="1:12" x14ac:dyDescent="0.25">
      <c r="A4332" t="s">
        <v>28</v>
      </c>
      <c r="B4332">
        <v>2</v>
      </c>
      <c r="C4332">
        <v>2037</v>
      </c>
      <c r="D4332" t="s">
        <v>13</v>
      </c>
      <c r="E4332">
        <v>38078.941739416798</v>
      </c>
      <c r="F4332">
        <v>5</v>
      </c>
      <c r="G4332">
        <v>9</v>
      </c>
      <c r="H4332">
        <v>5</v>
      </c>
      <c r="I4332" t="s">
        <v>80</v>
      </c>
      <c r="J4332" t="s">
        <v>22</v>
      </c>
      <c r="K4332" t="s">
        <v>29</v>
      </c>
      <c r="L4332" t="s">
        <v>17</v>
      </c>
    </row>
    <row r="4333" spans="1:12" x14ac:dyDescent="0.25">
      <c r="A4333" t="s">
        <v>28</v>
      </c>
      <c r="B4333">
        <v>2</v>
      </c>
      <c r="C4333">
        <v>2037</v>
      </c>
      <c r="D4333" t="s">
        <v>18</v>
      </c>
      <c r="E4333">
        <v>38078.941739416798</v>
      </c>
      <c r="F4333">
        <v>10</v>
      </c>
      <c r="G4333">
        <v>17</v>
      </c>
      <c r="H4333">
        <v>10</v>
      </c>
      <c r="I4333" t="s">
        <v>80</v>
      </c>
      <c r="J4333" t="s">
        <v>22</v>
      </c>
      <c r="K4333" t="s">
        <v>29</v>
      </c>
      <c r="L4333" t="s">
        <v>17</v>
      </c>
    </row>
    <row r="4334" spans="1:12" x14ac:dyDescent="0.25">
      <c r="A4334" t="s">
        <v>30</v>
      </c>
      <c r="B4334">
        <v>2</v>
      </c>
      <c r="C4334">
        <v>2037</v>
      </c>
      <c r="D4334" t="s">
        <v>13</v>
      </c>
      <c r="E4334">
        <v>38078.855244003003</v>
      </c>
      <c r="F4334">
        <v>5</v>
      </c>
      <c r="G4334">
        <v>9</v>
      </c>
      <c r="H4334">
        <v>5</v>
      </c>
      <c r="I4334" t="s">
        <v>80</v>
      </c>
      <c r="J4334" t="s">
        <v>22</v>
      </c>
      <c r="K4334" t="s">
        <v>29</v>
      </c>
      <c r="L4334" t="s">
        <v>31</v>
      </c>
    </row>
    <row r="4335" spans="1:12" x14ac:dyDescent="0.25">
      <c r="A4335" t="s">
        <v>30</v>
      </c>
      <c r="B4335">
        <v>2</v>
      </c>
      <c r="C4335">
        <v>2037</v>
      </c>
      <c r="D4335" t="s">
        <v>18</v>
      </c>
      <c r="E4335">
        <v>38078.855244003003</v>
      </c>
      <c r="F4335">
        <v>10</v>
      </c>
      <c r="G4335">
        <v>17</v>
      </c>
      <c r="H4335">
        <v>10</v>
      </c>
      <c r="I4335" t="s">
        <v>80</v>
      </c>
      <c r="J4335" t="s">
        <v>22</v>
      </c>
      <c r="K4335" t="s">
        <v>29</v>
      </c>
      <c r="L4335" t="s">
        <v>31</v>
      </c>
    </row>
    <row r="4336" spans="1:12" x14ac:dyDescent="0.25">
      <c r="A4336" t="s">
        <v>32</v>
      </c>
      <c r="B4336">
        <v>2</v>
      </c>
      <c r="C4336">
        <v>2037</v>
      </c>
      <c r="D4336" t="s">
        <v>13</v>
      </c>
      <c r="E4336">
        <v>38078.883299616697</v>
      </c>
      <c r="F4336">
        <v>5</v>
      </c>
      <c r="G4336">
        <v>3</v>
      </c>
      <c r="H4336">
        <v>3</v>
      </c>
      <c r="I4336" t="s">
        <v>80</v>
      </c>
      <c r="J4336" t="s">
        <v>33</v>
      </c>
      <c r="K4336" t="s">
        <v>23</v>
      </c>
      <c r="L4336" t="s">
        <v>24</v>
      </c>
    </row>
    <row r="4337" spans="1:12" x14ac:dyDescent="0.25">
      <c r="A4337" t="s">
        <v>32</v>
      </c>
      <c r="B4337">
        <v>2</v>
      </c>
      <c r="C4337">
        <v>2037</v>
      </c>
      <c r="D4337" t="s">
        <v>18</v>
      </c>
      <c r="E4337">
        <v>38078.883299616697</v>
      </c>
      <c r="F4337">
        <v>10</v>
      </c>
      <c r="G4337">
        <v>5</v>
      </c>
      <c r="H4337">
        <v>5</v>
      </c>
      <c r="I4337" t="s">
        <v>80</v>
      </c>
      <c r="J4337" t="s">
        <v>33</v>
      </c>
      <c r="K4337" t="s">
        <v>23</v>
      </c>
      <c r="L4337" t="s">
        <v>24</v>
      </c>
    </row>
    <row r="4338" spans="1:12" x14ac:dyDescent="0.25">
      <c r="A4338" t="s">
        <v>34</v>
      </c>
      <c r="B4338">
        <v>2</v>
      </c>
      <c r="C4338">
        <v>2037</v>
      </c>
      <c r="D4338" t="s">
        <v>13</v>
      </c>
      <c r="E4338">
        <v>38078.810075480898</v>
      </c>
      <c r="F4338">
        <v>5</v>
      </c>
      <c r="G4338">
        <v>3</v>
      </c>
      <c r="H4338">
        <v>3</v>
      </c>
      <c r="I4338" t="s">
        <v>80</v>
      </c>
      <c r="J4338" t="s">
        <v>33</v>
      </c>
      <c r="K4338" t="s">
        <v>23</v>
      </c>
      <c r="L4338" t="s">
        <v>17</v>
      </c>
    </row>
    <row r="4339" spans="1:12" x14ac:dyDescent="0.25">
      <c r="A4339" t="s">
        <v>34</v>
      </c>
      <c r="B4339">
        <v>2</v>
      </c>
      <c r="C4339">
        <v>2037</v>
      </c>
      <c r="D4339" t="s">
        <v>18</v>
      </c>
      <c r="E4339">
        <v>38078.810075480898</v>
      </c>
      <c r="F4339">
        <v>10</v>
      </c>
      <c r="G4339">
        <v>7</v>
      </c>
      <c r="H4339">
        <v>7</v>
      </c>
      <c r="I4339" t="s">
        <v>80</v>
      </c>
      <c r="J4339" t="s">
        <v>33</v>
      </c>
      <c r="K4339" t="s">
        <v>23</v>
      </c>
      <c r="L4339" t="s">
        <v>17</v>
      </c>
    </row>
    <row r="4340" spans="1:12" x14ac:dyDescent="0.25">
      <c r="A4340" t="s">
        <v>35</v>
      </c>
      <c r="B4340">
        <v>2</v>
      </c>
      <c r="C4340">
        <v>2037</v>
      </c>
      <c r="D4340" t="s">
        <v>13</v>
      </c>
      <c r="E4340">
        <v>38078.9791433598</v>
      </c>
      <c r="F4340">
        <v>5</v>
      </c>
      <c r="G4340">
        <v>4</v>
      </c>
      <c r="H4340">
        <v>4</v>
      </c>
      <c r="I4340" t="s">
        <v>80</v>
      </c>
      <c r="J4340" t="s">
        <v>33</v>
      </c>
      <c r="K4340" t="s">
        <v>27</v>
      </c>
      <c r="L4340" t="s">
        <v>17</v>
      </c>
    </row>
    <row r="4341" spans="1:12" x14ac:dyDescent="0.25">
      <c r="A4341" t="s">
        <v>35</v>
      </c>
      <c r="B4341">
        <v>2</v>
      </c>
      <c r="C4341">
        <v>2037</v>
      </c>
      <c r="D4341" t="s">
        <v>18</v>
      </c>
      <c r="E4341">
        <v>38078.9791433598</v>
      </c>
      <c r="F4341">
        <v>10</v>
      </c>
      <c r="G4341">
        <v>9</v>
      </c>
      <c r="H4341">
        <v>9</v>
      </c>
      <c r="I4341" t="s">
        <v>80</v>
      </c>
      <c r="J4341" t="s">
        <v>33</v>
      </c>
      <c r="K4341" t="s">
        <v>27</v>
      </c>
      <c r="L4341" t="s">
        <v>17</v>
      </c>
    </row>
    <row r="4342" spans="1:12" x14ac:dyDescent="0.25">
      <c r="A4342" t="s">
        <v>36</v>
      </c>
      <c r="B4342">
        <v>2</v>
      </c>
      <c r="C4342">
        <v>2037</v>
      </c>
      <c r="D4342" t="s">
        <v>13</v>
      </c>
      <c r="E4342">
        <v>38078.961733330601</v>
      </c>
      <c r="F4342">
        <v>5</v>
      </c>
      <c r="G4342">
        <v>9</v>
      </c>
      <c r="H4342">
        <v>5</v>
      </c>
      <c r="I4342" t="s">
        <v>80</v>
      </c>
      <c r="J4342" t="s">
        <v>33</v>
      </c>
      <c r="K4342" t="s">
        <v>37</v>
      </c>
      <c r="L4342" t="s">
        <v>17</v>
      </c>
    </row>
    <row r="4343" spans="1:12" x14ac:dyDescent="0.25">
      <c r="A4343" t="s">
        <v>36</v>
      </c>
      <c r="B4343">
        <v>2</v>
      </c>
      <c r="C4343">
        <v>2037</v>
      </c>
      <c r="D4343" t="s">
        <v>18</v>
      </c>
      <c r="E4343">
        <v>38078.961733330601</v>
      </c>
      <c r="F4343">
        <v>10</v>
      </c>
      <c r="G4343">
        <v>17</v>
      </c>
      <c r="H4343">
        <v>10</v>
      </c>
      <c r="I4343" t="s">
        <v>80</v>
      </c>
      <c r="J4343" t="s">
        <v>33</v>
      </c>
      <c r="K4343" t="s">
        <v>37</v>
      </c>
      <c r="L4343" t="s">
        <v>17</v>
      </c>
    </row>
    <row r="4344" spans="1:12" x14ac:dyDescent="0.25">
      <c r="A4344" t="s">
        <v>38</v>
      </c>
      <c r="B4344">
        <v>2</v>
      </c>
      <c r="C4344">
        <v>2037</v>
      </c>
      <c r="D4344" t="s">
        <v>13</v>
      </c>
      <c r="E4344">
        <v>38078.915693051102</v>
      </c>
      <c r="F4344">
        <v>5</v>
      </c>
      <c r="G4344">
        <v>9</v>
      </c>
      <c r="H4344">
        <v>5</v>
      </c>
      <c r="I4344" t="s">
        <v>80</v>
      </c>
      <c r="J4344" t="s">
        <v>33</v>
      </c>
      <c r="K4344" t="s">
        <v>37</v>
      </c>
      <c r="L4344" t="s">
        <v>31</v>
      </c>
    </row>
    <row r="4345" spans="1:12" x14ac:dyDescent="0.25">
      <c r="A4345" t="s">
        <v>38</v>
      </c>
      <c r="B4345">
        <v>2</v>
      </c>
      <c r="C4345">
        <v>2037</v>
      </c>
      <c r="D4345" t="s">
        <v>18</v>
      </c>
      <c r="E4345">
        <v>38078.915693051102</v>
      </c>
      <c r="F4345">
        <v>10</v>
      </c>
      <c r="G4345">
        <v>17</v>
      </c>
      <c r="H4345">
        <v>10</v>
      </c>
      <c r="I4345" t="s">
        <v>80</v>
      </c>
      <c r="J4345" t="s">
        <v>33</v>
      </c>
      <c r="K4345" t="s">
        <v>37</v>
      </c>
      <c r="L4345" t="s">
        <v>31</v>
      </c>
    </row>
    <row r="4346" spans="1:12" x14ac:dyDescent="0.25">
      <c r="A4346" t="s">
        <v>39</v>
      </c>
      <c r="B4346">
        <v>2</v>
      </c>
      <c r="C4346">
        <v>2037</v>
      </c>
      <c r="D4346" t="s">
        <v>13</v>
      </c>
      <c r="E4346">
        <v>9234.7596311117595</v>
      </c>
      <c r="F4346">
        <v>5</v>
      </c>
      <c r="G4346">
        <v>12</v>
      </c>
      <c r="H4346">
        <v>5</v>
      </c>
      <c r="I4346" t="s">
        <v>80</v>
      </c>
      <c r="J4346" t="s">
        <v>40</v>
      </c>
      <c r="K4346" t="s">
        <v>23</v>
      </c>
      <c r="L4346" t="s">
        <v>24</v>
      </c>
    </row>
    <row r="4347" spans="1:12" x14ac:dyDescent="0.25">
      <c r="A4347" t="s">
        <v>39</v>
      </c>
      <c r="B4347">
        <v>2</v>
      </c>
      <c r="C4347">
        <v>2037</v>
      </c>
      <c r="D4347" t="s">
        <v>18</v>
      </c>
      <c r="E4347">
        <v>9234.7596311117595</v>
      </c>
      <c r="F4347">
        <v>10</v>
      </c>
      <c r="G4347">
        <v>22</v>
      </c>
      <c r="H4347">
        <v>10</v>
      </c>
      <c r="I4347" t="s">
        <v>80</v>
      </c>
      <c r="J4347" t="s">
        <v>40</v>
      </c>
      <c r="K4347" t="s">
        <v>23</v>
      </c>
      <c r="L4347" t="s">
        <v>24</v>
      </c>
    </row>
    <row r="4348" spans="1:12" x14ac:dyDescent="0.25">
      <c r="A4348" t="s">
        <v>41</v>
      </c>
      <c r="B4348">
        <v>2</v>
      </c>
      <c r="C4348">
        <v>2037</v>
      </c>
      <c r="D4348" t="s">
        <v>13</v>
      </c>
      <c r="E4348">
        <v>9234.7925900424998</v>
      </c>
      <c r="F4348">
        <v>5</v>
      </c>
      <c r="G4348">
        <v>12</v>
      </c>
      <c r="H4348">
        <v>5</v>
      </c>
      <c r="I4348" t="s">
        <v>80</v>
      </c>
      <c r="J4348" t="s">
        <v>40</v>
      </c>
      <c r="K4348" t="s">
        <v>23</v>
      </c>
      <c r="L4348" t="s">
        <v>17</v>
      </c>
    </row>
    <row r="4349" spans="1:12" x14ac:dyDescent="0.25">
      <c r="A4349" t="s">
        <v>41</v>
      </c>
      <c r="B4349">
        <v>2</v>
      </c>
      <c r="C4349">
        <v>2037</v>
      </c>
      <c r="D4349" t="s">
        <v>18</v>
      </c>
      <c r="E4349">
        <v>9234.7925900424998</v>
      </c>
      <c r="F4349">
        <v>10</v>
      </c>
      <c r="G4349">
        <v>27</v>
      </c>
      <c r="H4349">
        <v>10</v>
      </c>
      <c r="I4349" t="s">
        <v>80</v>
      </c>
      <c r="J4349" t="s">
        <v>40</v>
      </c>
      <c r="K4349" t="s">
        <v>23</v>
      </c>
      <c r="L4349" t="s">
        <v>17</v>
      </c>
    </row>
    <row r="4350" spans="1:12" x14ac:dyDescent="0.25">
      <c r="A4350" t="s">
        <v>42</v>
      </c>
      <c r="B4350">
        <v>2</v>
      </c>
      <c r="C4350">
        <v>2037</v>
      </c>
      <c r="D4350" t="s">
        <v>13</v>
      </c>
      <c r="E4350">
        <v>9234.7577891216297</v>
      </c>
      <c r="F4350">
        <v>5</v>
      </c>
      <c r="G4350">
        <v>16</v>
      </c>
      <c r="H4350">
        <v>5</v>
      </c>
      <c r="I4350" t="s">
        <v>80</v>
      </c>
      <c r="J4350" t="s">
        <v>40</v>
      </c>
      <c r="K4350" t="s">
        <v>27</v>
      </c>
      <c r="L4350" t="s">
        <v>17</v>
      </c>
    </row>
    <row r="4351" spans="1:12" x14ac:dyDescent="0.25">
      <c r="A4351" t="s">
        <v>42</v>
      </c>
      <c r="B4351">
        <v>2</v>
      </c>
      <c r="C4351">
        <v>2037</v>
      </c>
      <c r="D4351" t="s">
        <v>18</v>
      </c>
      <c r="E4351">
        <v>9234.7577891216297</v>
      </c>
      <c r="F4351">
        <v>10</v>
      </c>
      <c r="G4351">
        <v>35</v>
      </c>
      <c r="H4351">
        <v>10</v>
      </c>
      <c r="I4351" t="s">
        <v>80</v>
      </c>
      <c r="J4351" t="s">
        <v>40</v>
      </c>
      <c r="K4351" t="s">
        <v>27</v>
      </c>
      <c r="L4351" t="s">
        <v>17</v>
      </c>
    </row>
    <row r="4352" spans="1:12" x14ac:dyDescent="0.25">
      <c r="A4352" t="s">
        <v>43</v>
      </c>
      <c r="B4352">
        <v>2</v>
      </c>
      <c r="C4352">
        <v>2037</v>
      </c>
      <c r="D4352" t="s">
        <v>13</v>
      </c>
      <c r="E4352">
        <v>9234.7641681319601</v>
      </c>
      <c r="F4352">
        <v>5</v>
      </c>
      <c r="G4352">
        <v>38</v>
      </c>
      <c r="H4352">
        <v>5</v>
      </c>
      <c r="I4352" t="s">
        <v>80</v>
      </c>
      <c r="J4352" t="s">
        <v>40</v>
      </c>
      <c r="K4352" t="s">
        <v>29</v>
      </c>
      <c r="L4352" t="s">
        <v>17</v>
      </c>
    </row>
    <row r="4353" spans="1:12" x14ac:dyDescent="0.25">
      <c r="A4353" t="s">
        <v>43</v>
      </c>
      <c r="B4353">
        <v>2</v>
      </c>
      <c r="C4353">
        <v>2037</v>
      </c>
      <c r="D4353" t="s">
        <v>18</v>
      </c>
      <c r="E4353">
        <v>9234.7641681319601</v>
      </c>
      <c r="F4353">
        <v>10</v>
      </c>
      <c r="G4353">
        <v>70</v>
      </c>
      <c r="H4353">
        <v>10</v>
      </c>
      <c r="I4353" t="s">
        <v>80</v>
      </c>
      <c r="J4353" t="s">
        <v>40</v>
      </c>
      <c r="K4353" t="s">
        <v>29</v>
      </c>
      <c r="L4353" t="s">
        <v>17</v>
      </c>
    </row>
    <row r="4354" spans="1:12" x14ac:dyDescent="0.25">
      <c r="A4354" t="s">
        <v>44</v>
      </c>
      <c r="B4354">
        <v>2</v>
      </c>
      <c r="C4354">
        <v>2037</v>
      </c>
      <c r="D4354" t="s">
        <v>13</v>
      </c>
      <c r="E4354">
        <v>9234.7703600249606</v>
      </c>
      <c r="F4354">
        <v>5</v>
      </c>
      <c r="G4354">
        <v>38</v>
      </c>
      <c r="H4354">
        <v>5</v>
      </c>
      <c r="I4354" t="s">
        <v>80</v>
      </c>
      <c r="J4354" t="s">
        <v>40</v>
      </c>
      <c r="K4354" t="s">
        <v>29</v>
      </c>
      <c r="L4354" t="s">
        <v>31</v>
      </c>
    </row>
    <row r="4355" spans="1:12" x14ac:dyDescent="0.25">
      <c r="A4355" t="s">
        <v>44</v>
      </c>
      <c r="B4355">
        <v>2</v>
      </c>
      <c r="C4355">
        <v>2037</v>
      </c>
      <c r="D4355" t="s">
        <v>18</v>
      </c>
      <c r="E4355">
        <v>9234.7703600249606</v>
      </c>
      <c r="F4355">
        <v>10</v>
      </c>
      <c r="G4355">
        <v>70</v>
      </c>
      <c r="H4355">
        <v>10</v>
      </c>
      <c r="I4355" t="s">
        <v>80</v>
      </c>
      <c r="J4355" t="s">
        <v>40</v>
      </c>
      <c r="K4355" t="s">
        <v>29</v>
      </c>
      <c r="L4355" t="s">
        <v>31</v>
      </c>
    </row>
    <row r="4356" spans="1:12" x14ac:dyDescent="0.25">
      <c r="A4356" t="s">
        <v>45</v>
      </c>
      <c r="B4356">
        <v>2</v>
      </c>
      <c r="C4356">
        <v>2037</v>
      </c>
      <c r="D4356" t="s">
        <v>13</v>
      </c>
      <c r="E4356">
        <v>31553.195619501799</v>
      </c>
      <c r="F4356">
        <v>5</v>
      </c>
      <c r="G4356">
        <v>5</v>
      </c>
      <c r="H4356">
        <v>5</v>
      </c>
      <c r="I4356" t="s">
        <v>80</v>
      </c>
      <c r="J4356" t="s">
        <v>46</v>
      </c>
      <c r="K4356" t="s">
        <v>27</v>
      </c>
      <c r="L4356" t="s">
        <v>17</v>
      </c>
    </row>
    <row r="4357" spans="1:12" x14ac:dyDescent="0.25">
      <c r="A4357" t="s">
        <v>45</v>
      </c>
      <c r="B4357">
        <v>2</v>
      </c>
      <c r="C4357">
        <v>2037</v>
      </c>
      <c r="D4357" t="s">
        <v>18</v>
      </c>
      <c r="E4357">
        <v>31553.195619501799</v>
      </c>
      <c r="F4357">
        <v>10</v>
      </c>
      <c r="G4357">
        <v>10</v>
      </c>
      <c r="H4357">
        <v>10</v>
      </c>
      <c r="I4357" t="s">
        <v>80</v>
      </c>
      <c r="J4357" t="s">
        <v>46</v>
      </c>
      <c r="K4357" t="s">
        <v>27</v>
      </c>
      <c r="L4357" t="s">
        <v>17</v>
      </c>
    </row>
    <row r="4358" spans="1:12" x14ac:dyDescent="0.25">
      <c r="A4358" t="s">
        <v>47</v>
      </c>
      <c r="B4358">
        <v>2</v>
      </c>
      <c r="C4358">
        <v>2037</v>
      </c>
      <c r="D4358" t="s">
        <v>13</v>
      </c>
      <c r="E4358">
        <v>31553.2115447016</v>
      </c>
      <c r="F4358">
        <v>5</v>
      </c>
      <c r="G4358">
        <v>11</v>
      </c>
      <c r="H4358">
        <v>5</v>
      </c>
      <c r="I4358" t="s">
        <v>80</v>
      </c>
      <c r="J4358" t="s">
        <v>46</v>
      </c>
      <c r="K4358" t="s">
        <v>29</v>
      </c>
      <c r="L4358" t="s">
        <v>17</v>
      </c>
    </row>
    <row r="4359" spans="1:12" x14ac:dyDescent="0.25">
      <c r="A4359" t="s">
        <v>47</v>
      </c>
      <c r="B4359">
        <v>2</v>
      </c>
      <c r="C4359">
        <v>2037</v>
      </c>
      <c r="D4359" t="s">
        <v>18</v>
      </c>
      <c r="E4359">
        <v>31553.2115447016</v>
      </c>
      <c r="F4359">
        <v>10</v>
      </c>
      <c r="G4359">
        <v>21</v>
      </c>
      <c r="H4359">
        <v>10</v>
      </c>
      <c r="I4359" t="s">
        <v>80</v>
      </c>
      <c r="J4359" t="s">
        <v>46</v>
      </c>
      <c r="K4359" t="s">
        <v>29</v>
      </c>
      <c r="L4359" t="s">
        <v>17</v>
      </c>
    </row>
    <row r="4360" spans="1:12" x14ac:dyDescent="0.25">
      <c r="A4360" t="s">
        <v>48</v>
      </c>
      <c r="B4360">
        <v>2</v>
      </c>
      <c r="C4360">
        <v>2037</v>
      </c>
      <c r="D4360" t="s">
        <v>13</v>
      </c>
      <c r="E4360">
        <v>31553.129738919099</v>
      </c>
      <c r="F4360">
        <v>5</v>
      </c>
      <c r="G4360">
        <v>11</v>
      </c>
      <c r="H4360">
        <v>5</v>
      </c>
      <c r="I4360" t="s">
        <v>80</v>
      </c>
      <c r="J4360" t="s">
        <v>46</v>
      </c>
      <c r="K4360" t="s">
        <v>29</v>
      </c>
      <c r="L4360" t="s">
        <v>31</v>
      </c>
    </row>
    <row r="4361" spans="1:12" x14ac:dyDescent="0.25">
      <c r="A4361" t="s">
        <v>48</v>
      </c>
      <c r="B4361">
        <v>2</v>
      </c>
      <c r="C4361">
        <v>2037</v>
      </c>
      <c r="D4361" t="s">
        <v>18</v>
      </c>
      <c r="E4361">
        <v>31553.129738919099</v>
      </c>
      <c r="F4361">
        <v>10</v>
      </c>
      <c r="G4361">
        <v>21</v>
      </c>
      <c r="H4361">
        <v>10</v>
      </c>
      <c r="I4361" t="s">
        <v>80</v>
      </c>
      <c r="J4361" t="s">
        <v>46</v>
      </c>
      <c r="K4361" t="s">
        <v>29</v>
      </c>
      <c r="L4361" t="s">
        <v>31</v>
      </c>
    </row>
    <row r="4362" spans="1:12" x14ac:dyDescent="0.25">
      <c r="A4362" t="s">
        <v>49</v>
      </c>
      <c r="B4362">
        <v>2</v>
      </c>
      <c r="C4362">
        <v>2037</v>
      </c>
      <c r="D4362" t="s">
        <v>13</v>
      </c>
      <c r="E4362">
        <v>23797.463933589199</v>
      </c>
      <c r="F4362">
        <v>5</v>
      </c>
      <c r="G4362">
        <v>5</v>
      </c>
      <c r="H4362">
        <v>5</v>
      </c>
      <c r="I4362" t="s">
        <v>80</v>
      </c>
      <c r="J4362" t="s">
        <v>50</v>
      </c>
      <c r="K4362" t="s">
        <v>16</v>
      </c>
      <c r="L4362" t="s">
        <v>17</v>
      </c>
    </row>
    <row r="4363" spans="1:12" x14ac:dyDescent="0.25">
      <c r="A4363" t="s">
        <v>49</v>
      </c>
      <c r="B4363">
        <v>2</v>
      </c>
      <c r="C4363">
        <v>2037</v>
      </c>
      <c r="D4363" t="s">
        <v>18</v>
      </c>
      <c r="E4363">
        <v>23797.463933589199</v>
      </c>
      <c r="F4363">
        <v>10</v>
      </c>
      <c r="G4363">
        <v>11</v>
      </c>
      <c r="H4363">
        <v>10</v>
      </c>
      <c r="I4363" t="s">
        <v>80</v>
      </c>
      <c r="J4363" t="s">
        <v>50</v>
      </c>
      <c r="K4363" t="s">
        <v>16</v>
      </c>
      <c r="L4363" t="s">
        <v>17</v>
      </c>
    </row>
    <row r="4364" spans="1:12" x14ac:dyDescent="0.25">
      <c r="A4364" t="s">
        <v>51</v>
      </c>
      <c r="B4364">
        <v>2</v>
      </c>
      <c r="C4364">
        <v>2037</v>
      </c>
      <c r="D4364" t="s">
        <v>13</v>
      </c>
      <c r="E4364">
        <v>23797.483059067101</v>
      </c>
      <c r="F4364">
        <v>5</v>
      </c>
      <c r="G4364">
        <v>5</v>
      </c>
      <c r="H4364">
        <v>5</v>
      </c>
      <c r="I4364" t="s">
        <v>80</v>
      </c>
      <c r="J4364" t="s">
        <v>50</v>
      </c>
      <c r="K4364" t="s">
        <v>23</v>
      </c>
      <c r="L4364" t="s">
        <v>24</v>
      </c>
    </row>
    <row r="4365" spans="1:12" x14ac:dyDescent="0.25">
      <c r="A4365" t="s">
        <v>51</v>
      </c>
      <c r="B4365">
        <v>2</v>
      </c>
      <c r="C4365">
        <v>2037</v>
      </c>
      <c r="D4365" t="s">
        <v>18</v>
      </c>
      <c r="E4365">
        <v>23797.483059067101</v>
      </c>
      <c r="F4365">
        <v>10</v>
      </c>
      <c r="G4365">
        <v>8</v>
      </c>
      <c r="H4365">
        <v>8</v>
      </c>
      <c r="I4365" t="s">
        <v>80</v>
      </c>
      <c r="J4365" t="s">
        <v>50</v>
      </c>
      <c r="K4365" t="s">
        <v>23</v>
      </c>
      <c r="L4365" t="s">
        <v>24</v>
      </c>
    </row>
    <row r="4366" spans="1:12" x14ac:dyDescent="0.25">
      <c r="A4366" t="s">
        <v>52</v>
      </c>
      <c r="B4366">
        <v>2</v>
      </c>
      <c r="C4366">
        <v>2037</v>
      </c>
      <c r="D4366" t="s">
        <v>13</v>
      </c>
      <c r="E4366">
        <v>23797.546671275901</v>
      </c>
      <c r="F4366">
        <v>5</v>
      </c>
      <c r="G4366">
        <v>5</v>
      </c>
      <c r="H4366">
        <v>5</v>
      </c>
      <c r="I4366" t="s">
        <v>80</v>
      </c>
      <c r="J4366" t="s">
        <v>50</v>
      </c>
      <c r="K4366" t="s">
        <v>23</v>
      </c>
      <c r="L4366" t="s">
        <v>17</v>
      </c>
    </row>
    <row r="4367" spans="1:12" x14ac:dyDescent="0.25">
      <c r="A4367" t="s">
        <v>52</v>
      </c>
      <c r="B4367">
        <v>2</v>
      </c>
      <c r="C4367">
        <v>2037</v>
      </c>
      <c r="D4367" t="s">
        <v>18</v>
      </c>
      <c r="E4367">
        <v>23797.546671275901</v>
      </c>
      <c r="F4367">
        <v>10</v>
      </c>
      <c r="G4367">
        <v>11</v>
      </c>
      <c r="H4367">
        <v>10</v>
      </c>
      <c r="I4367" t="s">
        <v>80</v>
      </c>
      <c r="J4367" t="s">
        <v>50</v>
      </c>
      <c r="K4367" t="s">
        <v>23</v>
      </c>
      <c r="L4367" t="s">
        <v>17</v>
      </c>
    </row>
    <row r="4368" spans="1:12" x14ac:dyDescent="0.25">
      <c r="A4368" t="s">
        <v>53</v>
      </c>
      <c r="B4368">
        <v>2</v>
      </c>
      <c r="C4368">
        <v>2037</v>
      </c>
      <c r="D4368" t="s">
        <v>13</v>
      </c>
      <c r="E4368">
        <v>23797.526501188098</v>
      </c>
      <c r="F4368">
        <v>5</v>
      </c>
      <c r="G4368">
        <v>5</v>
      </c>
      <c r="H4368">
        <v>5</v>
      </c>
      <c r="I4368" t="s">
        <v>80</v>
      </c>
      <c r="J4368" t="s">
        <v>50</v>
      </c>
      <c r="K4368" t="s">
        <v>27</v>
      </c>
      <c r="L4368" t="s">
        <v>24</v>
      </c>
    </row>
    <row r="4369" spans="1:12" x14ac:dyDescent="0.25">
      <c r="A4369" t="s">
        <v>53</v>
      </c>
      <c r="B4369">
        <v>2</v>
      </c>
      <c r="C4369">
        <v>2037</v>
      </c>
      <c r="D4369" t="s">
        <v>18</v>
      </c>
      <c r="E4369">
        <v>23797.526501188098</v>
      </c>
      <c r="F4369">
        <v>10</v>
      </c>
      <c r="G4369">
        <v>8</v>
      </c>
      <c r="H4369">
        <v>8</v>
      </c>
      <c r="I4369" t="s">
        <v>80</v>
      </c>
      <c r="J4369" t="s">
        <v>50</v>
      </c>
      <c r="K4369" t="s">
        <v>27</v>
      </c>
      <c r="L4369" t="s">
        <v>24</v>
      </c>
    </row>
    <row r="4370" spans="1:12" x14ac:dyDescent="0.25">
      <c r="A4370" t="s">
        <v>54</v>
      </c>
      <c r="B4370">
        <v>2</v>
      </c>
      <c r="C4370">
        <v>2037</v>
      </c>
      <c r="D4370" t="s">
        <v>13</v>
      </c>
      <c r="E4370">
        <v>23797.5664691274</v>
      </c>
      <c r="F4370">
        <v>5</v>
      </c>
      <c r="G4370">
        <v>6</v>
      </c>
      <c r="H4370">
        <v>5</v>
      </c>
      <c r="I4370" t="s">
        <v>80</v>
      </c>
      <c r="J4370" t="s">
        <v>50</v>
      </c>
      <c r="K4370" t="s">
        <v>27</v>
      </c>
      <c r="L4370" t="s">
        <v>17</v>
      </c>
    </row>
    <row r="4371" spans="1:12" x14ac:dyDescent="0.25">
      <c r="A4371" t="s">
        <v>54</v>
      </c>
      <c r="B4371">
        <v>2</v>
      </c>
      <c r="C4371">
        <v>2037</v>
      </c>
      <c r="D4371" t="s">
        <v>18</v>
      </c>
      <c r="E4371">
        <v>23797.5664691274</v>
      </c>
      <c r="F4371">
        <v>10</v>
      </c>
      <c r="G4371">
        <v>14</v>
      </c>
      <c r="H4371">
        <v>10</v>
      </c>
      <c r="I4371" t="s">
        <v>80</v>
      </c>
      <c r="J4371" t="s">
        <v>50</v>
      </c>
      <c r="K4371" t="s">
        <v>27</v>
      </c>
      <c r="L4371" t="s">
        <v>17</v>
      </c>
    </row>
    <row r="4372" spans="1:12" x14ac:dyDescent="0.25">
      <c r="A4372" t="s">
        <v>55</v>
      </c>
      <c r="B4372">
        <v>2</v>
      </c>
      <c r="C4372">
        <v>2037</v>
      </c>
      <c r="D4372" t="s">
        <v>13</v>
      </c>
      <c r="E4372">
        <v>23797.486178995001</v>
      </c>
      <c r="F4372">
        <v>5</v>
      </c>
      <c r="G4372">
        <v>5</v>
      </c>
      <c r="H4372">
        <v>5</v>
      </c>
      <c r="I4372" t="s">
        <v>80</v>
      </c>
      <c r="J4372" t="s">
        <v>50</v>
      </c>
      <c r="K4372" t="s">
        <v>29</v>
      </c>
      <c r="L4372" t="s">
        <v>24</v>
      </c>
    </row>
    <row r="4373" spans="1:12" x14ac:dyDescent="0.25">
      <c r="A4373" t="s">
        <v>55</v>
      </c>
      <c r="B4373">
        <v>2</v>
      </c>
      <c r="C4373">
        <v>2037</v>
      </c>
      <c r="D4373" t="s">
        <v>18</v>
      </c>
      <c r="E4373">
        <v>23797.486178995001</v>
      </c>
      <c r="F4373">
        <v>10</v>
      </c>
      <c r="G4373">
        <v>8</v>
      </c>
      <c r="H4373">
        <v>8</v>
      </c>
      <c r="I4373" t="s">
        <v>80</v>
      </c>
      <c r="J4373" t="s">
        <v>50</v>
      </c>
      <c r="K4373" t="s">
        <v>29</v>
      </c>
      <c r="L4373" t="s">
        <v>24</v>
      </c>
    </row>
    <row r="4374" spans="1:12" x14ac:dyDescent="0.25">
      <c r="A4374" t="s">
        <v>56</v>
      </c>
      <c r="B4374">
        <v>2</v>
      </c>
      <c r="C4374">
        <v>2037</v>
      </c>
      <c r="D4374" t="s">
        <v>13</v>
      </c>
      <c r="E4374">
        <v>23797.5009328671</v>
      </c>
      <c r="F4374">
        <v>5</v>
      </c>
      <c r="G4374">
        <v>15</v>
      </c>
      <c r="H4374">
        <v>5</v>
      </c>
      <c r="I4374" t="s">
        <v>80</v>
      </c>
      <c r="J4374" t="s">
        <v>50</v>
      </c>
      <c r="K4374" t="s">
        <v>29</v>
      </c>
      <c r="L4374" t="s">
        <v>17</v>
      </c>
    </row>
    <row r="4375" spans="1:12" x14ac:dyDescent="0.25">
      <c r="A4375" t="s">
        <v>56</v>
      </c>
      <c r="B4375">
        <v>2</v>
      </c>
      <c r="C4375">
        <v>2037</v>
      </c>
      <c r="D4375" t="s">
        <v>18</v>
      </c>
      <c r="E4375">
        <v>23797.5009328671</v>
      </c>
      <c r="F4375">
        <v>10</v>
      </c>
      <c r="G4375">
        <v>27</v>
      </c>
      <c r="H4375">
        <v>10</v>
      </c>
      <c r="I4375" t="s">
        <v>80</v>
      </c>
      <c r="J4375" t="s">
        <v>50</v>
      </c>
      <c r="K4375" t="s">
        <v>29</v>
      </c>
      <c r="L4375" t="s">
        <v>17</v>
      </c>
    </row>
    <row r="4376" spans="1:12" x14ac:dyDescent="0.25">
      <c r="A4376" t="s">
        <v>57</v>
      </c>
      <c r="B4376">
        <v>2</v>
      </c>
      <c r="C4376">
        <v>2037</v>
      </c>
      <c r="D4376" t="s">
        <v>13</v>
      </c>
      <c r="E4376">
        <v>23797.458845556601</v>
      </c>
      <c r="F4376">
        <v>5</v>
      </c>
      <c r="G4376">
        <v>15</v>
      </c>
      <c r="H4376">
        <v>5</v>
      </c>
      <c r="I4376" t="s">
        <v>80</v>
      </c>
      <c r="J4376" t="s">
        <v>50</v>
      </c>
      <c r="K4376" t="s">
        <v>29</v>
      </c>
      <c r="L4376" t="s">
        <v>31</v>
      </c>
    </row>
    <row r="4377" spans="1:12" x14ac:dyDescent="0.25">
      <c r="A4377" t="s">
        <v>57</v>
      </c>
      <c r="B4377">
        <v>2</v>
      </c>
      <c r="C4377">
        <v>2037</v>
      </c>
      <c r="D4377" t="s">
        <v>18</v>
      </c>
      <c r="E4377">
        <v>23797.458845556601</v>
      </c>
      <c r="F4377">
        <v>10</v>
      </c>
      <c r="G4377">
        <v>27</v>
      </c>
      <c r="H4377">
        <v>10</v>
      </c>
      <c r="I4377" t="s">
        <v>80</v>
      </c>
      <c r="J4377" t="s">
        <v>50</v>
      </c>
      <c r="K4377" t="s">
        <v>29</v>
      </c>
      <c r="L4377" t="s">
        <v>31</v>
      </c>
    </row>
    <row r="4378" spans="1:12" x14ac:dyDescent="0.25">
      <c r="A4378" t="s">
        <v>58</v>
      </c>
      <c r="B4378">
        <v>2</v>
      </c>
      <c r="C4378">
        <v>2037</v>
      </c>
      <c r="D4378" t="s">
        <v>13</v>
      </c>
      <c r="E4378">
        <v>37667.319666098498</v>
      </c>
      <c r="F4378">
        <v>5</v>
      </c>
      <c r="G4378">
        <v>3</v>
      </c>
      <c r="H4378">
        <v>3</v>
      </c>
      <c r="I4378" t="s">
        <v>80</v>
      </c>
      <c r="J4378" t="s">
        <v>59</v>
      </c>
      <c r="K4378" t="s">
        <v>16</v>
      </c>
      <c r="L4378" t="s">
        <v>17</v>
      </c>
    </row>
    <row r="4379" spans="1:12" x14ac:dyDescent="0.25">
      <c r="A4379" t="s">
        <v>58</v>
      </c>
      <c r="B4379">
        <v>2</v>
      </c>
      <c r="C4379">
        <v>2037</v>
      </c>
      <c r="D4379" t="s">
        <v>18</v>
      </c>
      <c r="E4379">
        <v>37667.319666098498</v>
      </c>
      <c r="F4379">
        <v>10</v>
      </c>
      <c r="G4379">
        <v>7</v>
      </c>
      <c r="H4379">
        <v>7</v>
      </c>
      <c r="I4379" t="s">
        <v>80</v>
      </c>
      <c r="J4379" t="s">
        <v>59</v>
      </c>
      <c r="K4379" t="s">
        <v>16</v>
      </c>
      <c r="L4379" t="s">
        <v>17</v>
      </c>
    </row>
    <row r="4380" spans="1:12" x14ac:dyDescent="0.25">
      <c r="A4380" t="s">
        <v>60</v>
      </c>
      <c r="B4380">
        <v>2</v>
      </c>
      <c r="C4380">
        <v>2037</v>
      </c>
      <c r="D4380" t="s">
        <v>13</v>
      </c>
      <c r="E4380">
        <v>37667.274157233202</v>
      </c>
      <c r="F4380">
        <v>5</v>
      </c>
      <c r="G4380">
        <v>3</v>
      </c>
      <c r="H4380">
        <v>3</v>
      </c>
      <c r="I4380" t="s">
        <v>80</v>
      </c>
      <c r="J4380" t="s">
        <v>59</v>
      </c>
      <c r="K4380" t="s">
        <v>23</v>
      </c>
      <c r="L4380" t="s">
        <v>24</v>
      </c>
    </row>
    <row r="4381" spans="1:12" x14ac:dyDescent="0.25">
      <c r="A4381" t="s">
        <v>60</v>
      </c>
      <c r="B4381">
        <v>2</v>
      </c>
      <c r="C4381">
        <v>2037</v>
      </c>
      <c r="D4381" t="s">
        <v>18</v>
      </c>
      <c r="E4381">
        <v>37667.274157233202</v>
      </c>
      <c r="F4381">
        <v>10</v>
      </c>
      <c r="G4381">
        <v>5</v>
      </c>
      <c r="H4381">
        <v>5</v>
      </c>
      <c r="I4381" t="s">
        <v>80</v>
      </c>
      <c r="J4381" t="s">
        <v>59</v>
      </c>
      <c r="K4381" t="s">
        <v>23</v>
      </c>
      <c r="L4381" t="s">
        <v>24</v>
      </c>
    </row>
    <row r="4382" spans="1:12" x14ac:dyDescent="0.25">
      <c r="A4382" t="s">
        <v>61</v>
      </c>
      <c r="B4382">
        <v>2</v>
      </c>
      <c r="C4382">
        <v>2037</v>
      </c>
      <c r="D4382" t="s">
        <v>13</v>
      </c>
      <c r="E4382">
        <v>37667.417484755599</v>
      </c>
      <c r="F4382">
        <v>5</v>
      </c>
      <c r="G4382">
        <v>3</v>
      </c>
      <c r="H4382">
        <v>3</v>
      </c>
      <c r="I4382" t="s">
        <v>80</v>
      </c>
      <c r="J4382" t="s">
        <v>59</v>
      </c>
      <c r="K4382" t="s">
        <v>23</v>
      </c>
      <c r="L4382" t="s">
        <v>17</v>
      </c>
    </row>
    <row r="4383" spans="1:12" x14ac:dyDescent="0.25">
      <c r="A4383" t="s">
        <v>61</v>
      </c>
      <c r="B4383">
        <v>2</v>
      </c>
      <c r="C4383">
        <v>2037</v>
      </c>
      <c r="D4383" t="s">
        <v>18</v>
      </c>
      <c r="E4383">
        <v>37667.417484755599</v>
      </c>
      <c r="F4383">
        <v>10</v>
      </c>
      <c r="G4383">
        <v>7</v>
      </c>
      <c r="H4383">
        <v>7</v>
      </c>
      <c r="I4383" t="s">
        <v>80</v>
      </c>
      <c r="J4383" t="s">
        <v>59</v>
      </c>
      <c r="K4383" t="s">
        <v>23</v>
      </c>
      <c r="L4383" t="s">
        <v>17</v>
      </c>
    </row>
    <row r="4384" spans="1:12" x14ac:dyDescent="0.25">
      <c r="A4384" t="s">
        <v>62</v>
      </c>
      <c r="B4384">
        <v>2</v>
      </c>
      <c r="C4384">
        <v>2037</v>
      </c>
      <c r="D4384" t="s">
        <v>13</v>
      </c>
      <c r="E4384">
        <v>37667.382944642603</v>
      </c>
      <c r="F4384">
        <v>5</v>
      </c>
      <c r="G4384">
        <v>3</v>
      </c>
      <c r="H4384">
        <v>3</v>
      </c>
      <c r="I4384" t="s">
        <v>80</v>
      </c>
      <c r="J4384" t="s">
        <v>59</v>
      </c>
      <c r="K4384" t="s">
        <v>27</v>
      </c>
      <c r="L4384" t="s">
        <v>24</v>
      </c>
    </row>
    <row r="4385" spans="1:12" x14ac:dyDescent="0.25">
      <c r="A4385" t="s">
        <v>62</v>
      </c>
      <c r="B4385">
        <v>2</v>
      </c>
      <c r="C4385">
        <v>2037</v>
      </c>
      <c r="D4385" t="s">
        <v>18</v>
      </c>
      <c r="E4385">
        <v>37667.382944642603</v>
      </c>
      <c r="F4385">
        <v>10</v>
      </c>
      <c r="G4385">
        <v>5</v>
      </c>
      <c r="H4385">
        <v>5</v>
      </c>
      <c r="I4385" t="s">
        <v>80</v>
      </c>
      <c r="J4385" t="s">
        <v>59</v>
      </c>
      <c r="K4385" t="s">
        <v>27</v>
      </c>
      <c r="L4385" t="s">
        <v>24</v>
      </c>
    </row>
    <row r="4386" spans="1:12" x14ac:dyDescent="0.25">
      <c r="A4386" t="s">
        <v>63</v>
      </c>
      <c r="B4386">
        <v>2</v>
      </c>
      <c r="C4386">
        <v>2037</v>
      </c>
      <c r="D4386" t="s">
        <v>13</v>
      </c>
      <c r="E4386">
        <v>37667.407910808703</v>
      </c>
      <c r="F4386">
        <v>5</v>
      </c>
      <c r="G4386">
        <v>4</v>
      </c>
      <c r="H4386">
        <v>4</v>
      </c>
      <c r="I4386" t="s">
        <v>80</v>
      </c>
      <c r="J4386" t="s">
        <v>59</v>
      </c>
      <c r="K4386" t="s">
        <v>27</v>
      </c>
      <c r="L4386" t="s">
        <v>17</v>
      </c>
    </row>
    <row r="4387" spans="1:12" x14ac:dyDescent="0.25">
      <c r="A4387" t="s">
        <v>63</v>
      </c>
      <c r="B4387">
        <v>2</v>
      </c>
      <c r="C4387">
        <v>2037</v>
      </c>
      <c r="D4387" t="s">
        <v>18</v>
      </c>
      <c r="E4387">
        <v>37667.407910808703</v>
      </c>
      <c r="F4387">
        <v>10</v>
      </c>
      <c r="G4387">
        <v>9</v>
      </c>
      <c r="H4387">
        <v>9</v>
      </c>
      <c r="I4387" t="s">
        <v>80</v>
      </c>
      <c r="J4387" t="s">
        <v>59</v>
      </c>
      <c r="K4387" t="s">
        <v>27</v>
      </c>
      <c r="L4387" t="s">
        <v>17</v>
      </c>
    </row>
    <row r="4388" spans="1:12" x14ac:dyDescent="0.25">
      <c r="A4388" t="s">
        <v>64</v>
      </c>
      <c r="B4388">
        <v>2</v>
      </c>
      <c r="C4388">
        <v>2037</v>
      </c>
      <c r="D4388" t="s">
        <v>13</v>
      </c>
      <c r="E4388">
        <v>37667.335587519003</v>
      </c>
      <c r="F4388">
        <v>5</v>
      </c>
      <c r="G4388">
        <v>3</v>
      </c>
      <c r="H4388">
        <v>3</v>
      </c>
      <c r="I4388" t="s">
        <v>80</v>
      </c>
      <c r="J4388" t="s">
        <v>59</v>
      </c>
      <c r="K4388" t="s">
        <v>29</v>
      </c>
      <c r="L4388" t="s">
        <v>24</v>
      </c>
    </row>
    <row r="4389" spans="1:12" x14ac:dyDescent="0.25">
      <c r="A4389" t="s">
        <v>64</v>
      </c>
      <c r="B4389">
        <v>2</v>
      </c>
      <c r="C4389">
        <v>2037</v>
      </c>
      <c r="D4389" t="s">
        <v>18</v>
      </c>
      <c r="E4389">
        <v>37667.335587519003</v>
      </c>
      <c r="F4389">
        <v>10</v>
      </c>
      <c r="G4389">
        <v>5</v>
      </c>
      <c r="H4389">
        <v>5</v>
      </c>
      <c r="I4389" t="s">
        <v>80</v>
      </c>
      <c r="J4389" t="s">
        <v>59</v>
      </c>
      <c r="K4389" t="s">
        <v>29</v>
      </c>
      <c r="L4389" t="s">
        <v>24</v>
      </c>
    </row>
    <row r="4390" spans="1:12" x14ac:dyDescent="0.25">
      <c r="A4390" t="s">
        <v>65</v>
      </c>
      <c r="B4390">
        <v>2</v>
      </c>
      <c r="C4390">
        <v>2037</v>
      </c>
      <c r="D4390" t="s">
        <v>13</v>
      </c>
      <c r="E4390">
        <v>37667.317212172202</v>
      </c>
      <c r="F4390">
        <v>5</v>
      </c>
      <c r="G4390">
        <v>9</v>
      </c>
      <c r="H4390">
        <v>5</v>
      </c>
      <c r="I4390" t="s">
        <v>80</v>
      </c>
      <c r="J4390" t="s">
        <v>59</v>
      </c>
      <c r="K4390" t="s">
        <v>29</v>
      </c>
      <c r="L4390" t="s">
        <v>17</v>
      </c>
    </row>
    <row r="4391" spans="1:12" x14ac:dyDescent="0.25">
      <c r="A4391" t="s">
        <v>65</v>
      </c>
      <c r="B4391">
        <v>2</v>
      </c>
      <c r="C4391">
        <v>2037</v>
      </c>
      <c r="D4391" t="s">
        <v>18</v>
      </c>
      <c r="E4391">
        <v>37667.317212172202</v>
      </c>
      <c r="F4391">
        <v>10</v>
      </c>
      <c r="G4391">
        <v>17</v>
      </c>
      <c r="H4391">
        <v>10</v>
      </c>
      <c r="I4391" t="s">
        <v>80</v>
      </c>
      <c r="J4391" t="s">
        <v>59</v>
      </c>
      <c r="K4391" t="s">
        <v>29</v>
      </c>
      <c r="L4391" t="s">
        <v>17</v>
      </c>
    </row>
    <row r="4392" spans="1:12" x14ac:dyDescent="0.25">
      <c r="A4392" t="s">
        <v>66</v>
      </c>
      <c r="B4392">
        <v>2</v>
      </c>
      <c r="C4392">
        <v>2037</v>
      </c>
      <c r="D4392" t="s">
        <v>13</v>
      </c>
      <c r="E4392">
        <v>37667.271474948597</v>
      </c>
      <c r="F4392">
        <v>5</v>
      </c>
      <c r="G4392">
        <v>9</v>
      </c>
      <c r="H4392">
        <v>5</v>
      </c>
      <c r="I4392" t="s">
        <v>80</v>
      </c>
      <c r="J4392" t="s">
        <v>59</v>
      </c>
      <c r="K4392" t="s">
        <v>29</v>
      </c>
      <c r="L4392" t="s">
        <v>31</v>
      </c>
    </row>
    <row r="4393" spans="1:12" x14ac:dyDescent="0.25">
      <c r="A4393" t="s">
        <v>66</v>
      </c>
      <c r="B4393">
        <v>2</v>
      </c>
      <c r="C4393">
        <v>2037</v>
      </c>
      <c r="D4393" t="s">
        <v>18</v>
      </c>
      <c r="E4393">
        <v>37667.271474948597</v>
      </c>
      <c r="F4393">
        <v>10</v>
      </c>
      <c r="G4393">
        <v>17</v>
      </c>
      <c r="H4393">
        <v>10</v>
      </c>
      <c r="I4393" t="s">
        <v>80</v>
      </c>
      <c r="J4393" t="s">
        <v>59</v>
      </c>
      <c r="K4393" t="s">
        <v>29</v>
      </c>
      <c r="L4393" t="s">
        <v>31</v>
      </c>
    </row>
    <row r="4394" spans="1:12" x14ac:dyDescent="0.25">
      <c r="A4394" t="s">
        <v>67</v>
      </c>
      <c r="B4394">
        <v>2</v>
      </c>
      <c r="C4394">
        <v>2037</v>
      </c>
      <c r="D4394" t="s">
        <v>13</v>
      </c>
      <c r="E4394">
        <v>6395.3042223008597</v>
      </c>
      <c r="F4394">
        <v>5</v>
      </c>
      <c r="G4394">
        <v>17</v>
      </c>
      <c r="H4394">
        <v>5</v>
      </c>
      <c r="I4394" t="s">
        <v>80</v>
      </c>
      <c r="J4394" t="s">
        <v>68</v>
      </c>
      <c r="K4394" t="s">
        <v>23</v>
      </c>
      <c r="L4394" t="s">
        <v>24</v>
      </c>
    </row>
    <row r="4395" spans="1:12" x14ac:dyDescent="0.25">
      <c r="A4395" t="s">
        <v>67</v>
      </c>
      <c r="B4395">
        <v>2</v>
      </c>
      <c r="C4395">
        <v>2037</v>
      </c>
      <c r="D4395" t="s">
        <v>18</v>
      </c>
      <c r="E4395">
        <v>6395.3042223008597</v>
      </c>
      <c r="F4395">
        <v>10</v>
      </c>
      <c r="G4395">
        <v>31</v>
      </c>
      <c r="H4395">
        <v>10</v>
      </c>
      <c r="I4395" t="s">
        <v>80</v>
      </c>
      <c r="J4395" t="s">
        <v>68</v>
      </c>
      <c r="K4395" t="s">
        <v>23</v>
      </c>
      <c r="L4395" t="s">
        <v>24</v>
      </c>
    </row>
    <row r="4396" spans="1:12" x14ac:dyDescent="0.25">
      <c r="A4396" t="s">
        <v>69</v>
      </c>
      <c r="B4396">
        <v>2</v>
      </c>
      <c r="C4396">
        <v>2037</v>
      </c>
      <c r="D4396" t="s">
        <v>13</v>
      </c>
      <c r="E4396">
        <v>6395.3214239322497</v>
      </c>
      <c r="F4396">
        <v>5</v>
      </c>
      <c r="G4396">
        <v>17</v>
      </c>
      <c r="H4396">
        <v>5</v>
      </c>
      <c r="I4396" t="s">
        <v>80</v>
      </c>
      <c r="J4396" t="s">
        <v>68</v>
      </c>
      <c r="K4396" t="s">
        <v>27</v>
      </c>
      <c r="L4396" t="s">
        <v>24</v>
      </c>
    </row>
    <row r="4397" spans="1:12" x14ac:dyDescent="0.25">
      <c r="A4397" t="s">
        <v>69</v>
      </c>
      <c r="B4397">
        <v>2</v>
      </c>
      <c r="C4397">
        <v>2037</v>
      </c>
      <c r="D4397" t="s">
        <v>18</v>
      </c>
      <c r="E4397">
        <v>6395.3214239322497</v>
      </c>
      <c r="F4397">
        <v>10</v>
      </c>
      <c r="G4397">
        <v>31</v>
      </c>
      <c r="H4397">
        <v>10</v>
      </c>
      <c r="I4397" t="s">
        <v>80</v>
      </c>
      <c r="J4397" t="s">
        <v>68</v>
      </c>
      <c r="K4397" t="s">
        <v>27</v>
      </c>
      <c r="L4397" t="s">
        <v>24</v>
      </c>
    </row>
    <row r="4398" spans="1:12" x14ac:dyDescent="0.25">
      <c r="A4398" t="s">
        <v>70</v>
      </c>
      <c r="B4398">
        <v>2</v>
      </c>
      <c r="C4398">
        <v>2037</v>
      </c>
      <c r="D4398" t="s">
        <v>13</v>
      </c>
      <c r="E4398">
        <v>6395.3092877457702</v>
      </c>
      <c r="F4398">
        <v>5</v>
      </c>
      <c r="G4398">
        <v>23</v>
      </c>
      <c r="H4398">
        <v>5</v>
      </c>
      <c r="I4398" t="s">
        <v>80</v>
      </c>
      <c r="J4398" t="s">
        <v>68</v>
      </c>
      <c r="K4398" t="s">
        <v>27</v>
      </c>
      <c r="L4398" t="s">
        <v>17</v>
      </c>
    </row>
    <row r="4399" spans="1:12" x14ac:dyDescent="0.25">
      <c r="A4399" t="s">
        <v>70</v>
      </c>
      <c r="B4399">
        <v>2</v>
      </c>
      <c r="C4399">
        <v>2037</v>
      </c>
      <c r="D4399" t="s">
        <v>18</v>
      </c>
      <c r="E4399">
        <v>6395.3092877457702</v>
      </c>
      <c r="F4399">
        <v>10</v>
      </c>
      <c r="G4399">
        <v>51</v>
      </c>
      <c r="H4399">
        <v>10</v>
      </c>
      <c r="I4399" t="s">
        <v>80</v>
      </c>
      <c r="J4399" t="s">
        <v>68</v>
      </c>
      <c r="K4399" t="s">
        <v>27</v>
      </c>
      <c r="L4399" t="s">
        <v>17</v>
      </c>
    </row>
    <row r="4400" spans="1:12" x14ac:dyDescent="0.25">
      <c r="A4400" t="s">
        <v>71</v>
      </c>
      <c r="B4400">
        <v>2</v>
      </c>
      <c r="C4400">
        <v>2037</v>
      </c>
      <c r="D4400" t="s">
        <v>13</v>
      </c>
      <c r="E4400">
        <v>6395.3127817720097</v>
      </c>
      <c r="F4400">
        <v>5</v>
      </c>
      <c r="G4400">
        <v>17</v>
      </c>
      <c r="H4400">
        <v>5</v>
      </c>
      <c r="I4400" t="s">
        <v>80</v>
      </c>
      <c r="J4400" t="s">
        <v>68</v>
      </c>
      <c r="K4400" t="s">
        <v>29</v>
      </c>
      <c r="L4400" t="s">
        <v>24</v>
      </c>
    </row>
    <row r="4401" spans="1:12" x14ac:dyDescent="0.25">
      <c r="A4401" t="s">
        <v>71</v>
      </c>
      <c r="B4401">
        <v>2</v>
      </c>
      <c r="C4401">
        <v>2037</v>
      </c>
      <c r="D4401" t="s">
        <v>18</v>
      </c>
      <c r="E4401">
        <v>6395.3127817720097</v>
      </c>
      <c r="F4401">
        <v>10</v>
      </c>
      <c r="G4401">
        <v>31</v>
      </c>
      <c r="H4401">
        <v>10</v>
      </c>
      <c r="I4401" t="s">
        <v>80</v>
      </c>
      <c r="J4401" t="s">
        <v>68</v>
      </c>
      <c r="K4401" t="s">
        <v>29</v>
      </c>
      <c r="L4401" t="s">
        <v>24</v>
      </c>
    </row>
    <row r="4402" spans="1:12" x14ac:dyDescent="0.25">
      <c r="A4402" t="s">
        <v>72</v>
      </c>
      <c r="B4402">
        <v>2</v>
      </c>
      <c r="C4402">
        <v>2037</v>
      </c>
      <c r="D4402" t="s">
        <v>13</v>
      </c>
      <c r="E4402">
        <v>6395.3194822139803</v>
      </c>
      <c r="F4402">
        <v>5</v>
      </c>
      <c r="G4402">
        <v>55</v>
      </c>
      <c r="H4402">
        <v>5</v>
      </c>
      <c r="I4402" t="s">
        <v>80</v>
      </c>
      <c r="J4402" t="s">
        <v>68</v>
      </c>
      <c r="K4402" t="s">
        <v>29</v>
      </c>
      <c r="L4402" t="s">
        <v>17</v>
      </c>
    </row>
    <row r="4403" spans="1:12" x14ac:dyDescent="0.25">
      <c r="A4403" t="s">
        <v>72</v>
      </c>
      <c r="B4403">
        <v>2</v>
      </c>
      <c r="C4403">
        <v>2037</v>
      </c>
      <c r="D4403" t="s">
        <v>18</v>
      </c>
      <c r="E4403">
        <v>6395.3194822139803</v>
      </c>
      <c r="F4403">
        <v>10</v>
      </c>
      <c r="G4403">
        <v>102</v>
      </c>
      <c r="H4403">
        <v>10</v>
      </c>
      <c r="I4403" t="s">
        <v>80</v>
      </c>
      <c r="J4403" t="s">
        <v>68</v>
      </c>
      <c r="K4403" t="s">
        <v>29</v>
      </c>
      <c r="L4403" t="s">
        <v>17</v>
      </c>
    </row>
    <row r="4404" spans="1:12" x14ac:dyDescent="0.25">
      <c r="A4404" t="s">
        <v>73</v>
      </c>
      <c r="B4404">
        <v>2</v>
      </c>
      <c r="C4404">
        <v>2037</v>
      </c>
      <c r="D4404" t="s">
        <v>13</v>
      </c>
      <c r="E4404">
        <v>77763.095148919107</v>
      </c>
      <c r="F4404">
        <v>5</v>
      </c>
      <c r="G4404">
        <v>2</v>
      </c>
      <c r="H4404">
        <v>2</v>
      </c>
      <c r="I4404" t="s">
        <v>80</v>
      </c>
      <c r="J4404" t="s">
        <v>74</v>
      </c>
      <c r="K4404" t="s">
        <v>27</v>
      </c>
      <c r="L4404" t="s">
        <v>17</v>
      </c>
    </row>
    <row r="4405" spans="1:12" x14ac:dyDescent="0.25">
      <c r="A4405" t="s">
        <v>73</v>
      </c>
      <c r="B4405">
        <v>2</v>
      </c>
      <c r="C4405">
        <v>2037</v>
      </c>
      <c r="D4405" t="s">
        <v>18</v>
      </c>
      <c r="E4405">
        <v>77763.095148919107</v>
      </c>
      <c r="F4405">
        <v>10</v>
      </c>
      <c r="G4405">
        <v>4</v>
      </c>
      <c r="H4405">
        <v>4</v>
      </c>
      <c r="I4405" t="s">
        <v>80</v>
      </c>
      <c r="J4405" t="s">
        <v>74</v>
      </c>
      <c r="K4405" t="s">
        <v>27</v>
      </c>
      <c r="L4405" t="s">
        <v>17</v>
      </c>
    </row>
    <row r="4406" spans="1:12" x14ac:dyDescent="0.25">
      <c r="A4406" t="s">
        <v>75</v>
      </c>
      <c r="B4406">
        <v>2</v>
      </c>
      <c r="C4406">
        <v>2037</v>
      </c>
      <c r="D4406" t="s">
        <v>13</v>
      </c>
      <c r="E4406">
        <v>77763.156292743704</v>
      </c>
      <c r="F4406">
        <v>5</v>
      </c>
      <c r="G4406">
        <v>5</v>
      </c>
      <c r="H4406">
        <v>5</v>
      </c>
      <c r="I4406" t="s">
        <v>80</v>
      </c>
      <c r="J4406" t="s">
        <v>74</v>
      </c>
      <c r="K4406" t="s">
        <v>29</v>
      </c>
      <c r="L4406" t="s">
        <v>17</v>
      </c>
    </row>
    <row r="4407" spans="1:12" x14ac:dyDescent="0.25">
      <c r="A4407" t="s">
        <v>75</v>
      </c>
      <c r="B4407">
        <v>2</v>
      </c>
      <c r="C4407">
        <v>2037</v>
      </c>
      <c r="D4407" t="s">
        <v>18</v>
      </c>
      <c r="E4407">
        <v>77763.156292743704</v>
      </c>
      <c r="F4407">
        <v>10</v>
      </c>
      <c r="G4407">
        <v>8</v>
      </c>
      <c r="H4407">
        <v>8</v>
      </c>
      <c r="I4407" t="s">
        <v>80</v>
      </c>
      <c r="J4407" t="s">
        <v>74</v>
      </c>
      <c r="K4407" t="s">
        <v>29</v>
      </c>
      <c r="L4407" t="s">
        <v>17</v>
      </c>
    </row>
    <row r="4408" spans="1:12" x14ac:dyDescent="0.25">
      <c r="A4408" t="s">
        <v>76</v>
      </c>
      <c r="B4408">
        <v>2</v>
      </c>
      <c r="C4408">
        <v>2037</v>
      </c>
      <c r="D4408" t="s">
        <v>13</v>
      </c>
      <c r="E4408">
        <v>77763.153371279594</v>
      </c>
      <c r="F4408">
        <v>5</v>
      </c>
      <c r="G4408">
        <v>5</v>
      </c>
      <c r="H4408">
        <v>5</v>
      </c>
      <c r="I4408" t="s">
        <v>80</v>
      </c>
      <c r="J4408" t="s">
        <v>74</v>
      </c>
      <c r="K4408" t="s">
        <v>29</v>
      </c>
      <c r="L4408" t="s">
        <v>31</v>
      </c>
    </row>
    <row r="4409" spans="1:12" x14ac:dyDescent="0.25">
      <c r="A4409" t="s">
        <v>76</v>
      </c>
      <c r="B4409">
        <v>2</v>
      </c>
      <c r="C4409">
        <v>2037</v>
      </c>
      <c r="D4409" t="s">
        <v>18</v>
      </c>
      <c r="E4409">
        <v>77763.153371279594</v>
      </c>
      <c r="F4409">
        <v>10</v>
      </c>
      <c r="G4409">
        <v>8</v>
      </c>
      <c r="H4409">
        <v>8</v>
      </c>
      <c r="I4409" t="s">
        <v>80</v>
      </c>
      <c r="J4409" t="s">
        <v>74</v>
      </c>
      <c r="K4409" t="s">
        <v>29</v>
      </c>
      <c r="L4409" t="s">
        <v>31</v>
      </c>
    </row>
    <row r="4410" spans="1:12" x14ac:dyDescent="0.25">
      <c r="A4410" t="s">
        <v>77</v>
      </c>
      <c r="B4410">
        <v>2</v>
      </c>
      <c r="C4410">
        <v>2037</v>
      </c>
      <c r="D4410" t="s">
        <v>13</v>
      </c>
      <c r="E4410">
        <v>149953.358343186</v>
      </c>
      <c r="F4410">
        <v>5</v>
      </c>
      <c r="G4410">
        <v>2</v>
      </c>
      <c r="H4410">
        <v>2</v>
      </c>
      <c r="I4410" t="s">
        <v>80</v>
      </c>
      <c r="J4410" t="s">
        <v>78</v>
      </c>
      <c r="K4410" t="s">
        <v>29</v>
      </c>
      <c r="L4410" t="s">
        <v>17</v>
      </c>
    </row>
    <row r="4411" spans="1:12" x14ac:dyDescent="0.25">
      <c r="A4411" t="s">
        <v>77</v>
      </c>
      <c r="B4411">
        <v>2</v>
      </c>
      <c r="C4411">
        <v>2037</v>
      </c>
      <c r="D4411" t="s">
        <v>18</v>
      </c>
      <c r="E4411">
        <v>149953.358343186</v>
      </c>
      <c r="F4411">
        <v>10</v>
      </c>
      <c r="G4411">
        <v>4</v>
      </c>
      <c r="H4411">
        <v>4</v>
      </c>
      <c r="I4411" t="s">
        <v>80</v>
      </c>
      <c r="J4411" t="s">
        <v>78</v>
      </c>
      <c r="K4411" t="s">
        <v>29</v>
      </c>
      <c r="L4411" t="s">
        <v>17</v>
      </c>
    </row>
    <row r="4412" spans="1:12" x14ac:dyDescent="0.25">
      <c r="A4412" t="s">
        <v>12</v>
      </c>
      <c r="B4412">
        <v>2</v>
      </c>
      <c r="C4412">
        <v>2038</v>
      </c>
      <c r="D4412" t="s">
        <v>13</v>
      </c>
      <c r="E4412">
        <v>14998.2305051763</v>
      </c>
      <c r="F4412">
        <v>5</v>
      </c>
      <c r="G4412">
        <v>7</v>
      </c>
      <c r="H4412">
        <v>5</v>
      </c>
      <c r="I4412" t="s">
        <v>80</v>
      </c>
      <c r="J4412" t="s">
        <v>15</v>
      </c>
      <c r="K4412" t="s">
        <v>16</v>
      </c>
      <c r="L4412" t="s">
        <v>17</v>
      </c>
    </row>
    <row r="4413" spans="1:12" x14ac:dyDescent="0.25">
      <c r="A4413" t="s">
        <v>12</v>
      </c>
      <c r="B4413">
        <v>2</v>
      </c>
      <c r="C4413">
        <v>2038</v>
      </c>
      <c r="D4413" t="s">
        <v>18</v>
      </c>
      <c r="E4413">
        <v>14998.2305051763</v>
      </c>
      <c r="F4413">
        <v>10</v>
      </c>
      <c r="G4413">
        <v>17</v>
      </c>
      <c r="H4413">
        <v>10</v>
      </c>
      <c r="I4413" t="s">
        <v>80</v>
      </c>
      <c r="J4413" t="s">
        <v>15</v>
      </c>
      <c r="K4413" t="s">
        <v>16</v>
      </c>
      <c r="L4413" t="s">
        <v>17</v>
      </c>
    </row>
    <row r="4414" spans="1:12" x14ac:dyDescent="0.25">
      <c r="A4414" t="s">
        <v>19</v>
      </c>
      <c r="B4414">
        <v>2</v>
      </c>
      <c r="C4414">
        <v>2038</v>
      </c>
      <c r="D4414" t="s">
        <v>13</v>
      </c>
      <c r="E4414">
        <v>14998.2451227569</v>
      </c>
      <c r="F4414">
        <v>5</v>
      </c>
      <c r="G4414">
        <v>7</v>
      </c>
      <c r="H4414">
        <v>5</v>
      </c>
      <c r="I4414" t="s">
        <v>80</v>
      </c>
      <c r="J4414" t="s">
        <v>20</v>
      </c>
      <c r="K4414" t="s">
        <v>16</v>
      </c>
      <c r="L4414" t="s">
        <v>17</v>
      </c>
    </row>
    <row r="4415" spans="1:12" x14ac:dyDescent="0.25">
      <c r="A4415" t="s">
        <v>19</v>
      </c>
      <c r="B4415">
        <v>2</v>
      </c>
      <c r="C4415">
        <v>2038</v>
      </c>
      <c r="D4415" t="s">
        <v>18</v>
      </c>
      <c r="E4415">
        <v>14998.2451227569</v>
      </c>
      <c r="F4415">
        <v>10</v>
      </c>
      <c r="G4415">
        <v>17</v>
      </c>
      <c r="H4415">
        <v>10</v>
      </c>
      <c r="I4415" t="s">
        <v>80</v>
      </c>
      <c r="J4415" t="s">
        <v>20</v>
      </c>
      <c r="K4415" t="s">
        <v>16</v>
      </c>
      <c r="L4415" t="s">
        <v>17</v>
      </c>
    </row>
    <row r="4416" spans="1:12" x14ac:dyDescent="0.25">
      <c r="A4416" t="s">
        <v>21</v>
      </c>
      <c r="B4416">
        <v>2</v>
      </c>
      <c r="C4416">
        <v>2038</v>
      </c>
      <c r="D4416" t="s">
        <v>13</v>
      </c>
      <c r="E4416">
        <v>38053.482657353597</v>
      </c>
      <c r="F4416">
        <v>5</v>
      </c>
      <c r="G4416">
        <v>3</v>
      </c>
      <c r="H4416">
        <v>3</v>
      </c>
      <c r="I4416" t="s">
        <v>80</v>
      </c>
      <c r="J4416" t="s">
        <v>22</v>
      </c>
      <c r="K4416" t="s">
        <v>23</v>
      </c>
      <c r="L4416" t="s">
        <v>24</v>
      </c>
    </row>
    <row r="4417" spans="1:12" x14ac:dyDescent="0.25">
      <c r="A4417" t="s">
        <v>21</v>
      </c>
      <c r="B4417">
        <v>2</v>
      </c>
      <c r="C4417">
        <v>2038</v>
      </c>
      <c r="D4417" t="s">
        <v>18</v>
      </c>
      <c r="E4417">
        <v>38053.482657353597</v>
      </c>
      <c r="F4417">
        <v>10</v>
      </c>
      <c r="G4417">
        <v>5</v>
      </c>
      <c r="H4417">
        <v>5</v>
      </c>
      <c r="I4417" t="s">
        <v>80</v>
      </c>
      <c r="J4417" t="s">
        <v>22</v>
      </c>
      <c r="K4417" t="s">
        <v>23</v>
      </c>
      <c r="L4417" t="s">
        <v>24</v>
      </c>
    </row>
    <row r="4418" spans="1:12" x14ac:dyDescent="0.25">
      <c r="A4418" t="s">
        <v>25</v>
      </c>
      <c r="B4418">
        <v>2</v>
      </c>
      <c r="C4418">
        <v>2038</v>
      </c>
      <c r="D4418" t="s">
        <v>13</v>
      </c>
      <c r="E4418">
        <v>38053.468284151102</v>
      </c>
      <c r="F4418">
        <v>5</v>
      </c>
      <c r="G4418">
        <v>3</v>
      </c>
      <c r="H4418">
        <v>3</v>
      </c>
      <c r="I4418" t="s">
        <v>80</v>
      </c>
      <c r="J4418" t="s">
        <v>22</v>
      </c>
      <c r="K4418" t="s">
        <v>23</v>
      </c>
      <c r="L4418" t="s">
        <v>17</v>
      </c>
    </row>
    <row r="4419" spans="1:12" x14ac:dyDescent="0.25">
      <c r="A4419" t="s">
        <v>25</v>
      </c>
      <c r="B4419">
        <v>2</v>
      </c>
      <c r="C4419">
        <v>2038</v>
      </c>
      <c r="D4419" t="s">
        <v>18</v>
      </c>
      <c r="E4419">
        <v>38053.468284151102</v>
      </c>
      <c r="F4419">
        <v>10</v>
      </c>
      <c r="G4419">
        <v>7</v>
      </c>
      <c r="H4419">
        <v>7</v>
      </c>
      <c r="I4419" t="s">
        <v>80</v>
      </c>
      <c r="J4419" t="s">
        <v>22</v>
      </c>
      <c r="K4419" t="s">
        <v>23</v>
      </c>
      <c r="L4419" t="s">
        <v>17</v>
      </c>
    </row>
    <row r="4420" spans="1:12" x14ac:dyDescent="0.25">
      <c r="A4420" t="s">
        <v>26</v>
      </c>
      <c r="B4420">
        <v>2</v>
      </c>
      <c r="C4420">
        <v>2038</v>
      </c>
      <c r="D4420" t="s">
        <v>13</v>
      </c>
      <c r="E4420">
        <v>38053.550683996596</v>
      </c>
      <c r="F4420">
        <v>5</v>
      </c>
      <c r="G4420">
        <v>4</v>
      </c>
      <c r="H4420">
        <v>4</v>
      </c>
      <c r="I4420" t="s">
        <v>80</v>
      </c>
      <c r="J4420" t="s">
        <v>22</v>
      </c>
      <c r="K4420" t="s">
        <v>27</v>
      </c>
      <c r="L4420" t="s">
        <v>17</v>
      </c>
    </row>
    <row r="4421" spans="1:12" x14ac:dyDescent="0.25">
      <c r="A4421" t="s">
        <v>26</v>
      </c>
      <c r="B4421">
        <v>2</v>
      </c>
      <c r="C4421">
        <v>2038</v>
      </c>
      <c r="D4421" t="s">
        <v>18</v>
      </c>
      <c r="E4421">
        <v>38053.550683996596</v>
      </c>
      <c r="F4421">
        <v>10</v>
      </c>
      <c r="G4421">
        <v>9</v>
      </c>
      <c r="H4421">
        <v>9</v>
      </c>
      <c r="I4421" t="s">
        <v>80</v>
      </c>
      <c r="J4421" t="s">
        <v>22</v>
      </c>
      <c r="K4421" t="s">
        <v>27</v>
      </c>
      <c r="L4421" t="s">
        <v>17</v>
      </c>
    </row>
    <row r="4422" spans="1:12" x14ac:dyDescent="0.25">
      <c r="A4422" t="s">
        <v>28</v>
      </c>
      <c r="B4422">
        <v>2</v>
      </c>
      <c r="C4422">
        <v>2038</v>
      </c>
      <c r="D4422" t="s">
        <v>13</v>
      </c>
      <c r="E4422">
        <v>38053.5850048352</v>
      </c>
      <c r="F4422">
        <v>5</v>
      </c>
      <c r="G4422">
        <v>9</v>
      </c>
      <c r="H4422">
        <v>5</v>
      </c>
      <c r="I4422" t="s">
        <v>80</v>
      </c>
      <c r="J4422" t="s">
        <v>22</v>
      </c>
      <c r="K4422" t="s">
        <v>29</v>
      </c>
      <c r="L4422" t="s">
        <v>17</v>
      </c>
    </row>
    <row r="4423" spans="1:12" x14ac:dyDescent="0.25">
      <c r="A4423" t="s">
        <v>28</v>
      </c>
      <c r="B4423">
        <v>2</v>
      </c>
      <c r="C4423">
        <v>2038</v>
      </c>
      <c r="D4423" t="s">
        <v>18</v>
      </c>
      <c r="E4423">
        <v>38053.5850048352</v>
      </c>
      <c r="F4423">
        <v>10</v>
      </c>
      <c r="G4423">
        <v>17</v>
      </c>
      <c r="H4423">
        <v>10</v>
      </c>
      <c r="I4423" t="s">
        <v>80</v>
      </c>
      <c r="J4423" t="s">
        <v>22</v>
      </c>
      <c r="K4423" t="s">
        <v>29</v>
      </c>
      <c r="L4423" t="s">
        <v>17</v>
      </c>
    </row>
    <row r="4424" spans="1:12" x14ac:dyDescent="0.25">
      <c r="A4424" t="s">
        <v>30</v>
      </c>
      <c r="B4424">
        <v>2</v>
      </c>
      <c r="C4424">
        <v>2038</v>
      </c>
      <c r="D4424" t="s">
        <v>13</v>
      </c>
      <c r="E4424">
        <v>38053.459946854498</v>
      </c>
      <c r="F4424">
        <v>5</v>
      </c>
      <c r="G4424">
        <v>9</v>
      </c>
      <c r="H4424">
        <v>5</v>
      </c>
      <c r="I4424" t="s">
        <v>80</v>
      </c>
      <c r="J4424" t="s">
        <v>22</v>
      </c>
      <c r="K4424" t="s">
        <v>29</v>
      </c>
      <c r="L4424" t="s">
        <v>31</v>
      </c>
    </row>
    <row r="4425" spans="1:12" x14ac:dyDescent="0.25">
      <c r="A4425" t="s">
        <v>30</v>
      </c>
      <c r="B4425">
        <v>2</v>
      </c>
      <c r="C4425">
        <v>2038</v>
      </c>
      <c r="D4425" t="s">
        <v>18</v>
      </c>
      <c r="E4425">
        <v>38053.459946854498</v>
      </c>
      <c r="F4425">
        <v>10</v>
      </c>
      <c r="G4425">
        <v>17</v>
      </c>
      <c r="H4425">
        <v>10</v>
      </c>
      <c r="I4425" t="s">
        <v>80</v>
      </c>
      <c r="J4425" t="s">
        <v>22</v>
      </c>
      <c r="K4425" t="s">
        <v>29</v>
      </c>
      <c r="L4425" t="s">
        <v>31</v>
      </c>
    </row>
    <row r="4426" spans="1:12" x14ac:dyDescent="0.25">
      <c r="A4426" t="s">
        <v>32</v>
      </c>
      <c r="B4426">
        <v>2</v>
      </c>
      <c r="C4426">
        <v>2038</v>
      </c>
      <c r="D4426" t="s">
        <v>13</v>
      </c>
      <c r="E4426">
        <v>38053.504299414199</v>
      </c>
      <c r="F4426">
        <v>5</v>
      </c>
      <c r="G4426">
        <v>3</v>
      </c>
      <c r="H4426">
        <v>3</v>
      </c>
      <c r="I4426" t="s">
        <v>80</v>
      </c>
      <c r="J4426" t="s">
        <v>33</v>
      </c>
      <c r="K4426" t="s">
        <v>23</v>
      </c>
      <c r="L4426" t="s">
        <v>24</v>
      </c>
    </row>
    <row r="4427" spans="1:12" x14ac:dyDescent="0.25">
      <c r="A4427" t="s">
        <v>32</v>
      </c>
      <c r="B4427">
        <v>2</v>
      </c>
      <c r="C4427">
        <v>2038</v>
      </c>
      <c r="D4427" t="s">
        <v>18</v>
      </c>
      <c r="E4427">
        <v>38053.504299414199</v>
      </c>
      <c r="F4427">
        <v>10</v>
      </c>
      <c r="G4427">
        <v>5</v>
      </c>
      <c r="H4427">
        <v>5</v>
      </c>
      <c r="I4427" t="s">
        <v>80</v>
      </c>
      <c r="J4427" t="s">
        <v>33</v>
      </c>
      <c r="K4427" t="s">
        <v>23</v>
      </c>
      <c r="L4427" t="s">
        <v>24</v>
      </c>
    </row>
    <row r="4428" spans="1:12" x14ac:dyDescent="0.25">
      <c r="A4428" t="s">
        <v>34</v>
      </c>
      <c r="B4428">
        <v>2</v>
      </c>
      <c r="C4428">
        <v>2038</v>
      </c>
      <c r="D4428" t="s">
        <v>13</v>
      </c>
      <c r="E4428">
        <v>38053.439052740803</v>
      </c>
      <c r="F4428">
        <v>5</v>
      </c>
      <c r="G4428">
        <v>3</v>
      </c>
      <c r="H4428">
        <v>3</v>
      </c>
      <c r="I4428" t="s">
        <v>80</v>
      </c>
      <c r="J4428" t="s">
        <v>33</v>
      </c>
      <c r="K4428" t="s">
        <v>23</v>
      </c>
      <c r="L4428" t="s">
        <v>17</v>
      </c>
    </row>
    <row r="4429" spans="1:12" x14ac:dyDescent="0.25">
      <c r="A4429" t="s">
        <v>34</v>
      </c>
      <c r="B4429">
        <v>2</v>
      </c>
      <c r="C4429">
        <v>2038</v>
      </c>
      <c r="D4429" t="s">
        <v>18</v>
      </c>
      <c r="E4429">
        <v>38053.439052740803</v>
      </c>
      <c r="F4429">
        <v>10</v>
      </c>
      <c r="G4429">
        <v>7</v>
      </c>
      <c r="H4429">
        <v>7</v>
      </c>
      <c r="I4429" t="s">
        <v>80</v>
      </c>
      <c r="J4429" t="s">
        <v>33</v>
      </c>
      <c r="K4429" t="s">
        <v>23</v>
      </c>
      <c r="L4429" t="s">
        <v>17</v>
      </c>
    </row>
    <row r="4430" spans="1:12" x14ac:dyDescent="0.25">
      <c r="A4430" t="s">
        <v>35</v>
      </c>
      <c r="B4430">
        <v>2</v>
      </c>
      <c r="C4430">
        <v>2038</v>
      </c>
      <c r="D4430" t="s">
        <v>13</v>
      </c>
      <c r="E4430">
        <v>38053.550205675601</v>
      </c>
      <c r="F4430">
        <v>5</v>
      </c>
      <c r="G4430">
        <v>4</v>
      </c>
      <c r="H4430">
        <v>4</v>
      </c>
      <c r="I4430" t="s">
        <v>80</v>
      </c>
      <c r="J4430" t="s">
        <v>33</v>
      </c>
      <c r="K4430" t="s">
        <v>27</v>
      </c>
      <c r="L4430" t="s">
        <v>17</v>
      </c>
    </row>
    <row r="4431" spans="1:12" x14ac:dyDescent="0.25">
      <c r="A4431" t="s">
        <v>35</v>
      </c>
      <c r="B4431">
        <v>2</v>
      </c>
      <c r="C4431">
        <v>2038</v>
      </c>
      <c r="D4431" t="s">
        <v>18</v>
      </c>
      <c r="E4431">
        <v>38053.550205675601</v>
      </c>
      <c r="F4431">
        <v>10</v>
      </c>
      <c r="G4431">
        <v>9</v>
      </c>
      <c r="H4431">
        <v>9</v>
      </c>
      <c r="I4431" t="s">
        <v>80</v>
      </c>
      <c r="J4431" t="s">
        <v>33</v>
      </c>
      <c r="K4431" t="s">
        <v>27</v>
      </c>
      <c r="L4431" t="s">
        <v>17</v>
      </c>
    </row>
    <row r="4432" spans="1:12" x14ac:dyDescent="0.25">
      <c r="A4432" t="s">
        <v>36</v>
      </c>
      <c r="B4432">
        <v>2</v>
      </c>
      <c r="C4432">
        <v>2038</v>
      </c>
      <c r="D4432" t="s">
        <v>13</v>
      </c>
      <c r="E4432">
        <v>38053.530424911703</v>
      </c>
      <c r="F4432">
        <v>5</v>
      </c>
      <c r="G4432">
        <v>9</v>
      </c>
      <c r="H4432">
        <v>5</v>
      </c>
      <c r="I4432" t="s">
        <v>80</v>
      </c>
      <c r="J4432" t="s">
        <v>33</v>
      </c>
      <c r="K4432" t="s">
        <v>37</v>
      </c>
      <c r="L4432" t="s">
        <v>17</v>
      </c>
    </row>
    <row r="4433" spans="1:12" x14ac:dyDescent="0.25">
      <c r="A4433" t="s">
        <v>36</v>
      </c>
      <c r="B4433">
        <v>2</v>
      </c>
      <c r="C4433">
        <v>2038</v>
      </c>
      <c r="D4433" t="s">
        <v>18</v>
      </c>
      <c r="E4433">
        <v>38053.530424911703</v>
      </c>
      <c r="F4433">
        <v>10</v>
      </c>
      <c r="G4433">
        <v>17</v>
      </c>
      <c r="H4433">
        <v>10</v>
      </c>
      <c r="I4433" t="s">
        <v>80</v>
      </c>
      <c r="J4433" t="s">
        <v>33</v>
      </c>
      <c r="K4433" t="s">
        <v>37</v>
      </c>
      <c r="L4433" t="s">
        <v>17</v>
      </c>
    </row>
    <row r="4434" spans="1:12" x14ac:dyDescent="0.25">
      <c r="A4434" t="s">
        <v>38</v>
      </c>
      <c r="B4434">
        <v>2</v>
      </c>
      <c r="C4434">
        <v>2038</v>
      </c>
      <c r="D4434" t="s">
        <v>13</v>
      </c>
      <c r="E4434">
        <v>38053.491733879797</v>
      </c>
      <c r="F4434">
        <v>5</v>
      </c>
      <c r="G4434">
        <v>9</v>
      </c>
      <c r="H4434">
        <v>5</v>
      </c>
      <c r="I4434" t="s">
        <v>80</v>
      </c>
      <c r="J4434" t="s">
        <v>33</v>
      </c>
      <c r="K4434" t="s">
        <v>37</v>
      </c>
      <c r="L4434" t="s">
        <v>31</v>
      </c>
    </row>
    <row r="4435" spans="1:12" x14ac:dyDescent="0.25">
      <c r="A4435" t="s">
        <v>38</v>
      </c>
      <c r="B4435">
        <v>2</v>
      </c>
      <c r="C4435">
        <v>2038</v>
      </c>
      <c r="D4435" t="s">
        <v>18</v>
      </c>
      <c r="E4435">
        <v>38053.491733879797</v>
      </c>
      <c r="F4435">
        <v>10</v>
      </c>
      <c r="G4435">
        <v>17</v>
      </c>
      <c r="H4435">
        <v>10</v>
      </c>
      <c r="I4435" t="s">
        <v>80</v>
      </c>
      <c r="J4435" t="s">
        <v>33</v>
      </c>
      <c r="K4435" t="s">
        <v>37</v>
      </c>
      <c r="L4435" t="s">
        <v>31</v>
      </c>
    </row>
    <row r="4436" spans="1:12" x14ac:dyDescent="0.25">
      <c r="A4436" t="s">
        <v>39</v>
      </c>
      <c r="B4436">
        <v>2</v>
      </c>
      <c r="C4436">
        <v>2038</v>
      </c>
      <c r="D4436" t="s">
        <v>13</v>
      </c>
      <c r="E4436">
        <v>9226.8695348909205</v>
      </c>
      <c r="F4436">
        <v>5</v>
      </c>
      <c r="G4436">
        <v>12</v>
      </c>
      <c r="H4436">
        <v>5</v>
      </c>
      <c r="I4436" t="s">
        <v>80</v>
      </c>
      <c r="J4436" t="s">
        <v>40</v>
      </c>
      <c r="K4436" t="s">
        <v>23</v>
      </c>
      <c r="L4436" t="s">
        <v>24</v>
      </c>
    </row>
    <row r="4437" spans="1:12" x14ac:dyDescent="0.25">
      <c r="A4437" t="s">
        <v>39</v>
      </c>
      <c r="B4437">
        <v>2</v>
      </c>
      <c r="C4437">
        <v>2038</v>
      </c>
      <c r="D4437" t="s">
        <v>18</v>
      </c>
      <c r="E4437">
        <v>9226.8695348909205</v>
      </c>
      <c r="F4437">
        <v>10</v>
      </c>
      <c r="G4437">
        <v>22</v>
      </c>
      <c r="H4437">
        <v>10</v>
      </c>
      <c r="I4437" t="s">
        <v>80</v>
      </c>
      <c r="J4437" t="s">
        <v>40</v>
      </c>
      <c r="K4437" t="s">
        <v>23</v>
      </c>
      <c r="L4437" t="s">
        <v>24</v>
      </c>
    </row>
    <row r="4438" spans="1:12" x14ac:dyDescent="0.25">
      <c r="A4438" t="s">
        <v>41</v>
      </c>
      <c r="B4438">
        <v>2</v>
      </c>
      <c r="C4438">
        <v>2038</v>
      </c>
      <c r="D4438" t="s">
        <v>13</v>
      </c>
      <c r="E4438">
        <v>9226.9108146209092</v>
      </c>
      <c r="F4438">
        <v>5</v>
      </c>
      <c r="G4438">
        <v>12</v>
      </c>
      <c r="H4438">
        <v>5</v>
      </c>
      <c r="I4438" t="s">
        <v>80</v>
      </c>
      <c r="J4438" t="s">
        <v>40</v>
      </c>
      <c r="K4438" t="s">
        <v>23</v>
      </c>
      <c r="L4438" t="s">
        <v>17</v>
      </c>
    </row>
    <row r="4439" spans="1:12" x14ac:dyDescent="0.25">
      <c r="A4439" t="s">
        <v>41</v>
      </c>
      <c r="B4439">
        <v>2</v>
      </c>
      <c r="C4439">
        <v>2038</v>
      </c>
      <c r="D4439" t="s">
        <v>18</v>
      </c>
      <c r="E4439">
        <v>9226.9108146209092</v>
      </c>
      <c r="F4439">
        <v>10</v>
      </c>
      <c r="G4439">
        <v>27</v>
      </c>
      <c r="H4439">
        <v>10</v>
      </c>
      <c r="I4439" t="s">
        <v>80</v>
      </c>
      <c r="J4439" t="s">
        <v>40</v>
      </c>
      <c r="K4439" t="s">
        <v>23</v>
      </c>
      <c r="L4439" t="s">
        <v>17</v>
      </c>
    </row>
    <row r="4440" spans="1:12" x14ac:dyDescent="0.25">
      <c r="A4440" t="s">
        <v>42</v>
      </c>
      <c r="B4440">
        <v>2</v>
      </c>
      <c r="C4440">
        <v>2038</v>
      </c>
      <c r="D4440" t="s">
        <v>13</v>
      </c>
      <c r="E4440">
        <v>9226.8776076493396</v>
      </c>
      <c r="F4440">
        <v>5</v>
      </c>
      <c r="G4440">
        <v>16</v>
      </c>
      <c r="H4440">
        <v>5</v>
      </c>
      <c r="I4440" t="s">
        <v>80</v>
      </c>
      <c r="J4440" t="s">
        <v>40</v>
      </c>
      <c r="K4440" t="s">
        <v>27</v>
      </c>
      <c r="L4440" t="s">
        <v>17</v>
      </c>
    </row>
    <row r="4441" spans="1:12" x14ac:dyDescent="0.25">
      <c r="A4441" t="s">
        <v>42</v>
      </c>
      <c r="B4441">
        <v>2</v>
      </c>
      <c r="C4441">
        <v>2038</v>
      </c>
      <c r="D4441" t="s">
        <v>18</v>
      </c>
      <c r="E4441">
        <v>9226.8776076493396</v>
      </c>
      <c r="F4441">
        <v>10</v>
      </c>
      <c r="G4441">
        <v>35</v>
      </c>
      <c r="H4441">
        <v>10</v>
      </c>
      <c r="I4441" t="s">
        <v>80</v>
      </c>
      <c r="J4441" t="s">
        <v>40</v>
      </c>
      <c r="K4441" t="s">
        <v>27</v>
      </c>
      <c r="L4441" t="s">
        <v>17</v>
      </c>
    </row>
    <row r="4442" spans="1:12" x14ac:dyDescent="0.25">
      <c r="A4442" t="s">
        <v>43</v>
      </c>
      <c r="B4442">
        <v>2</v>
      </c>
      <c r="C4442">
        <v>2038</v>
      </c>
      <c r="D4442" t="s">
        <v>13</v>
      </c>
      <c r="E4442">
        <v>9226.8869388890198</v>
      </c>
      <c r="F4442">
        <v>5</v>
      </c>
      <c r="G4442">
        <v>38</v>
      </c>
      <c r="H4442">
        <v>5</v>
      </c>
      <c r="I4442" t="s">
        <v>80</v>
      </c>
      <c r="J4442" t="s">
        <v>40</v>
      </c>
      <c r="K4442" t="s">
        <v>29</v>
      </c>
      <c r="L4442" t="s">
        <v>17</v>
      </c>
    </row>
    <row r="4443" spans="1:12" x14ac:dyDescent="0.25">
      <c r="A4443" t="s">
        <v>43</v>
      </c>
      <c r="B4443">
        <v>2</v>
      </c>
      <c r="C4443">
        <v>2038</v>
      </c>
      <c r="D4443" t="s">
        <v>18</v>
      </c>
      <c r="E4443">
        <v>9226.8869388890198</v>
      </c>
      <c r="F4443">
        <v>10</v>
      </c>
      <c r="G4443">
        <v>70</v>
      </c>
      <c r="H4443">
        <v>10</v>
      </c>
      <c r="I4443" t="s">
        <v>80</v>
      </c>
      <c r="J4443" t="s">
        <v>40</v>
      </c>
      <c r="K4443" t="s">
        <v>29</v>
      </c>
      <c r="L4443" t="s">
        <v>17</v>
      </c>
    </row>
    <row r="4444" spans="1:12" x14ac:dyDescent="0.25">
      <c r="A4444" t="s">
        <v>44</v>
      </c>
      <c r="B4444">
        <v>2</v>
      </c>
      <c r="C4444">
        <v>2038</v>
      </c>
      <c r="D4444" t="s">
        <v>13</v>
      </c>
      <c r="E4444">
        <v>9226.88439233793</v>
      </c>
      <c r="F4444">
        <v>5</v>
      </c>
      <c r="G4444">
        <v>38</v>
      </c>
      <c r="H4444">
        <v>5</v>
      </c>
      <c r="I4444" t="s">
        <v>80</v>
      </c>
      <c r="J4444" t="s">
        <v>40</v>
      </c>
      <c r="K4444" t="s">
        <v>29</v>
      </c>
      <c r="L4444" t="s">
        <v>31</v>
      </c>
    </row>
    <row r="4445" spans="1:12" x14ac:dyDescent="0.25">
      <c r="A4445" t="s">
        <v>44</v>
      </c>
      <c r="B4445">
        <v>2</v>
      </c>
      <c r="C4445">
        <v>2038</v>
      </c>
      <c r="D4445" t="s">
        <v>18</v>
      </c>
      <c r="E4445">
        <v>9226.88439233793</v>
      </c>
      <c r="F4445">
        <v>10</v>
      </c>
      <c r="G4445">
        <v>70</v>
      </c>
      <c r="H4445">
        <v>10</v>
      </c>
      <c r="I4445" t="s">
        <v>80</v>
      </c>
      <c r="J4445" t="s">
        <v>40</v>
      </c>
      <c r="K4445" t="s">
        <v>29</v>
      </c>
      <c r="L4445" t="s">
        <v>31</v>
      </c>
    </row>
    <row r="4446" spans="1:12" x14ac:dyDescent="0.25">
      <c r="A4446" t="s">
        <v>45</v>
      </c>
      <c r="B4446">
        <v>2</v>
      </c>
      <c r="C4446">
        <v>2038</v>
      </c>
      <c r="D4446" t="s">
        <v>13</v>
      </c>
      <c r="E4446">
        <v>31582.322610305899</v>
      </c>
      <c r="F4446">
        <v>5</v>
      </c>
      <c r="G4446">
        <v>5</v>
      </c>
      <c r="H4446">
        <v>5</v>
      </c>
      <c r="I4446" t="s">
        <v>80</v>
      </c>
      <c r="J4446" t="s">
        <v>46</v>
      </c>
      <c r="K4446" t="s">
        <v>27</v>
      </c>
      <c r="L4446" t="s">
        <v>17</v>
      </c>
    </row>
    <row r="4447" spans="1:12" x14ac:dyDescent="0.25">
      <c r="A4447" t="s">
        <v>45</v>
      </c>
      <c r="B4447">
        <v>2</v>
      </c>
      <c r="C4447">
        <v>2038</v>
      </c>
      <c r="D4447" t="s">
        <v>18</v>
      </c>
      <c r="E4447">
        <v>31582.322610305899</v>
      </c>
      <c r="F4447">
        <v>10</v>
      </c>
      <c r="G4447">
        <v>10</v>
      </c>
      <c r="H4447">
        <v>10</v>
      </c>
      <c r="I4447" t="s">
        <v>80</v>
      </c>
      <c r="J4447" t="s">
        <v>46</v>
      </c>
      <c r="K4447" t="s">
        <v>27</v>
      </c>
      <c r="L4447" t="s">
        <v>17</v>
      </c>
    </row>
    <row r="4448" spans="1:12" x14ac:dyDescent="0.25">
      <c r="A4448" t="s">
        <v>47</v>
      </c>
      <c r="B4448">
        <v>2</v>
      </c>
      <c r="C4448">
        <v>2038</v>
      </c>
      <c r="D4448" t="s">
        <v>13</v>
      </c>
      <c r="E4448">
        <v>31582.331777716001</v>
      </c>
      <c r="F4448">
        <v>5</v>
      </c>
      <c r="G4448">
        <v>11</v>
      </c>
      <c r="H4448">
        <v>5</v>
      </c>
      <c r="I4448" t="s">
        <v>80</v>
      </c>
      <c r="J4448" t="s">
        <v>46</v>
      </c>
      <c r="K4448" t="s">
        <v>29</v>
      </c>
      <c r="L4448" t="s">
        <v>17</v>
      </c>
    </row>
    <row r="4449" spans="1:12" x14ac:dyDescent="0.25">
      <c r="A4449" t="s">
        <v>47</v>
      </c>
      <c r="B4449">
        <v>2</v>
      </c>
      <c r="C4449">
        <v>2038</v>
      </c>
      <c r="D4449" t="s">
        <v>18</v>
      </c>
      <c r="E4449">
        <v>31582.331777716001</v>
      </c>
      <c r="F4449">
        <v>10</v>
      </c>
      <c r="G4449">
        <v>21</v>
      </c>
      <c r="H4449">
        <v>10</v>
      </c>
      <c r="I4449" t="s">
        <v>80</v>
      </c>
      <c r="J4449" t="s">
        <v>46</v>
      </c>
      <c r="K4449" t="s">
        <v>29</v>
      </c>
      <c r="L4449" t="s">
        <v>17</v>
      </c>
    </row>
    <row r="4450" spans="1:12" x14ac:dyDescent="0.25">
      <c r="A4450" t="s">
        <v>48</v>
      </c>
      <c r="B4450">
        <v>2</v>
      </c>
      <c r="C4450">
        <v>2038</v>
      </c>
      <c r="D4450" t="s">
        <v>13</v>
      </c>
      <c r="E4450">
        <v>31582.2803773306</v>
      </c>
      <c r="F4450">
        <v>5</v>
      </c>
      <c r="G4450">
        <v>11</v>
      </c>
      <c r="H4450">
        <v>5</v>
      </c>
      <c r="I4450" t="s">
        <v>80</v>
      </c>
      <c r="J4450" t="s">
        <v>46</v>
      </c>
      <c r="K4450" t="s">
        <v>29</v>
      </c>
      <c r="L4450" t="s">
        <v>31</v>
      </c>
    </row>
    <row r="4451" spans="1:12" x14ac:dyDescent="0.25">
      <c r="A4451" t="s">
        <v>48</v>
      </c>
      <c r="B4451">
        <v>2</v>
      </c>
      <c r="C4451">
        <v>2038</v>
      </c>
      <c r="D4451" t="s">
        <v>18</v>
      </c>
      <c r="E4451">
        <v>31582.2803773306</v>
      </c>
      <c r="F4451">
        <v>10</v>
      </c>
      <c r="G4451">
        <v>21</v>
      </c>
      <c r="H4451">
        <v>10</v>
      </c>
      <c r="I4451" t="s">
        <v>80</v>
      </c>
      <c r="J4451" t="s">
        <v>46</v>
      </c>
      <c r="K4451" t="s">
        <v>29</v>
      </c>
      <c r="L4451" t="s">
        <v>31</v>
      </c>
    </row>
    <row r="4452" spans="1:12" x14ac:dyDescent="0.25">
      <c r="A4452" t="s">
        <v>49</v>
      </c>
      <c r="B4452">
        <v>2</v>
      </c>
      <c r="C4452">
        <v>2038</v>
      </c>
      <c r="D4452" t="s">
        <v>13</v>
      </c>
      <c r="E4452">
        <v>23821.0787169947</v>
      </c>
      <c r="F4452">
        <v>5</v>
      </c>
      <c r="G4452">
        <v>5</v>
      </c>
      <c r="H4452">
        <v>5</v>
      </c>
      <c r="I4452" t="s">
        <v>80</v>
      </c>
      <c r="J4452" t="s">
        <v>50</v>
      </c>
      <c r="K4452" t="s">
        <v>16</v>
      </c>
      <c r="L4452" t="s">
        <v>17</v>
      </c>
    </row>
    <row r="4453" spans="1:12" x14ac:dyDescent="0.25">
      <c r="A4453" t="s">
        <v>49</v>
      </c>
      <c r="B4453">
        <v>2</v>
      </c>
      <c r="C4453">
        <v>2038</v>
      </c>
      <c r="D4453" t="s">
        <v>18</v>
      </c>
      <c r="E4453">
        <v>23821.0787169947</v>
      </c>
      <c r="F4453">
        <v>10</v>
      </c>
      <c r="G4453">
        <v>10</v>
      </c>
      <c r="H4453">
        <v>10</v>
      </c>
      <c r="I4453" t="s">
        <v>80</v>
      </c>
      <c r="J4453" t="s">
        <v>50</v>
      </c>
      <c r="K4453" t="s">
        <v>16</v>
      </c>
      <c r="L4453" t="s">
        <v>17</v>
      </c>
    </row>
    <row r="4454" spans="1:12" x14ac:dyDescent="0.25">
      <c r="A4454" t="s">
        <v>51</v>
      </c>
      <c r="B4454">
        <v>2</v>
      </c>
      <c r="C4454">
        <v>2038</v>
      </c>
      <c r="D4454" t="s">
        <v>13</v>
      </c>
      <c r="E4454">
        <v>23821.092582829599</v>
      </c>
      <c r="F4454">
        <v>5</v>
      </c>
      <c r="G4454">
        <v>5</v>
      </c>
      <c r="H4454">
        <v>5</v>
      </c>
      <c r="I4454" t="s">
        <v>80</v>
      </c>
      <c r="J4454" t="s">
        <v>50</v>
      </c>
      <c r="K4454" t="s">
        <v>23</v>
      </c>
      <c r="L4454" t="s">
        <v>24</v>
      </c>
    </row>
    <row r="4455" spans="1:12" x14ac:dyDescent="0.25">
      <c r="A4455" t="s">
        <v>51</v>
      </c>
      <c r="B4455">
        <v>2</v>
      </c>
      <c r="C4455">
        <v>2038</v>
      </c>
      <c r="D4455" t="s">
        <v>18</v>
      </c>
      <c r="E4455">
        <v>23821.092582829599</v>
      </c>
      <c r="F4455">
        <v>10</v>
      </c>
      <c r="G4455">
        <v>8</v>
      </c>
      <c r="H4455">
        <v>8</v>
      </c>
      <c r="I4455" t="s">
        <v>80</v>
      </c>
      <c r="J4455" t="s">
        <v>50</v>
      </c>
      <c r="K4455" t="s">
        <v>23</v>
      </c>
      <c r="L4455" t="s">
        <v>24</v>
      </c>
    </row>
    <row r="4456" spans="1:12" x14ac:dyDescent="0.25">
      <c r="A4456" t="s">
        <v>52</v>
      </c>
      <c r="B4456">
        <v>2</v>
      </c>
      <c r="C4456">
        <v>2038</v>
      </c>
      <c r="D4456" t="s">
        <v>13</v>
      </c>
      <c r="E4456">
        <v>23821.167856865399</v>
      </c>
      <c r="F4456">
        <v>5</v>
      </c>
      <c r="G4456">
        <v>5</v>
      </c>
      <c r="H4456">
        <v>5</v>
      </c>
      <c r="I4456" t="s">
        <v>80</v>
      </c>
      <c r="J4456" t="s">
        <v>50</v>
      </c>
      <c r="K4456" t="s">
        <v>23</v>
      </c>
      <c r="L4456" t="s">
        <v>17</v>
      </c>
    </row>
    <row r="4457" spans="1:12" x14ac:dyDescent="0.25">
      <c r="A4457" t="s">
        <v>52</v>
      </c>
      <c r="B4457">
        <v>2</v>
      </c>
      <c r="C4457">
        <v>2038</v>
      </c>
      <c r="D4457" t="s">
        <v>18</v>
      </c>
      <c r="E4457">
        <v>23821.167856865399</v>
      </c>
      <c r="F4457">
        <v>10</v>
      </c>
      <c r="G4457">
        <v>10</v>
      </c>
      <c r="H4457">
        <v>10</v>
      </c>
      <c r="I4457" t="s">
        <v>80</v>
      </c>
      <c r="J4457" t="s">
        <v>50</v>
      </c>
      <c r="K4457" t="s">
        <v>23</v>
      </c>
      <c r="L4457" t="s">
        <v>17</v>
      </c>
    </row>
    <row r="4458" spans="1:12" x14ac:dyDescent="0.25">
      <c r="A4458" t="s">
        <v>53</v>
      </c>
      <c r="B4458">
        <v>2</v>
      </c>
      <c r="C4458">
        <v>2038</v>
      </c>
      <c r="D4458" t="s">
        <v>13</v>
      </c>
      <c r="E4458">
        <v>23821.1232418123</v>
      </c>
      <c r="F4458">
        <v>5</v>
      </c>
      <c r="G4458">
        <v>5</v>
      </c>
      <c r="H4458">
        <v>5</v>
      </c>
      <c r="I4458" t="s">
        <v>80</v>
      </c>
      <c r="J4458" t="s">
        <v>50</v>
      </c>
      <c r="K4458" t="s">
        <v>27</v>
      </c>
      <c r="L4458" t="s">
        <v>24</v>
      </c>
    </row>
    <row r="4459" spans="1:12" x14ac:dyDescent="0.25">
      <c r="A4459" t="s">
        <v>53</v>
      </c>
      <c r="B4459">
        <v>2</v>
      </c>
      <c r="C4459">
        <v>2038</v>
      </c>
      <c r="D4459" t="s">
        <v>18</v>
      </c>
      <c r="E4459">
        <v>23821.1232418123</v>
      </c>
      <c r="F4459">
        <v>10</v>
      </c>
      <c r="G4459">
        <v>8</v>
      </c>
      <c r="H4459">
        <v>8</v>
      </c>
      <c r="I4459" t="s">
        <v>80</v>
      </c>
      <c r="J4459" t="s">
        <v>50</v>
      </c>
      <c r="K4459" t="s">
        <v>27</v>
      </c>
      <c r="L4459" t="s">
        <v>24</v>
      </c>
    </row>
    <row r="4460" spans="1:12" x14ac:dyDescent="0.25">
      <c r="A4460" t="s">
        <v>54</v>
      </c>
      <c r="B4460">
        <v>2</v>
      </c>
      <c r="C4460">
        <v>2038</v>
      </c>
      <c r="D4460" t="s">
        <v>13</v>
      </c>
      <c r="E4460">
        <v>23821.192073779999</v>
      </c>
      <c r="F4460">
        <v>5</v>
      </c>
      <c r="G4460">
        <v>6</v>
      </c>
      <c r="H4460">
        <v>5</v>
      </c>
      <c r="I4460" t="s">
        <v>80</v>
      </c>
      <c r="J4460" t="s">
        <v>50</v>
      </c>
      <c r="K4460" t="s">
        <v>27</v>
      </c>
      <c r="L4460" t="s">
        <v>17</v>
      </c>
    </row>
    <row r="4461" spans="1:12" x14ac:dyDescent="0.25">
      <c r="A4461" t="s">
        <v>54</v>
      </c>
      <c r="B4461">
        <v>2</v>
      </c>
      <c r="C4461">
        <v>2038</v>
      </c>
      <c r="D4461" t="s">
        <v>18</v>
      </c>
      <c r="E4461">
        <v>23821.192073779999</v>
      </c>
      <c r="F4461">
        <v>10</v>
      </c>
      <c r="G4461">
        <v>14</v>
      </c>
      <c r="H4461">
        <v>10</v>
      </c>
      <c r="I4461" t="s">
        <v>80</v>
      </c>
      <c r="J4461" t="s">
        <v>50</v>
      </c>
      <c r="K4461" t="s">
        <v>27</v>
      </c>
      <c r="L4461" t="s">
        <v>17</v>
      </c>
    </row>
    <row r="4462" spans="1:12" x14ac:dyDescent="0.25">
      <c r="A4462" t="s">
        <v>55</v>
      </c>
      <c r="B4462">
        <v>2</v>
      </c>
      <c r="C4462">
        <v>2038</v>
      </c>
      <c r="D4462" t="s">
        <v>13</v>
      </c>
      <c r="E4462">
        <v>23821.105870911801</v>
      </c>
      <c r="F4462">
        <v>5</v>
      </c>
      <c r="G4462">
        <v>5</v>
      </c>
      <c r="H4462">
        <v>5</v>
      </c>
      <c r="I4462" t="s">
        <v>80</v>
      </c>
      <c r="J4462" t="s">
        <v>50</v>
      </c>
      <c r="K4462" t="s">
        <v>29</v>
      </c>
      <c r="L4462" t="s">
        <v>24</v>
      </c>
    </row>
    <row r="4463" spans="1:12" x14ac:dyDescent="0.25">
      <c r="A4463" t="s">
        <v>55</v>
      </c>
      <c r="B4463">
        <v>2</v>
      </c>
      <c r="C4463">
        <v>2038</v>
      </c>
      <c r="D4463" t="s">
        <v>18</v>
      </c>
      <c r="E4463">
        <v>23821.105870911801</v>
      </c>
      <c r="F4463">
        <v>10</v>
      </c>
      <c r="G4463">
        <v>8</v>
      </c>
      <c r="H4463">
        <v>8</v>
      </c>
      <c r="I4463" t="s">
        <v>80</v>
      </c>
      <c r="J4463" t="s">
        <v>50</v>
      </c>
      <c r="K4463" t="s">
        <v>29</v>
      </c>
      <c r="L4463" t="s">
        <v>24</v>
      </c>
    </row>
    <row r="4464" spans="1:12" x14ac:dyDescent="0.25">
      <c r="A4464" t="s">
        <v>56</v>
      </c>
      <c r="B4464">
        <v>2</v>
      </c>
      <c r="C4464">
        <v>2038</v>
      </c>
      <c r="D4464" t="s">
        <v>13</v>
      </c>
      <c r="E4464">
        <v>23821.091889854401</v>
      </c>
      <c r="F4464">
        <v>5</v>
      </c>
      <c r="G4464">
        <v>15</v>
      </c>
      <c r="H4464">
        <v>5</v>
      </c>
      <c r="I4464" t="s">
        <v>80</v>
      </c>
      <c r="J4464" t="s">
        <v>50</v>
      </c>
      <c r="K4464" t="s">
        <v>29</v>
      </c>
      <c r="L4464" t="s">
        <v>17</v>
      </c>
    </row>
    <row r="4465" spans="1:12" x14ac:dyDescent="0.25">
      <c r="A4465" t="s">
        <v>56</v>
      </c>
      <c r="B4465">
        <v>2</v>
      </c>
      <c r="C4465">
        <v>2038</v>
      </c>
      <c r="D4465" t="s">
        <v>18</v>
      </c>
      <c r="E4465">
        <v>23821.091889854401</v>
      </c>
      <c r="F4465">
        <v>10</v>
      </c>
      <c r="G4465">
        <v>27</v>
      </c>
      <c r="H4465">
        <v>10</v>
      </c>
      <c r="I4465" t="s">
        <v>80</v>
      </c>
      <c r="J4465" t="s">
        <v>50</v>
      </c>
      <c r="K4465" t="s">
        <v>29</v>
      </c>
      <c r="L4465" t="s">
        <v>17</v>
      </c>
    </row>
    <row r="4466" spans="1:12" x14ac:dyDescent="0.25">
      <c r="A4466" t="s">
        <v>57</v>
      </c>
      <c r="B4466">
        <v>2</v>
      </c>
      <c r="C4466">
        <v>2038</v>
      </c>
      <c r="D4466" t="s">
        <v>13</v>
      </c>
      <c r="E4466">
        <v>23821.081680032999</v>
      </c>
      <c r="F4466">
        <v>5</v>
      </c>
      <c r="G4466">
        <v>15</v>
      </c>
      <c r="H4466">
        <v>5</v>
      </c>
      <c r="I4466" t="s">
        <v>80</v>
      </c>
      <c r="J4466" t="s">
        <v>50</v>
      </c>
      <c r="K4466" t="s">
        <v>29</v>
      </c>
      <c r="L4466" t="s">
        <v>31</v>
      </c>
    </row>
    <row r="4467" spans="1:12" x14ac:dyDescent="0.25">
      <c r="A4467" t="s">
        <v>57</v>
      </c>
      <c r="B4467">
        <v>2</v>
      </c>
      <c r="C4467">
        <v>2038</v>
      </c>
      <c r="D4467" t="s">
        <v>18</v>
      </c>
      <c r="E4467">
        <v>23821.081680032999</v>
      </c>
      <c r="F4467">
        <v>10</v>
      </c>
      <c r="G4467">
        <v>27</v>
      </c>
      <c r="H4467">
        <v>10</v>
      </c>
      <c r="I4467" t="s">
        <v>80</v>
      </c>
      <c r="J4467" t="s">
        <v>50</v>
      </c>
      <c r="K4467" t="s">
        <v>29</v>
      </c>
      <c r="L4467" t="s">
        <v>31</v>
      </c>
    </row>
    <row r="4468" spans="1:12" x14ac:dyDescent="0.25">
      <c r="A4468" t="s">
        <v>58</v>
      </c>
      <c r="B4468">
        <v>2</v>
      </c>
      <c r="C4468">
        <v>2038</v>
      </c>
      <c r="D4468" t="s">
        <v>13</v>
      </c>
      <c r="E4468">
        <v>37706.266859593998</v>
      </c>
      <c r="F4468">
        <v>5</v>
      </c>
      <c r="G4468">
        <v>3</v>
      </c>
      <c r="H4468">
        <v>3</v>
      </c>
      <c r="I4468" t="s">
        <v>80</v>
      </c>
      <c r="J4468" t="s">
        <v>59</v>
      </c>
      <c r="K4468" t="s">
        <v>16</v>
      </c>
      <c r="L4468" t="s">
        <v>17</v>
      </c>
    </row>
    <row r="4469" spans="1:12" x14ac:dyDescent="0.25">
      <c r="A4469" t="s">
        <v>58</v>
      </c>
      <c r="B4469">
        <v>2</v>
      </c>
      <c r="C4469">
        <v>2038</v>
      </c>
      <c r="D4469" t="s">
        <v>18</v>
      </c>
      <c r="E4469">
        <v>37706.266859593998</v>
      </c>
      <c r="F4469">
        <v>10</v>
      </c>
      <c r="G4469">
        <v>7</v>
      </c>
      <c r="H4469">
        <v>7</v>
      </c>
      <c r="I4469" t="s">
        <v>80</v>
      </c>
      <c r="J4469" t="s">
        <v>59</v>
      </c>
      <c r="K4469" t="s">
        <v>16</v>
      </c>
      <c r="L4469" t="s">
        <v>17</v>
      </c>
    </row>
    <row r="4470" spans="1:12" x14ac:dyDescent="0.25">
      <c r="A4470" t="s">
        <v>60</v>
      </c>
      <c r="B4470">
        <v>2</v>
      </c>
      <c r="C4470">
        <v>2038</v>
      </c>
      <c r="D4470" t="s">
        <v>13</v>
      </c>
      <c r="E4470">
        <v>37706.2423448072</v>
      </c>
      <c r="F4470">
        <v>5</v>
      </c>
      <c r="G4470">
        <v>3</v>
      </c>
      <c r="H4470">
        <v>3</v>
      </c>
      <c r="I4470" t="s">
        <v>80</v>
      </c>
      <c r="J4470" t="s">
        <v>59</v>
      </c>
      <c r="K4470" t="s">
        <v>23</v>
      </c>
      <c r="L4470" t="s">
        <v>24</v>
      </c>
    </row>
    <row r="4471" spans="1:12" x14ac:dyDescent="0.25">
      <c r="A4471" t="s">
        <v>60</v>
      </c>
      <c r="B4471">
        <v>2</v>
      </c>
      <c r="C4471">
        <v>2038</v>
      </c>
      <c r="D4471" t="s">
        <v>18</v>
      </c>
      <c r="E4471">
        <v>37706.2423448072</v>
      </c>
      <c r="F4471">
        <v>10</v>
      </c>
      <c r="G4471">
        <v>5</v>
      </c>
      <c r="H4471">
        <v>5</v>
      </c>
      <c r="I4471" t="s">
        <v>80</v>
      </c>
      <c r="J4471" t="s">
        <v>59</v>
      </c>
      <c r="K4471" t="s">
        <v>23</v>
      </c>
      <c r="L4471" t="s">
        <v>24</v>
      </c>
    </row>
    <row r="4472" spans="1:12" x14ac:dyDescent="0.25">
      <c r="A4472" t="s">
        <v>61</v>
      </c>
      <c r="B4472">
        <v>2</v>
      </c>
      <c r="C4472">
        <v>2038</v>
      </c>
      <c r="D4472" t="s">
        <v>13</v>
      </c>
      <c r="E4472">
        <v>37706.3820083553</v>
      </c>
      <c r="F4472">
        <v>5</v>
      </c>
      <c r="G4472">
        <v>3</v>
      </c>
      <c r="H4472">
        <v>3</v>
      </c>
      <c r="I4472" t="s">
        <v>80</v>
      </c>
      <c r="J4472" t="s">
        <v>59</v>
      </c>
      <c r="K4472" t="s">
        <v>23</v>
      </c>
      <c r="L4472" t="s">
        <v>17</v>
      </c>
    </row>
    <row r="4473" spans="1:12" x14ac:dyDescent="0.25">
      <c r="A4473" t="s">
        <v>61</v>
      </c>
      <c r="B4473">
        <v>2</v>
      </c>
      <c r="C4473">
        <v>2038</v>
      </c>
      <c r="D4473" t="s">
        <v>18</v>
      </c>
      <c r="E4473">
        <v>37706.3820083553</v>
      </c>
      <c r="F4473">
        <v>10</v>
      </c>
      <c r="G4473">
        <v>7</v>
      </c>
      <c r="H4473">
        <v>7</v>
      </c>
      <c r="I4473" t="s">
        <v>80</v>
      </c>
      <c r="J4473" t="s">
        <v>59</v>
      </c>
      <c r="K4473" t="s">
        <v>23</v>
      </c>
      <c r="L4473" t="s">
        <v>17</v>
      </c>
    </row>
    <row r="4474" spans="1:12" x14ac:dyDescent="0.25">
      <c r="A4474" t="s">
        <v>62</v>
      </c>
      <c r="B4474">
        <v>2</v>
      </c>
      <c r="C4474">
        <v>2038</v>
      </c>
      <c r="D4474" t="s">
        <v>13</v>
      </c>
      <c r="E4474">
        <v>37706.350519260603</v>
      </c>
      <c r="F4474">
        <v>5</v>
      </c>
      <c r="G4474">
        <v>3</v>
      </c>
      <c r="H4474">
        <v>3</v>
      </c>
      <c r="I4474" t="s">
        <v>80</v>
      </c>
      <c r="J4474" t="s">
        <v>59</v>
      </c>
      <c r="K4474" t="s">
        <v>27</v>
      </c>
      <c r="L4474" t="s">
        <v>24</v>
      </c>
    </row>
    <row r="4475" spans="1:12" x14ac:dyDescent="0.25">
      <c r="A4475" t="s">
        <v>62</v>
      </c>
      <c r="B4475">
        <v>2</v>
      </c>
      <c r="C4475">
        <v>2038</v>
      </c>
      <c r="D4475" t="s">
        <v>18</v>
      </c>
      <c r="E4475">
        <v>37706.350519260603</v>
      </c>
      <c r="F4475">
        <v>10</v>
      </c>
      <c r="G4475">
        <v>5</v>
      </c>
      <c r="H4475">
        <v>5</v>
      </c>
      <c r="I4475" t="s">
        <v>80</v>
      </c>
      <c r="J4475" t="s">
        <v>59</v>
      </c>
      <c r="K4475" t="s">
        <v>27</v>
      </c>
      <c r="L4475" t="s">
        <v>24</v>
      </c>
    </row>
    <row r="4476" spans="1:12" x14ac:dyDescent="0.25">
      <c r="A4476" t="s">
        <v>63</v>
      </c>
      <c r="B4476">
        <v>2</v>
      </c>
      <c r="C4476">
        <v>2038</v>
      </c>
      <c r="D4476" t="s">
        <v>13</v>
      </c>
      <c r="E4476">
        <v>37706.363017188298</v>
      </c>
      <c r="F4476">
        <v>5</v>
      </c>
      <c r="G4476">
        <v>4</v>
      </c>
      <c r="H4476">
        <v>4</v>
      </c>
      <c r="I4476" t="s">
        <v>80</v>
      </c>
      <c r="J4476" t="s">
        <v>59</v>
      </c>
      <c r="K4476" t="s">
        <v>27</v>
      </c>
      <c r="L4476" t="s">
        <v>17</v>
      </c>
    </row>
    <row r="4477" spans="1:12" x14ac:dyDescent="0.25">
      <c r="A4477" t="s">
        <v>63</v>
      </c>
      <c r="B4477">
        <v>2</v>
      </c>
      <c r="C4477">
        <v>2038</v>
      </c>
      <c r="D4477" t="s">
        <v>18</v>
      </c>
      <c r="E4477">
        <v>37706.363017188298</v>
      </c>
      <c r="F4477">
        <v>10</v>
      </c>
      <c r="G4477">
        <v>9</v>
      </c>
      <c r="H4477">
        <v>9</v>
      </c>
      <c r="I4477" t="s">
        <v>80</v>
      </c>
      <c r="J4477" t="s">
        <v>59</v>
      </c>
      <c r="K4477" t="s">
        <v>27</v>
      </c>
      <c r="L4477" t="s">
        <v>17</v>
      </c>
    </row>
    <row r="4478" spans="1:12" x14ac:dyDescent="0.25">
      <c r="A4478" t="s">
        <v>64</v>
      </c>
      <c r="B4478">
        <v>2</v>
      </c>
      <c r="C4478">
        <v>2038</v>
      </c>
      <c r="D4478" t="s">
        <v>13</v>
      </c>
      <c r="E4478">
        <v>37706.289040051299</v>
      </c>
      <c r="F4478">
        <v>5</v>
      </c>
      <c r="G4478">
        <v>3</v>
      </c>
      <c r="H4478">
        <v>3</v>
      </c>
      <c r="I4478" t="s">
        <v>80</v>
      </c>
      <c r="J4478" t="s">
        <v>59</v>
      </c>
      <c r="K4478" t="s">
        <v>29</v>
      </c>
      <c r="L4478" t="s">
        <v>24</v>
      </c>
    </row>
    <row r="4479" spans="1:12" x14ac:dyDescent="0.25">
      <c r="A4479" t="s">
        <v>64</v>
      </c>
      <c r="B4479">
        <v>2</v>
      </c>
      <c r="C4479">
        <v>2038</v>
      </c>
      <c r="D4479" t="s">
        <v>18</v>
      </c>
      <c r="E4479">
        <v>37706.289040051299</v>
      </c>
      <c r="F4479">
        <v>10</v>
      </c>
      <c r="G4479">
        <v>5</v>
      </c>
      <c r="H4479">
        <v>5</v>
      </c>
      <c r="I4479" t="s">
        <v>80</v>
      </c>
      <c r="J4479" t="s">
        <v>59</v>
      </c>
      <c r="K4479" t="s">
        <v>29</v>
      </c>
      <c r="L4479" t="s">
        <v>24</v>
      </c>
    </row>
    <row r="4480" spans="1:12" x14ac:dyDescent="0.25">
      <c r="A4480" t="s">
        <v>65</v>
      </c>
      <c r="B4480">
        <v>2</v>
      </c>
      <c r="C4480">
        <v>2038</v>
      </c>
      <c r="D4480" t="s">
        <v>13</v>
      </c>
      <c r="E4480">
        <v>37706.2728075829</v>
      </c>
      <c r="F4480">
        <v>5</v>
      </c>
      <c r="G4480">
        <v>9</v>
      </c>
      <c r="H4480">
        <v>5</v>
      </c>
      <c r="I4480" t="s">
        <v>80</v>
      </c>
      <c r="J4480" t="s">
        <v>59</v>
      </c>
      <c r="K4480" t="s">
        <v>29</v>
      </c>
      <c r="L4480" t="s">
        <v>17</v>
      </c>
    </row>
    <row r="4481" spans="1:12" x14ac:dyDescent="0.25">
      <c r="A4481" t="s">
        <v>65</v>
      </c>
      <c r="B4481">
        <v>2</v>
      </c>
      <c r="C4481">
        <v>2038</v>
      </c>
      <c r="D4481" t="s">
        <v>18</v>
      </c>
      <c r="E4481">
        <v>37706.2728075829</v>
      </c>
      <c r="F4481">
        <v>10</v>
      </c>
      <c r="G4481">
        <v>17</v>
      </c>
      <c r="H4481">
        <v>10</v>
      </c>
      <c r="I4481" t="s">
        <v>80</v>
      </c>
      <c r="J4481" t="s">
        <v>59</v>
      </c>
      <c r="K4481" t="s">
        <v>29</v>
      </c>
      <c r="L4481" t="s">
        <v>17</v>
      </c>
    </row>
    <row r="4482" spans="1:12" x14ac:dyDescent="0.25">
      <c r="A4482" t="s">
        <v>66</v>
      </c>
      <c r="B4482">
        <v>2</v>
      </c>
      <c r="C4482">
        <v>2038</v>
      </c>
      <c r="D4482" t="s">
        <v>13</v>
      </c>
      <c r="E4482">
        <v>37706.234160890897</v>
      </c>
      <c r="F4482">
        <v>5</v>
      </c>
      <c r="G4482">
        <v>9</v>
      </c>
      <c r="H4482">
        <v>5</v>
      </c>
      <c r="I4482" t="s">
        <v>80</v>
      </c>
      <c r="J4482" t="s">
        <v>59</v>
      </c>
      <c r="K4482" t="s">
        <v>29</v>
      </c>
      <c r="L4482" t="s">
        <v>31</v>
      </c>
    </row>
    <row r="4483" spans="1:12" x14ac:dyDescent="0.25">
      <c r="A4483" t="s">
        <v>66</v>
      </c>
      <c r="B4483">
        <v>2</v>
      </c>
      <c r="C4483">
        <v>2038</v>
      </c>
      <c r="D4483" t="s">
        <v>18</v>
      </c>
      <c r="E4483">
        <v>37706.234160890897</v>
      </c>
      <c r="F4483">
        <v>10</v>
      </c>
      <c r="G4483">
        <v>17</v>
      </c>
      <c r="H4483">
        <v>10</v>
      </c>
      <c r="I4483" t="s">
        <v>80</v>
      </c>
      <c r="J4483" t="s">
        <v>59</v>
      </c>
      <c r="K4483" t="s">
        <v>29</v>
      </c>
      <c r="L4483" t="s">
        <v>31</v>
      </c>
    </row>
    <row r="4484" spans="1:12" x14ac:dyDescent="0.25">
      <c r="A4484" t="s">
        <v>67</v>
      </c>
      <c r="B4484">
        <v>2</v>
      </c>
      <c r="C4484">
        <v>2038</v>
      </c>
      <c r="D4484" t="s">
        <v>13</v>
      </c>
      <c r="E4484">
        <v>6400.25882750037</v>
      </c>
      <c r="F4484">
        <v>5</v>
      </c>
      <c r="G4484">
        <v>17</v>
      </c>
      <c r="H4484">
        <v>5</v>
      </c>
      <c r="I4484" t="s">
        <v>80</v>
      </c>
      <c r="J4484" t="s">
        <v>68</v>
      </c>
      <c r="K4484" t="s">
        <v>23</v>
      </c>
      <c r="L4484" t="s">
        <v>24</v>
      </c>
    </row>
    <row r="4485" spans="1:12" x14ac:dyDescent="0.25">
      <c r="A4485" t="s">
        <v>67</v>
      </c>
      <c r="B4485">
        <v>2</v>
      </c>
      <c r="C4485">
        <v>2038</v>
      </c>
      <c r="D4485" t="s">
        <v>18</v>
      </c>
      <c r="E4485">
        <v>6400.25882750037</v>
      </c>
      <c r="F4485">
        <v>10</v>
      </c>
      <c r="G4485">
        <v>31</v>
      </c>
      <c r="H4485">
        <v>10</v>
      </c>
      <c r="I4485" t="s">
        <v>80</v>
      </c>
      <c r="J4485" t="s">
        <v>68</v>
      </c>
      <c r="K4485" t="s">
        <v>23</v>
      </c>
      <c r="L4485" t="s">
        <v>24</v>
      </c>
    </row>
    <row r="4486" spans="1:12" x14ac:dyDescent="0.25">
      <c r="A4486" t="s">
        <v>69</v>
      </c>
      <c r="B4486">
        <v>2</v>
      </c>
      <c r="C4486">
        <v>2038</v>
      </c>
      <c r="D4486" t="s">
        <v>13</v>
      </c>
      <c r="E4486">
        <v>6400.2747649425901</v>
      </c>
      <c r="F4486">
        <v>5</v>
      </c>
      <c r="G4486">
        <v>17</v>
      </c>
      <c r="H4486">
        <v>5</v>
      </c>
      <c r="I4486" t="s">
        <v>80</v>
      </c>
      <c r="J4486" t="s">
        <v>68</v>
      </c>
      <c r="K4486" t="s">
        <v>27</v>
      </c>
      <c r="L4486" t="s">
        <v>24</v>
      </c>
    </row>
    <row r="4487" spans="1:12" x14ac:dyDescent="0.25">
      <c r="A4487" t="s">
        <v>69</v>
      </c>
      <c r="B4487">
        <v>2</v>
      </c>
      <c r="C4487">
        <v>2038</v>
      </c>
      <c r="D4487" t="s">
        <v>18</v>
      </c>
      <c r="E4487">
        <v>6400.2747649425901</v>
      </c>
      <c r="F4487">
        <v>10</v>
      </c>
      <c r="G4487">
        <v>31</v>
      </c>
      <c r="H4487">
        <v>10</v>
      </c>
      <c r="I4487" t="s">
        <v>80</v>
      </c>
      <c r="J4487" t="s">
        <v>68</v>
      </c>
      <c r="K4487" t="s">
        <v>27</v>
      </c>
      <c r="L4487" t="s">
        <v>24</v>
      </c>
    </row>
    <row r="4488" spans="1:12" x14ac:dyDescent="0.25">
      <c r="A4488" t="s">
        <v>70</v>
      </c>
      <c r="B4488">
        <v>2</v>
      </c>
      <c r="C4488">
        <v>2038</v>
      </c>
      <c r="D4488" t="s">
        <v>13</v>
      </c>
      <c r="E4488">
        <v>6400.2666191982198</v>
      </c>
      <c r="F4488">
        <v>5</v>
      </c>
      <c r="G4488">
        <v>23</v>
      </c>
      <c r="H4488">
        <v>5</v>
      </c>
      <c r="I4488" t="s">
        <v>80</v>
      </c>
      <c r="J4488" t="s">
        <v>68</v>
      </c>
      <c r="K4488" t="s">
        <v>27</v>
      </c>
      <c r="L4488" t="s">
        <v>17</v>
      </c>
    </row>
    <row r="4489" spans="1:12" x14ac:dyDescent="0.25">
      <c r="A4489" t="s">
        <v>70</v>
      </c>
      <c r="B4489">
        <v>2</v>
      </c>
      <c r="C4489">
        <v>2038</v>
      </c>
      <c r="D4489" t="s">
        <v>18</v>
      </c>
      <c r="E4489">
        <v>6400.2666191982198</v>
      </c>
      <c r="F4489">
        <v>10</v>
      </c>
      <c r="G4489">
        <v>51</v>
      </c>
      <c r="H4489">
        <v>10</v>
      </c>
      <c r="I4489" t="s">
        <v>80</v>
      </c>
      <c r="J4489" t="s">
        <v>68</v>
      </c>
      <c r="K4489" t="s">
        <v>27</v>
      </c>
      <c r="L4489" t="s">
        <v>17</v>
      </c>
    </row>
    <row r="4490" spans="1:12" x14ac:dyDescent="0.25">
      <c r="A4490" t="s">
        <v>71</v>
      </c>
      <c r="B4490">
        <v>2</v>
      </c>
      <c r="C4490">
        <v>2038</v>
      </c>
      <c r="D4490" t="s">
        <v>13</v>
      </c>
      <c r="E4490">
        <v>6400.2645955456201</v>
      </c>
      <c r="F4490">
        <v>5</v>
      </c>
      <c r="G4490">
        <v>17</v>
      </c>
      <c r="H4490">
        <v>5</v>
      </c>
      <c r="I4490" t="s">
        <v>80</v>
      </c>
      <c r="J4490" t="s">
        <v>68</v>
      </c>
      <c r="K4490" t="s">
        <v>29</v>
      </c>
      <c r="L4490" t="s">
        <v>24</v>
      </c>
    </row>
    <row r="4491" spans="1:12" x14ac:dyDescent="0.25">
      <c r="A4491" t="s">
        <v>71</v>
      </c>
      <c r="B4491">
        <v>2</v>
      </c>
      <c r="C4491">
        <v>2038</v>
      </c>
      <c r="D4491" t="s">
        <v>18</v>
      </c>
      <c r="E4491">
        <v>6400.2645955456201</v>
      </c>
      <c r="F4491">
        <v>10</v>
      </c>
      <c r="G4491">
        <v>31</v>
      </c>
      <c r="H4491">
        <v>10</v>
      </c>
      <c r="I4491" t="s">
        <v>80</v>
      </c>
      <c r="J4491" t="s">
        <v>68</v>
      </c>
      <c r="K4491" t="s">
        <v>29</v>
      </c>
      <c r="L4491" t="s">
        <v>24</v>
      </c>
    </row>
    <row r="4492" spans="1:12" x14ac:dyDescent="0.25">
      <c r="A4492" t="s">
        <v>72</v>
      </c>
      <c r="B4492">
        <v>2</v>
      </c>
      <c r="C4492">
        <v>2038</v>
      </c>
      <c r="D4492" t="s">
        <v>13</v>
      </c>
      <c r="E4492">
        <v>6400.28041211052</v>
      </c>
      <c r="F4492">
        <v>5</v>
      </c>
      <c r="G4492">
        <v>55</v>
      </c>
      <c r="H4492">
        <v>5</v>
      </c>
      <c r="I4492" t="s">
        <v>80</v>
      </c>
      <c r="J4492" t="s">
        <v>68</v>
      </c>
      <c r="K4492" t="s">
        <v>29</v>
      </c>
      <c r="L4492" t="s">
        <v>17</v>
      </c>
    </row>
    <row r="4493" spans="1:12" x14ac:dyDescent="0.25">
      <c r="A4493" t="s">
        <v>72</v>
      </c>
      <c r="B4493">
        <v>2</v>
      </c>
      <c r="C4493">
        <v>2038</v>
      </c>
      <c r="D4493" t="s">
        <v>18</v>
      </c>
      <c r="E4493">
        <v>6400.28041211052</v>
      </c>
      <c r="F4493">
        <v>10</v>
      </c>
      <c r="G4493">
        <v>102</v>
      </c>
      <c r="H4493">
        <v>10</v>
      </c>
      <c r="I4493" t="s">
        <v>80</v>
      </c>
      <c r="J4493" t="s">
        <v>68</v>
      </c>
      <c r="K4493" t="s">
        <v>29</v>
      </c>
      <c r="L4493" t="s">
        <v>17</v>
      </c>
    </row>
    <row r="4494" spans="1:12" x14ac:dyDescent="0.25">
      <c r="A4494" t="s">
        <v>73</v>
      </c>
      <c r="B4494">
        <v>2</v>
      </c>
      <c r="C4494">
        <v>2038</v>
      </c>
      <c r="D4494" t="s">
        <v>13</v>
      </c>
      <c r="E4494">
        <v>77866.504996756994</v>
      </c>
      <c r="F4494">
        <v>5</v>
      </c>
      <c r="G4494">
        <v>2</v>
      </c>
      <c r="H4494">
        <v>2</v>
      </c>
      <c r="I4494" t="s">
        <v>80</v>
      </c>
      <c r="J4494" t="s">
        <v>74</v>
      </c>
      <c r="K4494" t="s">
        <v>27</v>
      </c>
      <c r="L4494" t="s">
        <v>17</v>
      </c>
    </row>
    <row r="4495" spans="1:12" x14ac:dyDescent="0.25">
      <c r="A4495" t="s">
        <v>73</v>
      </c>
      <c r="B4495">
        <v>2</v>
      </c>
      <c r="C4495">
        <v>2038</v>
      </c>
      <c r="D4495" t="s">
        <v>18</v>
      </c>
      <c r="E4495">
        <v>77866.504996756994</v>
      </c>
      <c r="F4495">
        <v>10</v>
      </c>
      <c r="G4495">
        <v>4</v>
      </c>
      <c r="H4495">
        <v>4</v>
      </c>
      <c r="I4495" t="s">
        <v>80</v>
      </c>
      <c r="J4495" t="s">
        <v>74</v>
      </c>
      <c r="K4495" t="s">
        <v>27</v>
      </c>
      <c r="L4495" t="s">
        <v>17</v>
      </c>
    </row>
    <row r="4496" spans="1:12" x14ac:dyDescent="0.25">
      <c r="A4496" t="s">
        <v>75</v>
      </c>
      <c r="B4496">
        <v>2</v>
      </c>
      <c r="C4496">
        <v>2038</v>
      </c>
      <c r="D4496" t="s">
        <v>13</v>
      </c>
      <c r="E4496">
        <v>77866.612896164705</v>
      </c>
      <c r="F4496">
        <v>5</v>
      </c>
      <c r="G4496">
        <v>4</v>
      </c>
      <c r="H4496">
        <v>4</v>
      </c>
      <c r="I4496" t="s">
        <v>80</v>
      </c>
      <c r="J4496" t="s">
        <v>74</v>
      </c>
      <c r="K4496" t="s">
        <v>29</v>
      </c>
      <c r="L4496" t="s">
        <v>17</v>
      </c>
    </row>
    <row r="4497" spans="1:12" x14ac:dyDescent="0.25">
      <c r="A4497" t="s">
        <v>75</v>
      </c>
      <c r="B4497">
        <v>2</v>
      </c>
      <c r="C4497">
        <v>2038</v>
      </c>
      <c r="D4497" t="s">
        <v>18</v>
      </c>
      <c r="E4497">
        <v>77866.612896164705</v>
      </c>
      <c r="F4497">
        <v>10</v>
      </c>
      <c r="G4497">
        <v>8</v>
      </c>
      <c r="H4497">
        <v>8</v>
      </c>
      <c r="I4497" t="s">
        <v>80</v>
      </c>
      <c r="J4497" t="s">
        <v>74</v>
      </c>
      <c r="K4497" t="s">
        <v>29</v>
      </c>
      <c r="L4497" t="s">
        <v>17</v>
      </c>
    </row>
    <row r="4498" spans="1:12" x14ac:dyDescent="0.25">
      <c r="A4498" t="s">
        <v>76</v>
      </c>
      <c r="B4498">
        <v>2</v>
      </c>
      <c r="C4498">
        <v>2038</v>
      </c>
      <c r="D4498" t="s">
        <v>13</v>
      </c>
      <c r="E4498">
        <v>77866.578207546103</v>
      </c>
      <c r="F4498">
        <v>5</v>
      </c>
      <c r="G4498">
        <v>4</v>
      </c>
      <c r="H4498">
        <v>4</v>
      </c>
      <c r="I4498" t="s">
        <v>80</v>
      </c>
      <c r="J4498" t="s">
        <v>74</v>
      </c>
      <c r="K4498" t="s">
        <v>29</v>
      </c>
      <c r="L4498" t="s">
        <v>31</v>
      </c>
    </row>
    <row r="4499" spans="1:12" x14ac:dyDescent="0.25">
      <c r="A4499" t="s">
        <v>76</v>
      </c>
      <c r="B4499">
        <v>2</v>
      </c>
      <c r="C4499">
        <v>2038</v>
      </c>
      <c r="D4499" t="s">
        <v>18</v>
      </c>
      <c r="E4499">
        <v>77866.578207546103</v>
      </c>
      <c r="F4499">
        <v>10</v>
      </c>
      <c r="G4499">
        <v>8</v>
      </c>
      <c r="H4499">
        <v>8</v>
      </c>
      <c r="I4499" t="s">
        <v>80</v>
      </c>
      <c r="J4499" t="s">
        <v>74</v>
      </c>
      <c r="K4499" t="s">
        <v>29</v>
      </c>
      <c r="L4499" t="s">
        <v>31</v>
      </c>
    </row>
    <row r="4500" spans="1:12" x14ac:dyDescent="0.25">
      <c r="A4500" t="s">
        <v>77</v>
      </c>
      <c r="B4500">
        <v>2</v>
      </c>
      <c r="C4500">
        <v>2038</v>
      </c>
      <c r="D4500" t="s">
        <v>13</v>
      </c>
      <c r="E4500">
        <v>150140.06255533599</v>
      </c>
      <c r="F4500">
        <v>5</v>
      </c>
      <c r="G4500">
        <v>2</v>
      </c>
      <c r="H4500">
        <v>2</v>
      </c>
      <c r="I4500" t="s">
        <v>80</v>
      </c>
      <c r="J4500" t="s">
        <v>78</v>
      </c>
      <c r="K4500" t="s">
        <v>29</v>
      </c>
      <c r="L4500" t="s">
        <v>17</v>
      </c>
    </row>
    <row r="4501" spans="1:12" x14ac:dyDescent="0.25">
      <c r="A4501" t="s">
        <v>77</v>
      </c>
      <c r="B4501">
        <v>2</v>
      </c>
      <c r="C4501">
        <v>2038</v>
      </c>
      <c r="D4501" t="s">
        <v>18</v>
      </c>
      <c r="E4501">
        <v>150140.06255533599</v>
      </c>
      <c r="F4501">
        <v>10</v>
      </c>
      <c r="G4501">
        <v>4</v>
      </c>
      <c r="H4501">
        <v>4</v>
      </c>
      <c r="I4501" t="s">
        <v>80</v>
      </c>
      <c r="J4501" t="s">
        <v>78</v>
      </c>
      <c r="K4501" t="s">
        <v>29</v>
      </c>
      <c r="L4501" t="s">
        <v>17</v>
      </c>
    </row>
    <row r="4502" spans="1:12" x14ac:dyDescent="0.25">
      <c r="A4502" t="s">
        <v>12</v>
      </c>
      <c r="B4502">
        <v>2</v>
      </c>
      <c r="C4502">
        <v>2039</v>
      </c>
      <c r="D4502" t="s">
        <v>13</v>
      </c>
      <c r="E4502">
        <v>15019.194314344601</v>
      </c>
      <c r="F4502">
        <v>5</v>
      </c>
      <c r="G4502">
        <v>7</v>
      </c>
      <c r="H4502">
        <v>5</v>
      </c>
      <c r="I4502" t="s">
        <v>80</v>
      </c>
      <c r="J4502" t="s">
        <v>15</v>
      </c>
      <c r="K4502" t="s">
        <v>16</v>
      </c>
      <c r="L4502" t="s">
        <v>17</v>
      </c>
    </row>
    <row r="4503" spans="1:12" x14ac:dyDescent="0.25">
      <c r="A4503" t="s">
        <v>12</v>
      </c>
      <c r="B4503">
        <v>2</v>
      </c>
      <c r="C4503">
        <v>2039</v>
      </c>
      <c r="D4503" t="s">
        <v>18</v>
      </c>
      <c r="E4503">
        <v>15019.194314344601</v>
      </c>
      <c r="F4503">
        <v>10</v>
      </c>
      <c r="G4503">
        <v>17</v>
      </c>
      <c r="H4503">
        <v>10</v>
      </c>
      <c r="I4503" t="s">
        <v>80</v>
      </c>
      <c r="J4503" t="s">
        <v>15</v>
      </c>
      <c r="K4503" t="s">
        <v>16</v>
      </c>
      <c r="L4503" t="s">
        <v>17</v>
      </c>
    </row>
    <row r="4504" spans="1:12" x14ac:dyDescent="0.25">
      <c r="A4504" t="s">
        <v>19</v>
      </c>
      <c r="B4504">
        <v>2</v>
      </c>
      <c r="C4504">
        <v>2039</v>
      </c>
      <c r="D4504" t="s">
        <v>13</v>
      </c>
      <c r="E4504">
        <v>15019.2183726851</v>
      </c>
      <c r="F4504">
        <v>5</v>
      </c>
      <c r="G4504">
        <v>7</v>
      </c>
      <c r="H4504">
        <v>5</v>
      </c>
      <c r="I4504" t="s">
        <v>80</v>
      </c>
      <c r="J4504" t="s">
        <v>20</v>
      </c>
      <c r="K4504" t="s">
        <v>16</v>
      </c>
      <c r="L4504" t="s">
        <v>17</v>
      </c>
    </row>
    <row r="4505" spans="1:12" x14ac:dyDescent="0.25">
      <c r="A4505" t="s">
        <v>19</v>
      </c>
      <c r="B4505">
        <v>2</v>
      </c>
      <c r="C4505">
        <v>2039</v>
      </c>
      <c r="D4505" t="s">
        <v>18</v>
      </c>
      <c r="E4505">
        <v>15019.2183726851</v>
      </c>
      <c r="F4505">
        <v>10</v>
      </c>
      <c r="G4505">
        <v>17</v>
      </c>
      <c r="H4505">
        <v>10</v>
      </c>
      <c r="I4505" t="s">
        <v>80</v>
      </c>
      <c r="J4505" t="s">
        <v>20</v>
      </c>
      <c r="K4505" t="s">
        <v>16</v>
      </c>
      <c r="L4505" t="s">
        <v>17</v>
      </c>
    </row>
    <row r="4506" spans="1:12" x14ac:dyDescent="0.25">
      <c r="A4506" t="s">
        <v>21</v>
      </c>
      <c r="B4506">
        <v>2</v>
      </c>
      <c r="C4506">
        <v>2039</v>
      </c>
      <c r="D4506" t="s">
        <v>13</v>
      </c>
      <c r="E4506">
        <v>38009.881545162098</v>
      </c>
      <c r="F4506">
        <v>5</v>
      </c>
      <c r="G4506">
        <v>3</v>
      </c>
      <c r="H4506">
        <v>3</v>
      </c>
      <c r="I4506" t="s">
        <v>80</v>
      </c>
      <c r="J4506" t="s">
        <v>22</v>
      </c>
      <c r="K4506" t="s">
        <v>23</v>
      </c>
      <c r="L4506" t="s">
        <v>24</v>
      </c>
    </row>
    <row r="4507" spans="1:12" x14ac:dyDescent="0.25">
      <c r="A4507" t="s">
        <v>21</v>
      </c>
      <c r="B4507">
        <v>2</v>
      </c>
      <c r="C4507">
        <v>2039</v>
      </c>
      <c r="D4507" t="s">
        <v>18</v>
      </c>
      <c r="E4507">
        <v>38009.881545162098</v>
      </c>
      <c r="F4507">
        <v>10</v>
      </c>
      <c r="G4507">
        <v>5</v>
      </c>
      <c r="H4507">
        <v>5</v>
      </c>
      <c r="I4507" t="s">
        <v>80</v>
      </c>
      <c r="J4507" t="s">
        <v>22</v>
      </c>
      <c r="K4507" t="s">
        <v>23</v>
      </c>
      <c r="L4507" t="s">
        <v>24</v>
      </c>
    </row>
    <row r="4508" spans="1:12" x14ac:dyDescent="0.25">
      <c r="A4508" t="s">
        <v>25</v>
      </c>
      <c r="B4508">
        <v>2</v>
      </c>
      <c r="C4508">
        <v>2039</v>
      </c>
      <c r="D4508" t="s">
        <v>13</v>
      </c>
      <c r="E4508">
        <v>38009.889657979496</v>
      </c>
      <c r="F4508">
        <v>5</v>
      </c>
      <c r="G4508">
        <v>3</v>
      </c>
      <c r="H4508">
        <v>3</v>
      </c>
      <c r="I4508" t="s">
        <v>80</v>
      </c>
      <c r="J4508" t="s">
        <v>22</v>
      </c>
      <c r="K4508" t="s">
        <v>23</v>
      </c>
      <c r="L4508" t="s">
        <v>17</v>
      </c>
    </row>
    <row r="4509" spans="1:12" x14ac:dyDescent="0.25">
      <c r="A4509" t="s">
        <v>25</v>
      </c>
      <c r="B4509">
        <v>2</v>
      </c>
      <c r="C4509">
        <v>2039</v>
      </c>
      <c r="D4509" t="s">
        <v>18</v>
      </c>
      <c r="E4509">
        <v>38009.889657979496</v>
      </c>
      <c r="F4509">
        <v>10</v>
      </c>
      <c r="G4509">
        <v>7</v>
      </c>
      <c r="H4509">
        <v>7</v>
      </c>
      <c r="I4509" t="s">
        <v>80</v>
      </c>
      <c r="J4509" t="s">
        <v>22</v>
      </c>
      <c r="K4509" t="s">
        <v>23</v>
      </c>
      <c r="L4509" t="s">
        <v>17</v>
      </c>
    </row>
    <row r="4510" spans="1:12" x14ac:dyDescent="0.25">
      <c r="A4510" t="s">
        <v>26</v>
      </c>
      <c r="B4510">
        <v>2</v>
      </c>
      <c r="C4510">
        <v>2039</v>
      </c>
      <c r="D4510" t="s">
        <v>13</v>
      </c>
      <c r="E4510">
        <v>38009.962501967697</v>
      </c>
      <c r="F4510">
        <v>5</v>
      </c>
      <c r="G4510">
        <v>4</v>
      </c>
      <c r="H4510">
        <v>4</v>
      </c>
      <c r="I4510" t="s">
        <v>80</v>
      </c>
      <c r="J4510" t="s">
        <v>22</v>
      </c>
      <c r="K4510" t="s">
        <v>27</v>
      </c>
      <c r="L4510" t="s">
        <v>17</v>
      </c>
    </row>
    <row r="4511" spans="1:12" x14ac:dyDescent="0.25">
      <c r="A4511" t="s">
        <v>26</v>
      </c>
      <c r="B4511">
        <v>2</v>
      </c>
      <c r="C4511">
        <v>2039</v>
      </c>
      <c r="D4511" t="s">
        <v>18</v>
      </c>
      <c r="E4511">
        <v>38009.962501967697</v>
      </c>
      <c r="F4511">
        <v>10</v>
      </c>
      <c r="G4511">
        <v>9</v>
      </c>
      <c r="H4511">
        <v>9</v>
      </c>
      <c r="I4511" t="s">
        <v>80</v>
      </c>
      <c r="J4511" t="s">
        <v>22</v>
      </c>
      <c r="K4511" t="s">
        <v>27</v>
      </c>
      <c r="L4511" t="s">
        <v>17</v>
      </c>
    </row>
    <row r="4512" spans="1:12" x14ac:dyDescent="0.25">
      <c r="A4512" t="s">
        <v>28</v>
      </c>
      <c r="B4512">
        <v>2</v>
      </c>
      <c r="C4512">
        <v>2039</v>
      </c>
      <c r="D4512" t="s">
        <v>13</v>
      </c>
      <c r="E4512">
        <v>38009.969613049398</v>
      </c>
      <c r="F4512">
        <v>5</v>
      </c>
      <c r="G4512">
        <v>9</v>
      </c>
      <c r="H4512">
        <v>5</v>
      </c>
      <c r="I4512" t="s">
        <v>80</v>
      </c>
      <c r="J4512" t="s">
        <v>22</v>
      </c>
      <c r="K4512" t="s">
        <v>29</v>
      </c>
      <c r="L4512" t="s">
        <v>17</v>
      </c>
    </row>
    <row r="4513" spans="1:12" x14ac:dyDescent="0.25">
      <c r="A4513" t="s">
        <v>28</v>
      </c>
      <c r="B4513">
        <v>2</v>
      </c>
      <c r="C4513">
        <v>2039</v>
      </c>
      <c r="D4513" t="s">
        <v>18</v>
      </c>
      <c r="E4513">
        <v>38009.969613049398</v>
      </c>
      <c r="F4513">
        <v>10</v>
      </c>
      <c r="G4513">
        <v>17</v>
      </c>
      <c r="H4513">
        <v>10</v>
      </c>
      <c r="I4513" t="s">
        <v>80</v>
      </c>
      <c r="J4513" t="s">
        <v>22</v>
      </c>
      <c r="K4513" t="s">
        <v>29</v>
      </c>
      <c r="L4513" t="s">
        <v>17</v>
      </c>
    </row>
    <row r="4514" spans="1:12" x14ac:dyDescent="0.25">
      <c r="A4514" t="s">
        <v>30</v>
      </c>
      <c r="B4514">
        <v>2</v>
      </c>
      <c r="C4514">
        <v>2039</v>
      </c>
      <c r="D4514" t="s">
        <v>13</v>
      </c>
      <c r="E4514">
        <v>38009.954816721998</v>
      </c>
      <c r="F4514">
        <v>5</v>
      </c>
      <c r="G4514">
        <v>9</v>
      </c>
      <c r="H4514">
        <v>5</v>
      </c>
      <c r="I4514" t="s">
        <v>80</v>
      </c>
      <c r="J4514" t="s">
        <v>22</v>
      </c>
      <c r="K4514" t="s">
        <v>29</v>
      </c>
      <c r="L4514" t="s">
        <v>31</v>
      </c>
    </row>
    <row r="4515" spans="1:12" x14ac:dyDescent="0.25">
      <c r="A4515" t="s">
        <v>30</v>
      </c>
      <c r="B4515">
        <v>2</v>
      </c>
      <c r="C4515">
        <v>2039</v>
      </c>
      <c r="D4515" t="s">
        <v>18</v>
      </c>
      <c r="E4515">
        <v>38009.954816721998</v>
      </c>
      <c r="F4515">
        <v>10</v>
      </c>
      <c r="G4515">
        <v>17</v>
      </c>
      <c r="H4515">
        <v>10</v>
      </c>
      <c r="I4515" t="s">
        <v>80</v>
      </c>
      <c r="J4515" t="s">
        <v>22</v>
      </c>
      <c r="K4515" t="s">
        <v>29</v>
      </c>
      <c r="L4515" t="s">
        <v>31</v>
      </c>
    </row>
    <row r="4516" spans="1:12" x14ac:dyDescent="0.25">
      <c r="A4516" t="s">
        <v>32</v>
      </c>
      <c r="B4516">
        <v>2</v>
      </c>
      <c r="C4516">
        <v>2039</v>
      </c>
      <c r="D4516" t="s">
        <v>13</v>
      </c>
      <c r="E4516">
        <v>38009.923750097201</v>
      </c>
      <c r="F4516">
        <v>5</v>
      </c>
      <c r="G4516">
        <v>3</v>
      </c>
      <c r="H4516">
        <v>3</v>
      </c>
      <c r="I4516" t="s">
        <v>80</v>
      </c>
      <c r="J4516" t="s">
        <v>33</v>
      </c>
      <c r="K4516" t="s">
        <v>23</v>
      </c>
      <c r="L4516" t="s">
        <v>24</v>
      </c>
    </row>
    <row r="4517" spans="1:12" x14ac:dyDescent="0.25">
      <c r="A4517" t="s">
        <v>32</v>
      </c>
      <c r="B4517">
        <v>2</v>
      </c>
      <c r="C4517">
        <v>2039</v>
      </c>
      <c r="D4517" t="s">
        <v>18</v>
      </c>
      <c r="E4517">
        <v>38009.923750097201</v>
      </c>
      <c r="F4517">
        <v>10</v>
      </c>
      <c r="G4517">
        <v>5</v>
      </c>
      <c r="H4517">
        <v>5</v>
      </c>
      <c r="I4517" t="s">
        <v>80</v>
      </c>
      <c r="J4517" t="s">
        <v>33</v>
      </c>
      <c r="K4517" t="s">
        <v>23</v>
      </c>
      <c r="L4517" t="s">
        <v>24</v>
      </c>
    </row>
    <row r="4518" spans="1:12" x14ac:dyDescent="0.25">
      <c r="A4518" t="s">
        <v>34</v>
      </c>
      <c r="B4518">
        <v>2</v>
      </c>
      <c r="C4518">
        <v>2039</v>
      </c>
      <c r="D4518" t="s">
        <v>13</v>
      </c>
      <c r="E4518">
        <v>38009.913353973803</v>
      </c>
      <c r="F4518">
        <v>5</v>
      </c>
      <c r="G4518">
        <v>3</v>
      </c>
      <c r="H4518">
        <v>3</v>
      </c>
      <c r="I4518" t="s">
        <v>80</v>
      </c>
      <c r="J4518" t="s">
        <v>33</v>
      </c>
      <c r="K4518" t="s">
        <v>23</v>
      </c>
      <c r="L4518" t="s">
        <v>17</v>
      </c>
    </row>
    <row r="4519" spans="1:12" x14ac:dyDescent="0.25">
      <c r="A4519" t="s">
        <v>34</v>
      </c>
      <c r="B4519">
        <v>2</v>
      </c>
      <c r="C4519">
        <v>2039</v>
      </c>
      <c r="D4519" t="s">
        <v>18</v>
      </c>
      <c r="E4519">
        <v>38009.913353973803</v>
      </c>
      <c r="F4519">
        <v>10</v>
      </c>
      <c r="G4519">
        <v>7</v>
      </c>
      <c r="H4519">
        <v>7</v>
      </c>
      <c r="I4519" t="s">
        <v>80</v>
      </c>
      <c r="J4519" t="s">
        <v>33</v>
      </c>
      <c r="K4519" t="s">
        <v>23</v>
      </c>
      <c r="L4519" t="s">
        <v>17</v>
      </c>
    </row>
    <row r="4520" spans="1:12" x14ac:dyDescent="0.25">
      <c r="A4520" t="s">
        <v>35</v>
      </c>
      <c r="B4520">
        <v>2</v>
      </c>
      <c r="C4520">
        <v>2039</v>
      </c>
      <c r="D4520" t="s">
        <v>13</v>
      </c>
      <c r="E4520">
        <v>38009.965531606103</v>
      </c>
      <c r="F4520">
        <v>5</v>
      </c>
      <c r="G4520">
        <v>4</v>
      </c>
      <c r="H4520">
        <v>4</v>
      </c>
      <c r="I4520" t="s">
        <v>80</v>
      </c>
      <c r="J4520" t="s">
        <v>33</v>
      </c>
      <c r="K4520" t="s">
        <v>27</v>
      </c>
      <c r="L4520" t="s">
        <v>17</v>
      </c>
    </row>
    <row r="4521" spans="1:12" x14ac:dyDescent="0.25">
      <c r="A4521" t="s">
        <v>35</v>
      </c>
      <c r="B4521">
        <v>2</v>
      </c>
      <c r="C4521">
        <v>2039</v>
      </c>
      <c r="D4521" t="s">
        <v>18</v>
      </c>
      <c r="E4521">
        <v>38009.965531606103</v>
      </c>
      <c r="F4521">
        <v>10</v>
      </c>
      <c r="G4521">
        <v>9</v>
      </c>
      <c r="H4521">
        <v>9</v>
      </c>
      <c r="I4521" t="s">
        <v>80</v>
      </c>
      <c r="J4521" t="s">
        <v>33</v>
      </c>
      <c r="K4521" t="s">
        <v>27</v>
      </c>
      <c r="L4521" t="s">
        <v>17</v>
      </c>
    </row>
    <row r="4522" spans="1:12" x14ac:dyDescent="0.25">
      <c r="A4522" t="s">
        <v>36</v>
      </c>
      <c r="B4522">
        <v>2</v>
      </c>
      <c r="C4522">
        <v>2039</v>
      </c>
      <c r="D4522" t="s">
        <v>13</v>
      </c>
      <c r="E4522">
        <v>38009.9668172456</v>
      </c>
      <c r="F4522">
        <v>5</v>
      </c>
      <c r="G4522">
        <v>9</v>
      </c>
      <c r="H4522">
        <v>5</v>
      </c>
      <c r="I4522" t="s">
        <v>80</v>
      </c>
      <c r="J4522" t="s">
        <v>33</v>
      </c>
      <c r="K4522" t="s">
        <v>37</v>
      </c>
      <c r="L4522" t="s">
        <v>17</v>
      </c>
    </row>
    <row r="4523" spans="1:12" x14ac:dyDescent="0.25">
      <c r="A4523" t="s">
        <v>36</v>
      </c>
      <c r="B4523">
        <v>2</v>
      </c>
      <c r="C4523">
        <v>2039</v>
      </c>
      <c r="D4523" t="s">
        <v>18</v>
      </c>
      <c r="E4523">
        <v>38009.9668172456</v>
      </c>
      <c r="F4523">
        <v>10</v>
      </c>
      <c r="G4523">
        <v>17</v>
      </c>
      <c r="H4523">
        <v>10</v>
      </c>
      <c r="I4523" t="s">
        <v>80</v>
      </c>
      <c r="J4523" t="s">
        <v>33</v>
      </c>
      <c r="K4523" t="s">
        <v>37</v>
      </c>
      <c r="L4523" t="s">
        <v>17</v>
      </c>
    </row>
    <row r="4524" spans="1:12" x14ac:dyDescent="0.25">
      <c r="A4524" t="s">
        <v>38</v>
      </c>
      <c r="B4524">
        <v>2</v>
      </c>
      <c r="C4524">
        <v>2039</v>
      </c>
      <c r="D4524" t="s">
        <v>13</v>
      </c>
      <c r="E4524">
        <v>38009.893058584399</v>
      </c>
      <c r="F4524">
        <v>5</v>
      </c>
      <c r="G4524">
        <v>9</v>
      </c>
      <c r="H4524">
        <v>5</v>
      </c>
      <c r="I4524" t="s">
        <v>80</v>
      </c>
      <c r="J4524" t="s">
        <v>33</v>
      </c>
      <c r="K4524" t="s">
        <v>37</v>
      </c>
      <c r="L4524" t="s">
        <v>31</v>
      </c>
    </row>
    <row r="4525" spans="1:12" x14ac:dyDescent="0.25">
      <c r="A4525" t="s">
        <v>38</v>
      </c>
      <c r="B4525">
        <v>2</v>
      </c>
      <c r="C4525">
        <v>2039</v>
      </c>
      <c r="D4525" t="s">
        <v>18</v>
      </c>
      <c r="E4525">
        <v>38009.893058584399</v>
      </c>
      <c r="F4525">
        <v>10</v>
      </c>
      <c r="G4525">
        <v>17</v>
      </c>
      <c r="H4525">
        <v>10</v>
      </c>
      <c r="I4525" t="s">
        <v>80</v>
      </c>
      <c r="J4525" t="s">
        <v>33</v>
      </c>
      <c r="K4525" t="s">
        <v>37</v>
      </c>
      <c r="L4525" t="s">
        <v>31</v>
      </c>
    </row>
    <row r="4526" spans="1:12" x14ac:dyDescent="0.25">
      <c r="A4526" t="s">
        <v>39</v>
      </c>
      <c r="B4526">
        <v>2</v>
      </c>
      <c r="C4526">
        <v>2039</v>
      </c>
      <c r="D4526" t="s">
        <v>13</v>
      </c>
      <c r="E4526">
        <v>9214.3094991772105</v>
      </c>
      <c r="F4526">
        <v>5</v>
      </c>
      <c r="G4526">
        <v>12</v>
      </c>
      <c r="H4526">
        <v>5</v>
      </c>
      <c r="I4526" t="s">
        <v>80</v>
      </c>
      <c r="J4526" t="s">
        <v>40</v>
      </c>
      <c r="K4526" t="s">
        <v>23</v>
      </c>
      <c r="L4526" t="s">
        <v>24</v>
      </c>
    </row>
    <row r="4527" spans="1:12" x14ac:dyDescent="0.25">
      <c r="A4527" t="s">
        <v>39</v>
      </c>
      <c r="B4527">
        <v>2</v>
      </c>
      <c r="C4527">
        <v>2039</v>
      </c>
      <c r="D4527" t="s">
        <v>18</v>
      </c>
      <c r="E4527">
        <v>9214.3094991772105</v>
      </c>
      <c r="F4527">
        <v>10</v>
      </c>
      <c r="G4527">
        <v>22</v>
      </c>
      <c r="H4527">
        <v>10</v>
      </c>
      <c r="I4527" t="s">
        <v>80</v>
      </c>
      <c r="J4527" t="s">
        <v>40</v>
      </c>
      <c r="K4527" t="s">
        <v>23</v>
      </c>
      <c r="L4527" t="s">
        <v>24</v>
      </c>
    </row>
    <row r="4528" spans="1:12" x14ac:dyDescent="0.25">
      <c r="A4528" t="s">
        <v>41</v>
      </c>
      <c r="B4528">
        <v>2</v>
      </c>
      <c r="C4528">
        <v>2039</v>
      </c>
      <c r="D4528" t="s">
        <v>13</v>
      </c>
      <c r="E4528">
        <v>9214.3359972841808</v>
      </c>
      <c r="F4528">
        <v>5</v>
      </c>
      <c r="G4528">
        <v>12</v>
      </c>
      <c r="H4528">
        <v>5</v>
      </c>
      <c r="I4528" t="s">
        <v>80</v>
      </c>
      <c r="J4528" t="s">
        <v>40</v>
      </c>
      <c r="K4528" t="s">
        <v>23</v>
      </c>
      <c r="L4528" t="s">
        <v>17</v>
      </c>
    </row>
    <row r="4529" spans="1:12" x14ac:dyDescent="0.25">
      <c r="A4529" t="s">
        <v>41</v>
      </c>
      <c r="B4529">
        <v>2</v>
      </c>
      <c r="C4529">
        <v>2039</v>
      </c>
      <c r="D4529" t="s">
        <v>18</v>
      </c>
      <c r="E4529">
        <v>9214.3359972841808</v>
      </c>
      <c r="F4529">
        <v>10</v>
      </c>
      <c r="G4529">
        <v>27</v>
      </c>
      <c r="H4529">
        <v>10</v>
      </c>
      <c r="I4529" t="s">
        <v>80</v>
      </c>
      <c r="J4529" t="s">
        <v>40</v>
      </c>
      <c r="K4529" t="s">
        <v>23</v>
      </c>
      <c r="L4529" t="s">
        <v>17</v>
      </c>
    </row>
    <row r="4530" spans="1:12" x14ac:dyDescent="0.25">
      <c r="A4530" t="s">
        <v>42</v>
      </c>
      <c r="B4530">
        <v>2</v>
      </c>
      <c r="C4530">
        <v>2039</v>
      </c>
      <c r="D4530" t="s">
        <v>13</v>
      </c>
      <c r="E4530">
        <v>9214.3105099951408</v>
      </c>
      <c r="F4530">
        <v>5</v>
      </c>
      <c r="G4530">
        <v>16</v>
      </c>
      <c r="H4530">
        <v>5</v>
      </c>
      <c r="I4530" t="s">
        <v>80</v>
      </c>
      <c r="J4530" t="s">
        <v>40</v>
      </c>
      <c r="K4530" t="s">
        <v>27</v>
      </c>
      <c r="L4530" t="s">
        <v>17</v>
      </c>
    </row>
    <row r="4531" spans="1:12" x14ac:dyDescent="0.25">
      <c r="A4531" t="s">
        <v>42</v>
      </c>
      <c r="B4531">
        <v>2</v>
      </c>
      <c r="C4531">
        <v>2039</v>
      </c>
      <c r="D4531" t="s">
        <v>18</v>
      </c>
      <c r="E4531">
        <v>9214.3105099951408</v>
      </c>
      <c r="F4531">
        <v>10</v>
      </c>
      <c r="G4531">
        <v>35</v>
      </c>
      <c r="H4531">
        <v>10</v>
      </c>
      <c r="I4531" t="s">
        <v>80</v>
      </c>
      <c r="J4531" t="s">
        <v>40</v>
      </c>
      <c r="K4531" t="s">
        <v>27</v>
      </c>
      <c r="L4531" t="s">
        <v>17</v>
      </c>
    </row>
    <row r="4532" spans="1:12" x14ac:dyDescent="0.25">
      <c r="A4532" t="s">
        <v>43</v>
      </c>
      <c r="B4532">
        <v>2</v>
      </c>
      <c r="C4532">
        <v>2039</v>
      </c>
      <c r="D4532" t="s">
        <v>13</v>
      </c>
      <c r="E4532">
        <v>9214.3027772470305</v>
      </c>
      <c r="F4532">
        <v>5</v>
      </c>
      <c r="G4532">
        <v>38</v>
      </c>
      <c r="H4532">
        <v>5</v>
      </c>
      <c r="I4532" t="s">
        <v>80</v>
      </c>
      <c r="J4532" t="s">
        <v>40</v>
      </c>
      <c r="K4532" t="s">
        <v>29</v>
      </c>
      <c r="L4532" t="s">
        <v>17</v>
      </c>
    </row>
    <row r="4533" spans="1:12" x14ac:dyDescent="0.25">
      <c r="A4533" t="s">
        <v>43</v>
      </c>
      <c r="B4533">
        <v>2</v>
      </c>
      <c r="C4533">
        <v>2039</v>
      </c>
      <c r="D4533" t="s">
        <v>18</v>
      </c>
      <c r="E4533">
        <v>9214.3027772470305</v>
      </c>
      <c r="F4533">
        <v>10</v>
      </c>
      <c r="G4533">
        <v>71</v>
      </c>
      <c r="H4533">
        <v>10</v>
      </c>
      <c r="I4533" t="s">
        <v>80</v>
      </c>
      <c r="J4533" t="s">
        <v>40</v>
      </c>
      <c r="K4533" t="s">
        <v>29</v>
      </c>
      <c r="L4533" t="s">
        <v>17</v>
      </c>
    </row>
    <row r="4534" spans="1:12" x14ac:dyDescent="0.25">
      <c r="A4534" t="s">
        <v>44</v>
      </c>
      <c r="B4534">
        <v>2</v>
      </c>
      <c r="C4534">
        <v>2039</v>
      </c>
      <c r="D4534" t="s">
        <v>13</v>
      </c>
      <c r="E4534">
        <v>9214.3173580984294</v>
      </c>
      <c r="F4534">
        <v>5</v>
      </c>
      <c r="G4534">
        <v>38</v>
      </c>
      <c r="H4534">
        <v>5</v>
      </c>
      <c r="I4534" t="s">
        <v>80</v>
      </c>
      <c r="J4534" t="s">
        <v>40</v>
      </c>
      <c r="K4534" t="s">
        <v>29</v>
      </c>
      <c r="L4534" t="s">
        <v>31</v>
      </c>
    </row>
    <row r="4535" spans="1:12" x14ac:dyDescent="0.25">
      <c r="A4535" t="s">
        <v>44</v>
      </c>
      <c r="B4535">
        <v>2</v>
      </c>
      <c r="C4535">
        <v>2039</v>
      </c>
      <c r="D4535" t="s">
        <v>18</v>
      </c>
      <c r="E4535">
        <v>9214.3173580984294</v>
      </c>
      <c r="F4535">
        <v>10</v>
      </c>
      <c r="G4535">
        <v>71</v>
      </c>
      <c r="H4535">
        <v>10</v>
      </c>
      <c r="I4535" t="s">
        <v>80</v>
      </c>
      <c r="J4535" t="s">
        <v>40</v>
      </c>
      <c r="K4535" t="s">
        <v>29</v>
      </c>
      <c r="L4535" t="s">
        <v>31</v>
      </c>
    </row>
    <row r="4536" spans="1:12" x14ac:dyDescent="0.25">
      <c r="A4536" t="s">
        <v>45</v>
      </c>
      <c r="B4536">
        <v>2</v>
      </c>
      <c r="C4536">
        <v>2039</v>
      </c>
      <c r="D4536" t="s">
        <v>13</v>
      </c>
      <c r="E4536">
        <v>31589.342885225</v>
      </c>
      <c r="F4536">
        <v>5</v>
      </c>
      <c r="G4536">
        <v>5</v>
      </c>
      <c r="H4536">
        <v>5</v>
      </c>
      <c r="I4536" t="s">
        <v>80</v>
      </c>
      <c r="J4536" t="s">
        <v>46</v>
      </c>
      <c r="K4536" t="s">
        <v>27</v>
      </c>
      <c r="L4536" t="s">
        <v>17</v>
      </c>
    </row>
    <row r="4537" spans="1:12" x14ac:dyDescent="0.25">
      <c r="A4537" t="s">
        <v>45</v>
      </c>
      <c r="B4537">
        <v>2</v>
      </c>
      <c r="C4537">
        <v>2039</v>
      </c>
      <c r="D4537" t="s">
        <v>18</v>
      </c>
      <c r="E4537">
        <v>31589.342885225</v>
      </c>
      <c r="F4537">
        <v>10</v>
      </c>
      <c r="G4537">
        <v>10</v>
      </c>
      <c r="H4537">
        <v>10</v>
      </c>
      <c r="I4537" t="s">
        <v>80</v>
      </c>
      <c r="J4537" t="s">
        <v>46</v>
      </c>
      <c r="K4537" t="s">
        <v>27</v>
      </c>
      <c r="L4537" t="s">
        <v>17</v>
      </c>
    </row>
    <row r="4538" spans="1:12" x14ac:dyDescent="0.25">
      <c r="A4538" t="s">
        <v>47</v>
      </c>
      <c r="B4538">
        <v>2</v>
      </c>
      <c r="C4538">
        <v>2039</v>
      </c>
      <c r="D4538" t="s">
        <v>13</v>
      </c>
      <c r="E4538">
        <v>31589.327392090399</v>
      </c>
      <c r="F4538">
        <v>5</v>
      </c>
      <c r="G4538">
        <v>11</v>
      </c>
      <c r="H4538">
        <v>5</v>
      </c>
      <c r="I4538" t="s">
        <v>80</v>
      </c>
      <c r="J4538" t="s">
        <v>46</v>
      </c>
      <c r="K4538" t="s">
        <v>29</v>
      </c>
      <c r="L4538" t="s">
        <v>17</v>
      </c>
    </row>
    <row r="4539" spans="1:12" x14ac:dyDescent="0.25">
      <c r="A4539" t="s">
        <v>47</v>
      </c>
      <c r="B4539">
        <v>2</v>
      </c>
      <c r="C4539">
        <v>2039</v>
      </c>
      <c r="D4539" t="s">
        <v>18</v>
      </c>
      <c r="E4539">
        <v>31589.327392090399</v>
      </c>
      <c r="F4539">
        <v>10</v>
      </c>
      <c r="G4539">
        <v>21</v>
      </c>
      <c r="H4539">
        <v>10</v>
      </c>
      <c r="I4539" t="s">
        <v>80</v>
      </c>
      <c r="J4539" t="s">
        <v>46</v>
      </c>
      <c r="K4539" t="s">
        <v>29</v>
      </c>
      <c r="L4539" t="s">
        <v>17</v>
      </c>
    </row>
    <row r="4540" spans="1:12" x14ac:dyDescent="0.25">
      <c r="A4540" t="s">
        <v>48</v>
      </c>
      <c r="B4540">
        <v>2</v>
      </c>
      <c r="C4540">
        <v>2039</v>
      </c>
      <c r="D4540" t="s">
        <v>13</v>
      </c>
      <c r="E4540">
        <v>31589.3231973726</v>
      </c>
      <c r="F4540">
        <v>5</v>
      </c>
      <c r="G4540">
        <v>11</v>
      </c>
      <c r="H4540">
        <v>5</v>
      </c>
      <c r="I4540" t="s">
        <v>80</v>
      </c>
      <c r="J4540" t="s">
        <v>46</v>
      </c>
      <c r="K4540" t="s">
        <v>29</v>
      </c>
      <c r="L4540" t="s">
        <v>31</v>
      </c>
    </row>
    <row r="4541" spans="1:12" x14ac:dyDescent="0.25">
      <c r="A4541" t="s">
        <v>48</v>
      </c>
      <c r="B4541">
        <v>2</v>
      </c>
      <c r="C4541">
        <v>2039</v>
      </c>
      <c r="D4541" t="s">
        <v>18</v>
      </c>
      <c r="E4541">
        <v>31589.3231973726</v>
      </c>
      <c r="F4541">
        <v>10</v>
      </c>
      <c r="G4541">
        <v>21</v>
      </c>
      <c r="H4541">
        <v>10</v>
      </c>
      <c r="I4541" t="s">
        <v>80</v>
      </c>
      <c r="J4541" t="s">
        <v>46</v>
      </c>
      <c r="K4541" t="s">
        <v>29</v>
      </c>
      <c r="L4541" t="s">
        <v>31</v>
      </c>
    </row>
    <row r="4542" spans="1:12" x14ac:dyDescent="0.25">
      <c r="A4542" t="s">
        <v>49</v>
      </c>
      <c r="B4542">
        <v>2</v>
      </c>
      <c r="C4542">
        <v>2039</v>
      </c>
      <c r="D4542" t="s">
        <v>13</v>
      </c>
      <c r="E4542">
        <v>23827.812859276899</v>
      </c>
      <c r="F4542">
        <v>5</v>
      </c>
      <c r="G4542">
        <v>5</v>
      </c>
      <c r="H4542">
        <v>5</v>
      </c>
      <c r="I4542" t="s">
        <v>80</v>
      </c>
      <c r="J4542" t="s">
        <v>50</v>
      </c>
      <c r="K4542" t="s">
        <v>16</v>
      </c>
      <c r="L4542" t="s">
        <v>17</v>
      </c>
    </row>
    <row r="4543" spans="1:12" x14ac:dyDescent="0.25">
      <c r="A4543" t="s">
        <v>49</v>
      </c>
      <c r="B4543">
        <v>2</v>
      </c>
      <c r="C4543">
        <v>2039</v>
      </c>
      <c r="D4543" t="s">
        <v>18</v>
      </c>
      <c r="E4543">
        <v>23827.812859276899</v>
      </c>
      <c r="F4543">
        <v>10</v>
      </c>
      <c r="G4543">
        <v>10</v>
      </c>
      <c r="H4543">
        <v>10</v>
      </c>
      <c r="I4543" t="s">
        <v>80</v>
      </c>
      <c r="J4543" t="s">
        <v>50</v>
      </c>
      <c r="K4543" t="s">
        <v>16</v>
      </c>
      <c r="L4543" t="s">
        <v>17</v>
      </c>
    </row>
    <row r="4544" spans="1:12" x14ac:dyDescent="0.25">
      <c r="A4544" t="s">
        <v>51</v>
      </c>
      <c r="B4544">
        <v>2</v>
      </c>
      <c r="C4544">
        <v>2039</v>
      </c>
      <c r="D4544" t="s">
        <v>13</v>
      </c>
      <c r="E4544">
        <v>23827.806678159199</v>
      </c>
      <c r="F4544">
        <v>5</v>
      </c>
      <c r="G4544">
        <v>5</v>
      </c>
      <c r="H4544">
        <v>5</v>
      </c>
      <c r="I4544" t="s">
        <v>80</v>
      </c>
      <c r="J4544" t="s">
        <v>50</v>
      </c>
      <c r="K4544" t="s">
        <v>23</v>
      </c>
      <c r="L4544" t="s">
        <v>24</v>
      </c>
    </row>
    <row r="4545" spans="1:12" x14ac:dyDescent="0.25">
      <c r="A4545" t="s">
        <v>51</v>
      </c>
      <c r="B4545">
        <v>2</v>
      </c>
      <c r="C4545">
        <v>2039</v>
      </c>
      <c r="D4545" t="s">
        <v>18</v>
      </c>
      <c r="E4545">
        <v>23827.806678159199</v>
      </c>
      <c r="F4545">
        <v>10</v>
      </c>
      <c r="G4545">
        <v>8</v>
      </c>
      <c r="H4545">
        <v>8</v>
      </c>
      <c r="I4545" t="s">
        <v>80</v>
      </c>
      <c r="J4545" t="s">
        <v>50</v>
      </c>
      <c r="K4545" t="s">
        <v>23</v>
      </c>
      <c r="L4545" t="s">
        <v>24</v>
      </c>
    </row>
    <row r="4546" spans="1:12" x14ac:dyDescent="0.25">
      <c r="A4546" t="s">
        <v>52</v>
      </c>
      <c r="B4546">
        <v>2</v>
      </c>
      <c r="C4546">
        <v>2039</v>
      </c>
      <c r="D4546" t="s">
        <v>13</v>
      </c>
      <c r="E4546">
        <v>23827.8870739267</v>
      </c>
      <c r="F4546">
        <v>5</v>
      </c>
      <c r="G4546">
        <v>5</v>
      </c>
      <c r="H4546">
        <v>5</v>
      </c>
      <c r="I4546" t="s">
        <v>80</v>
      </c>
      <c r="J4546" t="s">
        <v>50</v>
      </c>
      <c r="K4546" t="s">
        <v>23</v>
      </c>
      <c r="L4546" t="s">
        <v>17</v>
      </c>
    </row>
    <row r="4547" spans="1:12" x14ac:dyDescent="0.25">
      <c r="A4547" t="s">
        <v>52</v>
      </c>
      <c r="B4547">
        <v>2</v>
      </c>
      <c r="C4547">
        <v>2039</v>
      </c>
      <c r="D4547" t="s">
        <v>18</v>
      </c>
      <c r="E4547">
        <v>23827.8870739267</v>
      </c>
      <c r="F4547">
        <v>10</v>
      </c>
      <c r="G4547">
        <v>10</v>
      </c>
      <c r="H4547">
        <v>10</v>
      </c>
      <c r="I4547" t="s">
        <v>80</v>
      </c>
      <c r="J4547" t="s">
        <v>50</v>
      </c>
      <c r="K4547" t="s">
        <v>23</v>
      </c>
      <c r="L4547" t="s">
        <v>17</v>
      </c>
    </row>
    <row r="4548" spans="1:12" x14ac:dyDescent="0.25">
      <c r="A4548" t="s">
        <v>53</v>
      </c>
      <c r="B4548">
        <v>2</v>
      </c>
      <c r="C4548">
        <v>2039</v>
      </c>
      <c r="D4548" t="s">
        <v>13</v>
      </c>
      <c r="E4548">
        <v>23827.861792747401</v>
      </c>
      <c r="F4548">
        <v>5</v>
      </c>
      <c r="G4548">
        <v>5</v>
      </c>
      <c r="H4548">
        <v>5</v>
      </c>
      <c r="I4548" t="s">
        <v>80</v>
      </c>
      <c r="J4548" t="s">
        <v>50</v>
      </c>
      <c r="K4548" t="s">
        <v>27</v>
      </c>
      <c r="L4548" t="s">
        <v>24</v>
      </c>
    </row>
    <row r="4549" spans="1:12" x14ac:dyDescent="0.25">
      <c r="A4549" t="s">
        <v>53</v>
      </c>
      <c r="B4549">
        <v>2</v>
      </c>
      <c r="C4549">
        <v>2039</v>
      </c>
      <c r="D4549" t="s">
        <v>18</v>
      </c>
      <c r="E4549">
        <v>23827.861792747401</v>
      </c>
      <c r="F4549">
        <v>10</v>
      </c>
      <c r="G4549">
        <v>8</v>
      </c>
      <c r="H4549">
        <v>8</v>
      </c>
      <c r="I4549" t="s">
        <v>80</v>
      </c>
      <c r="J4549" t="s">
        <v>50</v>
      </c>
      <c r="K4549" t="s">
        <v>27</v>
      </c>
      <c r="L4549" t="s">
        <v>24</v>
      </c>
    </row>
    <row r="4550" spans="1:12" x14ac:dyDescent="0.25">
      <c r="A4550" t="s">
        <v>54</v>
      </c>
      <c r="B4550">
        <v>2</v>
      </c>
      <c r="C4550">
        <v>2039</v>
      </c>
      <c r="D4550" t="s">
        <v>13</v>
      </c>
      <c r="E4550">
        <v>23827.8663938354</v>
      </c>
      <c r="F4550">
        <v>5</v>
      </c>
      <c r="G4550">
        <v>6</v>
      </c>
      <c r="H4550">
        <v>5</v>
      </c>
      <c r="I4550" t="s">
        <v>80</v>
      </c>
      <c r="J4550" t="s">
        <v>50</v>
      </c>
      <c r="K4550" t="s">
        <v>27</v>
      </c>
      <c r="L4550" t="s">
        <v>17</v>
      </c>
    </row>
    <row r="4551" spans="1:12" x14ac:dyDescent="0.25">
      <c r="A4551" t="s">
        <v>54</v>
      </c>
      <c r="B4551">
        <v>2</v>
      </c>
      <c r="C4551">
        <v>2039</v>
      </c>
      <c r="D4551" t="s">
        <v>18</v>
      </c>
      <c r="E4551">
        <v>23827.8663938354</v>
      </c>
      <c r="F4551">
        <v>10</v>
      </c>
      <c r="G4551">
        <v>14</v>
      </c>
      <c r="H4551">
        <v>10</v>
      </c>
      <c r="I4551" t="s">
        <v>80</v>
      </c>
      <c r="J4551" t="s">
        <v>50</v>
      </c>
      <c r="K4551" t="s">
        <v>27</v>
      </c>
      <c r="L4551" t="s">
        <v>17</v>
      </c>
    </row>
    <row r="4552" spans="1:12" x14ac:dyDescent="0.25">
      <c r="A4552" t="s">
        <v>55</v>
      </c>
      <c r="B4552">
        <v>2</v>
      </c>
      <c r="C4552">
        <v>2039</v>
      </c>
      <c r="D4552" t="s">
        <v>13</v>
      </c>
      <c r="E4552">
        <v>23827.823507722202</v>
      </c>
      <c r="F4552">
        <v>5</v>
      </c>
      <c r="G4552">
        <v>5</v>
      </c>
      <c r="H4552">
        <v>5</v>
      </c>
      <c r="I4552" t="s">
        <v>80</v>
      </c>
      <c r="J4552" t="s">
        <v>50</v>
      </c>
      <c r="K4552" t="s">
        <v>29</v>
      </c>
      <c r="L4552" t="s">
        <v>24</v>
      </c>
    </row>
    <row r="4553" spans="1:12" x14ac:dyDescent="0.25">
      <c r="A4553" t="s">
        <v>55</v>
      </c>
      <c r="B4553">
        <v>2</v>
      </c>
      <c r="C4553">
        <v>2039</v>
      </c>
      <c r="D4553" t="s">
        <v>18</v>
      </c>
      <c r="E4553">
        <v>23827.823507722202</v>
      </c>
      <c r="F4553">
        <v>10</v>
      </c>
      <c r="G4553">
        <v>8</v>
      </c>
      <c r="H4553">
        <v>8</v>
      </c>
      <c r="I4553" t="s">
        <v>80</v>
      </c>
      <c r="J4553" t="s">
        <v>50</v>
      </c>
      <c r="K4553" t="s">
        <v>29</v>
      </c>
      <c r="L4553" t="s">
        <v>24</v>
      </c>
    </row>
    <row r="4554" spans="1:12" x14ac:dyDescent="0.25">
      <c r="A4554" t="s">
        <v>56</v>
      </c>
      <c r="B4554">
        <v>2</v>
      </c>
      <c r="C4554">
        <v>2039</v>
      </c>
      <c r="D4554" t="s">
        <v>13</v>
      </c>
      <c r="E4554">
        <v>23827.8257464175</v>
      </c>
      <c r="F4554">
        <v>5</v>
      </c>
      <c r="G4554">
        <v>15</v>
      </c>
      <c r="H4554">
        <v>5</v>
      </c>
      <c r="I4554" t="s">
        <v>80</v>
      </c>
      <c r="J4554" t="s">
        <v>50</v>
      </c>
      <c r="K4554" t="s">
        <v>29</v>
      </c>
      <c r="L4554" t="s">
        <v>17</v>
      </c>
    </row>
    <row r="4555" spans="1:12" x14ac:dyDescent="0.25">
      <c r="A4555" t="s">
        <v>56</v>
      </c>
      <c r="B4555">
        <v>2</v>
      </c>
      <c r="C4555">
        <v>2039</v>
      </c>
      <c r="D4555" t="s">
        <v>18</v>
      </c>
      <c r="E4555">
        <v>23827.8257464175</v>
      </c>
      <c r="F4555">
        <v>10</v>
      </c>
      <c r="G4555">
        <v>27</v>
      </c>
      <c r="H4555">
        <v>10</v>
      </c>
      <c r="I4555" t="s">
        <v>80</v>
      </c>
      <c r="J4555" t="s">
        <v>50</v>
      </c>
      <c r="K4555" t="s">
        <v>29</v>
      </c>
      <c r="L4555" t="s">
        <v>17</v>
      </c>
    </row>
    <row r="4556" spans="1:12" x14ac:dyDescent="0.25">
      <c r="A4556" t="s">
        <v>57</v>
      </c>
      <c r="B4556">
        <v>2</v>
      </c>
      <c r="C4556">
        <v>2039</v>
      </c>
      <c r="D4556" t="s">
        <v>13</v>
      </c>
      <c r="E4556">
        <v>23827.796835913701</v>
      </c>
      <c r="F4556">
        <v>5</v>
      </c>
      <c r="G4556">
        <v>15</v>
      </c>
      <c r="H4556">
        <v>5</v>
      </c>
      <c r="I4556" t="s">
        <v>80</v>
      </c>
      <c r="J4556" t="s">
        <v>50</v>
      </c>
      <c r="K4556" t="s">
        <v>29</v>
      </c>
      <c r="L4556" t="s">
        <v>31</v>
      </c>
    </row>
    <row r="4557" spans="1:12" x14ac:dyDescent="0.25">
      <c r="A4557" t="s">
        <v>57</v>
      </c>
      <c r="B4557">
        <v>2</v>
      </c>
      <c r="C4557">
        <v>2039</v>
      </c>
      <c r="D4557" t="s">
        <v>18</v>
      </c>
      <c r="E4557">
        <v>23827.796835913701</v>
      </c>
      <c r="F4557">
        <v>10</v>
      </c>
      <c r="G4557">
        <v>27</v>
      </c>
      <c r="H4557">
        <v>10</v>
      </c>
      <c r="I4557" t="s">
        <v>80</v>
      </c>
      <c r="J4557" t="s">
        <v>50</v>
      </c>
      <c r="K4557" t="s">
        <v>29</v>
      </c>
      <c r="L4557" t="s">
        <v>31</v>
      </c>
    </row>
    <row r="4558" spans="1:12" x14ac:dyDescent="0.25">
      <c r="A4558" t="s">
        <v>58</v>
      </c>
      <c r="B4558">
        <v>2</v>
      </c>
      <c r="C4558">
        <v>2039</v>
      </c>
      <c r="D4558" t="s">
        <v>13</v>
      </c>
      <c r="E4558">
        <v>37718.126724996298</v>
      </c>
      <c r="F4558">
        <v>5</v>
      </c>
      <c r="G4558">
        <v>3</v>
      </c>
      <c r="H4558">
        <v>3</v>
      </c>
      <c r="I4558" t="s">
        <v>80</v>
      </c>
      <c r="J4558" t="s">
        <v>59</v>
      </c>
      <c r="K4558" t="s">
        <v>16</v>
      </c>
      <c r="L4558" t="s">
        <v>17</v>
      </c>
    </row>
    <row r="4559" spans="1:12" x14ac:dyDescent="0.25">
      <c r="A4559" t="s">
        <v>58</v>
      </c>
      <c r="B4559">
        <v>2</v>
      </c>
      <c r="C4559">
        <v>2039</v>
      </c>
      <c r="D4559" t="s">
        <v>18</v>
      </c>
      <c r="E4559">
        <v>37718.126724996298</v>
      </c>
      <c r="F4559">
        <v>10</v>
      </c>
      <c r="G4559">
        <v>7</v>
      </c>
      <c r="H4559">
        <v>7</v>
      </c>
      <c r="I4559" t="s">
        <v>80</v>
      </c>
      <c r="J4559" t="s">
        <v>59</v>
      </c>
      <c r="K4559" t="s">
        <v>16</v>
      </c>
      <c r="L4559" t="s">
        <v>17</v>
      </c>
    </row>
    <row r="4560" spans="1:12" x14ac:dyDescent="0.25">
      <c r="A4560" t="s">
        <v>60</v>
      </c>
      <c r="B4560">
        <v>2</v>
      </c>
      <c r="C4560">
        <v>2039</v>
      </c>
      <c r="D4560" t="s">
        <v>13</v>
      </c>
      <c r="E4560">
        <v>37718.106935658303</v>
      </c>
      <c r="F4560">
        <v>5</v>
      </c>
      <c r="G4560">
        <v>3</v>
      </c>
      <c r="H4560">
        <v>3</v>
      </c>
      <c r="I4560" t="s">
        <v>80</v>
      </c>
      <c r="J4560" t="s">
        <v>59</v>
      </c>
      <c r="K4560" t="s">
        <v>23</v>
      </c>
      <c r="L4560" t="s">
        <v>24</v>
      </c>
    </row>
    <row r="4561" spans="1:12" x14ac:dyDescent="0.25">
      <c r="A4561" t="s">
        <v>60</v>
      </c>
      <c r="B4561">
        <v>2</v>
      </c>
      <c r="C4561">
        <v>2039</v>
      </c>
      <c r="D4561" t="s">
        <v>18</v>
      </c>
      <c r="E4561">
        <v>37718.106935658303</v>
      </c>
      <c r="F4561">
        <v>10</v>
      </c>
      <c r="G4561">
        <v>5</v>
      </c>
      <c r="H4561">
        <v>5</v>
      </c>
      <c r="I4561" t="s">
        <v>80</v>
      </c>
      <c r="J4561" t="s">
        <v>59</v>
      </c>
      <c r="K4561" t="s">
        <v>23</v>
      </c>
      <c r="L4561" t="s">
        <v>24</v>
      </c>
    </row>
    <row r="4562" spans="1:12" x14ac:dyDescent="0.25">
      <c r="A4562" t="s">
        <v>61</v>
      </c>
      <c r="B4562">
        <v>2</v>
      </c>
      <c r="C4562">
        <v>2039</v>
      </c>
      <c r="D4562" t="s">
        <v>13</v>
      </c>
      <c r="E4562">
        <v>37718.218461373101</v>
      </c>
      <c r="F4562">
        <v>5</v>
      </c>
      <c r="G4562">
        <v>3</v>
      </c>
      <c r="H4562">
        <v>3</v>
      </c>
      <c r="I4562" t="s">
        <v>80</v>
      </c>
      <c r="J4562" t="s">
        <v>59</v>
      </c>
      <c r="K4562" t="s">
        <v>23</v>
      </c>
      <c r="L4562" t="s">
        <v>17</v>
      </c>
    </row>
    <row r="4563" spans="1:12" x14ac:dyDescent="0.25">
      <c r="A4563" t="s">
        <v>61</v>
      </c>
      <c r="B4563">
        <v>2</v>
      </c>
      <c r="C4563">
        <v>2039</v>
      </c>
      <c r="D4563" t="s">
        <v>18</v>
      </c>
      <c r="E4563">
        <v>37718.218461373101</v>
      </c>
      <c r="F4563">
        <v>10</v>
      </c>
      <c r="G4563">
        <v>7</v>
      </c>
      <c r="H4563">
        <v>7</v>
      </c>
      <c r="I4563" t="s">
        <v>80</v>
      </c>
      <c r="J4563" t="s">
        <v>59</v>
      </c>
      <c r="K4563" t="s">
        <v>23</v>
      </c>
      <c r="L4563" t="s">
        <v>17</v>
      </c>
    </row>
    <row r="4564" spans="1:12" x14ac:dyDescent="0.25">
      <c r="A4564" t="s">
        <v>62</v>
      </c>
      <c r="B4564">
        <v>2</v>
      </c>
      <c r="C4564">
        <v>2039</v>
      </c>
      <c r="D4564" t="s">
        <v>13</v>
      </c>
      <c r="E4564">
        <v>37718.200229695503</v>
      </c>
      <c r="F4564">
        <v>5</v>
      </c>
      <c r="G4564">
        <v>3</v>
      </c>
      <c r="H4564">
        <v>3</v>
      </c>
      <c r="I4564" t="s">
        <v>80</v>
      </c>
      <c r="J4564" t="s">
        <v>59</v>
      </c>
      <c r="K4564" t="s">
        <v>27</v>
      </c>
      <c r="L4564" t="s">
        <v>24</v>
      </c>
    </row>
    <row r="4565" spans="1:12" x14ac:dyDescent="0.25">
      <c r="A4565" t="s">
        <v>62</v>
      </c>
      <c r="B4565">
        <v>2</v>
      </c>
      <c r="C4565">
        <v>2039</v>
      </c>
      <c r="D4565" t="s">
        <v>18</v>
      </c>
      <c r="E4565">
        <v>37718.200229695503</v>
      </c>
      <c r="F4565">
        <v>10</v>
      </c>
      <c r="G4565">
        <v>5</v>
      </c>
      <c r="H4565">
        <v>5</v>
      </c>
      <c r="I4565" t="s">
        <v>80</v>
      </c>
      <c r="J4565" t="s">
        <v>59</v>
      </c>
      <c r="K4565" t="s">
        <v>27</v>
      </c>
      <c r="L4565" t="s">
        <v>24</v>
      </c>
    </row>
    <row r="4566" spans="1:12" x14ac:dyDescent="0.25">
      <c r="A4566" t="s">
        <v>63</v>
      </c>
      <c r="B4566">
        <v>2</v>
      </c>
      <c r="C4566">
        <v>2039</v>
      </c>
      <c r="D4566" t="s">
        <v>13</v>
      </c>
      <c r="E4566">
        <v>37718.219291389003</v>
      </c>
      <c r="F4566">
        <v>5</v>
      </c>
      <c r="G4566">
        <v>4</v>
      </c>
      <c r="H4566">
        <v>4</v>
      </c>
      <c r="I4566" t="s">
        <v>80</v>
      </c>
      <c r="J4566" t="s">
        <v>59</v>
      </c>
      <c r="K4566" t="s">
        <v>27</v>
      </c>
      <c r="L4566" t="s">
        <v>17</v>
      </c>
    </row>
    <row r="4567" spans="1:12" x14ac:dyDescent="0.25">
      <c r="A4567" t="s">
        <v>63</v>
      </c>
      <c r="B4567">
        <v>2</v>
      </c>
      <c r="C4567">
        <v>2039</v>
      </c>
      <c r="D4567" t="s">
        <v>18</v>
      </c>
      <c r="E4567">
        <v>37718.219291389003</v>
      </c>
      <c r="F4567">
        <v>10</v>
      </c>
      <c r="G4567">
        <v>9</v>
      </c>
      <c r="H4567">
        <v>9</v>
      </c>
      <c r="I4567" t="s">
        <v>80</v>
      </c>
      <c r="J4567" t="s">
        <v>59</v>
      </c>
      <c r="K4567" t="s">
        <v>27</v>
      </c>
      <c r="L4567" t="s">
        <v>17</v>
      </c>
    </row>
    <row r="4568" spans="1:12" x14ac:dyDescent="0.25">
      <c r="A4568" t="s">
        <v>64</v>
      </c>
      <c r="B4568">
        <v>2</v>
      </c>
      <c r="C4568">
        <v>2039</v>
      </c>
      <c r="D4568" t="s">
        <v>13</v>
      </c>
      <c r="E4568">
        <v>37718.121508145799</v>
      </c>
      <c r="F4568">
        <v>5</v>
      </c>
      <c r="G4568">
        <v>3</v>
      </c>
      <c r="H4568">
        <v>3</v>
      </c>
      <c r="I4568" t="s">
        <v>80</v>
      </c>
      <c r="J4568" t="s">
        <v>59</v>
      </c>
      <c r="K4568" t="s">
        <v>29</v>
      </c>
      <c r="L4568" t="s">
        <v>24</v>
      </c>
    </row>
    <row r="4569" spans="1:12" x14ac:dyDescent="0.25">
      <c r="A4569" t="s">
        <v>64</v>
      </c>
      <c r="B4569">
        <v>2</v>
      </c>
      <c r="C4569">
        <v>2039</v>
      </c>
      <c r="D4569" t="s">
        <v>18</v>
      </c>
      <c r="E4569">
        <v>37718.121508145799</v>
      </c>
      <c r="F4569">
        <v>10</v>
      </c>
      <c r="G4569">
        <v>5</v>
      </c>
      <c r="H4569">
        <v>5</v>
      </c>
      <c r="I4569" t="s">
        <v>80</v>
      </c>
      <c r="J4569" t="s">
        <v>59</v>
      </c>
      <c r="K4569" t="s">
        <v>29</v>
      </c>
      <c r="L4569" t="s">
        <v>24</v>
      </c>
    </row>
    <row r="4570" spans="1:12" x14ac:dyDescent="0.25">
      <c r="A4570" t="s">
        <v>65</v>
      </c>
      <c r="B4570">
        <v>2</v>
      </c>
      <c r="C4570">
        <v>2039</v>
      </c>
      <c r="D4570" t="s">
        <v>13</v>
      </c>
      <c r="E4570">
        <v>37718.138631416201</v>
      </c>
      <c r="F4570">
        <v>5</v>
      </c>
      <c r="G4570">
        <v>9</v>
      </c>
      <c r="H4570">
        <v>5</v>
      </c>
      <c r="I4570" t="s">
        <v>80</v>
      </c>
      <c r="J4570" t="s">
        <v>59</v>
      </c>
      <c r="K4570" t="s">
        <v>29</v>
      </c>
      <c r="L4570" t="s">
        <v>17</v>
      </c>
    </row>
    <row r="4571" spans="1:12" x14ac:dyDescent="0.25">
      <c r="A4571" t="s">
        <v>65</v>
      </c>
      <c r="B4571">
        <v>2</v>
      </c>
      <c r="C4571">
        <v>2039</v>
      </c>
      <c r="D4571" t="s">
        <v>18</v>
      </c>
      <c r="E4571">
        <v>37718.138631416201</v>
      </c>
      <c r="F4571">
        <v>10</v>
      </c>
      <c r="G4571">
        <v>17</v>
      </c>
      <c r="H4571">
        <v>10</v>
      </c>
      <c r="I4571" t="s">
        <v>80</v>
      </c>
      <c r="J4571" t="s">
        <v>59</v>
      </c>
      <c r="K4571" t="s">
        <v>29</v>
      </c>
      <c r="L4571" t="s">
        <v>17</v>
      </c>
    </row>
    <row r="4572" spans="1:12" x14ac:dyDescent="0.25">
      <c r="A4572" t="s">
        <v>66</v>
      </c>
      <c r="B4572">
        <v>2</v>
      </c>
      <c r="C4572">
        <v>2039</v>
      </c>
      <c r="D4572" t="s">
        <v>13</v>
      </c>
      <c r="E4572">
        <v>37718.093957458397</v>
      </c>
      <c r="F4572">
        <v>5</v>
      </c>
      <c r="G4572">
        <v>9</v>
      </c>
      <c r="H4572">
        <v>5</v>
      </c>
      <c r="I4572" t="s">
        <v>80</v>
      </c>
      <c r="J4572" t="s">
        <v>59</v>
      </c>
      <c r="K4572" t="s">
        <v>29</v>
      </c>
      <c r="L4572" t="s">
        <v>31</v>
      </c>
    </row>
    <row r="4573" spans="1:12" x14ac:dyDescent="0.25">
      <c r="A4573" t="s">
        <v>66</v>
      </c>
      <c r="B4573">
        <v>2</v>
      </c>
      <c r="C4573">
        <v>2039</v>
      </c>
      <c r="D4573" t="s">
        <v>18</v>
      </c>
      <c r="E4573">
        <v>37718.093957458397</v>
      </c>
      <c r="F4573">
        <v>10</v>
      </c>
      <c r="G4573">
        <v>17</v>
      </c>
      <c r="H4573">
        <v>10</v>
      </c>
      <c r="I4573" t="s">
        <v>80</v>
      </c>
      <c r="J4573" t="s">
        <v>59</v>
      </c>
      <c r="K4573" t="s">
        <v>29</v>
      </c>
      <c r="L4573" t="s">
        <v>31</v>
      </c>
    </row>
    <row r="4574" spans="1:12" x14ac:dyDescent="0.25">
      <c r="A4574" t="s">
        <v>67</v>
      </c>
      <c r="B4574">
        <v>2</v>
      </c>
      <c r="C4574">
        <v>2039</v>
      </c>
      <c r="D4574" t="s">
        <v>13</v>
      </c>
      <c r="E4574">
        <v>6400.8995780451496</v>
      </c>
      <c r="F4574">
        <v>5</v>
      </c>
      <c r="G4574">
        <v>17</v>
      </c>
      <c r="H4574">
        <v>5</v>
      </c>
      <c r="I4574" t="s">
        <v>80</v>
      </c>
      <c r="J4574" t="s">
        <v>68</v>
      </c>
      <c r="K4574" t="s">
        <v>23</v>
      </c>
      <c r="L4574" t="s">
        <v>24</v>
      </c>
    </row>
    <row r="4575" spans="1:12" x14ac:dyDescent="0.25">
      <c r="A4575" t="s">
        <v>67</v>
      </c>
      <c r="B4575">
        <v>2</v>
      </c>
      <c r="C4575">
        <v>2039</v>
      </c>
      <c r="D4575" t="s">
        <v>18</v>
      </c>
      <c r="E4575">
        <v>6400.8995780451496</v>
      </c>
      <c r="F4575">
        <v>10</v>
      </c>
      <c r="G4575">
        <v>31</v>
      </c>
      <c r="H4575">
        <v>10</v>
      </c>
      <c r="I4575" t="s">
        <v>80</v>
      </c>
      <c r="J4575" t="s">
        <v>68</v>
      </c>
      <c r="K4575" t="s">
        <v>23</v>
      </c>
      <c r="L4575" t="s">
        <v>24</v>
      </c>
    </row>
    <row r="4576" spans="1:12" x14ac:dyDescent="0.25">
      <c r="A4576" t="s">
        <v>69</v>
      </c>
      <c r="B4576">
        <v>2</v>
      </c>
      <c r="C4576">
        <v>2039</v>
      </c>
      <c r="D4576" t="s">
        <v>13</v>
      </c>
      <c r="E4576">
        <v>6400.9063346288704</v>
      </c>
      <c r="F4576">
        <v>5</v>
      </c>
      <c r="G4576">
        <v>17</v>
      </c>
      <c r="H4576">
        <v>5</v>
      </c>
      <c r="I4576" t="s">
        <v>80</v>
      </c>
      <c r="J4576" t="s">
        <v>68</v>
      </c>
      <c r="K4576" t="s">
        <v>27</v>
      </c>
      <c r="L4576" t="s">
        <v>24</v>
      </c>
    </row>
    <row r="4577" spans="1:12" x14ac:dyDescent="0.25">
      <c r="A4577" t="s">
        <v>69</v>
      </c>
      <c r="B4577">
        <v>2</v>
      </c>
      <c r="C4577">
        <v>2039</v>
      </c>
      <c r="D4577" t="s">
        <v>18</v>
      </c>
      <c r="E4577">
        <v>6400.9063346288704</v>
      </c>
      <c r="F4577">
        <v>10</v>
      </c>
      <c r="G4577">
        <v>31</v>
      </c>
      <c r="H4577">
        <v>10</v>
      </c>
      <c r="I4577" t="s">
        <v>80</v>
      </c>
      <c r="J4577" t="s">
        <v>68</v>
      </c>
      <c r="K4577" t="s">
        <v>27</v>
      </c>
      <c r="L4577" t="s">
        <v>24</v>
      </c>
    </row>
    <row r="4578" spans="1:12" x14ac:dyDescent="0.25">
      <c r="A4578" t="s">
        <v>70</v>
      </c>
      <c r="B4578">
        <v>2</v>
      </c>
      <c r="C4578">
        <v>2039</v>
      </c>
      <c r="D4578" t="s">
        <v>13</v>
      </c>
      <c r="E4578">
        <v>6400.8959924474402</v>
      </c>
      <c r="F4578">
        <v>5</v>
      </c>
      <c r="G4578">
        <v>23</v>
      </c>
      <c r="H4578">
        <v>5</v>
      </c>
      <c r="I4578" t="s">
        <v>80</v>
      </c>
      <c r="J4578" t="s">
        <v>68</v>
      </c>
      <c r="K4578" t="s">
        <v>27</v>
      </c>
      <c r="L4578" t="s">
        <v>17</v>
      </c>
    </row>
    <row r="4579" spans="1:12" x14ac:dyDescent="0.25">
      <c r="A4579" t="s">
        <v>70</v>
      </c>
      <c r="B4579">
        <v>2</v>
      </c>
      <c r="C4579">
        <v>2039</v>
      </c>
      <c r="D4579" t="s">
        <v>18</v>
      </c>
      <c r="E4579">
        <v>6400.8959924474402</v>
      </c>
      <c r="F4579">
        <v>10</v>
      </c>
      <c r="G4579">
        <v>51</v>
      </c>
      <c r="H4579">
        <v>10</v>
      </c>
      <c r="I4579" t="s">
        <v>80</v>
      </c>
      <c r="J4579" t="s">
        <v>68</v>
      </c>
      <c r="K4579" t="s">
        <v>27</v>
      </c>
      <c r="L4579" t="s">
        <v>17</v>
      </c>
    </row>
    <row r="4580" spans="1:12" x14ac:dyDescent="0.25">
      <c r="A4580" t="s">
        <v>71</v>
      </c>
      <c r="B4580">
        <v>2</v>
      </c>
      <c r="C4580">
        <v>2039</v>
      </c>
      <c r="D4580" t="s">
        <v>13</v>
      </c>
      <c r="E4580">
        <v>6400.9015029822003</v>
      </c>
      <c r="F4580">
        <v>5</v>
      </c>
      <c r="G4580">
        <v>17</v>
      </c>
      <c r="H4580">
        <v>5</v>
      </c>
      <c r="I4580" t="s">
        <v>80</v>
      </c>
      <c r="J4580" t="s">
        <v>68</v>
      </c>
      <c r="K4580" t="s">
        <v>29</v>
      </c>
      <c r="L4580" t="s">
        <v>24</v>
      </c>
    </row>
    <row r="4581" spans="1:12" x14ac:dyDescent="0.25">
      <c r="A4581" t="s">
        <v>71</v>
      </c>
      <c r="B4581">
        <v>2</v>
      </c>
      <c r="C4581">
        <v>2039</v>
      </c>
      <c r="D4581" t="s">
        <v>18</v>
      </c>
      <c r="E4581">
        <v>6400.9015029822003</v>
      </c>
      <c r="F4581">
        <v>10</v>
      </c>
      <c r="G4581">
        <v>31</v>
      </c>
      <c r="H4581">
        <v>10</v>
      </c>
      <c r="I4581" t="s">
        <v>80</v>
      </c>
      <c r="J4581" t="s">
        <v>68</v>
      </c>
      <c r="K4581" t="s">
        <v>29</v>
      </c>
      <c r="L4581" t="s">
        <v>24</v>
      </c>
    </row>
    <row r="4582" spans="1:12" x14ac:dyDescent="0.25">
      <c r="A4582" t="s">
        <v>72</v>
      </c>
      <c r="B4582">
        <v>2</v>
      </c>
      <c r="C4582">
        <v>2039</v>
      </c>
      <c r="D4582" t="s">
        <v>13</v>
      </c>
      <c r="E4582">
        <v>6400.9145802083704</v>
      </c>
      <c r="F4582">
        <v>5</v>
      </c>
      <c r="G4582">
        <v>55</v>
      </c>
      <c r="H4582">
        <v>5</v>
      </c>
      <c r="I4582" t="s">
        <v>80</v>
      </c>
      <c r="J4582" t="s">
        <v>68</v>
      </c>
      <c r="K4582" t="s">
        <v>29</v>
      </c>
      <c r="L4582" t="s">
        <v>17</v>
      </c>
    </row>
    <row r="4583" spans="1:12" x14ac:dyDescent="0.25">
      <c r="A4583" t="s">
        <v>72</v>
      </c>
      <c r="B4583">
        <v>2</v>
      </c>
      <c r="C4583">
        <v>2039</v>
      </c>
      <c r="D4583" t="s">
        <v>18</v>
      </c>
      <c r="E4583">
        <v>6400.9145802083704</v>
      </c>
      <c r="F4583">
        <v>10</v>
      </c>
      <c r="G4583">
        <v>102</v>
      </c>
      <c r="H4583">
        <v>10</v>
      </c>
      <c r="I4583" t="s">
        <v>80</v>
      </c>
      <c r="J4583" t="s">
        <v>68</v>
      </c>
      <c r="K4583" t="s">
        <v>29</v>
      </c>
      <c r="L4583" t="s">
        <v>17</v>
      </c>
    </row>
    <row r="4584" spans="1:12" x14ac:dyDescent="0.25">
      <c r="A4584" t="s">
        <v>73</v>
      </c>
      <c r="B4584">
        <v>2</v>
      </c>
      <c r="C4584">
        <v>2039</v>
      </c>
      <c r="D4584" t="s">
        <v>13</v>
      </c>
      <c r="E4584">
        <v>77827.910812656701</v>
      </c>
      <c r="F4584">
        <v>5</v>
      </c>
      <c r="G4584">
        <v>2</v>
      </c>
      <c r="H4584">
        <v>2</v>
      </c>
      <c r="I4584" t="s">
        <v>80</v>
      </c>
      <c r="J4584" t="s">
        <v>74</v>
      </c>
      <c r="K4584" t="s">
        <v>27</v>
      </c>
      <c r="L4584" t="s">
        <v>17</v>
      </c>
    </row>
    <row r="4585" spans="1:12" x14ac:dyDescent="0.25">
      <c r="A4585" t="s">
        <v>73</v>
      </c>
      <c r="B4585">
        <v>2</v>
      </c>
      <c r="C4585">
        <v>2039</v>
      </c>
      <c r="D4585" t="s">
        <v>18</v>
      </c>
      <c r="E4585">
        <v>77827.910812656701</v>
      </c>
      <c r="F4585">
        <v>10</v>
      </c>
      <c r="G4585">
        <v>4</v>
      </c>
      <c r="H4585">
        <v>4</v>
      </c>
      <c r="I4585" t="s">
        <v>80</v>
      </c>
      <c r="J4585" t="s">
        <v>74</v>
      </c>
      <c r="K4585" t="s">
        <v>27</v>
      </c>
      <c r="L4585" t="s">
        <v>17</v>
      </c>
    </row>
    <row r="4586" spans="1:12" x14ac:dyDescent="0.25">
      <c r="A4586" t="s">
        <v>75</v>
      </c>
      <c r="B4586">
        <v>2</v>
      </c>
      <c r="C4586">
        <v>2039</v>
      </c>
      <c r="D4586" t="s">
        <v>13</v>
      </c>
      <c r="E4586">
        <v>77827.996907214707</v>
      </c>
      <c r="F4586">
        <v>5</v>
      </c>
      <c r="G4586">
        <v>4</v>
      </c>
      <c r="H4586">
        <v>4</v>
      </c>
      <c r="I4586" t="s">
        <v>80</v>
      </c>
      <c r="J4586" t="s">
        <v>74</v>
      </c>
      <c r="K4586" t="s">
        <v>29</v>
      </c>
      <c r="L4586" t="s">
        <v>17</v>
      </c>
    </row>
    <row r="4587" spans="1:12" x14ac:dyDescent="0.25">
      <c r="A4587" t="s">
        <v>75</v>
      </c>
      <c r="B4587">
        <v>2</v>
      </c>
      <c r="C4587">
        <v>2039</v>
      </c>
      <c r="D4587" t="s">
        <v>18</v>
      </c>
      <c r="E4587">
        <v>77827.996907214707</v>
      </c>
      <c r="F4587">
        <v>10</v>
      </c>
      <c r="G4587">
        <v>8</v>
      </c>
      <c r="H4587">
        <v>8</v>
      </c>
      <c r="I4587" t="s">
        <v>80</v>
      </c>
      <c r="J4587" t="s">
        <v>74</v>
      </c>
      <c r="K4587" t="s">
        <v>29</v>
      </c>
      <c r="L4587" t="s">
        <v>17</v>
      </c>
    </row>
    <row r="4588" spans="1:12" x14ac:dyDescent="0.25">
      <c r="A4588" t="s">
        <v>76</v>
      </c>
      <c r="B4588">
        <v>2</v>
      </c>
      <c r="C4588">
        <v>2039</v>
      </c>
      <c r="D4588" t="s">
        <v>13</v>
      </c>
      <c r="E4588">
        <v>77827.9801284313</v>
      </c>
      <c r="F4588">
        <v>5</v>
      </c>
      <c r="G4588">
        <v>4</v>
      </c>
      <c r="H4588">
        <v>4</v>
      </c>
      <c r="I4588" t="s">
        <v>80</v>
      </c>
      <c r="J4588" t="s">
        <v>74</v>
      </c>
      <c r="K4588" t="s">
        <v>29</v>
      </c>
      <c r="L4588" t="s">
        <v>31</v>
      </c>
    </row>
    <row r="4589" spans="1:12" x14ac:dyDescent="0.25">
      <c r="A4589" t="s">
        <v>76</v>
      </c>
      <c r="B4589">
        <v>2</v>
      </c>
      <c r="C4589">
        <v>2039</v>
      </c>
      <c r="D4589" t="s">
        <v>18</v>
      </c>
      <c r="E4589">
        <v>77827.9801284313</v>
      </c>
      <c r="F4589">
        <v>10</v>
      </c>
      <c r="G4589">
        <v>8</v>
      </c>
      <c r="H4589">
        <v>8</v>
      </c>
      <c r="I4589" t="s">
        <v>80</v>
      </c>
      <c r="J4589" t="s">
        <v>74</v>
      </c>
      <c r="K4589" t="s">
        <v>29</v>
      </c>
      <c r="L4589" t="s">
        <v>31</v>
      </c>
    </row>
    <row r="4590" spans="1:12" x14ac:dyDescent="0.25">
      <c r="A4590" t="s">
        <v>77</v>
      </c>
      <c r="B4590">
        <v>2</v>
      </c>
      <c r="C4590">
        <v>2039</v>
      </c>
      <c r="D4590" t="s">
        <v>13</v>
      </c>
      <c r="E4590">
        <v>150053.75077126001</v>
      </c>
      <c r="F4590">
        <v>5</v>
      </c>
      <c r="G4590">
        <v>2</v>
      </c>
      <c r="H4590">
        <v>2</v>
      </c>
      <c r="I4590" t="s">
        <v>80</v>
      </c>
      <c r="J4590" t="s">
        <v>78</v>
      </c>
      <c r="K4590" t="s">
        <v>29</v>
      </c>
      <c r="L4590" t="s">
        <v>17</v>
      </c>
    </row>
    <row r="4591" spans="1:12" x14ac:dyDescent="0.25">
      <c r="A4591" t="s">
        <v>77</v>
      </c>
      <c r="B4591">
        <v>2</v>
      </c>
      <c r="C4591">
        <v>2039</v>
      </c>
      <c r="D4591" t="s">
        <v>18</v>
      </c>
      <c r="E4591">
        <v>150053.75077126001</v>
      </c>
      <c r="F4591">
        <v>10</v>
      </c>
      <c r="G4591">
        <v>4</v>
      </c>
      <c r="H4591">
        <v>4</v>
      </c>
      <c r="I4591" t="s">
        <v>80</v>
      </c>
      <c r="J4591" t="s">
        <v>78</v>
      </c>
      <c r="K4591" t="s">
        <v>29</v>
      </c>
      <c r="L4591" t="s">
        <v>17</v>
      </c>
    </row>
    <row r="4592" spans="1:12" x14ac:dyDescent="0.25">
      <c r="A4592" t="s">
        <v>12</v>
      </c>
      <c r="B4592">
        <v>2</v>
      </c>
      <c r="C4592">
        <v>2040</v>
      </c>
      <c r="D4592" t="s">
        <v>13</v>
      </c>
      <c r="E4592">
        <v>15019.194314344601</v>
      </c>
      <c r="F4592">
        <v>5</v>
      </c>
      <c r="G4592">
        <v>7</v>
      </c>
      <c r="H4592">
        <v>5</v>
      </c>
      <c r="I4592" t="s">
        <v>80</v>
      </c>
      <c r="J4592" t="s">
        <v>15</v>
      </c>
      <c r="K4592" t="s">
        <v>16</v>
      </c>
      <c r="L4592" t="s">
        <v>17</v>
      </c>
    </row>
    <row r="4593" spans="1:12" x14ac:dyDescent="0.25">
      <c r="A4593" t="s">
        <v>12</v>
      </c>
      <c r="B4593">
        <v>2</v>
      </c>
      <c r="C4593">
        <v>2040</v>
      </c>
      <c r="D4593" t="s">
        <v>18</v>
      </c>
      <c r="E4593">
        <v>15019.194314344601</v>
      </c>
      <c r="F4593">
        <v>10</v>
      </c>
      <c r="G4593">
        <v>17</v>
      </c>
      <c r="H4593">
        <v>10</v>
      </c>
      <c r="I4593" t="s">
        <v>80</v>
      </c>
      <c r="J4593" t="s">
        <v>15</v>
      </c>
      <c r="K4593" t="s">
        <v>16</v>
      </c>
      <c r="L4593" t="s">
        <v>17</v>
      </c>
    </row>
    <row r="4594" spans="1:12" x14ac:dyDescent="0.25">
      <c r="A4594" t="s">
        <v>19</v>
      </c>
      <c r="B4594">
        <v>2</v>
      </c>
      <c r="C4594">
        <v>2040</v>
      </c>
      <c r="D4594" t="s">
        <v>13</v>
      </c>
      <c r="E4594">
        <v>15019.2183726851</v>
      </c>
      <c r="F4594">
        <v>5</v>
      </c>
      <c r="G4594">
        <v>7</v>
      </c>
      <c r="H4594">
        <v>5</v>
      </c>
      <c r="I4594" t="s">
        <v>80</v>
      </c>
      <c r="J4594" t="s">
        <v>20</v>
      </c>
      <c r="K4594" t="s">
        <v>16</v>
      </c>
      <c r="L4594" t="s">
        <v>17</v>
      </c>
    </row>
    <row r="4595" spans="1:12" x14ac:dyDescent="0.25">
      <c r="A4595" t="s">
        <v>19</v>
      </c>
      <c r="B4595">
        <v>2</v>
      </c>
      <c r="C4595">
        <v>2040</v>
      </c>
      <c r="D4595" t="s">
        <v>18</v>
      </c>
      <c r="E4595">
        <v>15019.2183726851</v>
      </c>
      <c r="F4595">
        <v>10</v>
      </c>
      <c r="G4595">
        <v>17</v>
      </c>
      <c r="H4595">
        <v>10</v>
      </c>
      <c r="I4595" t="s">
        <v>80</v>
      </c>
      <c r="J4595" t="s">
        <v>20</v>
      </c>
      <c r="K4595" t="s">
        <v>16</v>
      </c>
      <c r="L4595" t="s">
        <v>17</v>
      </c>
    </row>
    <row r="4596" spans="1:12" x14ac:dyDescent="0.25">
      <c r="A4596" t="s">
        <v>21</v>
      </c>
      <c r="B4596">
        <v>2</v>
      </c>
      <c r="C4596">
        <v>2040</v>
      </c>
      <c r="D4596" t="s">
        <v>13</v>
      </c>
      <c r="E4596">
        <v>38009.881545162098</v>
      </c>
      <c r="F4596">
        <v>5</v>
      </c>
      <c r="G4596">
        <v>3</v>
      </c>
      <c r="H4596">
        <v>3</v>
      </c>
      <c r="I4596" t="s">
        <v>80</v>
      </c>
      <c r="J4596" t="s">
        <v>22</v>
      </c>
      <c r="K4596" t="s">
        <v>23</v>
      </c>
      <c r="L4596" t="s">
        <v>24</v>
      </c>
    </row>
    <row r="4597" spans="1:12" x14ac:dyDescent="0.25">
      <c r="A4597" t="s">
        <v>21</v>
      </c>
      <c r="B4597">
        <v>2</v>
      </c>
      <c r="C4597">
        <v>2040</v>
      </c>
      <c r="D4597" t="s">
        <v>18</v>
      </c>
      <c r="E4597">
        <v>38009.881545162098</v>
      </c>
      <c r="F4597">
        <v>10</v>
      </c>
      <c r="G4597">
        <v>5</v>
      </c>
      <c r="H4597">
        <v>5</v>
      </c>
      <c r="I4597" t="s">
        <v>80</v>
      </c>
      <c r="J4597" t="s">
        <v>22</v>
      </c>
      <c r="K4597" t="s">
        <v>23</v>
      </c>
      <c r="L4597" t="s">
        <v>24</v>
      </c>
    </row>
    <row r="4598" spans="1:12" x14ac:dyDescent="0.25">
      <c r="A4598" t="s">
        <v>25</v>
      </c>
      <c r="B4598">
        <v>2</v>
      </c>
      <c r="C4598">
        <v>2040</v>
      </c>
      <c r="D4598" t="s">
        <v>13</v>
      </c>
      <c r="E4598">
        <v>38009.889657979496</v>
      </c>
      <c r="F4598">
        <v>5</v>
      </c>
      <c r="G4598">
        <v>3</v>
      </c>
      <c r="H4598">
        <v>3</v>
      </c>
      <c r="I4598" t="s">
        <v>80</v>
      </c>
      <c r="J4598" t="s">
        <v>22</v>
      </c>
      <c r="K4598" t="s">
        <v>23</v>
      </c>
      <c r="L4598" t="s">
        <v>17</v>
      </c>
    </row>
    <row r="4599" spans="1:12" x14ac:dyDescent="0.25">
      <c r="A4599" t="s">
        <v>25</v>
      </c>
      <c r="B4599">
        <v>2</v>
      </c>
      <c r="C4599">
        <v>2040</v>
      </c>
      <c r="D4599" t="s">
        <v>18</v>
      </c>
      <c r="E4599">
        <v>38009.889657979496</v>
      </c>
      <c r="F4599">
        <v>10</v>
      </c>
      <c r="G4599">
        <v>7</v>
      </c>
      <c r="H4599">
        <v>7</v>
      </c>
      <c r="I4599" t="s">
        <v>80</v>
      </c>
      <c r="J4599" t="s">
        <v>22</v>
      </c>
      <c r="K4599" t="s">
        <v>23</v>
      </c>
      <c r="L4599" t="s">
        <v>17</v>
      </c>
    </row>
    <row r="4600" spans="1:12" x14ac:dyDescent="0.25">
      <c r="A4600" t="s">
        <v>26</v>
      </c>
      <c r="B4600">
        <v>2</v>
      </c>
      <c r="C4600">
        <v>2040</v>
      </c>
      <c r="D4600" t="s">
        <v>13</v>
      </c>
      <c r="E4600">
        <v>38009.962501967697</v>
      </c>
      <c r="F4600">
        <v>5</v>
      </c>
      <c r="G4600">
        <v>4</v>
      </c>
      <c r="H4600">
        <v>4</v>
      </c>
      <c r="I4600" t="s">
        <v>80</v>
      </c>
      <c r="J4600" t="s">
        <v>22</v>
      </c>
      <c r="K4600" t="s">
        <v>27</v>
      </c>
      <c r="L4600" t="s">
        <v>17</v>
      </c>
    </row>
    <row r="4601" spans="1:12" x14ac:dyDescent="0.25">
      <c r="A4601" t="s">
        <v>26</v>
      </c>
      <c r="B4601">
        <v>2</v>
      </c>
      <c r="C4601">
        <v>2040</v>
      </c>
      <c r="D4601" t="s">
        <v>18</v>
      </c>
      <c r="E4601">
        <v>38009.962501967697</v>
      </c>
      <c r="F4601">
        <v>10</v>
      </c>
      <c r="G4601">
        <v>9</v>
      </c>
      <c r="H4601">
        <v>9</v>
      </c>
      <c r="I4601" t="s">
        <v>80</v>
      </c>
      <c r="J4601" t="s">
        <v>22</v>
      </c>
      <c r="K4601" t="s">
        <v>27</v>
      </c>
      <c r="L4601" t="s">
        <v>17</v>
      </c>
    </row>
    <row r="4602" spans="1:12" x14ac:dyDescent="0.25">
      <c r="A4602" t="s">
        <v>28</v>
      </c>
      <c r="B4602">
        <v>2</v>
      </c>
      <c r="C4602">
        <v>2040</v>
      </c>
      <c r="D4602" t="s">
        <v>13</v>
      </c>
      <c r="E4602">
        <v>38009.969613049398</v>
      </c>
      <c r="F4602">
        <v>5</v>
      </c>
      <c r="G4602">
        <v>9</v>
      </c>
      <c r="H4602">
        <v>5</v>
      </c>
      <c r="I4602" t="s">
        <v>80</v>
      </c>
      <c r="J4602" t="s">
        <v>22</v>
      </c>
      <c r="K4602" t="s">
        <v>29</v>
      </c>
      <c r="L4602" t="s">
        <v>17</v>
      </c>
    </row>
    <row r="4603" spans="1:12" x14ac:dyDescent="0.25">
      <c r="A4603" t="s">
        <v>28</v>
      </c>
      <c r="B4603">
        <v>2</v>
      </c>
      <c r="C4603">
        <v>2040</v>
      </c>
      <c r="D4603" t="s">
        <v>18</v>
      </c>
      <c r="E4603">
        <v>38009.969613049398</v>
      </c>
      <c r="F4603">
        <v>10</v>
      </c>
      <c r="G4603">
        <v>17</v>
      </c>
      <c r="H4603">
        <v>10</v>
      </c>
      <c r="I4603" t="s">
        <v>80</v>
      </c>
      <c r="J4603" t="s">
        <v>22</v>
      </c>
      <c r="K4603" t="s">
        <v>29</v>
      </c>
      <c r="L4603" t="s">
        <v>17</v>
      </c>
    </row>
    <row r="4604" spans="1:12" x14ac:dyDescent="0.25">
      <c r="A4604" t="s">
        <v>30</v>
      </c>
      <c r="B4604">
        <v>2</v>
      </c>
      <c r="C4604">
        <v>2040</v>
      </c>
      <c r="D4604" t="s">
        <v>13</v>
      </c>
      <c r="E4604">
        <v>38009.954816721998</v>
      </c>
      <c r="F4604">
        <v>5</v>
      </c>
      <c r="G4604">
        <v>9</v>
      </c>
      <c r="H4604">
        <v>5</v>
      </c>
      <c r="I4604" t="s">
        <v>80</v>
      </c>
      <c r="J4604" t="s">
        <v>22</v>
      </c>
      <c r="K4604" t="s">
        <v>29</v>
      </c>
      <c r="L4604" t="s">
        <v>31</v>
      </c>
    </row>
    <row r="4605" spans="1:12" x14ac:dyDescent="0.25">
      <c r="A4605" t="s">
        <v>30</v>
      </c>
      <c r="B4605">
        <v>2</v>
      </c>
      <c r="C4605">
        <v>2040</v>
      </c>
      <c r="D4605" t="s">
        <v>18</v>
      </c>
      <c r="E4605">
        <v>38009.954816721998</v>
      </c>
      <c r="F4605">
        <v>10</v>
      </c>
      <c r="G4605">
        <v>17</v>
      </c>
      <c r="H4605">
        <v>10</v>
      </c>
      <c r="I4605" t="s">
        <v>80</v>
      </c>
      <c r="J4605" t="s">
        <v>22</v>
      </c>
      <c r="K4605" t="s">
        <v>29</v>
      </c>
      <c r="L4605" t="s">
        <v>31</v>
      </c>
    </row>
    <row r="4606" spans="1:12" x14ac:dyDescent="0.25">
      <c r="A4606" t="s">
        <v>32</v>
      </c>
      <c r="B4606">
        <v>2</v>
      </c>
      <c r="C4606">
        <v>2040</v>
      </c>
      <c r="D4606" t="s">
        <v>13</v>
      </c>
      <c r="E4606">
        <v>38009.923750097201</v>
      </c>
      <c r="F4606">
        <v>5</v>
      </c>
      <c r="G4606">
        <v>3</v>
      </c>
      <c r="H4606">
        <v>3</v>
      </c>
      <c r="I4606" t="s">
        <v>80</v>
      </c>
      <c r="J4606" t="s">
        <v>33</v>
      </c>
      <c r="K4606" t="s">
        <v>23</v>
      </c>
      <c r="L4606" t="s">
        <v>24</v>
      </c>
    </row>
    <row r="4607" spans="1:12" x14ac:dyDescent="0.25">
      <c r="A4607" t="s">
        <v>32</v>
      </c>
      <c r="B4607">
        <v>2</v>
      </c>
      <c r="C4607">
        <v>2040</v>
      </c>
      <c r="D4607" t="s">
        <v>18</v>
      </c>
      <c r="E4607">
        <v>38009.923750097201</v>
      </c>
      <c r="F4607">
        <v>10</v>
      </c>
      <c r="G4607">
        <v>5</v>
      </c>
      <c r="H4607">
        <v>5</v>
      </c>
      <c r="I4607" t="s">
        <v>80</v>
      </c>
      <c r="J4607" t="s">
        <v>33</v>
      </c>
      <c r="K4607" t="s">
        <v>23</v>
      </c>
      <c r="L4607" t="s">
        <v>24</v>
      </c>
    </row>
    <row r="4608" spans="1:12" x14ac:dyDescent="0.25">
      <c r="A4608" t="s">
        <v>34</v>
      </c>
      <c r="B4608">
        <v>2</v>
      </c>
      <c r="C4608">
        <v>2040</v>
      </c>
      <c r="D4608" t="s">
        <v>13</v>
      </c>
      <c r="E4608">
        <v>38009.913353973803</v>
      </c>
      <c r="F4608">
        <v>5</v>
      </c>
      <c r="G4608">
        <v>3</v>
      </c>
      <c r="H4608">
        <v>3</v>
      </c>
      <c r="I4608" t="s">
        <v>80</v>
      </c>
      <c r="J4608" t="s">
        <v>33</v>
      </c>
      <c r="K4608" t="s">
        <v>23</v>
      </c>
      <c r="L4608" t="s">
        <v>17</v>
      </c>
    </row>
    <row r="4609" spans="1:12" x14ac:dyDescent="0.25">
      <c r="A4609" t="s">
        <v>34</v>
      </c>
      <c r="B4609">
        <v>2</v>
      </c>
      <c r="C4609">
        <v>2040</v>
      </c>
      <c r="D4609" t="s">
        <v>18</v>
      </c>
      <c r="E4609">
        <v>38009.913353973803</v>
      </c>
      <c r="F4609">
        <v>10</v>
      </c>
      <c r="G4609">
        <v>7</v>
      </c>
      <c r="H4609">
        <v>7</v>
      </c>
      <c r="I4609" t="s">
        <v>80</v>
      </c>
      <c r="J4609" t="s">
        <v>33</v>
      </c>
      <c r="K4609" t="s">
        <v>23</v>
      </c>
      <c r="L4609" t="s">
        <v>17</v>
      </c>
    </row>
    <row r="4610" spans="1:12" x14ac:dyDescent="0.25">
      <c r="A4610" t="s">
        <v>35</v>
      </c>
      <c r="B4610">
        <v>2</v>
      </c>
      <c r="C4610">
        <v>2040</v>
      </c>
      <c r="D4610" t="s">
        <v>13</v>
      </c>
      <c r="E4610">
        <v>38009.965531606103</v>
      </c>
      <c r="F4610">
        <v>5</v>
      </c>
      <c r="G4610">
        <v>4</v>
      </c>
      <c r="H4610">
        <v>4</v>
      </c>
      <c r="I4610" t="s">
        <v>80</v>
      </c>
      <c r="J4610" t="s">
        <v>33</v>
      </c>
      <c r="K4610" t="s">
        <v>27</v>
      </c>
      <c r="L4610" t="s">
        <v>17</v>
      </c>
    </row>
    <row r="4611" spans="1:12" x14ac:dyDescent="0.25">
      <c r="A4611" t="s">
        <v>35</v>
      </c>
      <c r="B4611">
        <v>2</v>
      </c>
      <c r="C4611">
        <v>2040</v>
      </c>
      <c r="D4611" t="s">
        <v>18</v>
      </c>
      <c r="E4611">
        <v>38009.965531606103</v>
      </c>
      <c r="F4611">
        <v>10</v>
      </c>
      <c r="G4611">
        <v>9</v>
      </c>
      <c r="H4611">
        <v>9</v>
      </c>
      <c r="I4611" t="s">
        <v>80</v>
      </c>
      <c r="J4611" t="s">
        <v>33</v>
      </c>
      <c r="K4611" t="s">
        <v>27</v>
      </c>
      <c r="L4611" t="s">
        <v>17</v>
      </c>
    </row>
    <row r="4612" spans="1:12" x14ac:dyDescent="0.25">
      <c r="A4612" t="s">
        <v>36</v>
      </c>
      <c r="B4612">
        <v>2</v>
      </c>
      <c r="C4612">
        <v>2040</v>
      </c>
      <c r="D4612" t="s">
        <v>13</v>
      </c>
      <c r="E4612">
        <v>38009.9668172456</v>
      </c>
      <c r="F4612">
        <v>5</v>
      </c>
      <c r="G4612">
        <v>9</v>
      </c>
      <c r="H4612">
        <v>5</v>
      </c>
      <c r="I4612" t="s">
        <v>80</v>
      </c>
      <c r="J4612" t="s">
        <v>33</v>
      </c>
      <c r="K4612" t="s">
        <v>37</v>
      </c>
      <c r="L4612" t="s">
        <v>17</v>
      </c>
    </row>
    <row r="4613" spans="1:12" x14ac:dyDescent="0.25">
      <c r="A4613" t="s">
        <v>36</v>
      </c>
      <c r="B4613">
        <v>2</v>
      </c>
      <c r="C4613">
        <v>2040</v>
      </c>
      <c r="D4613" t="s">
        <v>18</v>
      </c>
      <c r="E4613">
        <v>38009.9668172456</v>
      </c>
      <c r="F4613">
        <v>10</v>
      </c>
      <c r="G4613">
        <v>17</v>
      </c>
      <c r="H4613">
        <v>10</v>
      </c>
      <c r="I4613" t="s">
        <v>80</v>
      </c>
      <c r="J4613" t="s">
        <v>33</v>
      </c>
      <c r="K4613" t="s">
        <v>37</v>
      </c>
      <c r="L4613" t="s">
        <v>17</v>
      </c>
    </row>
    <row r="4614" spans="1:12" x14ac:dyDescent="0.25">
      <c r="A4614" t="s">
        <v>38</v>
      </c>
      <c r="B4614">
        <v>2</v>
      </c>
      <c r="C4614">
        <v>2040</v>
      </c>
      <c r="D4614" t="s">
        <v>13</v>
      </c>
      <c r="E4614">
        <v>38009.893058584399</v>
      </c>
      <c r="F4614">
        <v>5</v>
      </c>
      <c r="G4614">
        <v>9</v>
      </c>
      <c r="H4614">
        <v>5</v>
      </c>
      <c r="I4614" t="s">
        <v>80</v>
      </c>
      <c r="J4614" t="s">
        <v>33</v>
      </c>
      <c r="K4614" t="s">
        <v>37</v>
      </c>
      <c r="L4614" t="s">
        <v>31</v>
      </c>
    </row>
    <row r="4615" spans="1:12" x14ac:dyDescent="0.25">
      <c r="A4615" t="s">
        <v>38</v>
      </c>
      <c r="B4615">
        <v>2</v>
      </c>
      <c r="C4615">
        <v>2040</v>
      </c>
      <c r="D4615" t="s">
        <v>18</v>
      </c>
      <c r="E4615">
        <v>38009.893058584399</v>
      </c>
      <c r="F4615">
        <v>10</v>
      </c>
      <c r="G4615">
        <v>17</v>
      </c>
      <c r="H4615">
        <v>10</v>
      </c>
      <c r="I4615" t="s">
        <v>80</v>
      </c>
      <c r="J4615" t="s">
        <v>33</v>
      </c>
      <c r="K4615" t="s">
        <v>37</v>
      </c>
      <c r="L4615" t="s">
        <v>31</v>
      </c>
    </row>
    <row r="4616" spans="1:12" x14ac:dyDescent="0.25">
      <c r="A4616" t="s">
        <v>39</v>
      </c>
      <c r="B4616">
        <v>2</v>
      </c>
      <c r="C4616">
        <v>2040</v>
      </c>
      <c r="D4616" t="s">
        <v>13</v>
      </c>
      <c r="E4616">
        <v>9214.3094991772105</v>
      </c>
      <c r="F4616">
        <v>5</v>
      </c>
      <c r="G4616">
        <v>12</v>
      </c>
      <c r="H4616">
        <v>5</v>
      </c>
      <c r="I4616" t="s">
        <v>80</v>
      </c>
      <c r="J4616" t="s">
        <v>40</v>
      </c>
      <c r="K4616" t="s">
        <v>23</v>
      </c>
      <c r="L4616" t="s">
        <v>24</v>
      </c>
    </row>
    <row r="4617" spans="1:12" x14ac:dyDescent="0.25">
      <c r="A4617" t="s">
        <v>39</v>
      </c>
      <c r="B4617">
        <v>2</v>
      </c>
      <c r="C4617">
        <v>2040</v>
      </c>
      <c r="D4617" t="s">
        <v>18</v>
      </c>
      <c r="E4617">
        <v>9214.3094991772105</v>
      </c>
      <c r="F4617">
        <v>10</v>
      </c>
      <c r="G4617">
        <v>22</v>
      </c>
      <c r="H4617">
        <v>10</v>
      </c>
      <c r="I4617" t="s">
        <v>80</v>
      </c>
      <c r="J4617" t="s">
        <v>40</v>
      </c>
      <c r="K4617" t="s">
        <v>23</v>
      </c>
      <c r="L4617" t="s">
        <v>24</v>
      </c>
    </row>
    <row r="4618" spans="1:12" x14ac:dyDescent="0.25">
      <c r="A4618" t="s">
        <v>41</v>
      </c>
      <c r="B4618">
        <v>2</v>
      </c>
      <c r="C4618">
        <v>2040</v>
      </c>
      <c r="D4618" t="s">
        <v>13</v>
      </c>
      <c r="E4618">
        <v>9214.3359972841808</v>
      </c>
      <c r="F4618">
        <v>5</v>
      </c>
      <c r="G4618">
        <v>12</v>
      </c>
      <c r="H4618">
        <v>5</v>
      </c>
      <c r="I4618" t="s">
        <v>80</v>
      </c>
      <c r="J4618" t="s">
        <v>40</v>
      </c>
      <c r="K4618" t="s">
        <v>23</v>
      </c>
      <c r="L4618" t="s">
        <v>17</v>
      </c>
    </row>
    <row r="4619" spans="1:12" x14ac:dyDescent="0.25">
      <c r="A4619" t="s">
        <v>41</v>
      </c>
      <c r="B4619">
        <v>2</v>
      </c>
      <c r="C4619">
        <v>2040</v>
      </c>
      <c r="D4619" t="s">
        <v>18</v>
      </c>
      <c r="E4619">
        <v>9214.3359972841808</v>
      </c>
      <c r="F4619">
        <v>10</v>
      </c>
      <c r="G4619">
        <v>27</v>
      </c>
      <c r="H4619">
        <v>10</v>
      </c>
      <c r="I4619" t="s">
        <v>80</v>
      </c>
      <c r="J4619" t="s">
        <v>40</v>
      </c>
      <c r="K4619" t="s">
        <v>23</v>
      </c>
      <c r="L4619" t="s">
        <v>17</v>
      </c>
    </row>
    <row r="4620" spans="1:12" x14ac:dyDescent="0.25">
      <c r="A4620" t="s">
        <v>42</v>
      </c>
      <c r="B4620">
        <v>2</v>
      </c>
      <c r="C4620">
        <v>2040</v>
      </c>
      <c r="D4620" t="s">
        <v>13</v>
      </c>
      <c r="E4620">
        <v>9214.3105099951408</v>
      </c>
      <c r="F4620">
        <v>5</v>
      </c>
      <c r="G4620">
        <v>16</v>
      </c>
      <c r="H4620">
        <v>5</v>
      </c>
      <c r="I4620" t="s">
        <v>80</v>
      </c>
      <c r="J4620" t="s">
        <v>40</v>
      </c>
      <c r="K4620" t="s">
        <v>27</v>
      </c>
      <c r="L4620" t="s">
        <v>17</v>
      </c>
    </row>
    <row r="4621" spans="1:12" x14ac:dyDescent="0.25">
      <c r="A4621" t="s">
        <v>42</v>
      </c>
      <c r="B4621">
        <v>2</v>
      </c>
      <c r="C4621">
        <v>2040</v>
      </c>
      <c r="D4621" t="s">
        <v>18</v>
      </c>
      <c r="E4621">
        <v>9214.3105099951408</v>
      </c>
      <c r="F4621">
        <v>10</v>
      </c>
      <c r="G4621">
        <v>35</v>
      </c>
      <c r="H4621">
        <v>10</v>
      </c>
      <c r="I4621" t="s">
        <v>80</v>
      </c>
      <c r="J4621" t="s">
        <v>40</v>
      </c>
      <c r="K4621" t="s">
        <v>27</v>
      </c>
      <c r="L4621" t="s">
        <v>17</v>
      </c>
    </row>
    <row r="4622" spans="1:12" x14ac:dyDescent="0.25">
      <c r="A4622" t="s">
        <v>43</v>
      </c>
      <c r="B4622">
        <v>2</v>
      </c>
      <c r="C4622">
        <v>2040</v>
      </c>
      <c r="D4622" t="s">
        <v>13</v>
      </c>
      <c r="E4622">
        <v>9214.3027772470305</v>
      </c>
      <c r="F4622">
        <v>5</v>
      </c>
      <c r="G4622">
        <v>38</v>
      </c>
      <c r="H4622">
        <v>5</v>
      </c>
      <c r="I4622" t="s">
        <v>80</v>
      </c>
      <c r="J4622" t="s">
        <v>40</v>
      </c>
      <c r="K4622" t="s">
        <v>29</v>
      </c>
      <c r="L4622" t="s">
        <v>17</v>
      </c>
    </row>
    <row r="4623" spans="1:12" x14ac:dyDescent="0.25">
      <c r="A4623" t="s">
        <v>43</v>
      </c>
      <c r="B4623">
        <v>2</v>
      </c>
      <c r="C4623">
        <v>2040</v>
      </c>
      <c r="D4623" t="s">
        <v>18</v>
      </c>
      <c r="E4623">
        <v>9214.3027772470305</v>
      </c>
      <c r="F4623">
        <v>10</v>
      </c>
      <c r="G4623">
        <v>71</v>
      </c>
      <c r="H4623">
        <v>10</v>
      </c>
      <c r="I4623" t="s">
        <v>80</v>
      </c>
      <c r="J4623" t="s">
        <v>40</v>
      </c>
      <c r="K4623" t="s">
        <v>29</v>
      </c>
      <c r="L4623" t="s">
        <v>17</v>
      </c>
    </row>
    <row r="4624" spans="1:12" x14ac:dyDescent="0.25">
      <c r="A4624" t="s">
        <v>44</v>
      </c>
      <c r="B4624">
        <v>2</v>
      </c>
      <c r="C4624">
        <v>2040</v>
      </c>
      <c r="D4624" t="s">
        <v>13</v>
      </c>
      <c r="E4624">
        <v>9214.3173580984294</v>
      </c>
      <c r="F4624">
        <v>5</v>
      </c>
      <c r="G4624">
        <v>38</v>
      </c>
      <c r="H4624">
        <v>5</v>
      </c>
      <c r="I4624" t="s">
        <v>80</v>
      </c>
      <c r="J4624" t="s">
        <v>40</v>
      </c>
      <c r="K4624" t="s">
        <v>29</v>
      </c>
      <c r="L4624" t="s">
        <v>31</v>
      </c>
    </row>
    <row r="4625" spans="1:12" x14ac:dyDescent="0.25">
      <c r="A4625" t="s">
        <v>44</v>
      </c>
      <c r="B4625">
        <v>2</v>
      </c>
      <c r="C4625">
        <v>2040</v>
      </c>
      <c r="D4625" t="s">
        <v>18</v>
      </c>
      <c r="E4625">
        <v>9214.3173580984294</v>
      </c>
      <c r="F4625">
        <v>10</v>
      </c>
      <c r="G4625">
        <v>71</v>
      </c>
      <c r="H4625">
        <v>10</v>
      </c>
      <c r="I4625" t="s">
        <v>80</v>
      </c>
      <c r="J4625" t="s">
        <v>40</v>
      </c>
      <c r="K4625" t="s">
        <v>29</v>
      </c>
      <c r="L4625" t="s">
        <v>31</v>
      </c>
    </row>
    <row r="4626" spans="1:12" x14ac:dyDescent="0.25">
      <c r="A4626" t="s">
        <v>45</v>
      </c>
      <c r="B4626">
        <v>2</v>
      </c>
      <c r="C4626">
        <v>2040</v>
      </c>
      <c r="D4626" t="s">
        <v>13</v>
      </c>
      <c r="E4626">
        <v>31589.342885225</v>
      </c>
      <c r="F4626">
        <v>5</v>
      </c>
      <c r="G4626">
        <v>5</v>
      </c>
      <c r="H4626">
        <v>5</v>
      </c>
      <c r="I4626" t="s">
        <v>80</v>
      </c>
      <c r="J4626" t="s">
        <v>46</v>
      </c>
      <c r="K4626" t="s">
        <v>27</v>
      </c>
      <c r="L4626" t="s">
        <v>17</v>
      </c>
    </row>
    <row r="4627" spans="1:12" x14ac:dyDescent="0.25">
      <c r="A4627" t="s">
        <v>45</v>
      </c>
      <c r="B4627">
        <v>2</v>
      </c>
      <c r="C4627">
        <v>2040</v>
      </c>
      <c r="D4627" t="s">
        <v>18</v>
      </c>
      <c r="E4627">
        <v>31589.342885225</v>
      </c>
      <c r="F4627">
        <v>10</v>
      </c>
      <c r="G4627">
        <v>10</v>
      </c>
      <c r="H4627">
        <v>10</v>
      </c>
      <c r="I4627" t="s">
        <v>80</v>
      </c>
      <c r="J4627" t="s">
        <v>46</v>
      </c>
      <c r="K4627" t="s">
        <v>27</v>
      </c>
      <c r="L4627" t="s">
        <v>17</v>
      </c>
    </row>
    <row r="4628" spans="1:12" x14ac:dyDescent="0.25">
      <c r="A4628" t="s">
        <v>47</v>
      </c>
      <c r="B4628">
        <v>2</v>
      </c>
      <c r="C4628">
        <v>2040</v>
      </c>
      <c r="D4628" t="s">
        <v>13</v>
      </c>
      <c r="E4628">
        <v>31589.327392090399</v>
      </c>
      <c r="F4628">
        <v>5</v>
      </c>
      <c r="G4628">
        <v>11</v>
      </c>
      <c r="H4628">
        <v>5</v>
      </c>
      <c r="I4628" t="s">
        <v>80</v>
      </c>
      <c r="J4628" t="s">
        <v>46</v>
      </c>
      <c r="K4628" t="s">
        <v>29</v>
      </c>
      <c r="L4628" t="s">
        <v>17</v>
      </c>
    </row>
    <row r="4629" spans="1:12" x14ac:dyDescent="0.25">
      <c r="A4629" t="s">
        <v>47</v>
      </c>
      <c r="B4629">
        <v>2</v>
      </c>
      <c r="C4629">
        <v>2040</v>
      </c>
      <c r="D4629" t="s">
        <v>18</v>
      </c>
      <c r="E4629">
        <v>31589.327392090399</v>
      </c>
      <c r="F4629">
        <v>10</v>
      </c>
      <c r="G4629">
        <v>21</v>
      </c>
      <c r="H4629">
        <v>10</v>
      </c>
      <c r="I4629" t="s">
        <v>80</v>
      </c>
      <c r="J4629" t="s">
        <v>46</v>
      </c>
      <c r="K4629" t="s">
        <v>29</v>
      </c>
      <c r="L4629" t="s">
        <v>17</v>
      </c>
    </row>
    <row r="4630" spans="1:12" x14ac:dyDescent="0.25">
      <c r="A4630" t="s">
        <v>48</v>
      </c>
      <c r="B4630">
        <v>2</v>
      </c>
      <c r="C4630">
        <v>2040</v>
      </c>
      <c r="D4630" t="s">
        <v>13</v>
      </c>
      <c r="E4630">
        <v>31589.3231973726</v>
      </c>
      <c r="F4630">
        <v>5</v>
      </c>
      <c r="G4630">
        <v>11</v>
      </c>
      <c r="H4630">
        <v>5</v>
      </c>
      <c r="I4630" t="s">
        <v>80</v>
      </c>
      <c r="J4630" t="s">
        <v>46</v>
      </c>
      <c r="K4630" t="s">
        <v>29</v>
      </c>
      <c r="L4630" t="s">
        <v>31</v>
      </c>
    </row>
    <row r="4631" spans="1:12" x14ac:dyDescent="0.25">
      <c r="A4631" t="s">
        <v>48</v>
      </c>
      <c r="B4631">
        <v>2</v>
      </c>
      <c r="C4631">
        <v>2040</v>
      </c>
      <c r="D4631" t="s">
        <v>18</v>
      </c>
      <c r="E4631">
        <v>31589.3231973726</v>
      </c>
      <c r="F4631">
        <v>10</v>
      </c>
      <c r="G4631">
        <v>21</v>
      </c>
      <c r="H4631">
        <v>10</v>
      </c>
      <c r="I4631" t="s">
        <v>80</v>
      </c>
      <c r="J4631" t="s">
        <v>46</v>
      </c>
      <c r="K4631" t="s">
        <v>29</v>
      </c>
      <c r="L4631" t="s">
        <v>31</v>
      </c>
    </row>
    <row r="4632" spans="1:12" x14ac:dyDescent="0.25">
      <c r="A4632" t="s">
        <v>49</v>
      </c>
      <c r="B4632">
        <v>2</v>
      </c>
      <c r="C4632">
        <v>2040</v>
      </c>
      <c r="D4632" t="s">
        <v>13</v>
      </c>
      <c r="E4632">
        <v>23827.812859276899</v>
      </c>
      <c r="F4632">
        <v>5</v>
      </c>
      <c r="G4632">
        <v>5</v>
      </c>
      <c r="H4632">
        <v>5</v>
      </c>
      <c r="I4632" t="s">
        <v>80</v>
      </c>
      <c r="J4632" t="s">
        <v>50</v>
      </c>
      <c r="K4632" t="s">
        <v>16</v>
      </c>
      <c r="L4632" t="s">
        <v>17</v>
      </c>
    </row>
    <row r="4633" spans="1:12" x14ac:dyDescent="0.25">
      <c r="A4633" t="s">
        <v>49</v>
      </c>
      <c r="B4633">
        <v>2</v>
      </c>
      <c r="C4633">
        <v>2040</v>
      </c>
      <c r="D4633" t="s">
        <v>18</v>
      </c>
      <c r="E4633">
        <v>23827.812859276899</v>
      </c>
      <c r="F4633">
        <v>10</v>
      </c>
      <c r="G4633">
        <v>10</v>
      </c>
      <c r="H4633">
        <v>10</v>
      </c>
      <c r="I4633" t="s">
        <v>80</v>
      </c>
      <c r="J4633" t="s">
        <v>50</v>
      </c>
      <c r="K4633" t="s">
        <v>16</v>
      </c>
      <c r="L4633" t="s">
        <v>17</v>
      </c>
    </row>
    <row r="4634" spans="1:12" x14ac:dyDescent="0.25">
      <c r="A4634" t="s">
        <v>51</v>
      </c>
      <c r="B4634">
        <v>2</v>
      </c>
      <c r="C4634">
        <v>2040</v>
      </c>
      <c r="D4634" t="s">
        <v>13</v>
      </c>
      <c r="E4634">
        <v>23827.806678159199</v>
      </c>
      <c r="F4634">
        <v>5</v>
      </c>
      <c r="G4634">
        <v>5</v>
      </c>
      <c r="H4634">
        <v>5</v>
      </c>
      <c r="I4634" t="s">
        <v>80</v>
      </c>
      <c r="J4634" t="s">
        <v>50</v>
      </c>
      <c r="K4634" t="s">
        <v>23</v>
      </c>
      <c r="L4634" t="s">
        <v>24</v>
      </c>
    </row>
    <row r="4635" spans="1:12" x14ac:dyDescent="0.25">
      <c r="A4635" t="s">
        <v>51</v>
      </c>
      <c r="B4635">
        <v>2</v>
      </c>
      <c r="C4635">
        <v>2040</v>
      </c>
      <c r="D4635" t="s">
        <v>18</v>
      </c>
      <c r="E4635">
        <v>23827.806678159199</v>
      </c>
      <c r="F4635">
        <v>10</v>
      </c>
      <c r="G4635">
        <v>8</v>
      </c>
      <c r="H4635">
        <v>8</v>
      </c>
      <c r="I4635" t="s">
        <v>80</v>
      </c>
      <c r="J4635" t="s">
        <v>50</v>
      </c>
      <c r="K4635" t="s">
        <v>23</v>
      </c>
      <c r="L4635" t="s">
        <v>24</v>
      </c>
    </row>
    <row r="4636" spans="1:12" x14ac:dyDescent="0.25">
      <c r="A4636" t="s">
        <v>52</v>
      </c>
      <c r="B4636">
        <v>2</v>
      </c>
      <c r="C4636">
        <v>2040</v>
      </c>
      <c r="D4636" t="s">
        <v>13</v>
      </c>
      <c r="E4636">
        <v>23827.8870739267</v>
      </c>
      <c r="F4636">
        <v>5</v>
      </c>
      <c r="G4636">
        <v>5</v>
      </c>
      <c r="H4636">
        <v>5</v>
      </c>
      <c r="I4636" t="s">
        <v>80</v>
      </c>
      <c r="J4636" t="s">
        <v>50</v>
      </c>
      <c r="K4636" t="s">
        <v>23</v>
      </c>
      <c r="L4636" t="s">
        <v>17</v>
      </c>
    </row>
    <row r="4637" spans="1:12" x14ac:dyDescent="0.25">
      <c r="A4637" t="s">
        <v>52</v>
      </c>
      <c r="B4637">
        <v>2</v>
      </c>
      <c r="C4637">
        <v>2040</v>
      </c>
      <c r="D4637" t="s">
        <v>18</v>
      </c>
      <c r="E4637">
        <v>23827.8870739267</v>
      </c>
      <c r="F4637">
        <v>10</v>
      </c>
      <c r="G4637">
        <v>10</v>
      </c>
      <c r="H4637">
        <v>10</v>
      </c>
      <c r="I4637" t="s">
        <v>80</v>
      </c>
      <c r="J4637" t="s">
        <v>50</v>
      </c>
      <c r="K4637" t="s">
        <v>23</v>
      </c>
      <c r="L4637" t="s">
        <v>17</v>
      </c>
    </row>
    <row r="4638" spans="1:12" x14ac:dyDescent="0.25">
      <c r="A4638" t="s">
        <v>53</v>
      </c>
      <c r="B4638">
        <v>2</v>
      </c>
      <c r="C4638">
        <v>2040</v>
      </c>
      <c r="D4638" t="s">
        <v>13</v>
      </c>
      <c r="E4638">
        <v>23827.861792747401</v>
      </c>
      <c r="F4638">
        <v>5</v>
      </c>
      <c r="G4638">
        <v>5</v>
      </c>
      <c r="H4638">
        <v>5</v>
      </c>
      <c r="I4638" t="s">
        <v>80</v>
      </c>
      <c r="J4638" t="s">
        <v>50</v>
      </c>
      <c r="K4638" t="s">
        <v>27</v>
      </c>
      <c r="L4638" t="s">
        <v>24</v>
      </c>
    </row>
    <row r="4639" spans="1:12" x14ac:dyDescent="0.25">
      <c r="A4639" t="s">
        <v>53</v>
      </c>
      <c r="B4639">
        <v>2</v>
      </c>
      <c r="C4639">
        <v>2040</v>
      </c>
      <c r="D4639" t="s">
        <v>18</v>
      </c>
      <c r="E4639">
        <v>23827.861792747401</v>
      </c>
      <c r="F4639">
        <v>10</v>
      </c>
      <c r="G4639">
        <v>8</v>
      </c>
      <c r="H4639">
        <v>8</v>
      </c>
      <c r="I4639" t="s">
        <v>80</v>
      </c>
      <c r="J4639" t="s">
        <v>50</v>
      </c>
      <c r="K4639" t="s">
        <v>27</v>
      </c>
      <c r="L4639" t="s">
        <v>24</v>
      </c>
    </row>
    <row r="4640" spans="1:12" x14ac:dyDescent="0.25">
      <c r="A4640" t="s">
        <v>54</v>
      </c>
      <c r="B4640">
        <v>2</v>
      </c>
      <c r="C4640">
        <v>2040</v>
      </c>
      <c r="D4640" t="s">
        <v>13</v>
      </c>
      <c r="E4640">
        <v>23827.8663938354</v>
      </c>
      <c r="F4640">
        <v>5</v>
      </c>
      <c r="G4640">
        <v>6</v>
      </c>
      <c r="H4640">
        <v>5</v>
      </c>
      <c r="I4640" t="s">
        <v>80</v>
      </c>
      <c r="J4640" t="s">
        <v>50</v>
      </c>
      <c r="K4640" t="s">
        <v>27</v>
      </c>
      <c r="L4640" t="s">
        <v>17</v>
      </c>
    </row>
    <row r="4641" spans="1:12" x14ac:dyDescent="0.25">
      <c r="A4641" t="s">
        <v>54</v>
      </c>
      <c r="B4641">
        <v>2</v>
      </c>
      <c r="C4641">
        <v>2040</v>
      </c>
      <c r="D4641" t="s">
        <v>18</v>
      </c>
      <c r="E4641">
        <v>23827.8663938354</v>
      </c>
      <c r="F4641">
        <v>10</v>
      </c>
      <c r="G4641">
        <v>14</v>
      </c>
      <c r="H4641">
        <v>10</v>
      </c>
      <c r="I4641" t="s">
        <v>80</v>
      </c>
      <c r="J4641" t="s">
        <v>50</v>
      </c>
      <c r="K4641" t="s">
        <v>27</v>
      </c>
      <c r="L4641" t="s">
        <v>17</v>
      </c>
    </row>
    <row r="4642" spans="1:12" x14ac:dyDescent="0.25">
      <c r="A4642" t="s">
        <v>55</v>
      </c>
      <c r="B4642">
        <v>2</v>
      </c>
      <c r="C4642">
        <v>2040</v>
      </c>
      <c r="D4642" t="s">
        <v>13</v>
      </c>
      <c r="E4642">
        <v>23827.823507722202</v>
      </c>
      <c r="F4642">
        <v>5</v>
      </c>
      <c r="G4642">
        <v>5</v>
      </c>
      <c r="H4642">
        <v>5</v>
      </c>
      <c r="I4642" t="s">
        <v>80</v>
      </c>
      <c r="J4642" t="s">
        <v>50</v>
      </c>
      <c r="K4642" t="s">
        <v>29</v>
      </c>
      <c r="L4642" t="s">
        <v>24</v>
      </c>
    </row>
    <row r="4643" spans="1:12" x14ac:dyDescent="0.25">
      <c r="A4643" t="s">
        <v>55</v>
      </c>
      <c r="B4643">
        <v>2</v>
      </c>
      <c r="C4643">
        <v>2040</v>
      </c>
      <c r="D4643" t="s">
        <v>18</v>
      </c>
      <c r="E4643">
        <v>23827.823507722202</v>
      </c>
      <c r="F4643">
        <v>10</v>
      </c>
      <c r="G4643">
        <v>8</v>
      </c>
      <c r="H4643">
        <v>8</v>
      </c>
      <c r="I4643" t="s">
        <v>80</v>
      </c>
      <c r="J4643" t="s">
        <v>50</v>
      </c>
      <c r="K4643" t="s">
        <v>29</v>
      </c>
      <c r="L4643" t="s">
        <v>24</v>
      </c>
    </row>
    <row r="4644" spans="1:12" x14ac:dyDescent="0.25">
      <c r="A4644" t="s">
        <v>56</v>
      </c>
      <c r="B4644">
        <v>2</v>
      </c>
      <c r="C4644">
        <v>2040</v>
      </c>
      <c r="D4644" t="s">
        <v>13</v>
      </c>
      <c r="E4644">
        <v>23827.8257464175</v>
      </c>
      <c r="F4644">
        <v>5</v>
      </c>
      <c r="G4644">
        <v>15</v>
      </c>
      <c r="H4644">
        <v>5</v>
      </c>
      <c r="I4644" t="s">
        <v>80</v>
      </c>
      <c r="J4644" t="s">
        <v>50</v>
      </c>
      <c r="K4644" t="s">
        <v>29</v>
      </c>
      <c r="L4644" t="s">
        <v>17</v>
      </c>
    </row>
    <row r="4645" spans="1:12" x14ac:dyDescent="0.25">
      <c r="A4645" t="s">
        <v>56</v>
      </c>
      <c r="B4645">
        <v>2</v>
      </c>
      <c r="C4645">
        <v>2040</v>
      </c>
      <c r="D4645" t="s">
        <v>18</v>
      </c>
      <c r="E4645">
        <v>23827.8257464175</v>
      </c>
      <c r="F4645">
        <v>10</v>
      </c>
      <c r="G4645">
        <v>27</v>
      </c>
      <c r="H4645">
        <v>10</v>
      </c>
      <c r="I4645" t="s">
        <v>80</v>
      </c>
      <c r="J4645" t="s">
        <v>50</v>
      </c>
      <c r="K4645" t="s">
        <v>29</v>
      </c>
      <c r="L4645" t="s">
        <v>17</v>
      </c>
    </row>
    <row r="4646" spans="1:12" x14ac:dyDescent="0.25">
      <c r="A4646" t="s">
        <v>57</v>
      </c>
      <c r="B4646">
        <v>2</v>
      </c>
      <c r="C4646">
        <v>2040</v>
      </c>
      <c r="D4646" t="s">
        <v>13</v>
      </c>
      <c r="E4646">
        <v>23827.796835913701</v>
      </c>
      <c r="F4646">
        <v>5</v>
      </c>
      <c r="G4646">
        <v>15</v>
      </c>
      <c r="H4646">
        <v>5</v>
      </c>
      <c r="I4646" t="s">
        <v>80</v>
      </c>
      <c r="J4646" t="s">
        <v>50</v>
      </c>
      <c r="K4646" t="s">
        <v>29</v>
      </c>
      <c r="L4646" t="s">
        <v>31</v>
      </c>
    </row>
    <row r="4647" spans="1:12" x14ac:dyDescent="0.25">
      <c r="A4647" t="s">
        <v>57</v>
      </c>
      <c r="B4647">
        <v>2</v>
      </c>
      <c r="C4647">
        <v>2040</v>
      </c>
      <c r="D4647" t="s">
        <v>18</v>
      </c>
      <c r="E4647">
        <v>23827.796835913701</v>
      </c>
      <c r="F4647">
        <v>10</v>
      </c>
      <c r="G4647">
        <v>27</v>
      </c>
      <c r="H4647">
        <v>10</v>
      </c>
      <c r="I4647" t="s">
        <v>80</v>
      </c>
      <c r="J4647" t="s">
        <v>50</v>
      </c>
      <c r="K4647" t="s">
        <v>29</v>
      </c>
      <c r="L4647" t="s">
        <v>31</v>
      </c>
    </row>
    <row r="4648" spans="1:12" x14ac:dyDescent="0.25">
      <c r="A4648" t="s">
        <v>58</v>
      </c>
      <c r="B4648">
        <v>2</v>
      </c>
      <c r="C4648">
        <v>2040</v>
      </c>
      <c r="D4648" t="s">
        <v>13</v>
      </c>
      <c r="E4648">
        <v>37718.126724996298</v>
      </c>
      <c r="F4648">
        <v>5</v>
      </c>
      <c r="G4648">
        <v>3</v>
      </c>
      <c r="H4648">
        <v>3</v>
      </c>
      <c r="I4648" t="s">
        <v>80</v>
      </c>
      <c r="J4648" t="s">
        <v>59</v>
      </c>
      <c r="K4648" t="s">
        <v>16</v>
      </c>
      <c r="L4648" t="s">
        <v>17</v>
      </c>
    </row>
    <row r="4649" spans="1:12" x14ac:dyDescent="0.25">
      <c r="A4649" t="s">
        <v>58</v>
      </c>
      <c r="B4649">
        <v>2</v>
      </c>
      <c r="C4649">
        <v>2040</v>
      </c>
      <c r="D4649" t="s">
        <v>18</v>
      </c>
      <c r="E4649">
        <v>37718.126724996298</v>
      </c>
      <c r="F4649">
        <v>10</v>
      </c>
      <c r="G4649">
        <v>7</v>
      </c>
      <c r="H4649">
        <v>7</v>
      </c>
      <c r="I4649" t="s">
        <v>80</v>
      </c>
      <c r="J4649" t="s">
        <v>59</v>
      </c>
      <c r="K4649" t="s">
        <v>16</v>
      </c>
      <c r="L4649" t="s">
        <v>17</v>
      </c>
    </row>
    <row r="4650" spans="1:12" x14ac:dyDescent="0.25">
      <c r="A4650" t="s">
        <v>60</v>
      </c>
      <c r="B4650">
        <v>2</v>
      </c>
      <c r="C4650">
        <v>2040</v>
      </c>
      <c r="D4650" t="s">
        <v>13</v>
      </c>
      <c r="E4650">
        <v>37718.106935658303</v>
      </c>
      <c r="F4650">
        <v>5</v>
      </c>
      <c r="G4650">
        <v>3</v>
      </c>
      <c r="H4650">
        <v>3</v>
      </c>
      <c r="I4650" t="s">
        <v>80</v>
      </c>
      <c r="J4650" t="s">
        <v>59</v>
      </c>
      <c r="K4650" t="s">
        <v>23</v>
      </c>
      <c r="L4650" t="s">
        <v>24</v>
      </c>
    </row>
    <row r="4651" spans="1:12" x14ac:dyDescent="0.25">
      <c r="A4651" t="s">
        <v>60</v>
      </c>
      <c r="B4651">
        <v>2</v>
      </c>
      <c r="C4651">
        <v>2040</v>
      </c>
      <c r="D4651" t="s">
        <v>18</v>
      </c>
      <c r="E4651">
        <v>37718.106935658303</v>
      </c>
      <c r="F4651">
        <v>10</v>
      </c>
      <c r="G4651">
        <v>5</v>
      </c>
      <c r="H4651">
        <v>5</v>
      </c>
      <c r="I4651" t="s">
        <v>80</v>
      </c>
      <c r="J4651" t="s">
        <v>59</v>
      </c>
      <c r="K4651" t="s">
        <v>23</v>
      </c>
      <c r="L4651" t="s">
        <v>24</v>
      </c>
    </row>
    <row r="4652" spans="1:12" x14ac:dyDescent="0.25">
      <c r="A4652" t="s">
        <v>61</v>
      </c>
      <c r="B4652">
        <v>2</v>
      </c>
      <c r="C4652">
        <v>2040</v>
      </c>
      <c r="D4652" t="s">
        <v>13</v>
      </c>
      <c r="E4652">
        <v>37718.218461373101</v>
      </c>
      <c r="F4652">
        <v>5</v>
      </c>
      <c r="G4652">
        <v>3</v>
      </c>
      <c r="H4652">
        <v>3</v>
      </c>
      <c r="I4652" t="s">
        <v>80</v>
      </c>
      <c r="J4652" t="s">
        <v>59</v>
      </c>
      <c r="K4652" t="s">
        <v>23</v>
      </c>
      <c r="L4652" t="s">
        <v>17</v>
      </c>
    </row>
    <row r="4653" spans="1:12" x14ac:dyDescent="0.25">
      <c r="A4653" t="s">
        <v>61</v>
      </c>
      <c r="B4653">
        <v>2</v>
      </c>
      <c r="C4653">
        <v>2040</v>
      </c>
      <c r="D4653" t="s">
        <v>18</v>
      </c>
      <c r="E4653">
        <v>37718.218461373101</v>
      </c>
      <c r="F4653">
        <v>10</v>
      </c>
      <c r="G4653">
        <v>7</v>
      </c>
      <c r="H4653">
        <v>7</v>
      </c>
      <c r="I4653" t="s">
        <v>80</v>
      </c>
      <c r="J4653" t="s">
        <v>59</v>
      </c>
      <c r="K4653" t="s">
        <v>23</v>
      </c>
      <c r="L4653" t="s">
        <v>17</v>
      </c>
    </row>
    <row r="4654" spans="1:12" x14ac:dyDescent="0.25">
      <c r="A4654" t="s">
        <v>62</v>
      </c>
      <c r="B4654">
        <v>2</v>
      </c>
      <c r="C4654">
        <v>2040</v>
      </c>
      <c r="D4654" t="s">
        <v>13</v>
      </c>
      <c r="E4654">
        <v>37718.200229695503</v>
      </c>
      <c r="F4654">
        <v>5</v>
      </c>
      <c r="G4654">
        <v>3</v>
      </c>
      <c r="H4654">
        <v>3</v>
      </c>
      <c r="I4654" t="s">
        <v>80</v>
      </c>
      <c r="J4654" t="s">
        <v>59</v>
      </c>
      <c r="K4654" t="s">
        <v>27</v>
      </c>
      <c r="L4654" t="s">
        <v>24</v>
      </c>
    </row>
    <row r="4655" spans="1:12" x14ac:dyDescent="0.25">
      <c r="A4655" t="s">
        <v>62</v>
      </c>
      <c r="B4655">
        <v>2</v>
      </c>
      <c r="C4655">
        <v>2040</v>
      </c>
      <c r="D4655" t="s">
        <v>18</v>
      </c>
      <c r="E4655">
        <v>37718.200229695503</v>
      </c>
      <c r="F4655">
        <v>10</v>
      </c>
      <c r="G4655">
        <v>5</v>
      </c>
      <c r="H4655">
        <v>5</v>
      </c>
      <c r="I4655" t="s">
        <v>80</v>
      </c>
      <c r="J4655" t="s">
        <v>59</v>
      </c>
      <c r="K4655" t="s">
        <v>27</v>
      </c>
      <c r="L4655" t="s">
        <v>24</v>
      </c>
    </row>
    <row r="4656" spans="1:12" x14ac:dyDescent="0.25">
      <c r="A4656" t="s">
        <v>63</v>
      </c>
      <c r="B4656">
        <v>2</v>
      </c>
      <c r="C4656">
        <v>2040</v>
      </c>
      <c r="D4656" t="s">
        <v>13</v>
      </c>
      <c r="E4656">
        <v>37718.219291389003</v>
      </c>
      <c r="F4656">
        <v>5</v>
      </c>
      <c r="G4656">
        <v>4</v>
      </c>
      <c r="H4656">
        <v>4</v>
      </c>
      <c r="I4656" t="s">
        <v>80</v>
      </c>
      <c r="J4656" t="s">
        <v>59</v>
      </c>
      <c r="K4656" t="s">
        <v>27</v>
      </c>
      <c r="L4656" t="s">
        <v>17</v>
      </c>
    </row>
    <row r="4657" spans="1:12" x14ac:dyDescent="0.25">
      <c r="A4657" t="s">
        <v>63</v>
      </c>
      <c r="B4657">
        <v>2</v>
      </c>
      <c r="C4657">
        <v>2040</v>
      </c>
      <c r="D4657" t="s">
        <v>18</v>
      </c>
      <c r="E4657">
        <v>37718.219291389003</v>
      </c>
      <c r="F4657">
        <v>10</v>
      </c>
      <c r="G4657">
        <v>9</v>
      </c>
      <c r="H4657">
        <v>9</v>
      </c>
      <c r="I4657" t="s">
        <v>80</v>
      </c>
      <c r="J4657" t="s">
        <v>59</v>
      </c>
      <c r="K4657" t="s">
        <v>27</v>
      </c>
      <c r="L4657" t="s">
        <v>17</v>
      </c>
    </row>
    <row r="4658" spans="1:12" x14ac:dyDescent="0.25">
      <c r="A4658" t="s">
        <v>64</v>
      </c>
      <c r="B4658">
        <v>2</v>
      </c>
      <c r="C4658">
        <v>2040</v>
      </c>
      <c r="D4658" t="s">
        <v>13</v>
      </c>
      <c r="E4658">
        <v>37718.121508145799</v>
      </c>
      <c r="F4658">
        <v>5</v>
      </c>
      <c r="G4658">
        <v>3</v>
      </c>
      <c r="H4658">
        <v>3</v>
      </c>
      <c r="I4658" t="s">
        <v>80</v>
      </c>
      <c r="J4658" t="s">
        <v>59</v>
      </c>
      <c r="K4658" t="s">
        <v>29</v>
      </c>
      <c r="L4658" t="s">
        <v>24</v>
      </c>
    </row>
    <row r="4659" spans="1:12" x14ac:dyDescent="0.25">
      <c r="A4659" t="s">
        <v>64</v>
      </c>
      <c r="B4659">
        <v>2</v>
      </c>
      <c r="C4659">
        <v>2040</v>
      </c>
      <c r="D4659" t="s">
        <v>18</v>
      </c>
      <c r="E4659">
        <v>37718.121508145799</v>
      </c>
      <c r="F4659">
        <v>10</v>
      </c>
      <c r="G4659">
        <v>5</v>
      </c>
      <c r="H4659">
        <v>5</v>
      </c>
      <c r="I4659" t="s">
        <v>80</v>
      </c>
      <c r="J4659" t="s">
        <v>59</v>
      </c>
      <c r="K4659" t="s">
        <v>29</v>
      </c>
      <c r="L4659" t="s">
        <v>24</v>
      </c>
    </row>
    <row r="4660" spans="1:12" x14ac:dyDescent="0.25">
      <c r="A4660" t="s">
        <v>65</v>
      </c>
      <c r="B4660">
        <v>2</v>
      </c>
      <c r="C4660">
        <v>2040</v>
      </c>
      <c r="D4660" t="s">
        <v>13</v>
      </c>
      <c r="E4660">
        <v>37718.138631416201</v>
      </c>
      <c r="F4660">
        <v>5</v>
      </c>
      <c r="G4660">
        <v>9</v>
      </c>
      <c r="H4660">
        <v>5</v>
      </c>
      <c r="I4660" t="s">
        <v>80</v>
      </c>
      <c r="J4660" t="s">
        <v>59</v>
      </c>
      <c r="K4660" t="s">
        <v>29</v>
      </c>
      <c r="L4660" t="s">
        <v>17</v>
      </c>
    </row>
    <row r="4661" spans="1:12" x14ac:dyDescent="0.25">
      <c r="A4661" t="s">
        <v>65</v>
      </c>
      <c r="B4661">
        <v>2</v>
      </c>
      <c r="C4661">
        <v>2040</v>
      </c>
      <c r="D4661" t="s">
        <v>18</v>
      </c>
      <c r="E4661">
        <v>37718.138631416201</v>
      </c>
      <c r="F4661">
        <v>10</v>
      </c>
      <c r="G4661">
        <v>17</v>
      </c>
      <c r="H4661">
        <v>10</v>
      </c>
      <c r="I4661" t="s">
        <v>80</v>
      </c>
      <c r="J4661" t="s">
        <v>59</v>
      </c>
      <c r="K4661" t="s">
        <v>29</v>
      </c>
      <c r="L4661" t="s">
        <v>17</v>
      </c>
    </row>
    <row r="4662" spans="1:12" x14ac:dyDescent="0.25">
      <c r="A4662" t="s">
        <v>66</v>
      </c>
      <c r="B4662">
        <v>2</v>
      </c>
      <c r="C4662">
        <v>2040</v>
      </c>
      <c r="D4662" t="s">
        <v>13</v>
      </c>
      <c r="E4662">
        <v>37718.093957458397</v>
      </c>
      <c r="F4662">
        <v>5</v>
      </c>
      <c r="G4662">
        <v>9</v>
      </c>
      <c r="H4662">
        <v>5</v>
      </c>
      <c r="I4662" t="s">
        <v>80</v>
      </c>
      <c r="J4662" t="s">
        <v>59</v>
      </c>
      <c r="K4662" t="s">
        <v>29</v>
      </c>
      <c r="L4662" t="s">
        <v>31</v>
      </c>
    </row>
    <row r="4663" spans="1:12" x14ac:dyDescent="0.25">
      <c r="A4663" t="s">
        <v>66</v>
      </c>
      <c r="B4663">
        <v>2</v>
      </c>
      <c r="C4663">
        <v>2040</v>
      </c>
      <c r="D4663" t="s">
        <v>18</v>
      </c>
      <c r="E4663">
        <v>37718.093957458397</v>
      </c>
      <c r="F4663">
        <v>10</v>
      </c>
      <c r="G4663">
        <v>17</v>
      </c>
      <c r="H4663">
        <v>10</v>
      </c>
      <c r="I4663" t="s">
        <v>80</v>
      </c>
      <c r="J4663" t="s">
        <v>59</v>
      </c>
      <c r="K4663" t="s">
        <v>29</v>
      </c>
      <c r="L4663" t="s">
        <v>31</v>
      </c>
    </row>
    <row r="4664" spans="1:12" x14ac:dyDescent="0.25">
      <c r="A4664" t="s">
        <v>67</v>
      </c>
      <c r="B4664">
        <v>2</v>
      </c>
      <c r="C4664">
        <v>2040</v>
      </c>
      <c r="D4664" t="s">
        <v>13</v>
      </c>
      <c r="E4664">
        <v>6400.8995780451496</v>
      </c>
      <c r="F4664">
        <v>5</v>
      </c>
      <c r="G4664">
        <v>17</v>
      </c>
      <c r="H4664">
        <v>5</v>
      </c>
      <c r="I4664" t="s">
        <v>80</v>
      </c>
      <c r="J4664" t="s">
        <v>68</v>
      </c>
      <c r="K4664" t="s">
        <v>23</v>
      </c>
      <c r="L4664" t="s">
        <v>24</v>
      </c>
    </row>
    <row r="4665" spans="1:12" x14ac:dyDescent="0.25">
      <c r="A4665" t="s">
        <v>67</v>
      </c>
      <c r="B4665">
        <v>2</v>
      </c>
      <c r="C4665">
        <v>2040</v>
      </c>
      <c r="D4665" t="s">
        <v>18</v>
      </c>
      <c r="E4665">
        <v>6400.8995780451496</v>
      </c>
      <c r="F4665">
        <v>10</v>
      </c>
      <c r="G4665">
        <v>31</v>
      </c>
      <c r="H4665">
        <v>10</v>
      </c>
      <c r="I4665" t="s">
        <v>80</v>
      </c>
      <c r="J4665" t="s">
        <v>68</v>
      </c>
      <c r="K4665" t="s">
        <v>23</v>
      </c>
      <c r="L4665" t="s">
        <v>24</v>
      </c>
    </row>
    <row r="4666" spans="1:12" x14ac:dyDescent="0.25">
      <c r="A4666" t="s">
        <v>69</v>
      </c>
      <c r="B4666">
        <v>2</v>
      </c>
      <c r="C4666">
        <v>2040</v>
      </c>
      <c r="D4666" t="s">
        <v>13</v>
      </c>
      <c r="E4666">
        <v>6400.9063346288704</v>
      </c>
      <c r="F4666">
        <v>5</v>
      </c>
      <c r="G4666">
        <v>17</v>
      </c>
      <c r="H4666">
        <v>5</v>
      </c>
      <c r="I4666" t="s">
        <v>80</v>
      </c>
      <c r="J4666" t="s">
        <v>68</v>
      </c>
      <c r="K4666" t="s">
        <v>27</v>
      </c>
      <c r="L4666" t="s">
        <v>24</v>
      </c>
    </row>
    <row r="4667" spans="1:12" x14ac:dyDescent="0.25">
      <c r="A4667" t="s">
        <v>69</v>
      </c>
      <c r="B4667">
        <v>2</v>
      </c>
      <c r="C4667">
        <v>2040</v>
      </c>
      <c r="D4667" t="s">
        <v>18</v>
      </c>
      <c r="E4667">
        <v>6400.9063346288704</v>
      </c>
      <c r="F4667">
        <v>10</v>
      </c>
      <c r="G4667">
        <v>31</v>
      </c>
      <c r="H4667">
        <v>10</v>
      </c>
      <c r="I4667" t="s">
        <v>80</v>
      </c>
      <c r="J4667" t="s">
        <v>68</v>
      </c>
      <c r="K4667" t="s">
        <v>27</v>
      </c>
      <c r="L4667" t="s">
        <v>24</v>
      </c>
    </row>
    <row r="4668" spans="1:12" x14ac:dyDescent="0.25">
      <c r="A4668" t="s">
        <v>70</v>
      </c>
      <c r="B4668">
        <v>2</v>
      </c>
      <c r="C4668">
        <v>2040</v>
      </c>
      <c r="D4668" t="s">
        <v>13</v>
      </c>
      <c r="E4668">
        <v>6400.8959924474402</v>
      </c>
      <c r="F4668">
        <v>5</v>
      </c>
      <c r="G4668">
        <v>23</v>
      </c>
      <c r="H4668">
        <v>5</v>
      </c>
      <c r="I4668" t="s">
        <v>80</v>
      </c>
      <c r="J4668" t="s">
        <v>68</v>
      </c>
      <c r="K4668" t="s">
        <v>27</v>
      </c>
      <c r="L4668" t="s">
        <v>17</v>
      </c>
    </row>
    <row r="4669" spans="1:12" x14ac:dyDescent="0.25">
      <c r="A4669" t="s">
        <v>70</v>
      </c>
      <c r="B4669">
        <v>2</v>
      </c>
      <c r="C4669">
        <v>2040</v>
      </c>
      <c r="D4669" t="s">
        <v>18</v>
      </c>
      <c r="E4669">
        <v>6400.8959924474402</v>
      </c>
      <c r="F4669">
        <v>10</v>
      </c>
      <c r="G4669">
        <v>51</v>
      </c>
      <c r="H4669">
        <v>10</v>
      </c>
      <c r="I4669" t="s">
        <v>80</v>
      </c>
      <c r="J4669" t="s">
        <v>68</v>
      </c>
      <c r="K4669" t="s">
        <v>27</v>
      </c>
      <c r="L4669" t="s">
        <v>17</v>
      </c>
    </row>
    <row r="4670" spans="1:12" x14ac:dyDescent="0.25">
      <c r="A4670" t="s">
        <v>71</v>
      </c>
      <c r="B4670">
        <v>2</v>
      </c>
      <c r="C4670">
        <v>2040</v>
      </c>
      <c r="D4670" t="s">
        <v>13</v>
      </c>
      <c r="E4670">
        <v>6400.9015029822003</v>
      </c>
      <c r="F4670">
        <v>5</v>
      </c>
      <c r="G4670">
        <v>17</v>
      </c>
      <c r="H4670">
        <v>5</v>
      </c>
      <c r="I4670" t="s">
        <v>80</v>
      </c>
      <c r="J4670" t="s">
        <v>68</v>
      </c>
      <c r="K4670" t="s">
        <v>29</v>
      </c>
      <c r="L4670" t="s">
        <v>24</v>
      </c>
    </row>
    <row r="4671" spans="1:12" x14ac:dyDescent="0.25">
      <c r="A4671" t="s">
        <v>71</v>
      </c>
      <c r="B4671">
        <v>2</v>
      </c>
      <c r="C4671">
        <v>2040</v>
      </c>
      <c r="D4671" t="s">
        <v>18</v>
      </c>
      <c r="E4671">
        <v>6400.9015029822003</v>
      </c>
      <c r="F4671">
        <v>10</v>
      </c>
      <c r="G4671">
        <v>31</v>
      </c>
      <c r="H4671">
        <v>10</v>
      </c>
      <c r="I4671" t="s">
        <v>80</v>
      </c>
      <c r="J4671" t="s">
        <v>68</v>
      </c>
      <c r="K4671" t="s">
        <v>29</v>
      </c>
      <c r="L4671" t="s">
        <v>24</v>
      </c>
    </row>
    <row r="4672" spans="1:12" x14ac:dyDescent="0.25">
      <c r="A4672" t="s">
        <v>72</v>
      </c>
      <c r="B4672">
        <v>2</v>
      </c>
      <c r="C4672">
        <v>2040</v>
      </c>
      <c r="D4672" t="s">
        <v>13</v>
      </c>
      <c r="E4672">
        <v>6400.9145802083704</v>
      </c>
      <c r="F4672">
        <v>5</v>
      </c>
      <c r="G4672">
        <v>55</v>
      </c>
      <c r="H4672">
        <v>5</v>
      </c>
      <c r="I4672" t="s">
        <v>80</v>
      </c>
      <c r="J4672" t="s">
        <v>68</v>
      </c>
      <c r="K4672" t="s">
        <v>29</v>
      </c>
      <c r="L4672" t="s">
        <v>17</v>
      </c>
    </row>
    <row r="4673" spans="1:12" x14ac:dyDescent="0.25">
      <c r="A4673" t="s">
        <v>72</v>
      </c>
      <c r="B4673">
        <v>2</v>
      </c>
      <c r="C4673">
        <v>2040</v>
      </c>
      <c r="D4673" t="s">
        <v>18</v>
      </c>
      <c r="E4673">
        <v>6400.9145802083704</v>
      </c>
      <c r="F4673">
        <v>10</v>
      </c>
      <c r="G4673">
        <v>102</v>
      </c>
      <c r="H4673">
        <v>10</v>
      </c>
      <c r="I4673" t="s">
        <v>80</v>
      </c>
      <c r="J4673" t="s">
        <v>68</v>
      </c>
      <c r="K4673" t="s">
        <v>29</v>
      </c>
      <c r="L4673" t="s">
        <v>17</v>
      </c>
    </row>
    <row r="4674" spans="1:12" x14ac:dyDescent="0.25">
      <c r="A4674" t="s">
        <v>73</v>
      </c>
      <c r="B4674">
        <v>2</v>
      </c>
      <c r="C4674">
        <v>2040</v>
      </c>
      <c r="D4674" t="s">
        <v>13</v>
      </c>
      <c r="E4674">
        <v>77827.910812656701</v>
      </c>
      <c r="F4674">
        <v>5</v>
      </c>
      <c r="G4674">
        <v>2</v>
      </c>
      <c r="H4674">
        <v>2</v>
      </c>
      <c r="I4674" t="s">
        <v>80</v>
      </c>
      <c r="J4674" t="s">
        <v>74</v>
      </c>
      <c r="K4674" t="s">
        <v>27</v>
      </c>
      <c r="L4674" t="s">
        <v>17</v>
      </c>
    </row>
    <row r="4675" spans="1:12" x14ac:dyDescent="0.25">
      <c r="A4675" t="s">
        <v>73</v>
      </c>
      <c r="B4675">
        <v>2</v>
      </c>
      <c r="C4675">
        <v>2040</v>
      </c>
      <c r="D4675" t="s">
        <v>18</v>
      </c>
      <c r="E4675">
        <v>77827.910812656701</v>
      </c>
      <c r="F4675">
        <v>10</v>
      </c>
      <c r="G4675">
        <v>4</v>
      </c>
      <c r="H4675">
        <v>4</v>
      </c>
      <c r="I4675" t="s">
        <v>80</v>
      </c>
      <c r="J4675" t="s">
        <v>74</v>
      </c>
      <c r="K4675" t="s">
        <v>27</v>
      </c>
      <c r="L4675" t="s">
        <v>17</v>
      </c>
    </row>
    <row r="4676" spans="1:12" x14ac:dyDescent="0.25">
      <c r="A4676" t="s">
        <v>75</v>
      </c>
      <c r="B4676">
        <v>2</v>
      </c>
      <c r="C4676">
        <v>2040</v>
      </c>
      <c r="D4676" t="s">
        <v>13</v>
      </c>
      <c r="E4676">
        <v>77827.996907214707</v>
      </c>
      <c r="F4676">
        <v>5</v>
      </c>
      <c r="G4676">
        <v>4</v>
      </c>
      <c r="H4676">
        <v>4</v>
      </c>
      <c r="I4676" t="s">
        <v>80</v>
      </c>
      <c r="J4676" t="s">
        <v>74</v>
      </c>
      <c r="K4676" t="s">
        <v>29</v>
      </c>
      <c r="L4676" t="s">
        <v>17</v>
      </c>
    </row>
    <row r="4677" spans="1:12" x14ac:dyDescent="0.25">
      <c r="A4677" t="s">
        <v>75</v>
      </c>
      <c r="B4677">
        <v>2</v>
      </c>
      <c r="C4677">
        <v>2040</v>
      </c>
      <c r="D4677" t="s">
        <v>18</v>
      </c>
      <c r="E4677">
        <v>77827.996907214707</v>
      </c>
      <c r="F4677">
        <v>10</v>
      </c>
      <c r="G4677">
        <v>8</v>
      </c>
      <c r="H4677">
        <v>8</v>
      </c>
      <c r="I4677" t="s">
        <v>80</v>
      </c>
      <c r="J4677" t="s">
        <v>74</v>
      </c>
      <c r="K4677" t="s">
        <v>29</v>
      </c>
      <c r="L4677" t="s">
        <v>17</v>
      </c>
    </row>
    <row r="4678" spans="1:12" x14ac:dyDescent="0.25">
      <c r="A4678" t="s">
        <v>76</v>
      </c>
      <c r="B4678">
        <v>2</v>
      </c>
      <c r="C4678">
        <v>2040</v>
      </c>
      <c r="D4678" t="s">
        <v>13</v>
      </c>
      <c r="E4678">
        <v>77827.9801284313</v>
      </c>
      <c r="F4678">
        <v>5</v>
      </c>
      <c r="G4678">
        <v>4</v>
      </c>
      <c r="H4678">
        <v>4</v>
      </c>
      <c r="I4678" t="s">
        <v>80</v>
      </c>
      <c r="J4678" t="s">
        <v>74</v>
      </c>
      <c r="K4678" t="s">
        <v>29</v>
      </c>
      <c r="L4678" t="s">
        <v>31</v>
      </c>
    </row>
    <row r="4679" spans="1:12" x14ac:dyDescent="0.25">
      <c r="A4679" t="s">
        <v>76</v>
      </c>
      <c r="B4679">
        <v>2</v>
      </c>
      <c r="C4679">
        <v>2040</v>
      </c>
      <c r="D4679" t="s">
        <v>18</v>
      </c>
      <c r="E4679">
        <v>77827.9801284313</v>
      </c>
      <c r="F4679">
        <v>10</v>
      </c>
      <c r="G4679">
        <v>8</v>
      </c>
      <c r="H4679">
        <v>8</v>
      </c>
      <c r="I4679" t="s">
        <v>80</v>
      </c>
      <c r="J4679" t="s">
        <v>74</v>
      </c>
      <c r="K4679" t="s">
        <v>29</v>
      </c>
      <c r="L4679" t="s">
        <v>31</v>
      </c>
    </row>
    <row r="4680" spans="1:12" x14ac:dyDescent="0.25">
      <c r="A4680" t="s">
        <v>77</v>
      </c>
      <c r="B4680">
        <v>2</v>
      </c>
      <c r="C4680">
        <v>2040</v>
      </c>
      <c r="D4680" t="s">
        <v>13</v>
      </c>
      <c r="E4680">
        <v>150053.75077126001</v>
      </c>
      <c r="F4680">
        <v>5</v>
      </c>
      <c r="G4680">
        <v>2</v>
      </c>
      <c r="H4680">
        <v>2</v>
      </c>
      <c r="I4680" t="s">
        <v>80</v>
      </c>
      <c r="J4680" t="s">
        <v>78</v>
      </c>
      <c r="K4680" t="s">
        <v>29</v>
      </c>
      <c r="L4680" t="s">
        <v>17</v>
      </c>
    </row>
    <row r="4681" spans="1:12" x14ac:dyDescent="0.25">
      <c r="A4681" t="s">
        <v>77</v>
      </c>
      <c r="B4681">
        <v>2</v>
      </c>
      <c r="C4681">
        <v>2040</v>
      </c>
      <c r="D4681" t="s">
        <v>18</v>
      </c>
      <c r="E4681">
        <v>150053.75077126001</v>
      </c>
      <c r="F4681">
        <v>10</v>
      </c>
      <c r="G4681">
        <v>4</v>
      </c>
      <c r="H4681">
        <v>4</v>
      </c>
      <c r="I4681" t="s">
        <v>80</v>
      </c>
      <c r="J4681" t="s">
        <v>78</v>
      </c>
      <c r="K4681" t="s">
        <v>29</v>
      </c>
      <c r="L4681" t="s">
        <v>17</v>
      </c>
    </row>
    <row r="4682" spans="1:12" x14ac:dyDescent="0.25">
      <c r="A4682" t="s">
        <v>12</v>
      </c>
      <c r="B4682">
        <v>2</v>
      </c>
      <c r="C4682">
        <v>2041</v>
      </c>
      <c r="D4682" t="s">
        <v>13</v>
      </c>
      <c r="E4682">
        <v>15019.194314344601</v>
      </c>
      <c r="F4682">
        <v>5</v>
      </c>
      <c r="G4682">
        <v>7</v>
      </c>
      <c r="H4682">
        <v>5</v>
      </c>
      <c r="I4682" t="s">
        <v>80</v>
      </c>
      <c r="J4682" t="s">
        <v>15</v>
      </c>
      <c r="K4682" t="s">
        <v>16</v>
      </c>
      <c r="L4682" t="s">
        <v>17</v>
      </c>
    </row>
    <row r="4683" spans="1:12" x14ac:dyDescent="0.25">
      <c r="A4683" t="s">
        <v>12</v>
      </c>
      <c r="B4683">
        <v>2</v>
      </c>
      <c r="C4683">
        <v>2041</v>
      </c>
      <c r="D4683" t="s">
        <v>18</v>
      </c>
      <c r="E4683">
        <v>15019.194314344601</v>
      </c>
      <c r="F4683">
        <v>10</v>
      </c>
      <c r="G4683">
        <v>17</v>
      </c>
      <c r="H4683">
        <v>10</v>
      </c>
      <c r="I4683" t="s">
        <v>80</v>
      </c>
      <c r="J4683" t="s">
        <v>15</v>
      </c>
      <c r="K4683" t="s">
        <v>16</v>
      </c>
      <c r="L4683" t="s">
        <v>17</v>
      </c>
    </row>
    <row r="4684" spans="1:12" x14ac:dyDescent="0.25">
      <c r="A4684" t="s">
        <v>19</v>
      </c>
      <c r="B4684">
        <v>2</v>
      </c>
      <c r="C4684">
        <v>2041</v>
      </c>
      <c r="D4684" t="s">
        <v>13</v>
      </c>
      <c r="E4684">
        <v>15019.2183726851</v>
      </c>
      <c r="F4684">
        <v>5</v>
      </c>
      <c r="G4684">
        <v>7</v>
      </c>
      <c r="H4684">
        <v>5</v>
      </c>
      <c r="I4684" t="s">
        <v>80</v>
      </c>
      <c r="J4684" t="s">
        <v>20</v>
      </c>
      <c r="K4684" t="s">
        <v>16</v>
      </c>
      <c r="L4684" t="s">
        <v>17</v>
      </c>
    </row>
    <row r="4685" spans="1:12" x14ac:dyDescent="0.25">
      <c r="A4685" t="s">
        <v>19</v>
      </c>
      <c r="B4685">
        <v>2</v>
      </c>
      <c r="C4685">
        <v>2041</v>
      </c>
      <c r="D4685" t="s">
        <v>18</v>
      </c>
      <c r="E4685">
        <v>15019.2183726851</v>
      </c>
      <c r="F4685">
        <v>10</v>
      </c>
      <c r="G4685">
        <v>17</v>
      </c>
      <c r="H4685">
        <v>10</v>
      </c>
      <c r="I4685" t="s">
        <v>80</v>
      </c>
      <c r="J4685" t="s">
        <v>20</v>
      </c>
      <c r="K4685" t="s">
        <v>16</v>
      </c>
      <c r="L4685" t="s">
        <v>17</v>
      </c>
    </row>
    <row r="4686" spans="1:12" x14ac:dyDescent="0.25">
      <c r="A4686" t="s">
        <v>21</v>
      </c>
      <c r="B4686">
        <v>2</v>
      </c>
      <c r="C4686">
        <v>2041</v>
      </c>
      <c r="D4686" t="s">
        <v>13</v>
      </c>
      <c r="E4686">
        <v>38009.881545162098</v>
      </c>
      <c r="F4686">
        <v>5</v>
      </c>
      <c r="G4686">
        <v>3</v>
      </c>
      <c r="H4686">
        <v>3</v>
      </c>
      <c r="I4686" t="s">
        <v>80</v>
      </c>
      <c r="J4686" t="s">
        <v>22</v>
      </c>
      <c r="K4686" t="s">
        <v>23</v>
      </c>
      <c r="L4686" t="s">
        <v>24</v>
      </c>
    </row>
    <row r="4687" spans="1:12" x14ac:dyDescent="0.25">
      <c r="A4687" t="s">
        <v>21</v>
      </c>
      <c r="B4687">
        <v>2</v>
      </c>
      <c r="C4687">
        <v>2041</v>
      </c>
      <c r="D4687" t="s">
        <v>18</v>
      </c>
      <c r="E4687">
        <v>38009.881545162098</v>
      </c>
      <c r="F4687">
        <v>10</v>
      </c>
      <c r="G4687">
        <v>5</v>
      </c>
      <c r="H4687">
        <v>5</v>
      </c>
      <c r="I4687" t="s">
        <v>80</v>
      </c>
      <c r="J4687" t="s">
        <v>22</v>
      </c>
      <c r="K4687" t="s">
        <v>23</v>
      </c>
      <c r="L4687" t="s">
        <v>24</v>
      </c>
    </row>
    <row r="4688" spans="1:12" x14ac:dyDescent="0.25">
      <c r="A4688" t="s">
        <v>25</v>
      </c>
      <c r="B4688">
        <v>2</v>
      </c>
      <c r="C4688">
        <v>2041</v>
      </c>
      <c r="D4688" t="s">
        <v>13</v>
      </c>
      <c r="E4688">
        <v>38009.889657979496</v>
      </c>
      <c r="F4688">
        <v>5</v>
      </c>
      <c r="G4688">
        <v>3</v>
      </c>
      <c r="H4688">
        <v>3</v>
      </c>
      <c r="I4688" t="s">
        <v>80</v>
      </c>
      <c r="J4688" t="s">
        <v>22</v>
      </c>
      <c r="K4688" t="s">
        <v>23</v>
      </c>
      <c r="L4688" t="s">
        <v>17</v>
      </c>
    </row>
    <row r="4689" spans="1:12" x14ac:dyDescent="0.25">
      <c r="A4689" t="s">
        <v>25</v>
      </c>
      <c r="B4689">
        <v>2</v>
      </c>
      <c r="C4689">
        <v>2041</v>
      </c>
      <c r="D4689" t="s">
        <v>18</v>
      </c>
      <c r="E4689">
        <v>38009.889657979496</v>
      </c>
      <c r="F4689">
        <v>10</v>
      </c>
      <c r="G4689">
        <v>7</v>
      </c>
      <c r="H4689">
        <v>7</v>
      </c>
      <c r="I4689" t="s">
        <v>80</v>
      </c>
      <c r="J4689" t="s">
        <v>22</v>
      </c>
      <c r="K4689" t="s">
        <v>23</v>
      </c>
      <c r="L4689" t="s">
        <v>17</v>
      </c>
    </row>
    <row r="4690" spans="1:12" x14ac:dyDescent="0.25">
      <c r="A4690" t="s">
        <v>26</v>
      </c>
      <c r="B4690">
        <v>2</v>
      </c>
      <c r="C4690">
        <v>2041</v>
      </c>
      <c r="D4690" t="s">
        <v>13</v>
      </c>
      <c r="E4690">
        <v>38009.962501967697</v>
      </c>
      <c r="F4690">
        <v>5</v>
      </c>
      <c r="G4690">
        <v>4</v>
      </c>
      <c r="H4690">
        <v>4</v>
      </c>
      <c r="I4690" t="s">
        <v>80</v>
      </c>
      <c r="J4690" t="s">
        <v>22</v>
      </c>
      <c r="K4690" t="s">
        <v>27</v>
      </c>
      <c r="L4690" t="s">
        <v>17</v>
      </c>
    </row>
    <row r="4691" spans="1:12" x14ac:dyDescent="0.25">
      <c r="A4691" t="s">
        <v>26</v>
      </c>
      <c r="B4691">
        <v>2</v>
      </c>
      <c r="C4691">
        <v>2041</v>
      </c>
      <c r="D4691" t="s">
        <v>18</v>
      </c>
      <c r="E4691">
        <v>38009.962501967697</v>
      </c>
      <c r="F4691">
        <v>10</v>
      </c>
      <c r="G4691">
        <v>9</v>
      </c>
      <c r="H4691">
        <v>9</v>
      </c>
      <c r="I4691" t="s">
        <v>80</v>
      </c>
      <c r="J4691" t="s">
        <v>22</v>
      </c>
      <c r="K4691" t="s">
        <v>27</v>
      </c>
      <c r="L4691" t="s">
        <v>17</v>
      </c>
    </row>
    <row r="4692" spans="1:12" x14ac:dyDescent="0.25">
      <c r="A4692" t="s">
        <v>28</v>
      </c>
      <c r="B4692">
        <v>2</v>
      </c>
      <c r="C4692">
        <v>2041</v>
      </c>
      <c r="D4692" t="s">
        <v>13</v>
      </c>
      <c r="E4692">
        <v>38009.969613049398</v>
      </c>
      <c r="F4692">
        <v>5</v>
      </c>
      <c r="G4692">
        <v>9</v>
      </c>
      <c r="H4692">
        <v>5</v>
      </c>
      <c r="I4692" t="s">
        <v>80</v>
      </c>
      <c r="J4692" t="s">
        <v>22</v>
      </c>
      <c r="K4692" t="s">
        <v>29</v>
      </c>
      <c r="L4692" t="s">
        <v>17</v>
      </c>
    </row>
    <row r="4693" spans="1:12" x14ac:dyDescent="0.25">
      <c r="A4693" t="s">
        <v>28</v>
      </c>
      <c r="B4693">
        <v>2</v>
      </c>
      <c r="C4693">
        <v>2041</v>
      </c>
      <c r="D4693" t="s">
        <v>18</v>
      </c>
      <c r="E4693">
        <v>38009.969613049398</v>
      </c>
      <c r="F4693">
        <v>10</v>
      </c>
      <c r="G4693">
        <v>17</v>
      </c>
      <c r="H4693">
        <v>10</v>
      </c>
      <c r="I4693" t="s">
        <v>80</v>
      </c>
      <c r="J4693" t="s">
        <v>22</v>
      </c>
      <c r="K4693" t="s">
        <v>29</v>
      </c>
      <c r="L4693" t="s">
        <v>17</v>
      </c>
    </row>
    <row r="4694" spans="1:12" x14ac:dyDescent="0.25">
      <c r="A4694" t="s">
        <v>30</v>
      </c>
      <c r="B4694">
        <v>2</v>
      </c>
      <c r="C4694">
        <v>2041</v>
      </c>
      <c r="D4694" t="s">
        <v>13</v>
      </c>
      <c r="E4694">
        <v>38009.954816721998</v>
      </c>
      <c r="F4694">
        <v>5</v>
      </c>
      <c r="G4694">
        <v>9</v>
      </c>
      <c r="H4694">
        <v>5</v>
      </c>
      <c r="I4694" t="s">
        <v>80</v>
      </c>
      <c r="J4694" t="s">
        <v>22</v>
      </c>
      <c r="K4694" t="s">
        <v>29</v>
      </c>
      <c r="L4694" t="s">
        <v>31</v>
      </c>
    </row>
    <row r="4695" spans="1:12" x14ac:dyDescent="0.25">
      <c r="A4695" t="s">
        <v>30</v>
      </c>
      <c r="B4695">
        <v>2</v>
      </c>
      <c r="C4695">
        <v>2041</v>
      </c>
      <c r="D4695" t="s">
        <v>18</v>
      </c>
      <c r="E4695">
        <v>38009.954816721998</v>
      </c>
      <c r="F4695">
        <v>10</v>
      </c>
      <c r="G4695">
        <v>17</v>
      </c>
      <c r="H4695">
        <v>10</v>
      </c>
      <c r="I4695" t="s">
        <v>80</v>
      </c>
      <c r="J4695" t="s">
        <v>22</v>
      </c>
      <c r="K4695" t="s">
        <v>29</v>
      </c>
      <c r="L4695" t="s">
        <v>31</v>
      </c>
    </row>
    <row r="4696" spans="1:12" x14ac:dyDescent="0.25">
      <c r="A4696" t="s">
        <v>32</v>
      </c>
      <c r="B4696">
        <v>2</v>
      </c>
      <c r="C4696">
        <v>2041</v>
      </c>
      <c r="D4696" t="s">
        <v>13</v>
      </c>
      <c r="E4696">
        <v>38009.923750097201</v>
      </c>
      <c r="F4696">
        <v>5</v>
      </c>
      <c r="G4696">
        <v>3</v>
      </c>
      <c r="H4696">
        <v>3</v>
      </c>
      <c r="I4696" t="s">
        <v>80</v>
      </c>
      <c r="J4696" t="s">
        <v>33</v>
      </c>
      <c r="K4696" t="s">
        <v>23</v>
      </c>
      <c r="L4696" t="s">
        <v>24</v>
      </c>
    </row>
    <row r="4697" spans="1:12" x14ac:dyDescent="0.25">
      <c r="A4697" t="s">
        <v>32</v>
      </c>
      <c r="B4697">
        <v>2</v>
      </c>
      <c r="C4697">
        <v>2041</v>
      </c>
      <c r="D4697" t="s">
        <v>18</v>
      </c>
      <c r="E4697">
        <v>38009.923750097201</v>
      </c>
      <c r="F4697">
        <v>10</v>
      </c>
      <c r="G4697">
        <v>5</v>
      </c>
      <c r="H4697">
        <v>5</v>
      </c>
      <c r="I4697" t="s">
        <v>80</v>
      </c>
      <c r="J4697" t="s">
        <v>33</v>
      </c>
      <c r="K4697" t="s">
        <v>23</v>
      </c>
      <c r="L4697" t="s">
        <v>24</v>
      </c>
    </row>
    <row r="4698" spans="1:12" x14ac:dyDescent="0.25">
      <c r="A4698" t="s">
        <v>34</v>
      </c>
      <c r="B4698">
        <v>2</v>
      </c>
      <c r="C4698">
        <v>2041</v>
      </c>
      <c r="D4698" t="s">
        <v>13</v>
      </c>
      <c r="E4698">
        <v>38009.913353973803</v>
      </c>
      <c r="F4698">
        <v>5</v>
      </c>
      <c r="G4698">
        <v>3</v>
      </c>
      <c r="H4698">
        <v>3</v>
      </c>
      <c r="I4698" t="s">
        <v>80</v>
      </c>
      <c r="J4698" t="s">
        <v>33</v>
      </c>
      <c r="K4698" t="s">
        <v>23</v>
      </c>
      <c r="L4698" t="s">
        <v>17</v>
      </c>
    </row>
    <row r="4699" spans="1:12" x14ac:dyDescent="0.25">
      <c r="A4699" t="s">
        <v>34</v>
      </c>
      <c r="B4699">
        <v>2</v>
      </c>
      <c r="C4699">
        <v>2041</v>
      </c>
      <c r="D4699" t="s">
        <v>18</v>
      </c>
      <c r="E4699">
        <v>38009.913353973803</v>
      </c>
      <c r="F4699">
        <v>10</v>
      </c>
      <c r="G4699">
        <v>7</v>
      </c>
      <c r="H4699">
        <v>7</v>
      </c>
      <c r="I4699" t="s">
        <v>80</v>
      </c>
      <c r="J4699" t="s">
        <v>33</v>
      </c>
      <c r="K4699" t="s">
        <v>23</v>
      </c>
      <c r="L4699" t="s">
        <v>17</v>
      </c>
    </row>
    <row r="4700" spans="1:12" x14ac:dyDescent="0.25">
      <c r="A4700" t="s">
        <v>35</v>
      </c>
      <c r="B4700">
        <v>2</v>
      </c>
      <c r="C4700">
        <v>2041</v>
      </c>
      <c r="D4700" t="s">
        <v>13</v>
      </c>
      <c r="E4700">
        <v>38009.965531606103</v>
      </c>
      <c r="F4700">
        <v>5</v>
      </c>
      <c r="G4700">
        <v>4</v>
      </c>
      <c r="H4700">
        <v>4</v>
      </c>
      <c r="I4700" t="s">
        <v>80</v>
      </c>
      <c r="J4700" t="s">
        <v>33</v>
      </c>
      <c r="K4700" t="s">
        <v>27</v>
      </c>
      <c r="L4700" t="s">
        <v>17</v>
      </c>
    </row>
    <row r="4701" spans="1:12" x14ac:dyDescent="0.25">
      <c r="A4701" t="s">
        <v>35</v>
      </c>
      <c r="B4701">
        <v>2</v>
      </c>
      <c r="C4701">
        <v>2041</v>
      </c>
      <c r="D4701" t="s">
        <v>18</v>
      </c>
      <c r="E4701">
        <v>38009.965531606103</v>
      </c>
      <c r="F4701">
        <v>10</v>
      </c>
      <c r="G4701">
        <v>9</v>
      </c>
      <c r="H4701">
        <v>9</v>
      </c>
      <c r="I4701" t="s">
        <v>80</v>
      </c>
      <c r="J4701" t="s">
        <v>33</v>
      </c>
      <c r="K4701" t="s">
        <v>27</v>
      </c>
      <c r="L4701" t="s">
        <v>17</v>
      </c>
    </row>
    <row r="4702" spans="1:12" x14ac:dyDescent="0.25">
      <c r="A4702" t="s">
        <v>36</v>
      </c>
      <c r="B4702">
        <v>2</v>
      </c>
      <c r="C4702">
        <v>2041</v>
      </c>
      <c r="D4702" t="s">
        <v>13</v>
      </c>
      <c r="E4702">
        <v>38009.9668172456</v>
      </c>
      <c r="F4702">
        <v>5</v>
      </c>
      <c r="G4702">
        <v>9</v>
      </c>
      <c r="H4702">
        <v>5</v>
      </c>
      <c r="I4702" t="s">
        <v>80</v>
      </c>
      <c r="J4702" t="s">
        <v>33</v>
      </c>
      <c r="K4702" t="s">
        <v>37</v>
      </c>
      <c r="L4702" t="s">
        <v>17</v>
      </c>
    </row>
    <row r="4703" spans="1:12" x14ac:dyDescent="0.25">
      <c r="A4703" t="s">
        <v>36</v>
      </c>
      <c r="B4703">
        <v>2</v>
      </c>
      <c r="C4703">
        <v>2041</v>
      </c>
      <c r="D4703" t="s">
        <v>18</v>
      </c>
      <c r="E4703">
        <v>38009.9668172456</v>
      </c>
      <c r="F4703">
        <v>10</v>
      </c>
      <c r="G4703">
        <v>17</v>
      </c>
      <c r="H4703">
        <v>10</v>
      </c>
      <c r="I4703" t="s">
        <v>80</v>
      </c>
      <c r="J4703" t="s">
        <v>33</v>
      </c>
      <c r="K4703" t="s">
        <v>37</v>
      </c>
      <c r="L4703" t="s">
        <v>17</v>
      </c>
    </row>
    <row r="4704" spans="1:12" x14ac:dyDescent="0.25">
      <c r="A4704" t="s">
        <v>38</v>
      </c>
      <c r="B4704">
        <v>2</v>
      </c>
      <c r="C4704">
        <v>2041</v>
      </c>
      <c r="D4704" t="s">
        <v>13</v>
      </c>
      <c r="E4704">
        <v>38009.893058584399</v>
      </c>
      <c r="F4704">
        <v>5</v>
      </c>
      <c r="G4704">
        <v>9</v>
      </c>
      <c r="H4704">
        <v>5</v>
      </c>
      <c r="I4704" t="s">
        <v>80</v>
      </c>
      <c r="J4704" t="s">
        <v>33</v>
      </c>
      <c r="K4704" t="s">
        <v>37</v>
      </c>
      <c r="L4704" t="s">
        <v>31</v>
      </c>
    </row>
    <row r="4705" spans="1:12" x14ac:dyDescent="0.25">
      <c r="A4705" t="s">
        <v>38</v>
      </c>
      <c r="B4705">
        <v>2</v>
      </c>
      <c r="C4705">
        <v>2041</v>
      </c>
      <c r="D4705" t="s">
        <v>18</v>
      </c>
      <c r="E4705">
        <v>38009.893058584399</v>
      </c>
      <c r="F4705">
        <v>10</v>
      </c>
      <c r="G4705">
        <v>17</v>
      </c>
      <c r="H4705">
        <v>10</v>
      </c>
      <c r="I4705" t="s">
        <v>80</v>
      </c>
      <c r="J4705" t="s">
        <v>33</v>
      </c>
      <c r="K4705" t="s">
        <v>37</v>
      </c>
      <c r="L4705" t="s">
        <v>31</v>
      </c>
    </row>
    <row r="4706" spans="1:12" x14ac:dyDescent="0.25">
      <c r="A4706" t="s">
        <v>39</v>
      </c>
      <c r="B4706">
        <v>2</v>
      </c>
      <c r="C4706">
        <v>2041</v>
      </c>
      <c r="D4706" t="s">
        <v>13</v>
      </c>
      <c r="E4706">
        <v>9214.3094991772105</v>
      </c>
      <c r="F4706">
        <v>5</v>
      </c>
      <c r="G4706">
        <v>12</v>
      </c>
      <c r="H4706">
        <v>5</v>
      </c>
      <c r="I4706" t="s">
        <v>80</v>
      </c>
      <c r="J4706" t="s">
        <v>40</v>
      </c>
      <c r="K4706" t="s">
        <v>23</v>
      </c>
      <c r="L4706" t="s">
        <v>24</v>
      </c>
    </row>
    <row r="4707" spans="1:12" x14ac:dyDescent="0.25">
      <c r="A4707" t="s">
        <v>39</v>
      </c>
      <c r="B4707">
        <v>2</v>
      </c>
      <c r="C4707">
        <v>2041</v>
      </c>
      <c r="D4707" t="s">
        <v>18</v>
      </c>
      <c r="E4707">
        <v>9214.3094991772105</v>
      </c>
      <c r="F4707">
        <v>10</v>
      </c>
      <c r="G4707">
        <v>22</v>
      </c>
      <c r="H4707">
        <v>10</v>
      </c>
      <c r="I4707" t="s">
        <v>80</v>
      </c>
      <c r="J4707" t="s">
        <v>40</v>
      </c>
      <c r="K4707" t="s">
        <v>23</v>
      </c>
      <c r="L4707" t="s">
        <v>24</v>
      </c>
    </row>
    <row r="4708" spans="1:12" x14ac:dyDescent="0.25">
      <c r="A4708" t="s">
        <v>41</v>
      </c>
      <c r="B4708">
        <v>2</v>
      </c>
      <c r="C4708">
        <v>2041</v>
      </c>
      <c r="D4708" t="s">
        <v>13</v>
      </c>
      <c r="E4708">
        <v>9214.3359972841808</v>
      </c>
      <c r="F4708">
        <v>5</v>
      </c>
      <c r="G4708">
        <v>12</v>
      </c>
      <c r="H4708">
        <v>5</v>
      </c>
      <c r="I4708" t="s">
        <v>80</v>
      </c>
      <c r="J4708" t="s">
        <v>40</v>
      </c>
      <c r="K4708" t="s">
        <v>23</v>
      </c>
      <c r="L4708" t="s">
        <v>17</v>
      </c>
    </row>
    <row r="4709" spans="1:12" x14ac:dyDescent="0.25">
      <c r="A4709" t="s">
        <v>41</v>
      </c>
      <c r="B4709">
        <v>2</v>
      </c>
      <c r="C4709">
        <v>2041</v>
      </c>
      <c r="D4709" t="s">
        <v>18</v>
      </c>
      <c r="E4709">
        <v>9214.3359972841808</v>
      </c>
      <c r="F4709">
        <v>10</v>
      </c>
      <c r="G4709">
        <v>27</v>
      </c>
      <c r="H4709">
        <v>10</v>
      </c>
      <c r="I4709" t="s">
        <v>80</v>
      </c>
      <c r="J4709" t="s">
        <v>40</v>
      </c>
      <c r="K4709" t="s">
        <v>23</v>
      </c>
      <c r="L4709" t="s">
        <v>17</v>
      </c>
    </row>
    <row r="4710" spans="1:12" x14ac:dyDescent="0.25">
      <c r="A4710" t="s">
        <v>42</v>
      </c>
      <c r="B4710">
        <v>2</v>
      </c>
      <c r="C4710">
        <v>2041</v>
      </c>
      <c r="D4710" t="s">
        <v>13</v>
      </c>
      <c r="E4710">
        <v>9214.3105099951408</v>
      </c>
      <c r="F4710">
        <v>5</v>
      </c>
      <c r="G4710">
        <v>16</v>
      </c>
      <c r="H4710">
        <v>5</v>
      </c>
      <c r="I4710" t="s">
        <v>80</v>
      </c>
      <c r="J4710" t="s">
        <v>40</v>
      </c>
      <c r="K4710" t="s">
        <v>27</v>
      </c>
      <c r="L4710" t="s">
        <v>17</v>
      </c>
    </row>
    <row r="4711" spans="1:12" x14ac:dyDescent="0.25">
      <c r="A4711" t="s">
        <v>42</v>
      </c>
      <c r="B4711">
        <v>2</v>
      </c>
      <c r="C4711">
        <v>2041</v>
      </c>
      <c r="D4711" t="s">
        <v>18</v>
      </c>
      <c r="E4711">
        <v>9214.3105099951408</v>
      </c>
      <c r="F4711">
        <v>10</v>
      </c>
      <c r="G4711">
        <v>35</v>
      </c>
      <c r="H4711">
        <v>10</v>
      </c>
      <c r="I4711" t="s">
        <v>80</v>
      </c>
      <c r="J4711" t="s">
        <v>40</v>
      </c>
      <c r="K4711" t="s">
        <v>27</v>
      </c>
      <c r="L4711" t="s">
        <v>17</v>
      </c>
    </row>
    <row r="4712" spans="1:12" x14ac:dyDescent="0.25">
      <c r="A4712" t="s">
        <v>43</v>
      </c>
      <c r="B4712">
        <v>2</v>
      </c>
      <c r="C4712">
        <v>2041</v>
      </c>
      <c r="D4712" t="s">
        <v>13</v>
      </c>
      <c r="E4712">
        <v>9214.3027772470305</v>
      </c>
      <c r="F4712">
        <v>5</v>
      </c>
      <c r="G4712">
        <v>38</v>
      </c>
      <c r="H4712">
        <v>5</v>
      </c>
      <c r="I4712" t="s">
        <v>80</v>
      </c>
      <c r="J4712" t="s">
        <v>40</v>
      </c>
      <c r="K4712" t="s">
        <v>29</v>
      </c>
      <c r="L4712" t="s">
        <v>17</v>
      </c>
    </row>
    <row r="4713" spans="1:12" x14ac:dyDescent="0.25">
      <c r="A4713" t="s">
        <v>43</v>
      </c>
      <c r="B4713">
        <v>2</v>
      </c>
      <c r="C4713">
        <v>2041</v>
      </c>
      <c r="D4713" t="s">
        <v>18</v>
      </c>
      <c r="E4713">
        <v>9214.3027772470305</v>
      </c>
      <c r="F4713">
        <v>10</v>
      </c>
      <c r="G4713">
        <v>71</v>
      </c>
      <c r="H4713">
        <v>10</v>
      </c>
      <c r="I4713" t="s">
        <v>80</v>
      </c>
      <c r="J4713" t="s">
        <v>40</v>
      </c>
      <c r="K4713" t="s">
        <v>29</v>
      </c>
      <c r="L4713" t="s">
        <v>17</v>
      </c>
    </row>
    <row r="4714" spans="1:12" x14ac:dyDescent="0.25">
      <c r="A4714" t="s">
        <v>44</v>
      </c>
      <c r="B4714">
        <v>2</v>
      </c>
      <c r="C4714">
        <v>2041</v>
      </c>
      <c r="D4714" t="s">
        <v>13</v>
      </c>
      <c r="E4714">
        <v>9214.3173580984294</v>
      </c>
      <c r="F4714">
        <v>5</v>
      </c>
      <c r="G4714">
        <v>38</v>
      </c>
      <c r="H4714">
        <v>5</v>
      </c>
      <c r="I4714" t="s">
        <v>80</v>
      </c>
      <c r="J4714" t="s">
        <v>40</v>
      </c>
      <c r="K4714" t="s">
        <v>29</v>
      </c>
      <c r="L4714" t="s">
        <v>31</v>
      </c>
    </row>
    <row r="4715" spans="1:12" x14ac:dyDescent="0.25">
      <c r="A4715" t="s">
        <v>44</v>
      </c>
      <c r="B4715">
        <v>2</v>
      </c>
      <c r="C4715">
        <v>2041</v>
      </c>
      <c r="D4715" t="s">
        <v>18</v>
      </c>
      <c r="E4715">
        <v>9214.3173580984294</v>
      </c>
      <c r="F4715">
        <v>10</v>
      </c>
      <c r="G4715">
        <v>71</v>
      </c>
      <c r="H4715">
        <v>10</v>
      </c>
      <c r="I4715" t="s">
        <v>80</v>
      </c>
      <c r="J4715" t="s">
        <v>40</v>
      </c>
      <c r="K4715" t="s">
        <v>29</v>
      </c>
      <c r="L4715" t="s">
        <v>31</v>
      </c>
    </row>
    <row r="4716" spans="1:12" x14ac:dyDescent="0.25">
      <c r="A4716" t="s">
        <v>45</v>
      </c>
      <c r="B4716">
        <v>2</v>
      </c>
      <c r="C4716">
        <v>2041</v>
      </c>
      <c r="D4716" t="s">
        <v>13</v>
      </c>
      <c r="E4716">
        <v>31589.342885225</v>
      </c>
      <c r="F4716">
        <v>5</v>
      </c>
      <c r="G4716">
        <v>5</v>
      </c>
      <c r="H4716">
        <v>5</v>
      </c>
      <c r="I4716" t="s">
        <v>80</v>
      </c>
      <c r="J4716" t="s">
        <v>46</v>
      </c>
      <c r="K4716" t="s">
        <v>27</v>
      </c>
      <c r="L4716" t="s">
        <v>17</v>
      </c>
    </row>
    <row r="4717" spans="1:12" x14ac:dyDescent="0.25">
      <c r="A4717" t="s">
        <v>45</v>
      </c>
      <c r="B4717">
        <v>2</v>
      </c>
      <c r="C4717">
        <v>2041</v>
      </c>
      <c r="D4717" t="s">
        <v>18</v>
      </c>
      <c r="E4717">
        <v>31589.342885225</v>
      </c>
      <c r="F4717">
        <v>10</v>
      </c>
      <c r="G4717">
        <v>10</v>
      </c>
      <c r="H4717">
        <v>10</v>
      </c>
      <c r="I4717" t="s">
        <v>80</v>
      </c>
      <c r="J4717" t="s">
        <v>46</v>
      </c>
      <c r="K4717" t="s">
        <v>27</v>
      </c>
      <c r="L4717" t="s">
        <v>17</v>
      </c>
    </row>
    <row r="4718" spans="1:12" x14ac:dyDescent="0.25">
      <c r="A4718" t="s">
        <v>47</v>
      </c>
      <c r="B4718">
        <v>2</v>
      </c>
      <c r="C4718">
        <v>2041</v>
      </c>
      <c r="D4718" t="s">
        <v>13</v>
      </c>
      <c r="E4718">
        <v>31589.327392090399</v>
      </c>
      <c r="F4718">
        <v>5</v>
      </c>
      <c r="G4718">
        <v>11</v>
      </c>
      <c r="H4718">
        <v>5</v>
      </c>
      <c r="I4718" t="s">
        <v>80</v>
      </c>
      <c r="J4718" t="s">
        <v>46</v>
      </c>
      <c r="K4718" t="s">
        <v>29</v>
      </c>
      <c r="L4718" t="s">
        <v>17</v>
      </c>
    </row>
    <row r="4719" spans="1:12" x14ac:dyDescent="0.25">
      <c r="A4719" t="s">
        <v>47</v>
      </c>
      <c r="B4719">
        <v>2</v>
      </c>
      <c r="C4719">
        <v>2041</v>
      </c>
      <c r="D4719" t="s">
        <v>18</v>
      </c>
      <c r="E4719">
        <v>31589.327392090399</v>
      </c>
      <c r="F4719">
        <v>10</v>
      </c>
      <c r="G4719">
        <v>21</v>
      </c>
      <c r="H4719">
        <v>10</v>
      </c>
      <c r="I4719" t="s">
        <v>80</v>
      </c>
      <c r="J4719" t="s">
        <v>46</v>
      </c>
      <c r="K4719" t="s">
        <v>29</v>
      </c>
      <c r="L4719" t="s">
        <v>17</v>
      </c>
    </row>
    <row r="4720" spans="1:12" x14ac:dyDescent="0.25">
      <c r="A4720" t="s">
        <v>48</v>
      </c>
      <c r="B4720">
        <v>2</v>
      </c>
      <c r="C4720">
        <v>2041</v>
      </c>
      <c r="D4720" t="s">
        <v>13</v>
      </c>
      <c r="E4720">
        <v>31589.3231973726</v>
      </c>
      <c r="F4720">
        <v>5</v>
      </c>
      <c r="G4720">
        <v>11</v>
      </c>
      <c r="H4720">
        <v>5</v>
      </c>
      <c r="I4720" t="s">
        <v>80</v>
      </c>
      <c r="J4720" t="s">
        <v>46</v>
      </c>
      <c r="K4720" t="s">
        <v>29</v>
      </c>
      <c r="L4720" t="s">
        <v>31</v>
      </c>
    </row>
    <row r="4721" spans="1:12" x14ac:dyDescent="0.25">
      <c r="A4721" t="s">
        <v>48</v>
      </c>
      <c r="B4721">
        <v>2</v>
      </c>
      <c r="C4721">
        <v>2041</v>
      </c>
      <c r="D4721" t="s">
        <v>18</v>
      </c>
      <c r="E4721">
        <v>31589.3231973726</v>
      </c>
      <c r="F4721">
        <v>10</v>
      </c>
      <c r="G4721">
        <v>21</v>
      </c>
      <c r="H4721">
        <v>10</v>
      </c>
      <c r="I4721" t="s">
        <v>80</v>
      </c>
      <c r="J4721" t="s">
        <v>46</v>
      </c>
      <c r="K4721" t="s">
        <v>29</v>
      </c>
      <c r="L4721" t="s">
        <v>31</v>
      </c>
    </row>
    <row r="4722" spans="1:12" x14ac:dyDescent="0.25">
      <c r="A4722" t="s">
        <v>49</v>
      </c>
      <c r="B4722">
        <v>2</v>
      </c>
      <c r="C4722">
        <v>2041</v>
      </c>
      <c r="D4722" t="s">
        <v>13</v>
      </c>
      <c r="E4722">
        <v>23827.812859276899</v>
      </c>
      <c r="F4722">
        <v>5</v>
      </c>
      <c r="G4722">
        <v>5</v>
      </c>
      <c r="H4722">
        <v>5</v>
      </c>
      <c r="I4722" t="s">
        <v>80</v>
      </c>
      <c r="J4722" t="s">
        <v>50</v>
      </c>
      <c r="K4722" t="s">
        <v>16</v>
      </c>
      <c r="L4722" t="s">
        <v>17</v>
      </c>
    </row>
    <row r="4723" spans="1:12" x14ac:dyDescent="0.25">
      <c r="A4723" t="s">
        <v>49</v>
      </c>
      <c r="B4723">
        <v>2</v>
      </c>
      <c r="C4723">
        <v>2041</v>
      </c>
      <c r="D4723" t="s">
        <v>18</v>
      </c>
      <c r="E4723">
        <v>23827.812859276899</v>
      </c>
      <c r="F4723">
        <v>10</v>
      </c>
      <c r="G4723">
        <v>10</v>
      </c>
      <c r="H4723">
        <v>10</v>
      </c>
      <c r="I4723" t="s">
        <v>80</v>
      </c>
      <c r="J4723" t="s">
        <v>50</v>
      </c>
      <c r="K4723" t="s">
        <v>16</v>
      </c>
      <c r="L4723" t="s">
        <v>17</v>
      </c>
    </row>
    <row r="4724" spans="1:12" x14ac:dyDescent="0.25">
      <c r="A4724" t="s">
        <v>51</v>
      </c>
      <c r="B4724">
        <v>2</v>
      </c>
      <c r="C4724">
        <v>2041</v>
      </c>
      <c r="D4724" t="s">
        <v>13</v>
      </c>
      <c r="E4724">
        <v>23827.806678159199</v>
      </c>
      <c r="F4724">
        <v>5</v>
      </c>
      <c r="G4724">
        <v>5</v>
      </c>
      <c r="H4724">
        <v>5</v>
      </c>
      <c r="I4724" t="s">
        <v>80</v>
      </c>
      <c r="J4724" t="s">
        <v>50</v>
      </c>
      <c r="K4724" t="s">
        <v>23</v>
      </c>
      <c r="L4724" t="s">
        <v>24</v>
      </c>
    </row>
    <row r="4725" spans="1:12" x14ac:dyDescent="0.25">
      <c r="A4725" t="s">
        <v>51</v>
      </c>
      <c r="B4725">
        <v>2</v>
      </c>
      <c r="C4725">
        <v>2041</v>
      </c>
      <c r="D4725" t="s">
        <v>18</v>
      </c>
      <c r="E4725">
        <v>23827.806678159199</v>
      </c>
      <c r="F4725">
        <v>10</v>
      </c>
      <c r="G4725">
        <v>8</v>
      </c>
      <c r="H4725">
        <v>8</v>
      </c>
      <c r="I4725" t="s">
        <v>80</v>
      </c>
      <c r="J4725" t="s">
        <v>50</v>
      </c>
      <c r="K4725" t="s">
        <v>23</v>
      </c>
      <c r="L4725" t="s">
        <v>24</v>
      </c>
    </row>
    <row r="4726" spans="1:12" x14ac:dyDescent="0.25">
      <c r="A4726" t="s">
        <v>52</v>
      </c>
      <c r="B4726">
        <v>2</v>
      </c>
      <c r="C4726">
        <v>2041</v>
      </c>
      <c r="D4726" t="s">
        <v>13</v>
      </c>
      <c r="E4726">
        <v>23827.8870739267</v>
      </c>
      <c r="F4726">
        <v>5</v>
      </c>
      <c r="G4726">
        <v>5</v>
      </c>
      <c r="H4726">
        <v>5</v>
      </c>
      <c r="I4726" t="s">
        <v>80</v>
      </c>
      <c r="J4726" t="s">
        <v>50</v>
      </c>
      <c r="K4726" t="s">
        <v>23</v>
      </c>
      <c r="L4726" t="s">
        <v>17</v>
      </c>
    </row>
    <row r="4727" spans="1:12" x14ac:dyDescent="0.25">
      <c r="A4727" t="s">
        <v>52</v>
      </c>
      <c r="B4727">
        <v>2</v>
      </c>
      <c r="C4727">
        <v>2041</v>
      </c>
      <c r="D4727" t="s">
        <v>18</v>
      </c>
      <c r="E4727">
        <v>23827.8870739267</v>
      </c>
      <c r="F4727">
        <v>10</v>
      </c>
      <c r="G4727">
        <v>10</v>
      </c>
      <c r="H4727">
        <v>10</v>
      </c>
      <c r="I4727" t="s">
        <v>80</v>
      </c>
      <c r="J4727" t="s">
        <v>50</v>
      </c>
      <c r="K4727" t="s">
        <v>23</v>
      </c>
      <c r="L4727" t="s">
        <v>17</v>
      </c>
    </row>
    <row r="4728" spans="1:12" x14ac:dyDescent="0.25">
      <c r="A4728" t="s">
        <v>53</v>
      </c>
      <c r="B4728">
        <v>2</v>
      </c>
      <c r="C4728">
        <v>2041</v>
      </c>
      <c r="D4728" t="s">
        <v>13</v>
      </c>
      <c r="E4728">
        <v>23827.861792747401</v>
      </c>
      <c r="F4728">
        <v>5</v>
      </c>
      <c r="G4728">
        <v>5</v>
      </c>
      <c r="H4728">
        <v>5</v>
      </c>
      <c r="I4728" t="s">
        <v>80</v>
      </c>
      <c r="J4728" t="s">
        <v>50</v>
      </c>
      <c r="K4728" t="s">
        <v>27</v>
      </c>
      <c r="L4728" t="s">
        <v>24</v>
      </c>
    </row>
    <row r="4729" spans="1:12" x14ac:dyDescent="0.25">
      <c r="A4729" t="s">
        <v>53</v>
      </c>
      <c r="B4729">
        <v>2</v>
      </c>
      <c r="C4729">
        <v>2041</v>
      </c>
      <c r="D4729" t="s">
        <v>18</v>
      </c>
      <c r="E4729">
        <v>23827.861792747401</v>
      </c>
      <c r="F4729">
        <v>10</v>
      </c>
      <c r="G4729">
        <v>8</v>
      </c>
      <c r="H4729">
        <v>8</v>
      </c>
      <c r="I4729" t="s">
        <v>80</v>
      </c>
      <c r="J4729" t="s">
        <v>50</v>
      </c>
      <c r="K4729" t="s">
        <v>27</v>
      </c>
      <c r="L4729" t="s">
        <v>24</v>
      </c>
    </row>
    <row r="4730" spans="1:12" x14ac:dyDescent="0.25">
      <c r="A4730" t="s">
        <v>54</v>
      </c>
      <c r="B4730">
        <v>2</v>
      </c>
      <c r="C4730">
        <v>2041</v>
      </c>
      <c r="D4730" t="s">
        <v>13</v>
      </c>
      <c r="E4730">
        <v>23827.8663938354</v>
      </c>
      <c r="F4730">
        <v>5</v>
      </c>
      <c r="G4730">
        <v>6</v>
      </c>
      <c r="H4730">
        <v>5</v>
      </c>
      <c r="I4730" t="s">
        <v>80</v>
      </c>
      <c r="J4730" t="s">
        <v>50</v>
      </c>
      <c r="K4730" t="s">
        <v>27</v>
      </c>
      <c r="L4730" t="s">
        <v>17</v>
      </c>
    </row>
    <row r="4731" spans="1:12" x14ac:dyDescent="0.25">
      <c r="A4731" t="s">
        <v>54</v>
      </c>
      <c r="B4731">
        <v>2</v>
      </c>
      <c r="C4731">
        <v>2041</v>
      </c>
      <c r="D4731" t="s">
        <v>18</v>
      </c>
      <c r="E4731">
        <v>23827.8663938354</v>
      </c>
      <c r="F4731">
        <v>10</v>
      </c>
      <c r="G4731">
        <v>14</v>
      </c>
      <c r="H4731">
        <v>10</v>
      </c>
      <c r="I4731" t="s">
        <v>80</v>
      </c>
      <c r="J4731" t="s">
        <v>50</v>
      </c>
      <c r="K4731" t="s">
        <v>27</v>
      </c>
      <c r="L4731" t="s">
        <v>17</v>
      </c>
    </row>
    <row r="4732" spans="1:12" x14ac:dyDescent="0.25">
      <c r="A4732" t="s">
        <v>55</v>
      </c>
      <c r="B4732">
        <v>2</v>
      </c>
      <c r="C4732">
        <v>2041</v>
      </c>
      <c r="D4732" t="s">
        <v>13</v>
      </c>
      <c r="E4732">
        <v>23827.823507722202</v>
      </c>
      <c r="F4732">
        <v>5</v>
      </c>
      <c r="G4732">
        <v>5</v>
      </c>
      <c r="H4732">
        <v>5</v>
      </c>
      <c r="I4732" t="s">
        <v>80</v>
      </c>
      <c r="J4732" t="s">
        <v>50</v>
      </c>
      <c r="K4732" t="s">
        <v>29</v>
      </c>
      <c r="L4732" t="s">
        <v>24</v>
      </c>
    </row>
    <row r="4733" spans="1:12" x14ac:dyDescent="0.25">
      <c r="A4733" t="s">
        <v>55</v>
      </c>
      <c r="B4733">
        <v>2</v>
      </c>
      <c r="C4733">
        <v>2041</v>
      </c>
      <c r="D4733" t="s">
        <v>18</v>
      </c>
      <c r="E4733">
        <v>23827.823507722202</v>
      </c>
      <c r="F4733">
        <v>10</v>
      </c>
      <c r="G4733">
        <v>8</v>
      </c>
      <c r="H4733">
        <v>8</v>
      </c>
      <c r="I4733" t="s">
        <v>80</v>
      </c>
      <c r="J4733" t="s">
        <v>50</v>
      </c>
      <c r="K4733" t="s">
        <v>29</v>
      </c>
      <c r="L4733" t="s">
        <v>24</v>
      </c>
    </row>
    <row r="4734" spans="1:12" x14ac:dyDescent="0.25">
      <c r="A4734" t="s">
        <v>56</v>
      </c>
      <c r="B4734">
        <v>2</v>
      </c>
      <c r="C4734">
        <v>2041</v>
      </c>
      <c r="D4734" t="s">
        <v>13</v>
      </c>
      <c r="E4734">
        <v>23827.8257464175</v>
      </c>
      <c r="F4734">
        <v>5</v>
      </c>
      <c r="G4734">
        <v>15</v>
      </c>
      <c r="H4734">
        <v>5</v>
      </c>
      <c r="I4734" t="s">
        <v>80</v>
      </c>
      <c r="J4734" t="s">
        <v>50</v>
      </c>
      <c r="K4734" t="s">
        <v>29</v>
      </c>
      <c r="L4734" t="s">
        <v>17</v>
      </c>
    </row>
    <row r="4735" spans="1:12" x14ac:dyDescent="0.25">
      <c r="A4735" t="s">
        <v>56</v>
      </c>
      <c r="B4735">
        <v>2</v>
      </c>
      <c r="C4735">
        <v>2041</v>
      </c>
      <c r="D4735" t="s">
        <v>18</v>
      </c>
      <c r="E4735">
        <v>23827.8257464175</v>
      </c>
      <c r="F4735">
        <v>10</v>
      </c>
      <c r="G4735">
        <v>27</v>
      </c>
      <c r="H4735">
        <v>10</v>
      </c>
      <c r="I4735" t="s">
        <v>80</v>
      </c>
      <c r="J4735" t="s">
        <v>50</v>
      </c>
      <c r="K4735" t="s">
        <v>29</v>
      </c>
      <c r="L4735" t="s">
        <v>17</v>
      </c>
    </row>
    <row r="4736" spans="1:12" x14ac:dyDescent="0.25">
      <c r="A4736" t="s">
        <v>57</v>
      </c>
      <c r="B4736">
        <v>2</v>
      </c>
      <c r="C4736">
        <v>2041</v>
      </c>
      <c r="D4736" t="s">
        <v>13</v>
      </c>
      <c r="E4736">
        <v>23827.796835913701</v>
      </c>
      <c r="F4736">
        <v>5</v>
      </c>
      <c r="G4736">
        <v>15</v>
      </c>
      <c r="H4736">
        <v>5</v>
      </c>
      <c r="I4736" t="s">
        <v>80</v>
      </c>
      <c r="J4736" t="s">
        <v>50</v>
      </c>
      <c r="K4736" t="s">
        <v>29</v>
      </c>
      <c r="L4736" t="s">
        <v>31</v>
      </c>
    </row>
    <row r="4737" spans="1:12" x14ac:dyDescent="0.25">
      <c r="A4737" t="s">
        <v>57</v>
      </c>
      <c r="B4737">
        <v>2</v>
      </c>
      <c r="C4737">
        <v>2041</v>
      </c>
      <c r="D4737" t="s">
        <v>18</v>
      </c>
      <c r="E4737">
        <v>23827.796835913701</v>
      </c>
      <c r="F4737">
        <v>10</v>
      </c>
      <c r="G4737">
        <v>27</v>
      </c>
      <c r="H4737">
        <v>10</v>
      </c>
      <c r="I4737" t="s">
        <v>80</v>
      </c>
      <c r="J4737" t="s">
        <v>50</v>
      </c>
      <c r="K4737" t="s">
        <v>29</v>
      </c>
      <c r="L4737" t="s">
        <v>31</v>
      </c>
    </row>
    <row r="4738" spans="1:12" x14ac:dyDescent="0.25">
      <c r="A4738" t="s">
        <v>58</v>
      </c>
      <c r="B4738">
        <v>2</v>
      </c>
      <c r="C4738">
        <v>2041</v>
      </c>
      <c r="D4738" t="s">
        <v>13</v>
      </c>
      <c r="E4738">
        <v>37718.126724996298</v>
      </c>
      <c r="F4738">
        <v>5</v>
      </c>
      <c r="G4738">
        <v>3</v>
      </c>
      <c r="H4738">
        <v>3</v>
      </c>
      <c r="I4738" t="s">
        <v>80</v>
      </c>
      <c r="J4738" t="s">
        <v>59</v>
      </c>
      <c r="K4738" t="s">
        <v>16</v>
      </c>
      <c r="L4738" t="s">
        <v>17</v>
      </c>
    </row>
    <row r="4739" spans="1:12" x14ac:dyDescent="0.25">
      <c r="A4739" t="s">
        <v>58</v>
      </c>
      <c r="B4739">
        <v>2</v>
      </c>
      <c r="C4739">
        <v>2041</v>
      </c>
      <c r="D4739" t="s">
        <v>18</v>
      </c>
      <c r="E4739">
        <v>37718.126724996298</v>
      </c>
      <c r="F4739">
        <v>10</v>
      </c>
      <c r="G4739">
        <v>7</v>
      </c>
      <c r="H4739">
        <v>7</v>
      </c>
      <c r="I4739" t="s">
        <v>80</v>
      </c>
      <c r="J4739" t="s">
        <v>59</v>
      </c>
      <c r="K4739" t="s">
        <v>16</v>
      </c>
      <c r="L4739" t="s">
        <v>17</v>
      </c>
    </row>
    <row r="4740" spans="1:12" x14ac:dyDescent="0.25">
      <c r="A4740" t="s">
        <v>60</v>
      </c>
      <c r="B4740">
        <v>2</v>
      </c>
      <c r="C4740">
        <v>2041</v>
      </c>
      <c r="D4740" t="s">
        <v>13</v>
      </c>
      <c r="E4740">
        <v>37718.106935658303</v>
      </c>
      <c r="F4740">
        <v>5</v>
      </c>
      <c r="G4740">
        <v>3</v>
      </c>
      <c r="H4740">
        <v>3</v>
      </c>
      <c r="I4740" t="s">
        <v>80</v>
      </c>
      <c r="J4740" t="s">
        <v>59</v>
      </c>
      <c r="K4740" t="s">
        <v>23</v>
      </c>
      <c r="L4740" t="s">
        <v>24</v>
      </c>
    </row>
    <row r="4741" spans="1:12" x14ac:dyDescent="0.25">
      <c r="A4741" t="s">
        <v>60</v>
      </c>
      <c r="B4741">
        <v>2</v>
      </c>
      <c r="C4741">
        <v>2041</v>
      </c>
      <c r="D4741" t="s">
        <v>18</v>
      </c>
      <c r="E4741">
        <v>37718.106935658303</v>
      </c>
      <c r="F4741">
        <v>10</v>
      </c>
      <c r="G4741">
        <v>5</v>
      </c>
      <c r="H4741">
        <v>5</v>
      </c>
      <c r="I4741" t="s">
        <v>80</v>
      </c>
      <c r="J4741" t="s">
        <v>59</v>
      </c>
      <c r="K4741" t="s">
        <v>23</v>
      </c>
      <c r="L4741" t="s">
        <v>24</v>
      </c>
    </row>
    <row r="4742" spans="1:12" x14ac:dyDescent="0.25">
      <c r="A4742" t="s">
        <v>61</v>
      </c>
      <c r="B4742">
        <v>2</v>
      </c>
      <c r="C4742">
        <v>2041</v>
      </c>
      <c r="D4742" t="s">
        <v>13</v>
      </c>
      <c r="E4742">
        <v>37718.218461373101</v>
      </c>
      <c r="F4742">
        <v>5</v>
      </c>
      <c r="G4742">
        <v>3</v>
      </c>
      <c r="H4742">
        <v>3</v>
      </c>
      <c r="I4742" t="s">
        <v>80</v>
      </c>
      <c r="J4742" t="s">
        <v>59</v>
      </c>
      <c r="K4742" t="s">
        <v>23</v>
      </c>
      <c r="L4742" t="s">
        <v>17</v>
      </c>
    </row>
    <row r="4743" spans="1:12" x14ac:dyDescent="0.25">
      <c r="A4743" t="s">
        <v>61</v>
      </c>
      <c r="B4743">
        <v>2</v>
      </c>
      <c r="C4743">
        <v>2041</v>
      </c>
      <c r="D4743" t="s">
        <v>18</v>
      </c>
      <c r="E4743">
        <v>37718.218461373101</v>
      </c>
      <c r="F4743">
        <v>10</v>
      </c>
      <c r="G4743">
        <v>7</v>
      </c>
      <c r="H4743">
        <v>7</v>
      </c>
      <c r="I4743" t="s">
        <v>80</v>
      </c>
      <c r="J4743" t="s">
        <v>59</v>
      </c>
      <c r="K4743" t="s">
        <v>23</v>
      </c>
      <c r="L4743" t="s">
        <v>17</v>
      </c>
    </row>
    <row r="4744" spans="1:12" x14ac:dyDescent="0.25">
      <c r="A4744" t="s">
        <v>62</v>
      </c>
      <c r="B4744">
        <v>2</v>
      </c>
      <c r="C4744">
        <v>2041</v>
      </c>
      <c r="D4744" t="s">
        <v>13</v>
      </c>
      <c r="E4744">
        <v>37718.200229695503</v>
      </c>
      <c r="F4744">
        <v>5</v>
      </c>
      <c r="G4744">
        <v>3</v>
      </c>
      <c r="H4744">
        <v>3</v>
      </c>
      <c r="I4744" t="s">
        <v>80</v>
      </c>
      <c r="J4744" t="s">
        <v>59</v>
      </c>
      <c r="K4744" t="s">
        <v>27</v>
      </c>
      <c r="L4744" t="s">
        <v>24</v>
      </c>
    </row>
    <row r="4745" spans="1:12" x14ac:dyDescent="0.25">
      <c r="A4745" t="s">
        <v>62</v>
      </c>
      <c r="B4745">
        <v>2</v>
      </c>
      <c r="C4745">
        <v>2041</v>
      </c>
      <c r="D4745" t="s">
        <v>18</v>
      </c>
      <c r="E4745">
        <v>37718.200229695503</v>
      </c>
      <c r="F4745">
        <v>10</v>
      </c>
      <c r="G4745">
        <v>5</v>
      </c>
      <c r="H4745">
        <v>5</v>
      </c>
      <c r="I4745" t="s">
        <v>80</v>
      </c>
      <c r="J4745" t="s">
        <v>59</v>
      </c>
      <c r="K4745" t="s">
        <v>27</v>
      </c>
      <c r="L4745" t="s">
        <v>24</v>
      </c>
    </row>
    <row r="4746" spans="1:12" x14ac:dyDescent="0.25">
      <c r="A4746" t="s">
        <v>63</v>
      </c>
      <c r="B4746">
        <v>2</v>
      </c>
      <c r="C4746">
        <v>2041</v>
      </c>
      <c r="D4746" t="s">
        <v>13</v>
      </c>
      <c r="E4746">
        <v>37718.219291389003</v>
      </c>
      <c r="F4746">
        <v>5</v>
      </c>
      <c r="G4746">
        <v>4</v>
      </c>
      <c r="H4746">
        <v>4</v>
      </c>
      <c r="I4746" t="s">
        <v>80</v>
      </c>
      <c r="J4746" t="s">
        <v>59</v>
      </c>
      <c r="K4746" t="s">
        <v>27</v>
      </c>
      <c r="L4746" t="s">
        <v>17</v>
      </c>
    </row>
    <row r="4747" spans="1:12" x14ac:dyDescent="0.25">
      <c r="A4747" t="s">
        <v>63</v>
      </c>
      <c r="B4747">
        <v>2</v>
      </c>
      <c r="C4747">
        <v>2041</v>
      </c>
      <c r="D4747" t="s">
        <v>18</v>
      </c>
      <c r="E4747">
        <v>37718.219291389003</v>
      </c>
      <c r="F4747">
        <v>10</v>
      </c>
      <c r="G4747">
        <v>9</v>
      </c>
      <c r="H4747">
        <v>9</v>
      </c>
      <c r="I4747" t="s">
        <v>80</v>
      </c>
      <c r="J4747" t="s">
        <v>59</v>
      </c>
      <c r="K4747" t="s">
        <v>27</v>
      </c>
      <c r="L4747" t="s">
        <v>17</v>
      </c>
    </row>
    <row r="4748" spans="1:12" x14ac:dyDescent="0.25">
      <c r="A4748" t="s">
        <v>64</v>
      </c>
      <c r="B4748">
        <v>2</v>
      </c>
      <c r="C4748">
        <v>2041</v>
      </c>
      <c r="D4748" t="s">
        <v>13</v>
      </c>
      <c r="E4748">
        <v>37718.121508145799</v>
      </c>
      <c r="F4748">
        <v>5</v>
      </c>
      <c r="G4748">
        <v>3</v>
      </c>
      <c r="H4748">
        <v>3</v>
      </c>
      <c r="I4748" t="s">
        <v>80</v>
      </c>
      <c r="J4748" t="s">
        <v>59</v>
      </c>
      <c r="K4748" t="s">
        <v>29</v>
      </c>
      <c r="L4748" t="s">
        <v>24</v>
      </c>
    </row>
    <row r="4749" spans="1:12" x14ac:dyDescent="0.25">
      <c r="A4749" t="s">
        <v>64</v>
      </c>
      <c r="B4749">
        <v>2</v>
      </c>
      <c r="C4749">
        <v>2041</v>
      </c>
      <c r="D4749" t="s">
        <v>18</v>
      </c>
      <c r="E4749">
        <v>37718.121508145799</v>
      </c>
      <c r="F4749">
        <v>10</v>
      </c>
      <c r="G4749">
        <v>5</v>
      </c>
      <c r="H4749">
        <v>5</v>
      </c>
      <c r="I4749" t="s">
        <v>80</v>
      </c>
      <c r="J4749" t="s">
        <v>59</v>
      </c>
      <c r="K4749" t="s">
        <v>29</v>
      </c>
      <c r="L4749" t="s">
        <v>24</v>
      </c>
    </row>
    <row r="4750" spans="1:12" x14ac:dyDescent="0.25">
      <c r="A4750" t="s">
        <v>65</v>
      </c>
      <c r="B4750">
        <v>2</v>
      </c>
      <c r="C4750">
        <v>2041</v>
      </c>
      <c r="D4750" t="s">
        <v>13</v>
      </c>
      <c r="E4750">
        <v>37718.138631416201</v>
      </c>
      <c r="F4750">
        <v>5</v>
      </c>
      <c r="G4750">
        <v>9</v>
      </c>
      <c r="H4750">
        <v>5</v>
      </c>
      <c r="I4750" t="s">
        <v>80</v>
      </c>
      <c r="J4750" t="s">
        <v>59</v>
      </c>
      <c r="K4750" t="s">
        <v>29</v>
      </c>
      <c r="L4750" t="s">
        <v>17</v>
      </c>
    </row>
    <row r="4751" spans="1:12" x14ac:dyDescent="0.25">
      <c r="A4751" t="s">
        <v>65</v>
      </c>
      <c r="B4751">
        <v>2</v>
      </c>
      <c r="C4751">
        <v>2041</v>
      </c>
      <c r="D4751" t="s">
        <v>18</v>
      </c>
      <c r="E4751">
        <v>37718.138631416201</v>
      </c>
      <c r="F4751">
        <v>10</v>
      </c>
      <c r="G4751">
        <v>17</v>
      </c>
      <c r="H4751">
        <v>10</v>
      </c>
      <c r="I4751" t="s">
        <v>80</v>
      </c>
      <c r="J4751" t="s">
        <v>59</v>
      </c>
      <c r="K4751" t="s">
        <v>29</v>
      </c>
      <c r="L4751" t="s">
        <v>17</v>
      </c>
    </row>
    <row r="4752" spans="1:12" x14ac:dyDescent="0.25">
      <c r="A4752" t="s">
        <v>66</v>
      </c>
      <c r="B4752">
        <v>2</v>
      </c>
      <c r="C4752">
        <v>2041</v>
      </c>
      <c r="D4752" t="s">
        <v>13</v>
      </c>
      <c r="E4752">
        <v>37718.093957458397</v>
      </c>
      <c r="F4752">
        <v>5</v>
      </c>
      <c r="G4752">
        <v>9</v>
      </c>
      <c r="H4752">
        <v>5</v>
      </c>
      <c r="I4752" t="s">
        <v>80</v>
      </c>
      <c r="J4752" t="s">
        <v>59</v>
      </c>
      <c r="K4752" t="s">
        <v>29</v>
      </c>
      <c r="L4752" t="s">
        <v>31</v>
      </c>
    </row>
    <row r="4753" spans="1:12" x14ac:dyDescent="0.25">
      <c r="A4753" t="s">
        <v>66</v>
      </c>
      <c r="B4753">
        <v>2</v>
      </c>
      <c r="C4753">
        <v>2041</v>
      </c>
      <c r="D4753" t="s">
        <v>18</v>
      </c>
      <c r="E4753">
        <v>37718.093957458397</v>
      </c>
      <c r="F4753">
        <v>10</v>
      </c>
      <c r="G4753">
        <v>17</v>
      </c>
      <c r="H4753">
        <v>10</v>
      </c>
      <c r="I4753" t="s">
        <v>80</v>
      </c>
      <c r="J4753" t="s">
        <v>59</v>
      </c>
      <c r="K4753" t="s">
        <v>29</v>
      </c>
      <c r="L4753" t="s">
        <v>31</v>
      </c>
    </row>
    <row r="4754" spans="1:12" x14ac:dyDescent="0.25">
      <c r="A4754" t="s">
        <v>67</v>
      </c>
      <c r="B4754">
        <v>2</v>
      </c>
      <c r="C4754">
        <v>2041</v>
      </c>
      <c r="D4754" t="s">
        <v>13</v>
      </c>
      <c r="E4754">
        <v>6400.8995780451496</v>
      </c>
      <c r="F4754">
        <v>5</v>
      </c>
      <c r="G4754">
        <v>17</v>
      </c>
      <c r="H4754">
        <v>5</v>
      </c>
      <c r="I4754" t="s">
        <v>80</v>
      </c>
      <c r="J4754" t="s">
        <v>68</v>
      </c>
      <c r="K4754" t="s">
        <v>23</v>
      </c>
      <c r="L4754" t="s">
        <v>24</v>
      </c>
    </row>
    <row r="4755" spans="1:12" x14ac:dyDescent="0.25">
      <c r="A4755" t="s">
        <v>67</v>
      </c>
      <c r="B4755">
        <v>2</v>
      </c>
      <c r="C4755">
        <v>2041</v>
      </c>
      <c r="D4755" t="s">
        <v>18</v>
      </c>
      <c r="E4755">
        <v>6400.8995780451496</v>
      </c>
      <c r="F4755">
        <v>10</v>
      </c>
      <c r="G4755">
        <v>31</v>
      </c>
      <c r="H4755">
        <v>10</v>
      </c>
      <c r="I4755" t="s">
        <v>80</v>
      </c>
      <c r="J4755" t="s">
        <v>68</v>
      </c>
      <c r="K4755" t="s">
        <v>23</v>
      </c>
      <c r="L4755" t="s">
        <v>24</v>
      </c>
    </row>
    <row r="4756" spans="1:12" x14ac:dyDescent="0.25">
      <c r="A4756" t="s">
        <v>69</v>
      </c>
      <c r="B4756">
        <v>2</v>
      </c>
      <c r="C4756">
        <v>2041</v>
      </c>
      <c r="D4756" t="s">
        <v>13</v>
      </c>
      <c r="E4756">
        <v>6400.9063346288704</v>
      </c>
      <c r="F4756">
        <v>5</v>
      </c>
      <c r="G4756">
        <v>17</v>
      </c>
      <c r="H4756">
        <v>5</v>
      </c>
      <c r="I4756" t="s">
        <v>80</v>
      </c>
      <c r="J4756" t="s">
        <v>68</v>
      </c>
      <c r="K4756" t="s">
        <v>27</v>
      </c>
      <c r="L4756" t="s">
        <v>24</v>
      </c>
    </row>
    <row r="4757" spans="1:12" x14ac:dyDescent="0.25">
      <c r="A4757" t="s">
        <v>69</v>
      </c>
      <c r="B4757">
        <v>2</v>
      </c>
      <c r="C4757">
        <v>2041</v>
      </c>
      <c r="D4757" t="s">
        <v>18</v>
      </c>
      <c r="E4757">
        <v>6400.9063346288704</v>
      </c>
      <c r="F4757">
        <v>10</v>
      </c>
      <c r="G4757">
        <v>31</v>
      </c>
      <c r="H4757">
        <v>10</v>
      </c>
      <c r="I4757" t="s">
        <v>80</v>
      </c>
      <c r="J4757" t="s">
        <v>68</v>
      </c>
      <c r="K4757" t="s">
        <v>27</v>
      </c>
      <c r="L4757" t="s">
        <v>24</v>
      </c>
    </row>
    <row r="4758" spans="1:12" x14ac:dyDescent="0.25">
      <c r="A4758" t="s">
        <v>70</v>
      </c>
      <c r="B4758">
        <v>2</v>
      </c>
      <c r="C4758">
        <v>2041</v>
      </c>
      <c r="D4758" t="s">
        <v>13</v>
      </c>
      <c r="E4758">
        <v>6400.8959924474402</v>
      </c>
      <c r="F4758">
        <v>5</v>
      </c>
      <c r="G4758">
        <v>23</v>
      </c>
      <c r="H4758">
        <v>5</v>
      </c>
      <c r="I4758" t="s">
        <v>80</v>
      </c>
      <c r="J4758" t="s">
        <v>68</v>
      </c>
      <c r="K4758" t="s">
        <v>27</v>
      </c>
      <c r="L4758" t="s">
        <v>17</v>
      </c>
    </row>
    <row r="4759" spans="1:12" x14ac:dyDescent="0.25">
      <c r="A4759" t="s">
        <v>70</v>
      </c>
      <c r="B4759">
        <v>2</v>
      </c>
      <c r="C4759">
        <v>2041</v>
      </c>
      <c r="D4759" t="s">
        <v>18</v>
      </c>
      <c r="E4759">
        <v>6400.8959924474402</v>
      </c>
      <c r="F4759">
        <v>10</v>
      </c>
      <c r="G4759">
        <v>51</v>
      </c>
      <c r="H4759">
        <v>10</v>
      </c>
      <c r="I4759" t="s">
        <v>80</v>
      </c>
      <c r="J4759" t="s">
        <v>68</v>
      </c>
      <c r="K4759" t="s">
        <v>27</v>
      </c>
      <c r="L4759" t="s">
        <v>17</v>
      </c>
    </row>
    <row r="4760" spans="1:12" x14ac:dyDescent="0.25">
      <c r="A4760" t="s">
        <v>71</v>
      </c>
      <c r="B4760">
        <v>2</v>
      </c>
      <c r="C4760">
        <v>2041</v>
      </c>
      <c r="D4760" t="s">
        <v>13</v>
      </c>
      <c r="E4760">
        <v>6400.9015029822003</v>
      </c>
      <c r="F4760">
        <v>5</v>
      </c>
      <c r="G4760">
        <v>17</v>
      </c>
      <c r="H4760">
        <v>5</v>
      </c>
      <c r="I4760" t="s">
        <v>80</v>
      </c>
      <c r="J4760" t="s">
        <v>68</v>
      </c>
      <c r="K4760" t="s">
        <v>29</v>
      </c>
      <c r="L4760" t="s">
        <v>24</v>
      </c>
    </row>
    <row r="4761" spans="1:12" x14ac:dyDescent="0.25">
      <c r="A4761" t="s">
        <v>71</v>
      </c>
      <c r="B4761">
        <v>2</v>
      </c>
      <c r="C4761">
        <v>2041</v>
      </c>
      <c r="D4761" t="s">
        <v>18</v>
      </c>
      <c r="E4761">
        <v>6400.9015029822003</v>
      </c>
      <c r="F4761">
        <v>10</v>
      </c>
      <c r="G4761">
        <v>31</v>
      </c>
      <c r="H4761">
        <v>10</v>
      </c>
      <c r="I4761" t="s">
        <v>80</v>
      </c>
      <c r="J4761" t="s">
        <v>68</v>
      </c>
      <c r="K4761" t="s">
        <v>29</v>
      </c>
      <c r="L4761" t="s">
        <v>24</v>
      </c>
    </row>
    <row r="4762" spans="1:12" x14ac:dyDescent="0.25">
      <c r="A4762" t="s">
        <v>72</v>
      </c>
      <c r="B4762">
        <v>2</v>
      </c>
      <c r="C4762">
        <v>2041</v>
      </c>
      <c r="D4762" t="s">
        <v>13</v>
      </c>
      <c r="E4762">
        <v>6400.9145802083704</v>
      </c>
      <c r="F4762">
        <v>5</v>
      </c>
      <c r="G4762">
        <v>55</v>
      </c>
      <c r="H4762">
        <v>5</v>
      </c>
      <c r="I4762" t="s">
        <v>80</v>
      </c>
      <c r="J4762" t="s">
        <v>68</v>
      </c>
      <c r="K4762" t="s">
        <v>29</v>
      </c>
      <c r="L4762" t="s">
        <v>17</v>
      </c>
    </row>
    <row r="4763" spans="1:12" x14ac:dyDescent="0.25">
      <c r="A4763" t="s">
        <v>72</v>
      </c>
      <c r="B4763">
        <v>2</v>
      </c>
      <c r="C4763">
        <v>2041</v>
      </c>
      <c r="D4763" t="s">
        <v>18</v>
      </c>
      <c r="E4763">
        <v>6400.9145802083704</v>
      </c>
      <c r="F4763">
        <v>10</v>
      </c>
      <c r="G4763">
        <v>102</v>
      </c>
      <c r="H4763">
        <v>10</v>
      </c>
      <c r="I4763" t="s">
        <v>80</v>
      </c>
      <c r="J4763" t="s">
        <v>68</v>
      </c>
      <c r="K4763" t="s">
        <v>29</v>
      </c>
      <c r="L4763" t="s">
        <v>17</v>
      </c>
    </row>
    <row r="4764" spans="1:12" x14ac:dyDescent="0.25">
      <c r="A4764" t="s">
        <v>73</v>
      </c>
      <c r="B4764">
        <v>2</v>
      </c>
      <c r="C4764">
        <v>2041</v>
      </c>
      <c r="D4764" t="s">
        <v>13</v>
      </c>
      <c r="E4764">
        <v>77827.910812656701</v>
      </c>
      <c r="F4764">
        <v>5</v>
      </c>
      <c r="G4764">
        <v>2</v>
      </c>
      <c r="H4764">
        <v>2</v>
      </c>
      <c r="I4764" t="s">
        <v>80</v>
      </c>
      <c r="J4764" t="s">
        <v>74</v>
      </c>
      <c r="K4764" t="s">
        <v>27</v>
      </c>
      <c r="L4764" t="s">
        <v>17</v>
      </c>
    </row>
    <row r="4765" spans="1:12" x14ac:dyDescent="0.25">
      <c r="A4765" t="s">
        <v>73</v>
      </c>
      <c r="B4765">
        <v>2</v>
      </c>
      <c r="C4765">
        <v>2041</v>
      </c>
      <c r="D4765" t="s">
        <v>18</v>
      </c>
      <c r="E4765">
        <v>77827.910812656701</v>
      </c>
      <c r="F4765">
        <v>10</v>
      </c>
      <c r="G4765">
        <v>4</v>
      </c>
      <c r="H4765">
        <v>4</v>
      </c>
      <c r="I4765" t="s">
        <v>80</v>
      </c>
      <c r="J4765" t="s">
        <v>74</v>
      </c>
      <c r="K4765" t="s">
        <v>27</v>
      </c>
      <c r="L4765" t="s">
        <v>17</v>
      </c>
    </row>
    <row r="4766" spans="1:12" x14ac:dyDescent="0.25">
      <c r="A4766" t="s">
        <v>75</v>
      </c>
      <c r="B4766">
        <v>2</v>
      </c>
      <c r="C4766">
        <v>2041</v>
      </c>
      <c r="D4766" t="s">
        <v>13</v>
      </c>
      <c r="E4766">
        <v>77827.996907214707</v>
      </c>
      <c r="F4766">
        <v>5</v>
      </c>
      <c r="G4766">
        <v>4</v>
      </c>
      <c r="H4766">
        <v>4</v>
      </c>
      <c r="I4766" t="s">
        <v>80</v>
      </c>
      <c r="J4766" t="s">
        <v>74</v>
      </c>
      <c r="K4766" t="s">
        <v>29</v>
      </c>
      <c r="L4766" t="s">
        <v>17</v>
      </c>
    </row>
    <row r="4767" spans="1:12" x14ac:dyDescent="0.25">
      <c r="A4767" t="s">
        <v>75</v>
      </c>
      <c r="B4767">
        <v>2</v>
      </c>
      <c r="C4767">
        <v>2041</v>
      </c>
      <c r="D4767" t="s">
        <v>18</v>
      </c>
      <c r="E4767">
        <v>77827.996907214707</v>
      </c>
      <c r="F4767">
        <v>10</v>
      </c>
      <c r="G4767">
        <v>8</v>
      </c>
      <c r="H4767">
        <v>8</v>
      </c>
      <c r="I4767" t="s">
        <v>80</v>
      </c>
      <c r="J4767" t="s">
        <v>74</v>
      </c>
      <c r="K4767" t="s">
        <v>29</v>
      </c>
      <c r="L4767" t="s">
        <v>17</v>
      </c>
    </row>
    <row r="4768" spans="1:12" x14ac:dyDescent="0.25">
      <c r="A4768" t="s">
        <v>76</v>
      </c>
      <c r="B4768">
        <v>2</v>
      </c>
      <c r="C4768">
        <v>2041</v>
      </c>
      <c r="D4768" t="s">
        <v>13</v>
      </c>
      <c r="E4768">
        <v>77827.9801284313</v>
      </c>
      <c r="F4768">
        <v>5</v>
      </c>
      <c r="G4768">
        <v>4</v>
      </c>
      <c r="H4768">
        <v>4</v>
      </c>
      <c r="I4768" t="s">
        <v>80</v>
      </c>
      <c r="J4768" t="s">
        <v>74</v>
      </c>
      <c r="K4768" t="s">
        <v>29</v>
      </c>
      <c r="L4768" t="s">
        <v>31</v>
      </c>
    </row>
    <row r="4769" spans="1:12" x14ac:dyDescent="0.25">
      <c r="A4769" t="s">
        <v>76</v>
      </c>
      <c r="B4769">
        <v>2</v>
      </c>
      <c r="C4769">
        <v>2041</v>
      </c>
      <c r="D4769" t="s">
        <v>18</v>
      </c>
      <c r="E4769">
        <v>77827.9801284313</v>
      </c>
      <c r="F4769">
        <v>10</v>
      </c>
      <c r="G4769">
        <v>8</v>
      </c>
      <c r="H4769">
        <v>8</v>
      </c>
      <c r="I4769" t="s">
        <v>80</v>
      </c>
      <c r="J4769" t="s">
        <v>74</v>
      </c>
      <c r="K4769" t="s">
        <v>29</v>
      </c>
      <c r="L4769" t="s">
        <v>31</v>
      </c>
    </row>
    <row r="4770" spans="1:12" x14ac:dyDescent="0.25">
      <c r="A4770" t="s">
        <v>77</v>
      </c>
      <c r="B4770">
        <v>2</v>
      </c>
      <c r="C4770">
        <v>2041</v>
      </c>
      <c r="D4770" t="s">
        <v>13</v>
      </c>
      <c r="E4770">
        <v>150053.75077126001</v>
      </c>
      <c r="F4770">
        <v>5</v>
      </c>
      <c r="G4770">
        <v>2</v>
      </c>
      <c r="H4770">
        <v>2</v>
      </c>
      <c r="I4770" t="s">
        <v>80</v>
      </c>
      <c r="J4770" t="s">
        <v>78</v>
      </c>
      <c r="K4770" t="s">
        <v>29</v>
      </c>
      <c r="L4770" t="s">
        <v>17</v>
      </c>
    </row>
    <row r="4771" spans="1:12" x14ac:dyDescent="0.25">
      <c r="A4771" t="s">
        <v>77</v>
      </c>
      <c r="B4771">
        <v>2</v>
      </c>
      <c r="C4771">
        <v>2041</v>
      </c>
      <c r="D4771" t="s">
        <v>18</v>
      </c>
      <c r="E4771">
        <v>150053.75077126001</v>
      </c>
      <c r="F4771">
        <v>10</v>
      </c>
      <c r="G4771">
        <v>4</v>
      </c>
      <c r="H4771">
        <v>4</v>
      </c>
      <c r="I4771" t="s">
        <v>80</v>
      </c>
      <c r="J4771" t="s">
        <v>78</v>
      </c>
      <c r="K4771" t="s">
        <v>29</v>
      </c>
      <c r="L4771" t="s">
        <v>17</v>
      </c>
    </row>
    <row r="4772" spans="1:12" x14ac:dyDescent="0.25">
      <c r="A4772" t="s">
        <v>12</v>
      </c>
      <c r="B4772">
        <v>2</v>
      </c>
      <c r="C4772">
        <v>2042</v>
      </c>
      <c r="D4772" t="s">
        <v>13</v>
      </c>
      <c r="E4772">
        <v>15019.194314344601</v>
      </c>
      <c r="F4772">
        <v>5</v>
      </c>
      <c r="G4772">
        <v>7</v>
      </c>
      <c r="H4772">
        <v>5</v>
      </c>
      <c r="I4772" t="s">
        <v>80</v>
      </c>
      <c r="J4772" t="s">
        <v>15</v>
      </c>
      <c r="K4772" t="s">
        <v>16</v>
      </c>
      <c r="L4772" t="s">
        <v>17</v>
      </c>
    </row>
    <row r="4773" spans="1:12" x14ac:dyDescent="0.25">
      <c r="A4773" t="s">
        <v>12</v>
      </c>
      <c r="B4773">
        <v>2</v>
      </c>
      <c r="C4773">
        <v>2042</v>
      </c>
      <c r="D4773" t="s">
        <v>18</v>
      </c>
      <c r="E4773">
        <v>15019.194314344601</v>
      </c>
      <c r="F4773">
        <v>10</v>
      </c>
      <c r="G4773">
        <v>17</v>
      </c>
      <c r="H4773">
        <v>10</v>
      </c>
      <c r="I4773" t="s">
        <v>80</v>
      </c>
      <c r="J4773" t="s">
        <v>15</v>
      </c>
      <c r="K4773" t="s">
        <v>16</v>
      </c>
      <c r="L4773" t="s">
        <v>17</v>
      </c>
    </row>
    <row r="4774" spans="1:12" x14ac:dyDescent="0.25">
      <c r="A4774" t="s">
        <v>19</v>
      </c>
      <c r="B4774">
        <v>2</v>
      </c>
      <c r="C4774">
        <v>2042</v>
      </c>
      <c r="D4774" t="s">
        <v>13</v>
      </c>
      <c r="E4774">
        <v>15019.2183726851</v>
      </c>
      <c r="F4774">
        <v>5</v>
      </c>
      <c r="G4774">
        <v>7</v>
      </c>
      <c r="H4774">
        <v>5</v>
      </c>
      <c r="I4774" t="s">
        <v>80</v>
      </c>
      <c r="J4774" t="s">
        <v>20</v>
      </c>
      <c r="K4774" t="s">
        <v>16</v>
      </c>
      <c r="L4774" t="s">
        <v>17</v>
      </c>
    </row>
    <row r="4775" spans="1:12" x14ac:dyDescent="0.25">
      <c r="A4775" t="s">
        <v>19</v>
      </c>
      <c r="B4775">
        <v>2</v>
      </c>
      <c r="C4775">
        <v>2042</v>
      </c>
      <c r="D4775" t="s">
        <v>18</v>
      </c>
      <c r="E4775">
        <v>15019.2183726851</v>
      </c>
      <c r="F4775">
        <v>10</v>
      </c>
      <c r="G4775">
        <v>17</v>
      </c>
      <c r="H4775">
        <v>10</v>
      </c>
      <c r="I4775" t="s">
        <v>80</v>
      </c>
      <c r="J4775" t="s">
        <v>20</v>
      </c>
      <c r="K4775" t="s">
        <v>16</v>
      </c>
      <c r="L4775" t="s">
        <v>17</v>
      </c>
    </row>
    <row r="4776" spans="1:12" x14ac:dyDescent="0.25">
      <c r="A4776" t="s">
        <v>21</v>
      </c>
      <c r="B4776">
        <v>2</v>
      </c>
      <c r="C4776">
        <v>2042</v>
      </c>
      <c r="D4776" t="s">
        <v>13</v>
      </c>
      <c r="E4776">
        <v>38009.881545162098</v>
      </c>
      <c r="F4776">
        <v>5</v>
      </c>
      <c r="G4776">
        <v>3</v>
      </c>
      <c r="H4776">
        <v>3</v>
      </c>
      <c r="I4776" t="s">
        <v>80</v>
      </c>
      <c r="J4776" t="s">
        <v>22</v>
      </c>
      <c r="K4776" t="s">
        <v>23</v>
      </c>
      <c r="L4776" t="s">
        <v>24</v>
      </c>
    </row>
    <row r="4777" spans="1:12" x14ac:dyDescent="0.25">
      <c r="A4777" t="s">
        <v>21</v>
      </c>
      <c r="B4777">
        <v>2</v>
      </c>
      <c r="C4777">
        <v>2042</v>
      </c>
      <c r="D4777" t="s">
        <v>18</v>
      </c>
      <c r="E4777">
        <v>38009.881545162098</v>
      </c>
      <c r="F4777">
        <v>10</v>
      </c>
      <c r="G4777">
        <v>5</v>
      </c>
      <c r="H4777">
        <v>5</v>
      </c>
      <c r="I4777" t="s">
        <v>80</v>
      </c>
      <c r="J4777" t="s">
        <v>22</v>
      </c>
      <c r="K4777" t="s">
        <v>23</v>
      </c>
      <c r="L4777" t="s">
        <v>24</v>
      </c>
    </row>
    <row r="4778" spans="1:12" x14ac:dyDescent="0.25">
      <c r="A4778" t="s">
        <v>25</v>
      </c>
      <c r="B4778">
        <v>2</v>
      </c>
      <c r="C4778">
        <v>2042</v>
      </c>
      <c r="D4778" t="s">
        <v>13</v>
      </c>
      <c r="E4778">
        <v>38009.889657979496</v>
      </c>
      <c r="F4778">
        <v>5</v>
      </c>
      <c r="G4778">
        <v>3</v>
      </c>
      <c r="H4778">
        <v>3</v>
      </c>
      <c r="I4778" t="s">
        <v>80</v>
      </c>
      <c r="J4778" t="s">
        <v>22</v>
      </c>
      <c r="K4778" t="s">
        <v>23</v>
      </c>
      <c r="L4778" t="s">
        <v>17</v>
      </c>
    </row>
    <row r="4779" spans="1:12" x14ac:dyDescent="0.25">
      <c r="A4779" t="s">
        <v>25</v>
      </c>
      <c r="B4779">
        <v>2</v>
      </c>
      <c r="C4779">
        <v>2042</v>
      </c>
      <c r="D4779" t="s">
        <v>18</v>
      </c>
      <c r="E4779">
        <v>38009.889657979496</v>
      </c>
      <c r="F4779">
        <v>10</v>
      </c>
      <c r="G4779">
        <v>7</v>
      </c>
      <c r="H4779">
        <v>7</v>
      </c>
      <c r="I4779" t="s">
        <v>80</v>
      </c>
      <c r="J4779" t="s">
        <v>22</v>
      </c>
      <c r="K4779" t="s">
        <v>23</v>
      </c>
      <c r="L4779" t="s">
        <v>17</v>
      </c>
    </row>
    <row r="4780" spans="1:12" x14ac:dyDescent="0.25">
      <c r="A4780" t="s">
        <v>26</v>
      </c>
      <c r="B4780">
        <v>2</v>
      </c>
      <c r="C4780">
        <v>2042</v>
      </c>
      <c r="D4780" t="s">
        <v>13</v>
      </c>
      <c r="E4780">
        <v>38009.962501967697</v>
      </c>
      <c r="F4780">
        <v>5</v>
      </c>
      <c r="G4780">
        <v>4</v>
      </c>
      <c r="H4780">
        <v>4</v>
      </c>
      <c r="I4780" t="s">
        <v>80</v>
      </c>
      <c r="J4780" t="s">
        <v>22</v>
      </c>
      <c r="K4780" t="s">
        <v>27</v>
      </c>
      <c r="L4780" t="s">
        <v>17</v>
      </c>
    </row>
    <row r="4781" spans="1:12" x14ac:dyDescent="0.25">
      <c r="A4781" t="s">
        <v>26</v>
      </c>
      <c r="B4781">
        <v>2</v>
      </c>
      <c r="C4781">
        <v>2042</v>
      </c>
      <c r="D4781" t="s">
        <v>18</v>
      </c>
      <c r="E4781">
        <v>38009.962501967697</v>
      </c>
      <c r="F4781">
        <v>10</v>
      </c>
      <c r="G4781">
        <v>9</v>
      </c>
      <c r="H4781">
        <v>9</v>
      </c>
      <c r="I4781" t="s">
        <v>80</v>
      </c>
      <c r="J4781" t="s">
        <v>22</v>
      </c>
      <c r="K4781" t="s">
        <v>27</v>
      </c>
      <c r="L4781" t="s">
        <v>17</v>
      </c>
    </row>
    <row r="4782" spans="1:12" x14ac:dyDescent="0.25">
      <c r="A4782" t="s">
        <v>28</v>
      </c>
      <c r="B4782">
        <v>2</v>
      </c>
      <c r="C4782">
        <v>2042</v>
      </c>
      <c r="D4782" t="s">
        <v>13</v>
      </c>
      <c r="E4782">
        <v>38009.969613049398</v>
      </c>
      <c r="F4782">
        <v>5</v>
      </c>
      <c r="G4782">
        <v>9</v>
      </c>
      <c r="H4782">
        <v>5</v>
      </c>
      <c r="I4782" t="s">
        <v>80</v>
      </c>
      <c r="J4782" t="s">
        <v>22</v>
      </c>
      <c r="K4782" t="s">
        <v>29</v>
      </c>
      <c r="L4782" t="s">
        <v>17</v>
      </c>
    </row>
    <row r="4783" spans="1:12" x14ac:dyDescent="0.25">
      <c r="A4783" t="s">
        <v>28</v>
      </c>
      <c r="B4783">
        <v>2</v>
      </c>
      <c r="C4783">
        <v>2042</v>
      </c>
      <c r="D4783" t="s">
        <v>18</v>
      </c>
      <c r="E4783">
        <v>38009.969613049398</v>
      </c>
      <c r="F4783">
        <v>10</v>
      </c>
      <c r="G4783">
        <v>17</v>
      </c>
      <c r="H4783">
        <v>10</v>
      </c>
      <c r="I4783" t="s">
        <v>80</v>
      </c>
      <c r="J4783" t="s">
        <v>22</v>
      </c>
      <c r="K4783" t="s">
        <v>29</v>
      </c>
      <c r="L4783" t="s">
        <v>17</v>
      </c>
    </row>
    <row r="4784" spans="1:12" x14ac:dyDescent="0.25">
      <c r="A4784" t="s">
        <v>30</v>
      </c>
      <c r="B4784">
        <v>2</v>
      </c>
      <c r="C4784">
        <v>2042</v>
      </c>
      <c r="D4784" t="s">
        <v>13</v>
      </c>
      <c r="E4784">
        <v>38009.954816721998</v>
      </c>
      <c r="F4784">
        <v>5</v>
      </c>
      <c r="G4784">
        <v>9</v>
      </c>
      <c r="H4784">
        <v>5</v>
      </c>
      <c r="I4784" t="s">
        <v>80</v>
      </c>
      <c r="J4784" t="s">
        <v>22</v>
      </c>
      <c r="K4784" t="s">
        <v>29</v>
      </c>
      <c r="L4784" t="s">
        <v>31</v>
      </c>
    </row>
    <row r="4785" spans="1:12" x14ac:dyDescent="0.25">
      <c r="A4785" t="s">
        <v>30</v>
      </c>
      <c r="B4785">
        <v>2</v>
      </c>
      <c r="C4785">
        <v>2042</v>
      </c>
      <c r="D4785" t="s">
        <v>18</v>
      </c>
      <c r="E4785">
        <v>38009.954816721998</v>
      </c>
      <c r="F4785">
        <v>10</v>
      </c>
      <c r="G4785">
        <v>17</v>
      </c>
      <c r="H4785">
        <v>10</v>
      </c>
      <c r="I4785" t="s">
        <v>80</v>
      </c>
      <c r="J4785" t="s">
        <v>22</v>
      </c>
      <c r="K4785" t="s">
        <v>29</v>
      </c>
      <c r="L4785" t="s">
        <v>31</v>
      </c>
    </row>
    <row r="4786" spans="1:12" x14ac:dyDescent="0.25">
      <c r="A4786" t="s">
        <v>32</v>
      </c>
      <c r="B4786">
        <v>2</v>
      </c>
      <c r="C4786">
        <v>2042</v>
      </c>
      <c r="D4786" t="s">
        <v>13</v>
      </c>
      <c r="E4786">
        <v>38009.923750097201</v>
      </c>
      <c r="F4786">
        <v>5</v>
      </c>
      <c r="G4786">
        <v>3</v>
      </c>
      <c r="H4786">
        <v>3</v>
      </c>
      <c r="I4786" t="s">
        <v>80</v>
      </c>
      <c r="J4786" t="s">
        <v>33</v>
      </c>
      <c r="K4786" t="s">
        <v>23</v>
      </c>
      <c r="L4786" t="s">
        <v>24</v>
      </c>
    </row>
    <row r="4787" spans="1:12" x14ac:dyDescent="0.25">
      <c r="A4787" t="s">
        <v>32</v>
      </c>
      <c r="B4787">
        <v>2</v>
      </c>
      <c r="C4787">
        <v>2042</v>
      </c>
      <c r="D4787" t="s">
        <v>18</v>
      </c>
      <c r="E4787">
        <v>38009.923750097201</v>
      </c>
      <c r="F4787">
        <v>10</v>
      </c>
      <c r="G4787">
        <v>5</v>
      </c>
      <c r="H4787">
        <v>5</v>
      </c>
      <c r="I4787" t="s">
        <v>80</v>
      </c>
      <c r="J4787" t="s">
        <v>33</v>
      </c>
      <c r="K4787" t="s">
        <v>23</v>
      </c>
      <c r="L4787" t="s">
        <v>24</v>
      </c>
    </row>
    <row r="4788" spans="1:12" x14ac:dyDescent="0.25">
      <c r="A4788" t="s">
        <v>34</v>
      </c>
      <c r="B4788">
        <v>2</v>
      </c>
      <c r="C4788">
        <v>2042</v>
      </c>
      <c r="D4788" t="s">
        <v>13</v>
      </c>
      <c r="E4788">
        <v>38009.913353973803</v>
      </c>
      <c r="F4788">
        <v>5</v>
      </c>
      <c r="G4788">
        <v>3</v>
      </c>
      <c r="H4788">
        <v>3</v>
      </c>
      <c r="I4788" t="s">
        <v>80</v>
      </c>
      <c r="J4788" t="s">
        <v>33</v>
      </c>
      <c r="K4788" t="s">
        <v>23</v>
      </c>
      <c r="L4788" t="s">
        <v>17</v>
      </c>
    </row>
    <row r="4789" spans="1:12" x14ac:dyDescent="0.25">
      <c r="A4789" t="s">
        <v>34</v>
      </c>
      <c r="B4789">
        <v>2</v>
      </c>
      <c r="C4789">
        <v>2042</v>
      </c>
      <c r="D4789" t="s">
        <v>18</v>
      </c>
      <c r="E4789">
        <v>38009.913353973803</v>
      </c>
      <c r="F4789">
        <v>10</v>
      </c>
      <c r="G4789">
        <v>7</v>
      </c>
      <c r="H4789">
        <v>7</v>
      </c>
      <c r="I4789" t="s">
        <v>80</v>
      </c>
      <c r="J4789" t="s">
        <v>33</v>
      </c>
      <c r="K4789" t="s">
        <v>23</v>
      </c>
      <c r="L4789" t="s">
        <v>17</v>
      </c>
    </row>
    <row r="4790" spans="1:12" x14ac:dyDescent="0.25">
      <c r="A4790" t="s">
        <v>35</v>
      </c>
      <c r="B4790">
        <v>2</v>
      </c>
      <c r="C4790">
        <v>2042</v>
      </c>
      <c r="D4790" t="s">
        <v>13</v>
      </c>
      <c r="E4790">
        <v>38009.965531606103</v>
      </c>
      <c r="F4790">
        <v>5</v>
      </c>
      <c r="G4790">
        <v>4</v>
      </c>
      <c r="H4790">
        <v>4</v>
      </c>
      <c r="I4790" t="s">
        <v>80</v>
      </c>
      <c r="J4790" t="s">
        <v>33</v>
      </c>
      <c r="K4790" t="s">
        <v>27</v>
      </c>
      <c r="L4790" t="s">
        <v>17</v>
      </c>
    </row>
    <row r="4791" spans="1:12" x14ac:dyDescent="0.25">
      <c r="A4791" t="s">
        <v>35</v>
      </c>
      <c r="B4791">
        <v>2</v>
      </c>
      <c r="C4791">
        <v>2042</v>
      </c>
      <c r="D4791" t="s">
        <v>18</v>
      </c>
      <c r="E4791">
        <v>38009.965531606103</v>
      </c>
      <c r="F4791">
        <v>10</v>
      </c>
      <c r="G4791">
        <v>9</v>
      </c>
      <c r="H4791">
        <v>9</v>
      </c>
      <c r="I4791" t="s">
        <v>80</v>
      </c>
      <c r="J4791" t="s">
        <v>33</v>
      </c>
      <c r="K4791" t="s">
        <v>27</v>
      </c>
      <c r="L4791" t="s">
        <v>17</v>
      </c>
    </row>
    <row r="4792" spans="1:12" x14ac:dyDescent="0.25">
      <c r="A4792" t="s">
        <v>36</v>
      </c>
      <c r="B4792">
        <v>2</v>
      </c>
      <c r="C4792">
        <v>2042</v>
      </c>
      <c r="D4792" t="s">
        <v>13</v>
      </c>
      <c r="E4792">
        <v>38009.9668172456</v>
      </c>
      <c r="F4792">
        <v>5</v>
      </c>
      <c r="G4792">
        <v>9</v>
      </c>
      <c r="H4792">
        <v>5</v>
      </c>
      <c r="I4792" t="s">
        <v>80</v>
      </c>
      <c r="J4792" t="s">
        <v>33</v>
      </c>
      <c r="K4792" t="s">
        <v>37</v>
      </c>
      <c r="L4792" t="s">
        <v>17</v>
      </c>
    </row>
    <row r="4793" spans="1:12" x14ac:dyDescent="0.25">
      <c r="A4793" t="s">
        <v>36</v>
      </c>
      <c r="B4793">
        <v>2</v>
      </c>
      <c r="C4793">
        <v>2042</v>
      </c>
      <c r="D4793" t="s">
        <v>18</v>
      </c>
      <c r="E4793">
        <v>38009.9668172456</v>
      </c>
      <c r="F4793">
        <v>10</v>
      </c>
      <c r="G4793">
        <v>17</v>
      </c>
      <c r="H4793">
        <v>10</v>
      </c>
      <c r="I4793" t="s">
        <v>80</v>
      </c>
      <c r="J4793" t="s">
        <v>33</v>
      </c>
      <c r="K4793" t="s">
        <v>37</v>
      </c>
      <c r="L4793" t="s">
        <v>17</v>
      </c>
    </row>
    <row r="4794" spans="1:12" x14ac:dyDescent="0.25">
      <c r="A4794" t="s">
        <v>38</v>
      </c>
      <c r="B4794">
        <v>2</v>
      </c>
      <c r="C4794">
        <v>2042</v>
      </c>
      <c r="D4794" t="s">
        <v>13</v>
      </c>
      <c r="E4794">
        <v>38009.893058584399</v>
      </c>
      <c r="F4794">
        <v>5</v>
      </c>
      <c r="G4794">
        <v>9</v>
      </c>
      <c r="H4794">
        <v>5</v>
      </c>
      <c r="I4794" t="s">
        <v>80</v>
      </c>
      <c r="J4794" t="s">
        <v>33</v>
      </c>
      <c r="K4794" t="s">
        <v>37</v>
      </c>
      <c r="L4794" t="s">
        <v>31</v>
      </c>
    </row>
    <row r="4795" spans="1:12" x14ac:dyDescent="0.25">
      <c r="A4795" t="s">
        <v>38</v>
      </c>
      <c r="B4795">
        <v>2</v>
      </c>
      <c r="C4795">
        <v>2042</v>
      </c>
      <c r="D4795" t="s">
        <v>18</v>
      </c>
      <c r="E4795">
        <v>38009.893058584399</v>
      </c>
      <c r="F4795">
        <v>10</v>
      </c>
      <c r="G4795">
        <v>17</v>
      </c>
      <c r="H4795">
        <v>10</v>
      </c>
      <c r="I4795" t="s">
        <v>80</v>
      </c>
      <c r="J4795" t="s">
        <v>33</v>
      </c>
      <c r="K4795" t="s">
        <v>37</v>
      </c>
      <c r="L4795" t="s">
        <v>31</v>
      </c>
    </row>
    <row r="4796" spans="1:12" x14ac:dyDescent="0.25">
      <c r="A4796" t="s">
        <v>39</v>
      </c>
      <c r="B4796">
        <v>2</v>
      </c>
      <c r="C4796">
        <v>2042</v>
      </c>
      <c r="D4796" t="s">
        <v>13</v>
      </c>
      <c r="E4796">
        <v>9214.3094991772105</v>
      </c>
      <c r="F4796">
        <v>5</v>
      </c>
      <c r="G4796">
        <v>12</v>
      </c>
      <c r="H4796">
        <v>5</v>
      </c>
      <c r="I4796" t="s">
        <v>80</v>
      </c>
      <c r="J4796" t="s">
        <v>40</v>
      </c>
      <c r="K4796" t="s">
        <v>23</v>
      </c>
      <c r="L4796" t="s">
        <v>24</v>
      </c>
    </row>
    <row r="4797" spans="1:12" x14ac:dyDescent="0.25">
      <c r="A4797" t="s">
        <v>39</v>
      </c>
      <c r="B4797">
        <v>2</v>
      </c>
      <c r="C4797">
        <v>2042</v>
      </c>
      <c r="D4797" t="s">
        <v>18</v>
      </c>
      <c r="E4797">
        <v>9214.3094991772105</v>
      </c>
      <c r="F4797">
        <v>10</v>
      </c>
      <c r="G4797">
        <v>22</v>
      </c>
      <c r="H4797">
        <v>10</v>
      </c>
      <c r="I4797" t="s">
        <v>80</v>
      </c>
      <c r="J4797" t="s">
        <v>40</v>
      </c>
      <c r="K4797" t="s">
        <v>23</v>
      </c>
      <c r="L4797" t="s">
        <v>24</v>
      </c>
    </row>
    <row r="4798" spans="1:12" x14ac:dyDescent="0.25">
      <c r="A4798" t="s">
        <v>41</v>
      </c>
      <c r="B4798">
        <v>2</v>
      </c>
      <c r="C4798">
        <v>2042</v>
      </c>
      <c r="D4798" t="s">
        <v>13</v>
      </c>
      <c r="E4798">
        <v>9214.3359972841808</v>
      </c>
      <c r="F4798">
        <v>5</v>
      </c>
      <c r="G4798">
        <v>12</v>
      </c>
      <c r="H4798">
        <v>5</v>
      </c>
      <c r="I4798" t="s">
        <v>80</v>
      </c>
      <c r="J4798" t="s">
        <v>40</v>
      </c>
      <c r="K4798" t="s">
        <v>23</v>
      </c>
      <c r="L4798" t="s">
        <v>17</v>
      </c>
    </row>
    <row r="4799" spans="1:12" x14ac:dyDescent="0.25">
      <c r="A4799" t="s">
        <v>41</v>
      </c>
      <c r="B4799">
        <v>2</v>
      </c>
      <c r="C4799">
        <v>2042</v>
      </c>
      <c r="D4799" t="s">
        <v>18</v>
      </c>
      <c r="E4799">
        <v>9214.3359972841808</v>
      </c>
      <c r="F4799">
        <v>10</v>
      </c>
      <c r="G4799">
        <v>27</v>
      </c>
      <c r="H4799">
        <v>10</v>
      </c>
      <c r="I4799" t="s">
        <v>80</v>
      </c>
      <c r="J4799" t="s">
        <v>40</v>
      </c>
      <c r="K4799" t="s">
        <v>23</v>
      </c>
      <c r="L4799" t="s">
        <v>17</v>
      </c>
    </row>
    <row r="4800" spans="1:12" x14ac:dyDescent="0.25">
      <c r="A4800" t="s">
        <v>42</v>
      </c>
      <c r="B4800">
        <v>2</v>
      </c>
      <c r="C4800">
        <v>2042</v>
      </c>
      <c r="D4800" t="s">
        <v>13</v>
      </c>
      <c r="E4800">
        <v>9214.3105099951408</v>
      </c>
      <c r="F4800">
        <v>5</v>
      </c>
      <c r="G4800">
        <v>16</v>
      </c>
      <c r="H4800">
        <v>5</v>
      </c>
      <c r="I4800" t="s">
        <v>80</v>
      </c>
      <c r="J4800" t="s">
        <v>40</v>
      </c>
      <c r="K4800" t="s">
        <v>27</v>
      </c>
      <c r="L4800" t="s">
        <v>17</v>
      </c>
    </row>
    <row r="4801" spans="1:12" x14ac:dyDescent="0.25">
      <c r="A4801" t="s">
        <v>42</v>
      </c>
      <c r="B4801">
        <v>2</v>
      </c>
      <c r="C4801">
        <v>2042</v>
      </c>
      <c r="D4801" t="s">
        <v>18</v>
      </c>
      <c r="E4801">
        <v>9214.3105099951408</v>
      </c>
      <c r="F4801">
        <v>10</v>
      </c>
      <c r="G4801">
        <v>35</v>
      </c>
      <c r="H4801">
        <v>10</v>
      </c>
      <c r="I4801" t="s">
        <v>80</v>
      </c>
      <c r="J4801" t="s">
        <v>40</v>
      </c>
      <c r="K4801" t="s">
        <v>27</v>
      </c>
      <c r="L4801" t="s">
        <v>17</v>
      </c>
    </row>
    <row r="4802" spans="1:12" x14ac:dyDescent="0.25">
      <c r="A4802" t="s">
        <v>43</v>
      </c>
      <c r="B4802">
        <v>2</v>
      </c>
      <c r="C4802">
        <v>2042</v>
      </c>
      <c r="D4802" t="s">
        <v>13</v>
      </c>
      <c r="E4802">
        <v>9214.3027772470305</v>
      </c>
      <c r="F4802">
        <v>5</v>
      </c>
      <c r="G4802">
        <v>38</v>
      </c>
      <c r="H4802">
        <v>5</v>
      </c>
      <c r="I4802" t="s">
        <v>80</v>
      </c>
      <c r="J4802" t="s">
        <v>40</v>
      </c>
      <c r="K4802" t="s">
        <v>29</v>
      </c>
      <c r="L4802" t="s">
        <v>17</v>
      </c>
    </row>
    <row r="4803" spans="1:12" x14ac:dyDescent="0.25">
      <c r="A4803" t="s">
        <v>43</v>
      </c>
      <c r="B4803">
        <v>2</v>
      </c>
      <c r="C4803">
        <v>2042</v>
      </c>
      <c r="D4803" t="s">
        <v>18</v>
      </c>
      <c r="E4803">
        <v>9214.3027772470305</v>
      </c>
      <c r="F4803">
        <v>10</v>
      </c>
      <c r="G4803">
        <v>71</v>
      </c>
      <c r="H4803">
        <v>10</v>
      </c>
      <c r="I4803" t="s">
        <v>80</v>
      </c>
      <c r="J4803" t="s">
        <v>40</v>
      </c>
      <c r="K4803" t="s">
        <v>29</v>
      </c>
      <c r="L4803" t="s">
        <v>17</v>
      </c>
    </row>
    <row r="4804" spans="1:12" x14ac:dyDescent="0.25">
      <c r="A4804" t="s">
        <v>44</v>
      </c>
      <c r="B4804">
        <v>2</v>
      </c>
      <c r="C4804">
        <v>2042</v>
      </c>
      <c r="D4804" t="s">
        <v>13</v>
      </c>
      <c r="E4804">
        <v>9214.3173580984294</v>
      </c>
      <c r="F4804">
        <v>5</v>
      </c>
      <c r="G4804">
        <v>38</v>
      </c>
      <c r="H4804">
        <v>5</v>
      </c>
      <c r="I4804" t="s">
        <v>80</v>
      </c>
      <c r="J4804" t="s">
        <v>40</v>
      </c>
      <c r="K4804" t="s">
        <v>29</v>
      </c>
      <c r="L4804" t="s">
        <v>31</v>
      </c>
    </row>
    <row r="4805" spans="1:12" x14ac:dyDescent="0.25">
      <c r="A4805" t="s">
        <v>44</v>
      </c>
      <c r="B4805">
        <v>2</v>
      </c>
      <c r="C4805">
        <v>2042</v>
      </c>
      <c r="D4805" t="s">
        <v>18</v>
      </c>
      <c r="E4805">
        <v>9214.3173580984294</v>
      </c>
      <c r="F4805">
        <v>10</v>
      </c>
      <c r="G4805">
        <v>71</v>
      </c>
      <c r="H4805">
        <v>10</v>
      </c>
      <c r="I4805" t="s">
        <v>80</v>
      </c>
      <c r="J4805" t="s">
        <v>40</v>
      </c>
      <c r="K4805" t="s">
        <v>29</v>
      </c>
      <c r="L4805" t="s">
        <v>31</v>
      </c>
    </row>
    <row r="4806" spans="1:12" x14ac:dyDescent="0.25">
      <c r="A4806" t="s">
        <v>45</v>
      </c>
      <c r="B4806">
        <v>2</v>
      </c>
      <c r="C4806">
        <v>2042</v>
      </c>
      <c r="D4806" t="s">
        <v>13</v>
      </c>
      <c r="E4806">
        <v>31589.342885225</v>
      </c>
      <c r="F4806">
        <v>5</v>
      </c>
      <c r="G4806">
        <v>5</v>
      </c>
      <c r="H4806">
        <v>5</v>
      </c>
      <c r="I4806" t="s">
        <v>80</v>
      </c>
      <c r="J4806" t="s">
        <v>46</v>
      </c>
      <c r="K4806" t="s">
        <v>27</v>
      </c>
      <c r="L4806" t="s">
        <v>17</v>
      </c>
    </row>
    <row r="4807" spans="1:12" x14ac:dyDescent="0.25">
      <c r="A4807" t="s">
        <v>45</v>
      </c>
      <c r="B4807">
        <v>2</v>
      </c>
      <c r="C4807">
        <v>2042</v>
      </c>
      <c r="D4807" t="s">
        <v>18</v>
      </c>
      <c r="E4807">
        <v>31589.342885225</v>
      </c>
      <c r="F4807">
        <v>10</v>
      </c>
      <c r="G4807">
        <v>10</v>
      </c>
      <c r="H4807">
        <v>10</v>
      </c>
      <c r="I4807" t="s">
        <v>80</v>
      </c>
      <c r="J4807" t="s">
        <v>46</v>
      </c>
      <c r="K4807" t="s">
        <v>27</v>
      </c>
      <c r="L4807" t="s">
        <v>17</v>
      </c>
    </row>
    <row r="4808" spans="1:12" x14ac:dyDescent="0.25">
      <c r="A4808" t="s">
        <v>47</v>
      </c>
      <c r="B4808">
        <v>2</v>
      </c>
      <c r="C4808">
        <v>2042</v>
      </c>
      <c r="D4808" t="s">
        <v>13</v>
      </c>
      <c r="E4808">
        <v>31589.327392090399</v>
      </c>
      <c r="F4808">
        <v>5</v>
      </c>
      <c r="G4808">
        <v>11</v>
      </c>
      <c r="H4808">
        <v>5</v>
      </c>
      <c r="I4808" t="s">
        <v>80</v>
      </c>
      <c r="J4808" t="s">
        <v>46</v>
      </c>
      <c r="K4808" t="s">
        <v>29</v>
      </c>
      <c r="L4808" t="s">
        <v>17</v>
      </c>
    </row>
    <row r="4809" spans="1:12" x14ac:dyDescent="0.25">
      <c r="A4809" t="s">
        <v>47</v>
      </c>
      <c r="B4809">
        <v>2</v>
      </c>
      <c r="C4809">
        <v>2042</v>
      </c>
      <c r="D4809" t="s">
        <v>18</v>
      </c>
      <c r="E4809">
        <v>31589.327392090399</v>
      </c>
      <c r="F4809">
        <v>10</v>
      </c>
      <c r="G4809">
        <v>21</v>
      </c>
      <c r="H4809">
        <v>10</v>
      </c>
      <c r="I4809" t="s">
        <v>80</v>
      </c>
      <c r="J4809" t="s">
        <v>46</v>
      </c>
      <c r="K4809" t="s">
        <v>29</v>
      </c>
      <c r="L4809" t="s">
        <v>17</v>
      </c>
    </row>
    <row r="4810" spans="1:12" x14ac:dyDescent="0.25">
      <c r="A4810" t="s">
        <v>48</v>
      </c>
      <c r="B4810">
        <v>2</v>
      </c>
      <c r="C4810">
        <v>2042</v>
      </c>
      <c r="D4810" t="s">
        <v>13</v>
      </c>
      <c r="E4810">
        <v>31589.3231973726</v>
      </c>
      <c r="F4810">
        <v>5</v>
      </c>
      <c r="G4810">
        <v>11</v>
      </c>
      <c r="H4810">
        <v>5</v>
      </c>
      <c r="I4810" t="s">
        <v>80</v>
      </c>
      <c r="J4810" t="s">
        <v>46</v>
      </c>
      <c r="K4810" t="s">
        <v>29</v>
      </c>
      <c r="L4810" t="s">
        <v>31</v>
      </c>
    </row>
    <row r="4811" spans="1:12" x14ac:dyDescent="0.25">
      <c r="A4811" t="s">
        <v>48</v>
      </c>
      <c r="B4811">
        <v>2</v>
      </c>
      <c r="C4811">
        <v>2042</v>
      </c>
      <c r="D4811" t="s">
        <v>18</v>
      </c>
      <c r="E4811">
        <v>31589.3231973726</v>
      </c>
      <c r="F4811">
        <v>10</v>
      </c>
      <c r="G4811">
        <v>21</v>
      </c>
      <c r="H4811">
        <v>10</v>
      </c>
      <c r="I4811" t="s">
        <v>80</v>
      </c>
      <c r="J4811" t="s">
        <v>46</v>
      </c>
      <c r="K4811" t="s">
        <v>29</v>
      </c>
      <c r="L4811" t="s">
        <v>31</v>
      </c>
    </row>
    <row r="4812" spans="1:12" x14ac:dyDescent="0.25">
      <c r="A4812" t="s">
        <v>49</v>
      </c>
      <c r="B4812">
        <v>2</v>
      </c>
      <c r="C4812">
        <v>2042</v>
      </c>
      <c r="D4812" t="s">
        <v>13</v>
      </c>
      <c r="E4812">
        <v>23827.812859276899</v>
      </c>
      <c r="F4812">
        <v>5</v>
      </c>
      <c r="G4812">
        <v>5</v>
      </c>
      <c r="H4812">
        <v>5</v>
      </c>
      <c r="I4812" t="s">
        <v>80</v>
      </c>
      <c r="J4812" t="s">
        <v>50</v>
      </c>
      <c r="K4812" t="s">
        <v>16</v>
      </c>
      <c r="L4812" t="s">
        <v>17</v>
      </c>
    </row>
    <row r="4813" spans="1:12" x14ac:dyDescent="0.25">
      <c r="A4813" t="s">
        <v>49</v>
      </c>
      <c r="B4813">
        <v>2</v>
      </c>
      <c r="C4813">
        <v>2042</v>
      </c>
      <c r="D4813" t="s">
        <v>18</v>
      </c>
      <c r="E4813">
        <v>23827.812859276899</v>
      </c>
      <c r="F4813">
        <v>10</v>
      </c>
      <c r="G4813">
        <v>10</v>
      </c>
      <c r="H4813">
        <v>10</v>
      </c>
      <c r="I4813" t="s">
        <v>80</v>
      </c>
      <c r="J4813" t="s">
        <v>50</v>
      </c>
      <c r="K4813" t="s">
        <v>16</v>
      </c>
      <c r="L4813" t="s">
        <v>17</v>
      </c>
    </row>
    <row r="4814" spans="1:12" x14ac:dyDescent="0.25">
      <c r="A4814" t="s">
        <v>51</v>
      </c>
      <c r="B4814">
        <v>2</v>
      </c>
      <c r="C4814">
        <v>2042</v>
      </c>
      <c r="D4814" t="s">
        <v>13</v>
      </c>
      <c r="E4814">
        <v>23827.806678159199</v>
      </c>
      <c r="F4814">
        <v>5</v>
      </c>
      <c r="G4814">
        <v>5</v>
      </c>
      <c r="H4814">
        <v>5</v>
      </c>
      <c r="I4814" t="s">
        <v>80</v>
      </c>
      <c r="J4814" t="s">
        <v>50</v>
      </c>
      <c r="K4814" t="s">
        <v>23</v>
      </c>
      <c r="L4814" t="s">
        <v>24</v>
      </c>
    </row>
    <row r="4815" spans="1:12" x14ac:dyDescent="0.25">
      <c r="A4815" t="s">
        <v>51</v>
      </c>
      <c r="B4815">
        <v>2</v>
      </c>
      <c r="C4815">
        <v>2042</v>
      </c>
      <c r="D4815" t="s">
        <v>18</v>
      </c>
      <c r="E4815">
        <v>23827.806678159199</v>
      </c>
      <c r="F4815">
        <v>10</v>
      </c>
      <c r="G4815">
        <v>8</v>
      </c>
      <c r="H4815">
        <v>8</v>
      </c>
      <c r="I4815" t="s">
        <v>80</v>
      </c>
      <c r="J4815" t="s">
        <v>50</v>
      </c>
      <c r="K4815" t="s">
        <v>23</v>
      </c>
      <c r="L4815" t="s">
        <v>24</v>
      </c>
    </row>
    <row r="4816" spans="1:12" x14ac:dyDescent="0.25">
      <c r="A4816" t="s">
        <v>52</v>
      </c>
      <c r="B4816">
        <v>2</v>
      </c>
      <c r="C4816">
        <v>2042</v>
      </c>
      <c r="D4816" t="s">
        <v>13</v>
      </c>
      <c r="E4816">
        <v>23827.8870739267</v>
      </c>
      <c r="F4816">
        <v>5</v>
      </c>
      <c r="G4816">
        <v>5</v>
      </c>
      <c r="H4816">
        <v>5</v>
      </c>
      <c r="I4816" t="s">
        <v>80</v>
      </c>
      <c r="J4816" t="s">
        <v>50</v>
      </c>
      <c r="K4816" t="s">
        <v>23</v>
      </c>
      <c r="L4816" t="s">
        <v>17</v>
      </c>
    </row>
    <row r="4817" spans="1:12" x14ac:dyDescent="0.25">
      <c r="A4817" t="s">
        <v>52</v>
      </c>
      <c r="B4817">
        <v>2</v>
      </c>
      <c r="C4817">
        <v>2042</v>
      </c>
      <c r="D4817" t="s">
        <v>18</v>
      </c>
      <c r="E4817">
        <v>23827.8870739267</v>
      </c>
      <c r="F4817">
        <v>10</v>
      </c>
      <c r="G4817">
        <v>10</v>
      </c>
      <c r="H4817">
        <v>10</v>
      </c>
      <c r="I4817" t="s">
        <v>80</v>
      </c>
      <c r="J4817" t="s">
        <v>50</v>
      </c>
      <c r="K4817" t="s">
        <v>23</v>
      </c>
      <c r="L4817" t="s">
        <v>17</v>
      </c>
    </row>
    <row r="4818" spans="1:12" x14ac:dyDescent="0.25">
      <c r="A4818" t="s">
        <v>53</v>
      </c>
      <c r="B4818">
        <v>2</v>
      </c>
      <c r="C4818">
        <v>2042</v>
      </c>
      <c r="D4818" t="s">
        <v>13</v>
      </c>
      <c r="E4818">
        <v>23827.861792747401</v>
      </c>
      <c r="F4818">
        <v>5</v>
      </c>
      <c r="G4818">
        <v>5</v>
      </c>
      <c r="H4818">
        <v>5</v>
      </c>
      <c r="I4818" t="s">
        <v>80</v>
      </c>
      <c r="J4818" t="s">
        <v>50</v>
      </c>
      <c r="K4818" t="s">
        <v>27</v>
      </c>
      <c r="L4818" t="s">
        <v>24</v>
      </c>
    </row>
    <row r="4819" spans="1:12" x14ac:dyDescent="0.25">
      <c r="A4819" t="s">
        <v>53</v>
      </c>
      <c r="B4819">
        <v>2</v>
      </c>
      <c r="C4819">
        <v>2042</v>
      </c>
      <c r="D4819" t="s">
        <v>18</v>
      </c>
      <c r="E4819">
        <v>23827.861792747401</v>
      </c>
      <c r="F4819">
        <v>10</v>
      </c>
      <c r="G4819">
        <v>8</v>
      </c>
      <c r="H4819">
        <v>8</v>
      </c>
      <c r="I4819" t="s">
        <v>80</v>
      </c>
      <c r="J4819" t="s">
        <v>50</v>
      </c>
      <c r="K4819" t="s">
        <v>27</v>
      </c>
      <c r="L4819" t="s">
        <v>24</v>
      </c>
    </row>
    <row r="4820" spans="1:12" x14ac:dyDescent="0.25">
      <c r="A4820" t="s">
        <v>54</v>
      </c>
      <c r="B4820">
        <v>2</v>
      </c>
      <c r="C4820">
        <v>2042</v>
      </c>
      <c r="D4820" t="s">
        <v>13</v>
      </c>
      <c r="E4820">
        <v>23827.8663938354</v>
      </c>
      <c r="F4820">
        <v>5</v>
      </c>
      <c r="G4820">
        <v>6</v>
      </c>
      <c r="H4820">
        <v>5</v>
      </c>
      <c r="I4820" t="s">
        <v>80</v>
      </c>
      <c r="J4820" t="s">
        <v>50</v>
      </c>
      <c r="K4820" t="s">
        <v>27</v>
      </c>
      <c r="L4820" t="s">
        <v>17</v>
      </c>
    </row>
    <row r="4821" spans="1:12" x14ac:dyDescent="0.25">
      <c r="A4821" t="s">
        <v>54</v>
      </c>
      <c r="B4821">
        <v>2</v>
      </c>
      <c r="C4821">
        <v>2042</v>
      </c>
      <c r="D4821" t="s">
        <v>18</v>
      </c>
      <c r="E4821">
        <v>23827.8663938354</v>
      </c>
      <c r="F4821">
        <v>10</v>
      </c>
      <c r="G4821">
        <v>14</v>
      </c>
      <c r="H4821">
        <v>10</v>
      </c>
      <c r="I4821" t="s">
        <v>80</v>
      </c>
      <c r="J4821" t="s">
        <v>50</v>
      </c>
      <c r="K4821" t="s">
        <v>27</v>
      </c>
      <c r="L4821" t="s">
        <v>17</v>
      </c>
    </row>
    <row r="4822" spans="1:12" x14ac:dyDescent="0.25">
      <c r="A4822" t="s">
        <v>55</v>
      </c>
      <c r="B4822">
        <v>2</v>
      </c>
      <c r="C4822">
        <v>2042</v>
      </c>
      <c r="D4822" t="s">
        <v>13</v>
      </c>
      <c r="E4822">
        <v>23827.823507722202</v>
      </c>
      <c r="F4822">
        <v>5</v>
      </c>
      <c r="G4822">
        <v>5</v>
      </c>
      <c r="H4822">
        <v>5</v>
      </c>
      <c r="I4822" t="s">
        <v>80</v>
      </c>
      <c r="J4822" t="s">
        <v>50</v>
      </c>
      <c r="K4822" t="s">
        <v>29</v>
      </c>
      <c r="L4822" t="s">
        <v>24</v>
      </c>
    </row>
    <row r="4823" spans="1:12" x14ac:dyDescent="0.25">
      <c r="A4823" t="s">
        <v>55</v>
      </c>
      <c r="B4823">
        <v>2</v>
      </c>
      <c r="C4823">
        <v>2042</v>
      </c>
      <c r="D4823" t="s">
        <v>18</v>
      </c>
      <c r="E4823">
        <v>23827.823507722202</v>
      </c>
      <c r="F4823">
        <v>10</v>
      </c>
      <c r="G4823">
        <v>8</v>
      </c>
      <c r="H4823">
        <v>8</v>
      </c>
      <c r="I4823" t="s">
        <v>80</v>
      </c>
      <c r="J4823" t="s">
        <v>50</v>
      </c>
      <c r="K4823" t="s">
        <v>29</v>
      </c>
      <c r="L4823" t="s">
        <v>24</v>
      </c>
    </row>
    <row r="4824" spans="1:12" x14ac:dyDescent="0.25">
      <c r="A4824" t="s">
        <v>56</v>
      </c>
      <c r="B4824">
        <v>2</v>
      </c>
      <c r="C4824">
        <v>2042</v>
      </c>
      <c r="D4824" t="s">
        <v>13</v>
      </c>
      <c r="E4824">
        <v>23827.8257464175</v>
      </c>
      <c r="F4824">
        <v>5</v>
      </c>
      <c r="G4824">
        <v>15</v>
      </c>
      <c r="H4824">
        <v>5</v>
      </c>
      <c r="I4824" t="s">
        <v>80</v>
      </c>
      <c r="J4824" t="s">
        <v>50</v>
      </c>
      <c r="K4824" t="s">
        <v>29</v>
      </c>
      <c r="L4824" t="s">
        <v>17</v>
      </c>
    </row>
    <row r="4825" spans="1:12" x14ac:dyDescent="0.25">
      <c r="A4825" t="s">
        <v>56</v>
      </c>
      <c r="B4825">
        <v>2</v>
      </c>
      <c r="C4825">
        <v>2042</v>
      </c>
      <c r="D4825" t="s">
        <v>18</v>
      </c>
      <c r="E4825">
        <v>23827.8257464175</v>
      </c>
      <c r="F4825">
        <v>10</v>
      </c>
      <c r="G4825">
        <v>27</v>
      </c>
      <c r="H4825">
        <v>10</v>
      </c>
      <c r="I4825" t="s">
        <v>80</v>
      </c>
      <c r="J4825" t="s">
        <v>50</v>
      </c>
      <c r="K4825" t="s">
        <v>29</v>
      </c>
      <c r="L4825" t="s">
        <v>17</v>
      </c>
    </row>
    <row r="4826" spans="1:12" x14ac:dyDescent="0.25">
      <c r="A4826" t="s">
        <v>57</v>
      </c>
      <c r="B4826">
        <v>2</v>
      </c>
      <c r="C4826">
        <v>2042</v>
      </c>
      <c r="D4826" t="s">
        <v>13</v>
      </c>
      <c r="E4826">
        <v>23827.796835913701</v>
      </c>
      <c r="F4826">
        <v>5</v>
      </c>
      <c r="G4826">
        <v>15</v>
      </c>
      <c r="H4826">
        <v>5</v>
      </c>
      <c r="I4826" t="s">
        <v>80</v>
      </c>
      <c r="J4826" t="s">
        <v>50</v>
      </c>
      <c r="K4826" t="s">
        <v>29</v>
      </c>
      <c r="L4826" t="s">
        <v>31</v>
      </c>
    </row>
    <row r="4827" spans="1:12" x14ac:dyDescent="0.25">
      <c r="A4827" t="s">
        <v>57</v>
      </c>
      <c r="B4827">
        <v>2</v>
      </c>
      <c r="C4827">
        <v>2042</v>
      </c>
      <c r="D4827" t="s">
        <v>18</v>
      </c>
      <c r="E4827">
        <v>23827.796835913701</v>
      </c>
      <c r="F4827">
        <v>10</v>
      </c>
      <c r="G4827">
        <v>27</v>
      </c>
      <c r="H4827">
        <v>10</v>
      </c>
      <c r="I4827" t="s">
        <v>80</v>
      </c>
      <c r="J4827" t="s">
        <v>50</v>
      </c>
      <c r="K4827" t="s">
        <v>29</v>
      </c>
      <c r="L4827" t="s">
        <v>31</v>
      </c>
    </row>
    <row r="4828" spans="1:12" x14ac:dyDescent="0.25">
      <c r="A4828" t="s">
        <v>58</v>
      </c>
      <c r="B4828">
        <v>2</v>
      </c>
      <c r="C4828">
        <v>2042</v>
      </c>
      <c r="D4828" t="s">
        <v>13</v>
      </c>
      <c r="E4828">
        <v>37718.126724996298</v>
      </c>
      <c r="F4828">
        <v>5</v>
      </c>
      <c r="G4828">
        <v>3</v>
      </c>
      <c r="H4828">
        <v>3</v>
      </c>
      <c r="I4828" t="s">
        <v>80</v>
      </c>
      <c r="J4828" t="s">
        <v>59</v>
      </c>
      <c r="K4828" t="s">
        <v>16</v>
      </c>
      <c r="L4828" t="s">
        <v>17</v>
      </c>
    </row>
    <row r="4829" spans="1:12" x14ac:dyDescent="0.25">
      <c r="A4829" t="s">
        <v>58</v>
      </c>
      <c r="B4829">
        <v>2</v>
      </c>
      <c r="C4829">
        <v>2042</v>
      </c>
      <c r="D4829" t="s">
        <v>18</v>
      </c>
      <c r="E4829">
        <v>37718.126724996298</v>
      </c>
      <c r="F4829">
        <v>10</v>
      </c>
      <c r="G4829">
        <v>7</v>
      </c>
      <c r="H4829">
        <v>7</v>
      </c>
      <c r="I4829" t="s">
        <v>80</v>
      </c>
      <c r="J4829" t="s">
        <v>59</v>
      </c>
      <c r="K4829" t="s">
        <v>16</v>
      </c>
      <c r="L4829" t="s">
        <v>17</v>
      </c>
    </row>
    <row r="4830" spans="1:12" x14ac:dyDescent="0.25">
      <c r="A4830" t="s">
        <v>60</v>
      </c>
      <c r="B4830">
        <v>2</v>
      </c>
      <c r="C4830">
        <v>2042</v>
      </c>
      <c r="D4830" t="s">
        <v>13</v>
      </c>
      <c r="E4830">
        <v>37718.106935658303</v>
      </c>
      <c r="F4830">
        <v>5</v>
      </c>
      <c r="G4830">
        <v>3</v>
      </c>
      <c r="H4830">
        <v>3</v>
      </c>
      <c r="I4830" t="s">
        <v>80</v>
      </c>
      <c r="J4830" t="s">
        <v>59</v>
      </c>
      <c r="K4830" t="s">
        <v>23</v>
      </c>
      <c r="L4830" t="s">
        <v>24</v>
      </c>
    </row>
    <row r="4831" spans="1:12" x14ac:dyDescent="0.25">
      <c r="A4831" t="s">
        <v>60</v>
      </c>
      <c r="B4831">
        <v>2</v>
      </c>
      <c r="C4831">
        <v>2042</v>
      </c>
      <c r="D4831" t="s">
        <v>18</v>
      </c>
      <c r="E4831">
        <v>37718.106935658303</v>
      </c>
      <c r="F4831">
        <v>10</v>
      </c>
      <c r="G4831">
        <v>5</v>
      </c>
      <c r="H4831">
        <v>5</v>
      </c>
      <c r="I4831" t="s">
        <v>80</v>
      </c>
      <c r="J4831" t="s">
        <v>59</v>
      </c>
      <c r="K4831" t="s">
        <v>23</v>
      </c>
      <c r="L4831" t="s">
        <v>24</v>
      </c>
    </row>
    <row r="4832" spans="1:12" x14ac:dyDescent="0.25">
      <c r="A4832" t="s">
        <v>61</v>
      </c>
      <c r="B4832">
        <v>2</v>
      </c>
      <c r="C4832">
        <v>2042</v>
      </c>
      <c r="D4832" t="s">
        <v>13</v>
      </c>
      <c r="E4832">
        <v>37718.218461373101</v>
      </c>
      <c r="F4832">
        <v>5</v>
      </c>
      <c r="G4832">
        <v>3</v>
      </c>
      <c r="H4832">
        <v>3</v>
      </c>
      <c r="I4832" t="s">
        <v>80</v>
      </c>
      <c r="J4832" t="s">
        <v>59</v>
      </c>
      <c r="K4832" t="s">
        <v>23</v>
      </c>
      <c r="L4832" t="s">
        <v>17</v>
      </c>
    </row>
    <row r="4833" spans="1:12" x14ac:dyDescent="0.25">
      <c r="A4833" t="s">
        <v>61</v>
      </c>
      <c r="B4833">
        <v>2</v>
      </c>
      <c r="C4833">
        <v>2042</v>
      </c>
      <c r="D4833" t="s">
        <v>18</v>
      </c>
      <c r="E4833">
        <v>37718.218461373101</v>
      </c>
      <c r="F4833">
        <v>10</v>
      </c>
      <c r="G4833">
        <v>7</v>
      </c>
      <c r="H4833">
        <v>7</v>
      </c>
      <c r="I4833" t="s">
        <v>80</v>
      </c>
      <c r="J4833" t="s">
        <v>59</v>
      </c>
      <c r="K4833" t="s">
        <v>23</v>
      </c>
      <c r="L4833" t="s">
        <v>17</v>
      </c>
    </row>
    <row r="4834" spans="1:12" x14ac:dyDescent="0.25">
      <c r="A4834" t="s">
        <v>62</v>
      </c>
      <c r="B4834">
        <v>2</v>
      </c>
      <c r="C4834">
        <v>2042</v>
      </c>
      <c r="D4834" t="s">
        <v>13</v>
      </c>
      <c r="E4834">
        <v>37718.200229695503</v>
      </c>
      <c r="F4834">
        <v>5</v>
      </c>
      <c r="G4834">
        <v>3</v>
      </c>
      <c r="H4834">
        <v>3</v>
      </c>
      <c r="I4834" t="s">
        <v>80</v>
      </c>
      <c r="J4834" t="s">
        <v>59</v>
      </c>
      <c r="K4834" t="s">
        <v>27</v>
      </c>
      <c r="L4834" t="s">
        <v>24</v>
      </c>
    </row>
    <row r="4835" spans="1:12" x14ac:dyDescent="0.25">
      <c r="A4835" t="s">
        <v>62</v>
      </c>
      <c r="B4835">
        <v>2</v>
      </c>
      <c r="C4835">
        <v>2042</v>
      </c>
      <c r="D4835" t="s">
        <v>18</v>
      </c>
      <c r="E4835">
        <v>37718.200229695503</v>
      </c>
      <c r="F4835">
        <v>10</v>
      </c>
      <c r="G4835">
        <v>5</v>
      </c>
      <c r="H4835">
        <v>5</v>
      </c>
      <c r="I4835" t="s">
        <v>80</v>
      </c>
      <c r="J4835" t="s">
        <v>59</v>
      </c>
      <c r="K4835" t="s">
        <v>27</v>
      </c>
      <c r="L4835" t="s">
        <v>24</v>
      </c>
    </row>
    <row r="4836" spans="1:12" x14ac:dyDescent="0.25">
      <c r="A4836" t="s">
        <v>63</v>
      </c>
      <c r="B4836">
        <v>2</v>
      </c>
      <c r="C4836">
        <v>2042</v>
      </c>
      <c r="D4836" t="s">
        <v>13</v>
      </c>
      <c r="E4836">
        <v>37718.219291389003</v>
      </c>
      <c r="F4836">
        <v>5</v>
      </c>
      <c r="G4836">
        <v>4</v>
      </c>
      <c r="H4836">
        <v>4</v>
      </c>
      <c r="I4836" t="s">
        <v>80</v>
      </c>
      <c r="J4836" t="s">
        <v>59</v>
      </c>
      <c r="K4836" t="s">
        <v>27</v>
      </c>
      <c r="L4836" t="s">
        <v>17</v>
      </c>
    </row>
    <row r="4837" spans="1:12" x14ac:dyDescent="0.25">
      <c r="A4837" t="s">
        <v>63</v>
      </c>
      <c r="B4837">
        <v>2</v>
      </c>
      <c r="C4837">
        <v>2042</v>
      </c>
      <c r="D4837" t="s">
        <v>18</v>
      </c>
      <c r="E4837">
        <v>37718.219291389003</v>
      </c>
      <c r="F4837">
        <v>10</v>
      </c>
      <c r="G4837">
        <v>9</v>
      </c>
      <c r="H4837">
        <v>9</v>
      </c>
      <c r="I4837" t="s">
        <v>80</v>
      </c>
      <c r="J4837" t="s">
        <v>59</v>
      </c>
      <c r="K4837" t="s">
        <v>27</v>
      </c>
      <c r="L4837" t="s">
        <v>17</v>
      </c>
    </row>
    <row r="4838" spans="1:12" x14ac:dyDescent="0.25">
      <c r="A4838" t="s">
        <v>64</v>
      </c>
      <c r="B4838">
        <v>2</v>
      </c>
      <c r="C4838">
        <v>2042</v>
      </c>
      <c r="D4838" t="s">
        <v>13</v>
      </c>
      <c r="E4838">
        <v>37718.121508145799</v>
      </c>
      <c r="F4838">
        <v>5</v>
      </c>
      <c r="G4838">
        <v>3</v>
      </c>
      <c r="H4838">
        <v>3</v>
      </c>
      <c r="I4838" t="s">
        <v>80</v>
      </c>
      <c r="J4838" t="s">
        <v>59</v>
      </c>
      <c r="K4838" t="s">
        <v>29</v>
      </c>
      <c r="L4838" t="s">
        <v>24</v>
      </c>
    </row>
    <row r="4839" spans="1:12" x14ac:dyDescent="0.25">
      <c r="A4839" t="s">
        <v>64</v>
      </c>
      <c r="B4839">
        <v>2</v>
      </c>
      <c r="C4839">
        <v>2042</v>
      </c>
      <c r="D4839" t="s">
        <v>18</v>
      </c>
      <c r="E4839">
        <v>37718.121508145799</v>
      </c>
      <c r="F4839">
        <v>10</v>
      </c>
      <c r="G4839">
        <v>5</v>
      </c>
      <c r="H4839">
        <v>5</v>
      </c>
      <c r="I4839" t="s">
        <v>80</v>
      </c>
      <c r="J4839" t="s">
        <v>59</v>
      </c>
      <c r="K4839" t="s">
        <v>29</v>
      </c>
      <c r="L4839" t="s">
        <v>24</v>
      </c>
    </row>
    <row r="4840" spans="1:12" x14ac:dyDescent="0.25">
      <c r="A4840" t="s">
        <v>65</v>
      </c>
      <c r="B4840">
        <v>2</v>
      </c>
      <c r="C4840">
        <v>2042</v>
      </c>
      <c r="D4840" t="s">
        <v>13</v>
      </c>
      <c r="E4840">
        <v>37718.138631416201</v>
      </c>
      <c r="F4840">
        <v>5</v>
      </c>
      <c r="G4840">
        <v>9</v>
      </c>
      <c r="H4840">
        <v>5</v>
      </c>
      <c r="I4840" t="s">
        <v>80</v>
      </c>
      <c r="J4840" t="s">
        <v>59</v>
      </c>
      <c r="K4840" t="s">
        <v>29</v>
      </c>
      <c r="L4840" t="s">
        <v>17</v>
      </c>
    </row>
    <row r="4841" spans="1:12" x14ac:dyDescent="0.25">
      <c r="A4841" t="s">
        <v>65</v>
      </c>
      <c r="B4841">
        <v>2</v>
      </c>
      <c r="C4841">
        <v>2042</v>
      </c>
      <c r="D4841" t="s">
        <v>18</v>
      </c>
      <c r="E4841">
        <v>37718.138631416201</v>
      </c>
      <c r="F4841">
        <v>10</v>
      </c>
      <c r="G4841">
        <v>17</v>
      </c>
      <c r="H4841">
        <v>10</v>
      </c>
      <c r="I4841" t="s">
        <v>80</v>
      </c>
      <c r="J4841" t="s">
        <v>59</v>
      </c>
      <c r="K4841" t="s">
        <v>29</v>
      </c>
      <c r="L4841" t="s">
        <v>17</v>
      </c>
    </row>
    <row r="4842" spans="1:12" x14ac:dyDescent="0.25">
      <c r="A4842" t="s">
        <v>66</v>
      </c>
      <c r="B4842">
        <v>2</v>
      </c>
      <c r="C4842">
        <v>2042</v>
      </c>
      <c r="D4842" t="s">
        <v>13</v>
      </c>
      <c r="E4842">
        <v>37718.093957458397</v>
      </c>
      <c r="F4842">
        <v>5</v>
      </c>
      <c r="G4842">
        <v>9</v>
      </c>
      <c r="H4842">
        <v>5</v>
      </c>
      <c r="I4842" t="s">
        <v>80</v>
      </c>
      <c r="J4842" t="s">
        <v>59</v>
      </c>
      <c r="K4842" t="s">
        <v>29</v>
      </c>
      <c r="L4842" t="s">
        <v>31</v>
      </c>
    </row>
    <row r="4843" spans="1:12" x14ac:dyDescent="0.25">
      <c r="A4843" t="s">
        <v>66</v>
      </c>
      <c r="B4843">
        <v>2</v>
      </c>
      <c r="C4843">
        <v>2042</v>
      </c>
      <c r="D4843" t="s">
        <v>18</v>
      </c>
      <c r="E4843">
        <v>37718.093957458397</v>
      </c>
      <c r="F4843">
        <v>10</v>
      </c>
      <c r="G4843">
        <v>17</v>
      </c>
      <c r="H4843">
        <v>10</v>
      </c>
      <c r="I4843" t="s">
        <v>80</v>
      </c>
      <c r="J4843" t="s">
        <v>59</v>
      </c>
      <c r="K4843" t="s">
        <v>29</v>
      </c>
      <c r="L4843" t="s">
        <v>31</v>
      </c>
    </row>
    <row r="4844" spans="1:12" x14ac:dyDescent="0.25">
      <c r="A4844" t="s">
        <v>67</v>
      </c>
      <c r="B4844">
        <v>2</v>
      </c>
      <c r="C4844">
        <v>2042</v>
      </c>
      <c r="D4844" t="s">
        <v>13</v>
      </c>
      <c r="E4844">
        <v>6400.8995780451496</v>
      </c>
      <c r="F4844">
        <v>5</v>
      </c>
      <c r="G4844">
        <v>17</v>
      </c>
      <c r="H4844">
        <v>5</v>
      </c>
      <c r="I4844" t="s">
        <v>80</v>
      </c>
      <c r="J4844" t="s">
        <v>68</v>
      </c>
      <c r="K4844" t="s">
        <v>23</v>
      </c>
      <c r="L4844" t="s">
        <v>24</v>
      </c>
    </row>
    <row r="4845" spans="1:12" x14ac:dyDescent="0.25">
      <c r="A4845" t="s">
        <v>67</v>
      </c>
      <c r="B4845">
        <v>2</v>
      </c>
      <c r="C4845">
        <v>2042</v>
      </c>
      <c r="D4845" t="s">
        <v>18</v>
      </c>
      <c r="E4845">
        <v>6400.8995780451496</v>
      </c>
      <c r="F4845">
        <v>10</v>
      </c>
      <c r="G4845">
        <v>31</v>
      </c>
      <c r="H4845">
        <v>10</v>
      </c>
      <c r="I4845" t="s">
        <v>80</v>
      </c>
      <c r="J4845" t="s">
        <v>68</v>
      </c>
      <c r="K4845" t="s">
        <v>23</v>
      </c>
      <c r="L4845" t="s">
        <v>24</v>
      </c>
    </row>
    <row r="4846" spans="1:12" x14ac:dyDescent="0.25">
      <c r="A4846" t="s">
        <v>69</v>
      </c>
      <c r="B4846">
        <v>2</v>
      </c>
      <c r="C4846">
        <v>2042</v>
      </c>
      <c r="D4846" t="s">
        <v>13</v>
      </c>
      <c r="E4846">
        <v>6400.9063346288704</v>
      </c>
      <c r="F4846">
        <v>5</v>
      </c>
      <c r="G4846">
        <v>17</v>
      </c>
      <c r="H4846">
        <v>5</v>
      </c>
      <c r="I4846" t="s">
        <v>80</v>
      </c>
      <c r="J4846" t="s">
        <v>68</v>
      </c>
      <c r="K4846" t="s">
        <v>27</v>
      </c>
      <c r="L4846" t="s">
        <v>24</v>
      </c>
    </row>
    <row r="4847" spans="1:12" x14ac:dyDescent="0.25">
      <c r="A4847" t="s">
        <v>69</v>
      </c>
      <c r="B4847">
        <v>2</v>
      </c>
      <c r="C4847">
        <v>2042</v>
      </c>
      <c r="D4847" t="s">
        <v>18</v>
      </c>
      <c r="E4847">
        <v>6400.9063346288704</v>
      </c>
      <c r="F4847">
        <v>10</v>
      </c>
      <c r="G4847">
        <v>31</v>
      </c>
      <c r="H4847">
        <v>10</v>
      </c>
      <c r="I4847" t="s">
        <v>80</v>
      </c>
      <c r="J4847" t="s">
        <v>68</v>
      </c>
      <c r="K4847" t="s">
        <v>27</v>
      </c>
      <c r="L4847" t="s">
        <v>24</v>
      </c>
    </row>
    <row r="4848" spans="1:12" x14ac:dyDescent="0.25">
      <c r="A4848" t="s">
        <v>70</v>
      </c>
      <c r="B4848">
        <v>2</v>
      </c>
      <c r="C4848">
        <v>2042</v>
      </c>
      <c r="D4848" t="s">
        <v>13</v>
      </c>
      <c r="E4848">
        <v>6400.8959924474402</v>
      </c>
      <c r="F4848">
        <v>5</v>
      </c>
      <c r="G4848">
        <v>23</v>
      </c>
      <c r="H4848">
        <v>5</v>
      </c>
      <c r="I4848" t="s">
        <v>80</v>
      </c>
      <c r="J4848" t="s">
        <v>68</v>
      </c>
      <c r="K4848" t="s">
        <v>27</v>
      </c>
      <c r="L4848" t="s">
        <v>17</v>
      </c>
    </row>
    <row r="4849" spans="1:12" x14ac:dyDescent="0.25">
      <c r="A4849" t="s">
        <v>70</v>
      </c>
      <c r="B4849">
        <v>2</v>
      </c>
      <c r="C4849">
        <v>2042</v>
      </c>
      <c r="D4849" t="s">
        <v>18</v>
      </c>
      <c r="E4849">
        <v>6400.8959924474402</v>
      </c>
      <c r="F4849">
        <v>10</v>
      </c>
      <c r="G4849">
        <v>51</v>
      </c>
      <c r="H4849">
        <v>10</v>
      </c>
      <c r="I4849" t="s">
        <v>80</v>
      </c>
      <c r="J4849" t="s">
        <v>68</v>
      </c>
      <c r="K4849" t="s">
        <v>27</v>
      </c>
      <c r="L4849" t="s">
        <v>17</v>
      </c>
    </row>
    <row r="4850" spans="1:12" x14ac:dyDescent="0.25">
      <c r="A4850" t="s">
        <v>71</v>
      </c>
      <c r="B4850">
        <v>2</v>
      </c>
      <c r="C4850">
        <v>2042</v>
      </c>
      <c r="D4850" t="s">
        <v>13</v>
      </c>
      <c r="E4850">
        <v>6400.9015029822003</v>
      </c>
      <c r="F4850">
        <v>5</v>
      </c>
      <c r="G4850">
        <v>17</v>
      </c>
      <c r="H4850">
        <v>5</v>
      </c>
      <c r="I4850" t="s">
        <v>80</v>
      </c>
      <c r="J4850" t="s">
        <v>68</v>
      </c>
      <c r="K4850" t="s">
        <v>29</v>
      </c>
      <c r="L4850" t="s">
        <v>24</v>
      </c>
    </row>
    <row r="4851" spans="1:12" x14ac:dyDescent="0.25">
      <c r="A4851" t="s">
        <v>71</v>
      </c>
      <c r="B4851">
        <v>2</v>
      </c>
      <c r="C4851">
        <v>2042</v>
      </c>
      <c r="D4851" t="s">
        <v>18</v>
      </c>
      <c r="E4851">
        <v>6400.9015029822003</v>
      </c>
      <c r="F4851">
        <v>10</v>
      </c>
      <c r="G4851">
        <v>31</v>
      </c>
      <c r="H4851">
        <v>10</v>
      </c>
      <c r="I4851" t="s">
        <v>80</v>
      </c>
      <c r="J4851" t="s">
        <v>68</v>
      </c>
      <c r="K4851" t="s">
        <v>29</v>
      </c>
      <c r="L4851" t="s">
        <v>24</v>
      </c>
    </row>
    <row r="4852" spans="1:12" x14ac:dyDescent="0.25">
      <c r="A4852" t="s">
        <v>72</v>
      </c>
      <c r="B4852">
        <v>2</v>
      </c>
      <c r="C4852">
        <v>2042</v>
      </c>
      <c r="D4852" t="s">
        <v>13</v>
      </c>
      <c r="E4852">
        <v>6400.9145802083704</v>
      </c>
      <c r="F4852">
        <v>5</v>
      </c>
      <c r="G4852">
        <v>55</v>
      </c>
      <c r="H4852">
        <v>5</v>
      </c>
      <c r="I4852" t="s">
        <v>80</v>
      </c>
      <c r="J4852" t="s">
        <v>68</v>
      </c>
      <c r="K4852" t="s">
        <v>29</v>
      </c>
      <c r="L4852" t="s">
        <v>17</v>
      </c>
    </row>
    <row r="4853" spans="1:12" x14ac:dyDescent="0.25">
      <c r="A4853" t="s">
        <v>72</v>
      </c>
      <c r="B4853">
        <v>2</v>
      </c>
      <c r="C4853">
        <v>2042</v>
      </c>
      <c r="D4853" t="s">
        <v>18</v>
      </c>
      <c r="E4853">
        <v>6400.9145802083704</v>
      </c>
      <c r="F4853">
        <v>10</v>
      </c>
      <c r="G4853">
        <v>102</v>
      </c>
      <c r="H4853">
        <v>10</v>
      </c>
      <c r="I4853" t="s">
        <v>80</v>
      </c>
      <c r="J4853" t="s">
        <v>68</v>
      </c>
      <c r="K4853" t="s">
        <v>29</v>
      </c>
      <c r="L4853" t="s">
        <v>17</v>
      </c>
    </row>
    <row r="4854" spans="1:12" x14ac:dyDescent="0.25">
      <c r="A4854" t="s">
        <v>73</v>
      </c>
      <c r="B4854">
        <v>2</v>
      </c>
      <c r="C4854">
        <v>2042</v>
      </c>
      <c r="D4854" t="s">
        <v>13</v>
      </c>
      <c r="E4854">
        <v>77827.910812656701</v>
      </c>
      <c r="F4854">
        <v>5</v>
      </c>
      <c r="G4854">
        <v>2</v>
      </c>
      <c r="H4854">
        <v>2</v>
      </c>
      <c r="I4854" t="s">
        <v>80</v>
      </c>
      <c r="J4854" t="s">
        <v>74</v>
      </c>
      <c r="K4854" t="s">
        <v>27</v>
      </c>
      <c r="L4854" t="s">
        <v>17</v>
      </c>
    </row>
    <row r="4855" spans="1:12" x14ac:dyDescent="0.25">
      <c r="A4855" t="s">
        <v>73</v>
      </c>
      <c r="B4855">
        <v>2</v>
      </c>
      <c r="C4855">
        <v>2042</v>
      </c>
      <c r="D4855" t="s">
        <v>18</v>
      </c>
      <c r="E4855">
        <v>77827.910812656701</v>
      </c>
      <c r="F4855">
        <v>10</v>
      </c>
      <c r="G4855">
        <v>4</v>
      </c>
      <c r="H4855">
        <v>4</v>
      </c>
      <c r="I4855" t="s">
        <v>80</v>
      </c>
      <c r="J4855" t="s">
        <v>74</v>
      </c>
      <c r="K4855" t="s">
        <v>27</v>
      </c>
      <c r="L4855" t="s">
        <v>17</v>
      </c>
    </row>
    <row r="4856" spans="1:12" x14ac:dyDescent="0.25">
      <c r="A4856" t="s">
        <v>75</v>
      </c>
      <c r="B4856">
        <v>2</v>
      </c>
      <c r="C4856">
        <v>2042</v>
      </c>
      <c r="D4856" t="s">
        <v>13</v>
      </c>
      <c r="E4856">
        <v>77827.996907214707</v>
      </c>
      <c r="F4856">
        <v>5</v>
      </c>
      <c r="G4856">
        <v>4</v>
      </c>
      <c r="H4856">
        <v>4</v>
      </c>
      <c r="I4856" t="s">
        <v>80</v>
      </c>
      <c r="J4856" t="s">
        <v>74</v>
      </c>
      <c r="K4856" t="s">
        <v>29</v>
      </c>
      <c r="L4856" t="s">
        <v>17</v>
      </c>
    </row>
    <row r="4857" spans="1:12" x14ac:dyDescent="0.25">
      <c r="A4857" t="s">
        <v>75</v>
      </c>
      <c r="B4857">
        <v>2</v>
      </c>
      <c r="C4857">
        <v>2042</v>
      </c>
      <c r="D4857" t="s">
        <v>18</v>
      </c>
      <c r="E4857">
        <v>77827.996907214707</v>
      </c>
      <c r="F4857">
        <v>10</v>
      </c>
      <c r="G4857">
        <v>8</v>
      </c>
      <c r="H4857">
        <v>8</v>
      </c>
      <c r="I4857" t="s">
        <v>80</v>
      </c>
      <c r="J4857" t="s">
        <v>74</v>
      </c>
      <c r="K4857" t="s">
        <v>29</v>
      </c>
      <c r="L4857" t="s">
        <v>17</v>
      </c>
    </row>
    <row r="4858" spans="1:12" x14ac:dyDescent="0.25">
      <c r="A4858" t="s">
        <v>76</v>
      </c>
      <c r="B4858">
        <v>2</v>
      </c>
      <c r="C4858">
        <v>2042</v>
      </c>
      <c r="D4858" t="s">
        <v>13</v>
      </c>
      <c r="E4858">
        <v>77827.9801284313</v>
      </c>
      <c r="F4858">
        <v>5</v>
      </c>
      <c r="G4858">
        <v>4</v>
      </c>
      <c r="H4858">
        <v>4</v>
      </c>
      <c r="I4858" t="s">
        <v>80</v>
      </c>
      <c r="J4858" t="s">
        <v>74</v>
      </c>
      <c r="K4858" t="s">
        <v>29</v>
      </c>
      <c r="L4858" t="s">
        <v>31</v>
      </c>
    </row>
    <row r="4859" spans="1:12" x14ac:dyDescent="0.25">
      <c r="A4859" t="s">
        <v>76</v>
      </c>
      <c r="B4859">
        <v>2</v>
      </c>
      <c r="C4859">
        <v>2042</v>
      </c>
      <c r="D4859" t="s">
        <v>18</v>
      </c>
      <c r="E4859">
        <v>77827.9801284313</v>
      </c>
      <c r="F4859">
        <v>10</v>
      </c>
      <c r="G4859">
        <v>8</v>
      </c>
      <c r="H4859">
        <v>8</v>
      </c>
      <c r="I4859" t="s">
        <v>80</v>
      </c>
      <c r="J4859" t="s">
        <v>74</v>
      </c>
      <c r="K4859" t="s">
        <v>29</v>
      </c>
      <c r="L4859" t="s">
        <v>31</v>
      </c>
    </row>
    <row r="4860" spans="1:12" x14ac:dyDescent="0.25">
      <c r="A4860" t="s">
        <v>77</v>
      </c>
      <c r="B4860">
        <v>2</v>
      </c>
      <c r="C4860">
        <v>2042</v>
      </c>
      <c r="D4860" t="s">
        <v>13</v>
      </c>
      <c r="E4860">
        <v>150053.75077126001</v>
      </c>
      <c r="F4860">
        <v>5</v>
      </c>
      <c r="G4860">
        <v>2</v>
      </c>
      <c r="H4860">
        <v>2</v>
      </c>
      <c r="I4860" t="s">
        <v>80</v>
      </c>
      <c r="J4860" t="s">
        <v>78</v>
      </c>
      <c r="K4860" t="s">
        <v>29</v>
      </c>
      <c r="L4860" t="s">
        <v>17</v>
      </c>
    </row>
    <row r="4861" spans="1:12" x14ac:dyDescent="0.25">
      <c r="A4861" t="s">
        <v>77</v>
      </c>
      <c r="B4861">
        <v>2</v>
      </c>
      <c r="C4861">
        <v>2042</v>
      </c>
      <c r="D4861" t="s">
        <v>18</v>
      </c>
      <c r="E4861">
        <v>150053.75077126001</v>
      </c>
      <c r="F4861">
        <v>10</v>
      </c>
      <c r="G4861">
        <v>4</v>
      </c>
      <c r="H4861">
        <v>4</v>
      </c>
      <c r="I4861" t="s">
        <v>80</v>
      </c>
      <c r="J4861" t="s">
        <v>78</v>
      </c>
      <c r="K4861" t="s">
        <v>29</v>
      </c>
      <c r="L4861" t="s">
        <v>17</v>
      </c>
    </row>
    <row r="4862" spans="1:12" x14ac:dyDescent="0.25">
      <c r="A4862" t="s">
        <v>12</v>
      </c>
      <c r="B4862">
        <v>2</v>
      </c>
      <c r="C4862">
        <v>2043</v>
      </c>
      <c r="D4862" t="s">
        <v>13</v>
      </c>
      <c r="E4862">
        <v>15019.194314344601</v>
      </c>
      <c r="F4862">
        <v>5</v>
      </c>
      <c r="G4862">
        <v>7</v>
      </c>
      <c r="H4862">
        <v>5</v>
      </c>
      <c r="I4862" t="s">
        <v>80</v>
      </c>
      <c r="J4862" t="s">
        <v>15</v>
      </c>
      <c r="K4862" t="s">
        <v>16</v>
      </c>
      <c r="L4862" t="s">
        <v>17</v>
      </c>
    </row>
    <row r="4863" spans="1:12" x14ac:dyDescent="0.25">
      <c r="A4863" t="s">
        <v>12</v>
      </c>
      <c r="B4863">
        <v>2</v>
      </c>
      <c r="C4863">
        <v>2043</v>
      </c>
      <c r="D4863" t="s">
        <v>18</v>
      </c>
      <c r="E4863">
        <v>15019.194314344601</v>
      </c>
      <c r="F4863">
        <v>10</v>
      </c>
      <c r="G4863">
        <v>17</v>
      </c>
      <c r="H4863">
        <v>10</v>
      </c>
      <c r="I4863" t="s">
        <v>80</v>
      </c>
      <c r="J4863" t="s">
        <v>15</v>
      </c>
      <c r="K4863" t="s">
        <v>16</v>
      </c>
      <c r="L4863" t="s">
        <v>17</v>
      </c>
    </row>
    <row r="4864" spans="1:12" x14ac:dyDescent="0.25">
      <c r="A4864" t="s">
        <v>19</v>
      </c>
      <c r="B4864">
        <v>2</v>
      </c>
      <c r="C4864">
        <v>2043</v>
      </c>
      <c r="D4864" t="s">
        <v>13</v>
      </c>
      <c r="E4864">
        <v>15019.2183726851</v>
      </c>
      <c r="F4864">
        <v>5</v>
      </c>
      <c r="G4864">
        <v>7</v>
      </c>
      <c r="H4864">
        <v>5</v>
      </c>
      <c r="I4864" t="s">
        <v>80</v>
      </c>
      <c r="J4864" t="s">
        <v>20</v>
      </c>
      <c r="K4864" t="s">
        <v>16</v>
      </c>
      <c r="L4864" t="s">
        <v>17</v>
      </c>
    </row>
    <row r="4865" spans="1:12" x14ac:dyDescent="0.25">
      <c r="A4865" t="s">
        <v>19</v>
      </c>
      <c r="B4865">
        <v>2</v>
      </c>
      <c r="C4865">
        <v>2043</v>
      </c>
      <c r="D4865" t="s">
        <v>18</v>
      </c>
      <c r="E4865">
        <v>15019.2183726851</v>
      </c>
      <c r="F4865">
        <v>10</v>
      </c>
      <c r="G4865">
        <v>17</v>
      </c>
      <c r="H4865">
        <v>10</v>
      </c>
      <c r="I4865" t="s">
        <v>80</v>
      </c>
      <c r="J4865" t="s">
        <v>20</v>
      </c>
      <c r="K4865" t="s">
        <v>16</v>
      </c>
      <c r="L4865" t="s">
        <v>17</v>
      </c>
    </row>
    <row r="4866" spans="1:12" x14ac:dyDescent="0.25">
      <c r="A4866" t="s">
        <v>21</v>
      </c>
      <c r="B4866">
        <v>2</v>
      </c>
      <c r="C4866">
        <v>2043</v>
      </c>
      <c r="D4866" t="s">
        <v>13</v>
      </c>
      <c r="E4866">
        <v>38009.881545162098</v>
      </c>
      <c r="F4866">
        <v>5</v>
      </c>
      <c r="G4866">
        <v>3</v>
      </c>
      <c r="H4866">
        <v>3</v>
      </c>
      <c r="I4866" t="s">
        <v>80</v>
      </c>
      <c r="J4866" t="s">
        <v>22</v>
      </c>
      <c r="K4866" t="s">
        <v>23</v>
      </c>
      <c r="L4866" t="s">
        <v>24</v>
      </c>
    </row>
    <row r="4867" spans="1:12" x14ac:dyDescent="0.25">
      <c r="A4867" t="s">
        <v>21</v>
      </c>
      <c r="B4867">
        <v>2</v>
      </c>
      <c r="C4867">
        <v>2043</v>
      </c>
      <c r="D4867" t="s">
        <v>18</v>
      </c>
      <c r="E4867">
        <v>38009.881545162098</v>
      </c>
      <c r="F4867">
        <v>10</v>
      </c>
      <c r="G4867">
        <v>5</v>
      </c>
      <c r="H4867">
        <v>5</v>
      </c>
      <c r="I4867" t="s">
        <v>80</v>
      </c>
      <c r="J4867" t="s">
        <v>22</v>
      </c>
      <c r="K4867" t="s">
        <v>23</v>
      </c>
      <c r="L4867" t="s">
        <v>24</v>
      </c>
    </row>
    <row r="4868" spans="1:12" x14ac:dyDescent="0.25">
      <c r="A4868" t="s">
        <v>25</v>
      </c>
      <c r="B4868">
        <v>2</v>
      </c>
      <c r="C4868">
        <v>2043</v>
      </c>
      <c r="D4868" t="s">
        <v>13</v>
      </c>
      <c r="E4868">
        <v>38009.889657979496</v>
      </c>
      <c r="F4868">
        <v>5</v>
      </c>
      <c r="G4868">
        <v>3</v>
      </c>
      <c r="H4868">
        <v>3</v>
      </c>
      <c r="I4868" t="s">
        <v>80</v>
      </c>
      <c r="J4868" t="s">
        <v>22</v>
      </c>
      <c r="K4868" t="s">
        <v>23</v>
      </c>
      <c r="L4868" t="s">
        <v>17</v>
      </c>
    </row>
    <row r="4869" spans="1:12" x14ac:dyDescent="0.25">
      <c r="A4869" t="s">
        <v>25</v>
      </c>
      <c r="B4869">
        <v>2</v>
      </c>
      <c r="C4869">
        <v>2043</v>
      </c>
      <c r="D4869" t="s">
        <v>18</v>
      </c>
      <c r="E4869">
        <v>38009.889657979496</v>
      </c>
      <c r="F4869">
        <v>10</v>
      </c>
      <c r="G4869">
        <v>7</v>
      </c>
      <c r="H4869">
        <v>7</v>
      </c>
      <c r="I4869" t="s">
        <v>80</v>
      </c>
      <c r="J4869" t="s">
        <v>22</v>
      </c>
      <c r="K4869" t="s">
        <v>23</v>
      </c>
      <c r="L4869" t="s">
        <v>17</v>
      </c>
    </row>
    <row r="4870" spans="1:12" x14ac:dyDescent="0.25">
      <c r="A4870" t="s">
        <v>26</v>
      </c>
      <c r="B4870">
        <v>2</v>
      </c>
      <c r="C4870">
        <v>2043</v>
      </c>
      <c r="D4870" t="s">
        <v>13</v>
      </c>
      <c r="E4870">
        <v>38009.962501967697</v>
      </c>
      <c r="F4870">
        <v>5</v>
      </c>
      <c r="G4870">
        <v>4</v>
      </c>
      <c r="H4870">
        <v>4</v>
      </c>
      <c r="I4870" t="s">
        <v>80</v>
      </c>
      <c r="J4870" t="s">
        <v>22</v>
      </c>
      <c r="K4870" t="s">
        <v>27</v>
      </c>
      <c r="L4870" t="s">
        <v>17</v>
      </c>
    </row>
    <row r="4871" spans="1:12" x14ac:dyDescent="0.25">
      <c r="A4871" t="s">
        <v>26</v>
      </c>
      <c r="B4871">
        <v>2</v>
      </c>
      <c r="C4871">
        <v>2043</v>
      </c>
      <c r="D4871" t="s">
        <v>18</v>
      </c>
      <c r="E4871">
        <v>38009.962501967697</v>
      </c>
      <c r="F4871">
        <v>10</v>
      </c>
      <c r="G4871">
        <v>9</v>
      </c>
      <c r="H4871">
        <v>9</v>
      </c>
      <c r="I4871" t="s">
        <v>80</v>
      </c>
      <c r="J4871" t="s">
        <v>22</v>
      </c>
      <c r="K4871" t="s">
        <v>27</v>
      </c>
      <c r="L4871" t="s">
        <v>17</v>
      </c>
    </row>
    <row r="4872" spans="1:12" x14ac:dyDescent="0.25">
      <c r="A4872" t="s">
        <v>28</v>
      </c>
      <c r="B4872">
        <v>2</v>
      </c>
      <c r="C4872">
        <v>2043</v>
      </c>
      <c r="D4872" t="s">
        <v>13</v>
      </c>
      <c r="E4872">
        <v>38009.969613049398</v>
      </c>
      <c r="F4872">
        <v>5</v>
      </c>
      <c r="G4872">
        <v>9</v>
      </c>
      <c r="H4872">
        <v>5</v>
      </c>
      <c r="I4872" t="s">
        <v>80</v>
      </c>
      <c r="J4872" t="s">
        <v>22</v>
      </c>
      <c r="K4872" t="s">
        <v>29</v>
      </c>
      <c r="L4872" t="s">
        <v>17</v>
      </c>
    </row>
    <row r="4873" spans="1:12" x14ac:dyDescent="0.25">
      <c r="A4873" t="s">
        <v>28</v>
      </c>
      <c r="B4873">
        <v>2</v>
      </c>
      <c r="C4873">
        <v>2043</v>
      </c>
      <c r="D4873" t="s">
        <v>18</v>
      </c>
      <c r="E4873">
        <v>38009.969613049398</v>
      </c>
      <c r="F4873">
        <v>10</v>
      </c>
      <c r="G4873">
        <v>17</v>
      </c>
      <c r="H4873">
        <v>10</v>
      </c>
      <c r="I4873" t="s">
        <v>80</v>
      </c>
      <c r="J4873" t="s">
        <v>22</v>
      </c>
      <c r="K4873" t="s">
        <v>29</v>
      </c>
      <c r="L4873" t="s">
        <v>17</v>
      </c>
    </row>
    <row r="4874" spans="1:12" x14ac:dyDescent="0.25">
      <c r="A4874" t="s">
        <v>30</v>
      </c>
      <c r="B4874">
        <v>2</v>
      </c>
      <c r="C4874">
        <v>2043</v>
      </c>
      <c r="D4874" t="s">
        <v>13</v>
      </c>
      <c r="E4874">
        <v>38009.954816721998</v>
      </c>
      <c r="F4874">
        <v>5</v>
      </c>
      <c r="G4874">
        <v>9</v>
      </c>
      <c r="H4874">
        <v>5</v>
      </c>
      <c r="I4874" t="s">
        <v>80</v>
      </c>
      <c r="J4874" t="s">
        <v>22</v>
      </c>
      <c r="K4874" t="s">
        <v>29</v>
      </c>
      <c r="L4874" t="s">
        <v>31</v>
      </c>
    </row>
    <row r="4875" spans="1:12" x14ac:dyDescent="0.25">
      <c r="A4875" t="s">
        <v>30</v>
      </c>
      <c r="B4875">
        <v>2</v>
      </c>
      <c r="C4875">
        <v>2043</v>
      </c>
      <c r="D4875" t="s">
        <v>18</v>
      </c>
      <c r="E4875">
        <v>38009.954816721998</v>
      </c>
      <c r="F4875">
        <v>10</v>
      </c>
      <c r="G4875">
        <v>17</v>
      </c>
      <c r="H4875">
        <v>10</v>
      </c>
      <c r="I4875" t="s">
        <v>80</v>
      </c>
      <c r="J4875" t="s">
        <v>22</v>
      </c>
      <c r="K4875" t="s">
        <v>29</v>
      </c>
      <c r="L4875" t="s">
        <v>31</v>
      </c>
    </row>
    <row r="4876" spans="1:12" x14ac:dyDescent="0.25">
      <c r="A4876" t="s">
        <v>32</v>
      </c>
      <c r="B4876">
        <v>2</v>
      </c>
      <c r="C4876">
        <v>2043</v>
      </c>
      <c r="D4876" t="s">
        <v>13</v>
      </c>
      <c r="E4876">
        <v>38009.923750097201</v>
      </c>
      <c r="F4876">
        <v>5</v>
      </c>
      <c r="G4876">
        <v>3</v>
      </c>
      <c r="H4876">
        <v>3</v>
      </c>
      <c r="I4876" t="s">
        <v>80</v>
      </c>
      <c r="J4876" t="s">
        <v>33</v>
      </c>
      <c r="K4876" t="s">
        <v>23</v>
      </c>
      <c r="L4876" t="s">
        <v>24</v>
      </c>
    </row>
    <row r="4877" spans="1:12" x14ac:dyDescent="0.25">
      <c r="A4877" t="s">
        <v>32</v>
      </c>
      <c r="B4877">
        <v>2</v>
      </c>
      <c r="C4877">
        <v>2043</v>
      </c>
      <c r="D4877" t="s">
        <v>18</v>
      </c>
      <c r="E4877">
        <v>38009.923750097201</v>
      </c>
      <c r="F4877">
        <v>10</v>
      </c>
      <c r="G4877">
        <v>5</v>
      </c>
      <c r="H4877">
        <v>5</v>
      </c>
      <c r="I4877" t="s">
        <v>80</v>
      </c>
      <c r="J4877" t="s">
        <v>33</v>
      </c>
      <c r="K4877" t="s">
        <v>23</v>
      </c>
      <c r="L4877" t="s">
        <v>24</v>
      </c>
    </row>
    <row r="4878" spans="1:12" x14ac:dyDescent="0.25">
      <c r="A4878" t="s">
        <v>34</v>
      </c>
      <c r="B4878">
        <v>2</v>
      </c>
      <c r="C4878">
        <v>2043</v>
      </c>
      <c r="D4878" t="s">
        <v>13</v>
      </c>
      <c r="E4878">
        <v>38009.913353973803</v>
      </c>
      <c r="F4878">
        <v>5</v>
      </c>
      <c r="G4878">
        <v>3</v>
      </c>
      <c r="H4878">
        <v>3</v>
      </c>
      <c r="I4878" t="s">
        <v>80</v>
      </c>
      <c r="J4878" t="s">
        <v>33</v>
      </c>
      <c r="K4878" t="s">
        <v>23</v>
      </c>
      <c r="L4878" t="s">
        <v>17</v>
      </c>
    </row>
    <row r="4879" spans="1:12" x14ac:dyDescent="0.25">
      <c r="A4879" t="s">
        <v>34</v>
      </c>
      <c r="B4879">
        <v>2</v>
      </c>
      <c r="C4879">
        <v>2043</v>
      </c>
      <c r="D4879" t="s">
        <v>18</v>
      </c>
      <c r="E4879">
        <v>38009.913353973803</v>
      </c>
      <c r="F4879">
        <v>10</v>
      </c>
      <c r="G4879">
        <v>7</v>
      </c>
      <c r="H4879">
        <v>7</v>
      </c>
      <c r="I4879" t="s">
        <v>80</v>
      </c>
      <c r="J4879" t="s">
        <v>33</v>
      </c>
      <c r="K4879" t="s">
        <v>23</v>
      </c>
      <c r="L4879" t="s">
        <v>17</v>
      </c>
    </row>
    <row r="4880" spans="1:12" x14ac:dyDescent="0.25">
      <c r="A4880" t="s">
        <v>35</v>
      </c>
      <c r="B4880">
        <v>2</v>
      </c>
      <c r="C4880">
        <v>2043</v>
      </c>
      <c r="D4880" t="s">
        <v>13</v>
      </c>
      <c r="E4880">
        <v>38009.965531606103</v>
      </c>
      <c r="F4880">
        <v>5</v>
      </c>
      <c r="G4880">
        <v>4</v>
      </c>
      <c r="H4880">
        <v>4</v>
      </c>
      <c r="I4880" t="s">
        <v>80</v>
      </c>
      <c r="J4880" t="s">
        <v>33</v>
      </c>
      <c r="K4880" t="s">
        <v>27</v>
      </c>
      <c r="L4880" t="s">
        <v>17</v>
      </c>
    </row>
    <row r="4881" spans="1:12" x14ac:dyDescent="0.25">
      <c r="A4881" t="s">
        <v>35</v>
      </c>
      <c r="B4881">
        <v>2</v>
      </c>
      <c r="C4881">
        <v>2043</v>
      </c>
      <c r="D4881" t="s">
        <v>18</v>
      </c>
      <c r="E4881">
        <v>38009.965531606103</v>
      </c>
      <c r="F4881">
        <v>10</v>
      </c>
      <c r="G4881">
        <v>9</v>
      </c>
      <c r="H4881">
        <v>9</v>
      </c>
      <c r="I4881" t="s">
        <v>80</v>
      </c>
      <c r="J4881" t="s">
        <v>33</v>
      </c>
      <c r="K4881" t="s">
        <v>27</v>
      </c>
      <c r="L4881" t="s">
        <v>17</v>
      </c>
    </row>
    <row r="4882" spans="1:12" x14ac:dyDescent="0.25">
      <c r="A4882" t="s">
        <v>36</v>
      </c>
      <c r="B4882">
        <v>2</v>
      </c>
      <c r="C4882">
        <v>2043</v>
      </c>
      <c r="D4882" t="s">
        <v>13</v>
      </c>
      <c r="E4882">
        <v>38009.9668172456</v>
      </c>
      <c r="F4882">
        <v>5</v>
      </c>
      <c r="G4882">
        <v>9</v>
      </c>
      <c r="H4882">
        <v>5</v>
      </c>
      <c r="I4882" t="s">
        <v>80</v>
      </c>
      <c r="J4882" t="s">
        <v>33</v>
      </c>
      <c r="K4882" t="s">
        <v>37</v>
      </c>
      <c r="L4882" t="s">
        <v>17</v>
      </c>
    </row>
    <row r="4883" spans="1:12" x14ac:dyDescent="0.25">
      <c r="A4883" t="s">
        <v>36</v>
      </c>
      <c r="B4883">
        <v>2</v>
      </c>
      <c r="C4883">
        <v>2043</v>
      </c>
      <c r="D4883" t="s">
        <v>18</v>
      </c>
      <c r="E4883">
        <v>38009.9668172456</v>
      </c>
      <c r="F4883">
        <v>10</v>
      </c>
      <c r="G4883">
        <v>17</v>
      </c>
      <c r="H4883">
        <v>10</v>
      </c>
      <c r="I4883" t="s">
        <v>80</v>
      </c>
      <c r="J4883" t="s">
        <v>33</v>
      </c>
      <c r="K4883" t="s">
        <v>37</v>
      </c>
      <c r="L4883" t="s">
        <v>17</v>
      </c>
    </row>
    <row r="4884" spans="1:12" x14ac:dyDescent="0.25">
      <c r="A4884" t="s">
        <v>38</v>
      </c>
      <c r="B4884">
        <v>2</v>
      </c>
      <c r="C4884">
        <v>2043</v>
      </c>
      <c r="D4884" t="s">
        <v>13</v>
      </c>
      <c r="E4884">
        <v>38009.893058584399</v>
      </c>
      <c r="F4884">
        <v>5</v>
      </c>
      <c r="G4884">
        <v>9</v>
      </c>
      <c r="H4884">
        <v>5</v>
      </c>
      <c r="I4884" t="s">
        <v>80</v>
      </c>
      <c r="J4884" t="s">
        <v>33</v>
      </c>
      <c r="K4884" t="s">
        <v>37</v>
      </c>
      <c r="L4884" t="s">
        <v>31</v>
      </c>
    </row>
    <row r="4885" spans="1:12" x14ac:dyDescent="0.25">
      <c r="A4885" t="s">
        <v>38</v>
      </c>
      <c r="B4885">
        <v>2</v>
      </c>
      <c r="C4885">
        <v>2043</v>
      </c>
      <c r="D4885" t="s">
        <v>18</v>
      </c>
      <c r="E4885">
        <v>38009.893058584399</v>
      </c>
      <c r="F4885">
        <v>10</v>
      </c>
      <c r="G4885">
        <v>17</v>
      </c>
      <c r="H4885">
        <v>10</v>
      </c>
      <c r="I4885" t="s">
        <v>80</v>
      </c>
      <c r="J4885" t="s">
        <v>33</v>
      </c>
      <c r="K4885" t="s">
        <v>37</v>
      </c>
      <c r="L4885" t="s">
        <v>31</v>
      </c>
    </row>
    <row r="4886" spans="1:12" x14ac:dyDescent="0.25">
      <c r="A4886" t="s">
        <v>39</v>
      </c>
      <c r="B4886">
        <v>2</v>
      </c>
      <c r="C4886">
        <v>2043</v>
      </c>
      <c r="D4886" t="s">
        <v>13</v>
      </c>
      <c r="E4886">
        <v>9214.3094991772105</v>
      </c>
      <c r="F4886">
        <v>5</v>
      </c>
      <c r="G4886">
        <v>12</v>
      </c>
      <c r="H4886">
        <v>5</v>
      </c>
      <c r="I4886" t="s">
        <v>80</v>
      </c>
      <c r="J4886" t="s">
        <v>40</v>
      </c>
      <c r="K4886" t="s">
        <v>23</v>
      </c>
      <c r="L4886" t="s">
        <v>24</v>
      </c>
    </row>
    <row r="4887" spans="1:12" x14ac:dyDescent="0.25">
      <c r="A4887" t="s">
        <v>39</v>
      </c>
      <c r="B4887">
        <v>2</v>
      </c>
      <c r="C4887">
        <v>2043</v>
      </c>
      <c r="D4887" t="s">
        <v>18</v>
      </c>
      <c r="E4887">
        <v>9214.3094991772105</v>
      </c>
      <c r="F4887">
        <v>10</v>
      </c>
      <c r="G4887">
        <v>22</v>
      </c>
      <c r="H4887">
        <v>10</v>
      </c>
      <c r="I4887" t="s">
        <v>80</v>
      </c>
      <c r="J4887" t="s">
        <v>40</v>
      </c>
      <c r="K4887" t="s">
        <v>23</v>
      </c>
      <c r="L4887" t="s">
        <v>24</v>
      </c>
    </row>
    <row r="4888" spans="1:12" x14ac:dyDescent="0.25">
      <c r="A4888" t="s">
        <v>41</v>
      </c>
      <c r="B4888">
        <v>2</v>
      </c>
      <c r="C4888">
        <v>2043</v>
      </c>
      <c r="D4888" t="s">
        <v>13</v>
      </c>
      <c r="E4888">
        <v>9214.3359972841808</v>
      </c>
      <c r="F4888">
        <v>5</v>
      </c>
      <c r="G4888">
        <v>12</v>
      </c>
      <c r="H4888">
        <v>5</v>
      </c>
      <c r="I4888" t="s">
        <v>80</v>
      </c>
      <c r="J4888" t="s">
        <v>40</v>
      </c>
      <c r="K4888" t="s">
        <v>23</v>
      </c>
      <c r="L4888" t="s">
        <v>17</v>
      </c>
    </row>
    <row r="4889" spans="1:12" x14ac:dyDescent="0.25">
      <c r="A4889" t="s">
        <v>41</v>
      </c>
      <c r="B4889">
        <v>2</v>
      </c>
      <c r="C4889">
        <v>2043</v>
      </c>
      <c r="D4889" t="s">
        <v>18</v>
      </c>
      <c r="E4889">
        <v>9214.3359972841808</v>
      </c>
      <c r="F4889">
        <v>10</v>
      </c>
      <c r="G4889">
        <v>27</v>
      </c>
      <c r="H4889">
        <v>10</v>
      </c>
      <c r="I4889" t="s">
        <v>80</v>
      </c>
      <c r="J4889" t="s">
        <v>40</v>
      </c>
      <c r="K4889" t="s">
        <v>23</v>
      </c>
      <c r="L4889" t="s">
        <v>17</v>
      </c>
    </row>
    <row r="4890" spans="1:12" x14ac:dyDescent="0.25">
      <c r="A4890" t="s">
        <v>42</v>
      </c>
      <c r="B4890">
        <v>2</v>
      </c>
      <c r="C4890">
        <v>2043</v>
      </c>
      <c r="D4890" t="s">
        <v>13</v>
      </c>
      <c r="E4890">
        <v>9214.3105099951408</v>
      </c>
      <c r="F4890">
        <v>5</v>
      </c>
      <c r="G4890">
        <v>16</v>
      </c>
      <c r="H4890">
        <v>5</v>
      </c>
      <c r="I4890" t="s">
        <v>80</v>
      </c>
      <c r="J4890" t="s">
        <v>40</v>
      </c>
      <c r="K4890" t="s">
        <v>27</v>
      </c>
      <c r="L4890" t="s">
        <v>17</v>
      </c>
    </row>
    <row r="4891" spans="1:12" x14ac:dyDescent="0.25">
      <c r="A4891" t="s">
        <v>42</v>
      </c>
      <c r="B4891">
        <v>2</v>
      </c>
      <c r="C4891">
        <v>2043</v>
      </c>
      <c r="D4891" t="s">
        <v>18</v>
      </c>
      <c r="E4891">
        <v>9214.3105099951408</v>
      </c>
      <c r="F4891">
        <v>10</v>
      </c>
      <c r="G4891">
        <v>35</v>
      </c>
      <c r="H4891">
        <v>10</v>
      </c>
      <c r="I4891" t="s">
        <v>80</v>
      </c>
      <c r="J4891" t="s">
        <v>40</v>
      </c>
      <c r="K4891" t="s">
        <v>27</v>
      </c>
      <c r="L4891" t="s">
        <v>17</v>
      </c>
    </row>
    <row r="4892" spans="1:12" x14ac:dyDescent="0.25">
      <c r="A4892" t="s">
        <v>43</v>
      </c>
      <c r="B4892">
        <v>2</v>
      </c>
      <c r="C4892">
        <v>2043</v>
      </c>
      <c r="D4892" t="s">
        <v>13</v>
      </c>
      <c r="E4892">
        <v>9214.3027772470305</v>
      </c>
      <c r="F4892">
        <v>5</v>
      </c>
      <c r="G4892">
        <v>38</v>
      </c>
      <c r="H4892">
        <v>5</v>
      </c>
      <c r="I4892" t="s">
        <v>80</v>
      </c>
      <c r="J4892" t="s">
        <v>40</v>
      </c>
      <c r="K4892" t="s">
        <v>29</v>
      </c>
      <c r="L4892" t="s">
        <v>17</v>
      </c>
    </row>
    <row r="4893" spans="1:12" x14ac:dyDescent="0.25">
      <c r="A4893" t="s">
        <v>43</v>
      </c>
      <c r="B4893">
        <v>2</v>
      </c>
      <c r="C4893">
        <v>2043</v>
      </c>
      <c r="D4893" t="s">
        <v>18</v>
      </c>
      <c r="E4893">
        <v>9214.3027772470305</v>
      </c>
      <c r="F4893">
        <v>10</v>
      </c>
      <c r="G4893">
        <v>71</v>
      </c>
      <c r="H4893">
        <v>10</v>
      </c>
      <c r="I4893" t="s">
        <v>80</v>
      </c>
      <c r="J4893" t="s">
        <v>40</v>
      </c>
      <c r="K4893" t="s">
        <v>29</v>
      </c>
      <c r="L4893" t="s">
        <v>17</v>
      </c>
    </row>
    <row r="4894" spans="1:12" x14ac:dyDescent="0.25">
      <c r="A4894" t="s">
        <v>44</v>
      </c>
      <c r="B4894">
        <v>2</v>
      </c>
      <c r="C4894">
        <v>2043</v>
      </c>
      <c r="D4894" t="s">
        <v>13</v>
      </c>
      <c r="E4894">
        <v>9214.3173580984294</v>
      </c>
      <c r="F4894">
        <v>5</v>
      </c>
      <c r="G4894">
        <v>38</v>
      </c>
      <c r="H4894">
        <v>5</v>
      </c>
      <c r="I4894" t="s">
        <v>80</v>
      </c>
      <c r="J4894" t="s">
        <v>40</v>
      </c>
      <c r="K4894" t="s">
        <v>29</v>
      </c>
      <c r="L4894" t="s">
        <v>31</v>
      </c>
    </row>
    <row r="4895" spans="1:12" x14ac:dyDescent="0.25">
      <c r="A4895" t="s">
        <v>44</v>
      </c>
      <c r="B4895">
        <v>2</v>
      </c>
      <c r="C4895">
        <v>2043</v>
      </c>
      <c r="D4895" t="s">
        <v>18</v>
      </c>
      <c r="E4895">
        <v>9214.3173580984294</v>
      </c>
      <c r="F4895">
        <v>10</v>
      </c>
      <c r="G4895">
        <v>71</v>
      </c>
      <c r="H4895">
        <v>10</v>
      </c>
      <c r="I4895" t="s">
        <v>80</v>
      </c>
      <c r="J4895" t="s">
        <v>40</v>
      </c>
      <c r="K4895" t="s">
        <v>29</v>
      </c>
      <c r="L4895" t="s">
        <v>31</v>
      </c>
    </row>
    <row r="4896" spans="1:12" x14ac:dyDescent="0.25">
      <c r="A4896" t="s">
        <v>45</v>
      </c>
      <c r="B4896">
        <v>2</v>
      </c>
      <c r="C4896">
        <v>2043</v>
      </c>
      <c r="D4896" t="s">
        <v>13</v>
      </c>
      <c r="E4896">
        <v>31589.342885225</v>
      </c>
      <c r="F4896">
        <v>5</v>
      </c>
      <c r="G4896">
        <v>5</v>
      </c>
      <c r="H4896">
        <v>5</v>
      </c>
      <c r="I4896" t="s">
        <v>80</v>
      </c>
      <c r="J4896" t="s">
        <v>46</v>
      </c>
      <c r="K4896" t="s">
        <v>27</v>
      </c>
      <c r="L4896" t="s">
        <v>17</v>
      </c>
    </row>
    <row r="4897" spans="1:12" x14ac:dyDescent="0.25">
      <c r="A4897" t="s">
        <v>45</v>
      </c>
      <c r="B4897">
        <v>2</v>
      </c>
      <c r="C4897">
        <v>2043</v>
      </c>
      <c r="D4897" t="s">
        <v>18</v>
      </c>
      <c r="E4897">
        <v>31589.342885225</v>
      </c>
      <c r="F4897">
        <v>10</v>
      </c>
      <c r="G4897">
        <v>10</v>
      </c>
      <c r="H4897">
        <v>10</v>
      </c>
      <c r="I4897" t="s">
        <v>80</v>
      </c>
      <c r="J4897" t="s">
        <v>46</v>
      </c>
      <c r="K4897" t="s">
        <v>27</v>
      </c>
      <c r="L4897" t="s">
        <v>17</v>
      </c>
    </row>
    <row r="4898" spans="1:12" x14ac:dyDescent="0.25">
      <c r="A4898" t="s">
        <v>47</v>
      </c>
      <c r="B4898">
        <v>2</v>
      </c>
      <c r="C4898">
        <v>2043</v>
      </c>
      <c r="D4898" t="s">
        <v>13</v>
      </c>
      <c r="E4898">
        <v>31589.327392090399</v>
      </c>
      <c r="F4898">
        <v>5</v>
      </c>
      <c r="G4898">
        <v>11</v>
      </c>
      <c r="H4898">
        <v>5</v>
      </c>
      <c r="I4898" t="s">
        <v>80</v>
      </c>
      <c r="J4898" t="s">
        <v>46</v>
      </c>
      <c r="K4898" t="s">
        <v>29</v>
      </c>
      <c r="L4898" t="s">
        <v>17</v>
      </c>
    </row>
    <row r="4899" spans="1:12" x14ac:dyDescent="0.25">
      <c r="A4899" t="s">
        <v>47</v>
      </c>
      <c r="B4899">
        <v>2</v>
      </c>
      <c r="C4899">
        <v>2043</v>
      </c>
      <c r="D4899" t="s">
        <v>18</v>
      </c>
      <c r="E4899">
        <v>31589.327392090399</v>
      </c>
      <c r="F4899">
        <v>10</v>
      </c>
      <c r="G4899">
        <v>21</v>
      </c>
      <c r="H4899">
        <v>10</v>
      </c>
      <c r="I4899" t="s">
        <v>80</v>
      </c>
      <c r="J4899" t="s">
        <v>46</v>
      </c>
      <c r="K4899" t="s">
        <v>29</v>
      </c>
      <c r="L4899" t="s">
        <v>17</v>
      </c>
    </row>
    <row r="4900" spans="1:12" x14ac:dyDescent="0.25">
      <c r="A4900" t="s">
        <v>48</v>
      </c>
      <c r="B4900">
        <v>2</v>
      </c>
      <c r="C4900">
        <v>2043</v>
      </c>
      <c r="D4900" t="s">
        <v>13</v>
      </c>
      <c r="E4900">
        <v>31589.3231973726</v>
      </c>
      <c r="F4900">
        <v>5</v>
      </c>
      <c r="G4900">
        <v>11</v>
      </c>
      <c r="H4900">
        <v>5</v>
      </c>
      <c r="I4900" t="s">
        <v>80</v>
      </c>
      <c r="J4900" t="s">
        <v>46</v>
      </c>
      <c r="K4900" t="s">
        <v>29</v>
      </c>
      <c r="L4900" t="s">
        <v>31</v>
      </c>
    </row>
    <row r="4901" spans="1:12" x14ac:dyDescent="0.25">
      <c r="A4901" t="s">
        <v>48</v>
      </c>
      <c r="B4901">
        <v>2</v>
      </c>
      <c r="C4901">
        <v>2043</v>
      </c>
      <c r="D4901" t="s">
        <v>18</v>
      </c>
      <c r="E4901">
        <v>31589.3231973726</v>
      </c>
      <c r="F4901">
        <v>10</v>
      </c>
      <c r="G4901">
        <v>21</v>
      </c>
      <c r="H4901">
        <v>10</v>
      </c>
      <c r="I4901" t="s">
        <v>80</v>
      </c>
      <c r="J4901" t="s">
        <v>46</v>
      </c>
      <c r="K4901" t="s">
        <v>29</v>
      </c>
      <c r="L4901" t="s">
        <v>31</v>
      </c>
    </row>
    <row r="4902" spans="1:12" x14ac:dyDescent="0.25">
      <c r="A4902" t="s">
        <v>49</v>
      </c>
      <c r="B4902">
        <v>2</v>
      </c>
      <c r="C4902">
        <v>2043</v>
      </c>
      <c r="D4902" t="s">
        <v>13</v>
      </c>
      <c r="E4902">
        <v>23827.812859276899</v>
      </c>
      <c r="F4902">
        <v>5</v>
      </c>
      <c r="G4902">
        <v>5</v>
      </c>
      <c r="H4902">
        <v>5</v>
      </c>
      <c r="I4902" t="s">
        <v>80</v>
      </c>
      <c r="J4902" t="s">
        <v>50</v>
      </c>
      <c r="K4902" t="s">
        <v>16</v>
      </c>
      <c r="L4902" t="s">
        <v>17</v>
      </c>
    </row>
    <row r="4903" spans="1:12" x14ac:dyDescent="0.25">
      <c r="A4903" t="s">
        <v>49</v>
      </c>
      <c r="B4903">
        <v>2</v>
      </c>
      <c r="C4903">
        <v>2043</v>
      </c>
      <c r="D4903" t="s">
        <v>18</v>
      </c>
      <c r="E4903">
        <v>23827.812859276899</v>
      </c>
      <c r="F4903">
        <v>10</v>
      </c>
      <c r="G4903">
        <v>10</v>
      </c>
      <c r="H4903">
        <v>10</v>
      </c>
      <c r="I4903" t="s">
        <v>80</v>
      </c>
      <c r="J4903" t="s">
        <v>50</v>
      </c>
      <c r="K4903" t="s">
        <v>16</v>
      </c>
      <c r="L4903" t="s">
        <v>17</v>
      </c>
    </row>
    <row r="4904" spans="1:12" x14ac:dyDescent="0.25">
      <c r="A4904" t="s">
        <v>51</v>
      </c>
      <c r="B4904">
        <v>2</v>
      </c>
      <c r="C4904">
        <v>2043</v>
      </c>
      <c r="D4904" t="s">
        <v>13</v>
      </c>
      <c r="E4904">
        <v>23827.806678159199</v>
      </c>
      <c r="F4904">
        <v>5</v>
      </c>
      <c r="G4904">
        <v>5</v>
      </c>
      <c r="H4904">
        <v>5</v>
      </c>
      <c r="I4904" t="s">
        <v>80</v>
      </c>
      <c r="J4904" t="s">
        <v>50</v>
      </c>
      <c r="K4904" t="s">
        <v>23</v>
      </c>
      <c r="L4904" t="s">
        <v>24</v>
      </c>
    </row>
    <row r="4905" spans="1:12" x14ac:dyDescent="0.25">
      <c r="A4905" t="s">
        <v>51</v>
      </c>
      <c r="B4905">
        <v>2</v>
      </c>
      <c r="C4905">
        <v>2043</v>
      </c>
      <c r="D4905" t="s">
        <v>18</v>
      </c>
      <c r="E4905">
        <v>23827.806678159199</v>
      </c>
      <c r="F4905">
        <v>10</v>
      </c>
      <c r="G4905">
        <v>8</v>
      </c>
      <c r="H4905">
        <v>8</v>
      </c>
      <c r="I4905" t="s">
        <v>80</v>
      </c>
      <c r="J4905" t="s">
        <v>50</v>
      </c>
      <c r="K4905" t="s">
        <v>23</v>
      </c>
      <c r="L4905" t="s">
        <v>24</v>
      </c>
    </row>
    <row r="4906" spans="1:12" x14ac:dyDescent="0.25">
      <c r="A4906" t="s">
        <v>52</v>
      </c>
      <c r="B4906">
        <v>2</v>
      </c>
      <c r="C4906">
        <v>2043</v>
      </c>
      <c r="D4906" t="s">
        <v>13</v>
      </c>
      <c r="E4906">
        <v>23827.8870739267</v>
      </c>
      <c r="F4906">
        <v>5</v>
      </c>
      <c r="G4906">
        <v>5</v>
      </c>
      <c r="H4906">
        <v>5</v>
      </c>
      <c r="I4906" t="s">
        <v>80</v>
      </c>
      <c r="J4906" t="s">
        <v>50</v>
      </c>
      <c r="K4906" t="s">
        <v>23</v>
      </c>
      <c r="L4906" t="s">
        <v>17</v>
      </c>
    </row>
    <row r="4907" spans="1:12" x14ac:dyDescent="0.25">
      <c r="A4907" t="s">
        <v>52</v>
      </c>
      <c r="B4907">
        <v>2</v>
      </c>
      <c r="C4907">
        <v>2043</v>
      </c>
      <c r="D4907" t="s">
        <v>18</v>
      </c>
      <c r="E4907">
        <v>23827.8870739267</v>
      </c>
      <c r="F4907">
        <v>10</v>
      </c>
      <c r="G4907">
        <v>10</v>
      </c>
      <c r="H4907">
        <v>10</v>
      </c>
      <c r="I4907" t="s">
        <v>80</v>
      </c>
      <c r="J4907" t="s">
        <v>50</v>
      </c>
      <c r="K4907" t="s">
        <v>23</v>
      </c>
      <c r="L4907" t="s">
        <v>17</v>
      </c>
    </row>
    <row r="4908" spans="1:12" x14ac:dyDescent="0.25">
      <c r="A4908" t="s">
        <v>53</v>
      </c>
      <c r="B4908">
        <v>2</v>
      </c>
      <c r="C4908">
        <v>2043</v>
      </c>
      <c r="D4908" t="s">
        <v>13</v>
      </c>
      <c r="E4908">
        <v>23827.861792747401</v>
      </c>
      <c r="F4908">
        <v>5</v>
      </c>
      <c r="G4908">
        <v>5</v>
      </c>
      <c r="H4908">
        <v>5</v>
      </c>
      <c r="I4908" t="s">
        <v>80</v>
      </c>
      <c r="J4908" t="s">
        <v>50</v>
      </c>
      <c r="K4908" t="s">
        <v>27</v>
      </c>
      <c r="L4908" t="s">
        <v>24</v>
      </c>
    </row>
    <row r="4909" spans="1:12" x14ac:dyDescent="0.25">
      <c r="A4909" t="s">
        <v>53</v>
      </c>
      <c r="B4909">
        <v>2</v>
      </c>
      <c r="C4909">
        <v>2043</v>
      </c>
      <c r="D4909" t="s">
        <v>18</v>
      </c>
      <c r="E4909">
        <v>23827.861792747401</v>
      </c>
      <c r="F4909">
        <v>10</v>
      </c>
      <c r="G4909">
        <v>8</v>
      </c>
      <c r="H4909">
        <v>8</v>
      </c>
      <c r="I4909" t="s">
        <v>80</v>
      </c>
      <c r="J4909" t="s">
        <v>50</v>
      </c>
      <c r="K4909" t="s">
        <v>27</v>
      </c>
      <c r="L4909" t="s">
        <v>24</v>
      </c>
    </row>
    <row r="4910" spans="1:12" x14ac:dyDescent="0.25">
      <c r="A4910" t="s">
        <v>54</v>
      </c>
      <c r="B4910">
        <v>2</v>
      </c>
      <c r="C4910">
        <v>2043</v>
      </c>
      <c r="D4910" t="s">
        <v>13</v>
      </c>
      <c r="E4910">
        <v>23827.8663938354</v>
      </c>
      <c r="F4910">
        <v>5</v>
      </c>
      <c r="G4910">
        <v>6</v>
      </c>
      <c r="H4910">
        <v>5</v>
      </c>
      <c r="I4910" t="s">
        <v>80</v>
      </c>
      <c r="J4910" t="s">
        <v>50</v>
      </c>
      <c r="K4910" t="s">
        <v>27</v>
      </c>
      <c r="L4910" t="s">
        <v>17</v>
      </c>
    </row>
    <row r="4911" spans="1:12" x14ac:dyDescent="0.25">
      <c r="A4911" t="s">
        <v>54</v>
      </c>
      <c r="B4911">
        <v>2</v>
      </c>
      <c r="C4911">
        <v>2043</v>
      </c>
      <c r="D4911" t="s">
        <v>18</v>
      </c>
      <c r="E4911">
        <v>23827.8663938354</v>
      </c>
      <c r="F4911">
        <v>10</v>
      </c>
      <c r="G4911">
        <v>14</v>
      </c>
      <c r="H4911">
        <v>10</v>
      </c>
      <c r="I4911" t="s">
        <v>80</v>
      </c>
      <c r="J4911" t="s">
        <v>50</v>
      </c>
      <c r="K4911" t="s">
        <v>27</v>
      </c>
      <c r="L4911" t="s">
        <v>17</v>
      </c>
    </row>
    <row r="4912" spans="1:12" x14ac:dyDescent="0.25">
      <c r="A4912" t="s">
        <v>55</v>
      </c>
      <c r="B4912">
        <v>2</v>
      </c>
      <c r="C4912">
        <v>2043</v>
      </c>
      <c r="D4912" t="s">
        <v>13</v>
      </c>
      <c r="E4912">
        <v>23827.823507722202</v>
      </c>
      <c r="F4912">
        <v>5</v>
      </c>
      <c r="G4912">
        <v>5</v>
      </c>
      <c r="H4912">
        <v>5</v>
      </c>
      <c r="I4912" t="s">
        <v>80</v>
      </c>
      <c r="J4912" t="s">
        <v>50</v>
      </c>
      <c r="K4912" t="s">
        <v>29</v>
      </c>
      <c r="L4912" t="s">
        <v>24</v>
      </c>
    </row>
    <row r="4913" spans="1:12" x14ac:dyDescent="0.25">
      <c r="A4913" t="s">
        <v>55</v>
      </c>
      <c r="B4913">
        <v>2</v>
      </c>
      <c r="C4913">
        <v>2043</v>
      </c>
      <c r="D4913" t="s">
        <v>18</v>
      </c>
      <c r="E4913">
        <v>23827.823507722202</v>
      </c>
      <c r="F4913">
        <v>10</v>
      </c>
      <c r="G4913">
        <v>8</v>
      </c>
      <c r="H4913">
        <v>8</v>
      </c>
      <c r="I4913" t="s">
        <v>80</v>
      </c>
      <c r="J4913" t="s">
        <v>50</v>
      </c>
      <c r="K4913" t="s">
        <v>29</v>
      </c>
      <c r="L4913" t="s">
        <v>24</v>
      </c>
    </row>
    <row r="4914" spans="1:12" x14ac:dyDescent="0.25">
      <c r="A4914" t="s">
        <v>56</v>
      </c>
      <c r="B4914">
        <v>2</v>
      </c>
      <c r="C4914">
        <v>2043</v>
      </c>
      <c r="D4914" t="s">
        <v>13</v>
      </c>
      <c r="E4914">
        <v>23827.8257464175</v>
      </c>
      <c r="F4914">
        <v>5</v>
      </c>
      <c r="G4914">
        <v>15</v>
      </c>
      <c r="H4914">
        <v>5</v>
      </c>
      <c r="I4914" t="s">
        <v>80</v>
      </c>
      <c r="J4914" t="s">
        <v>50</v>
      </c>
      <c r="K4914" t="s">
        <v>29</v>
      </c>
      <c r="L4914" t="s">
        <v>17</v>
      </c>
    </row>
    <row r="4915" spans="1:12" x14ac:dyDescent="0.25">
      <c r="A4915" t="s">
        <v>56</v>
      </c>
      <c r="B4915">
        <v>2</v>
      </c>
      <c r="C4915">
        <v>2043</v>
      </c>
      <c r="D4915" t="s">
        <v>18</v>
      </c>
      <c r="E4915">
        <v>23827.8257464175</v>
      </c>
      <c r="F4915">
        <v>10</v>
      </c>
      <c r="G4915">
        <v>27</v>
      </c>
      <c r="H4915">
        <v>10</v>
      </c>
      <c r="I4915" t="s">
        <v>80</v>
      </c>
      <c r="J4915" t="s">
        <v>50</v>
      </c>
      <c r="K4915" t="s">
        <v>29</v>
      </c>
      <c r="L4915" t="s">
        <v>17</v>
      </c>
    </row>
    <row r="4916" spans="1:12" x14ac:dyDescent="0.25">
      <c r="A4916" t="s">
        <v>57</v>
      </c>
      <c r="B4916">
        <v>2</v>
      </c>
      <c r="C4916">
        <v>2043</v>
      </c>
      <c r="D4916" t="s">
        <v>13</v>
      </c>
      <c r="E4916">
        <v>23827.796835913701</v>
      </c>
      <c r="F4916">
        <v>5</v>
      </c>
      <c r="G4916">
        <v>15</v>
      </c>
      <c r="H4916">
        <v>5</v>
      </c>
      <c r="I4916" t="s">
        <v>80</v>
      </c>
      <c r="J4916" t="s">
        <v>50</v>
      </c>
      <c r="K4916" t="s">
        <v>29</v>
      </c>
      <c r="L4916" t="s">
        <v>31</v>
      </c>
    </row>
    <row r="4917" spans="1:12" x14ac:dyDescent="0.25">
      <c r="A4917" t="s">
        <v>57</v>
      </c>
      <c r="B4917">
        <v>2</v>
      </c>
      <c r="C4917">
        <v>2043</v>
      </c>
      <c r="D4917" t="s">
        <v>18</v>
      </c>
      <c r="E4917">
        <v>23827.796835913701</v>
      </c>
      <c r="F4917">
        <v>10</v>
      </c>
      <c r="G4917">
        <v>27</v>
      </c>
      <c r="H4917">
        <v>10</v>
      </c>
      <c r="I4917" t="s">
        <v>80</v>
      </c>
      <c r="J4917" t="s">
        <v>50</v>
      </c>
      <c r="K4917" t="s">
        <v>29</v>
      </c>
      <c r="L4917" t="s">
        <v>31</v>
      </c>
    </row>
    <row r="4918" spans="1:12" x14ac:dyDescent="0.25">
      <c r="A4918" t="s">
        <v>58</v>
      </c>
      <c r="B4918">
        <v>2</v>
      </c>
      <c r="C4918">
        <v>2043</v>
      </c>
      <c r="D4918" t="s">
        <v>13</v>
      </c>
      <c r="E4918">
        <v>37718.126724996298</v>
      </c>
      <c r="F4918">
        <v>5</v>
      </c>
      <c r="G4918">
        <v>3</v>
      </c>
      <c r="H4918">
        <v>3</v>
      </c>
      <c r="I4918" t="s">
        <v>80</v>
      </c>
      <c r="J4918" t="s">
        <v>59</v>
      </c>
      <c r="K4918" t="s">
        <v>16</v>
      </c>
      <c r="L4918" t="s">
        <v>17</v>
      </c>
    </row>
    <row r="4919" spans="1:12" x14ac:dyDescent="0.25">
      <c r="A4919" t="s">
        <v>58</v>
      </c>
      <c r="B4919">
        <v>2</v>
      </c>
      <c r="C4919">
        <v>2043</v>
      </c>
      <c r="D4919" t="s">
        <v>18</v>
      </c>
      <c r="E4919">
        <v>37718.126724996298</v>
      </c>
      <c r="F4919">
        <v>10</v>
      </c>
      <c r="G4919">
        <v>7</v>
      </c>
      <c r="H4919">
        <v>7</v>
      </c>
      <c r="I4919" t="s">
        <v>80</v>
      </c>
      <c r="J4919" t="s">
        <v>59</v>
      </c>
      <c r="K4919" t="s">
        <v>16</v>
      </c>
      <c r="L4919" t="s">
        <v>17</v>
      </c>
    </row>
    <row r="4920" spans="1:12" x14ac:dyDescent="0.25">
      <c r="A4920" t="s">
        <v>60</v>
      </c>
      <c r="B4920">
        <v>2</v>
      </c>
      <c r="C4920">
        <v>2043</v>
      </c>
      <c r="D4920" t="s">
        <v>13</v>
      </c>
      <c r="E4920">
        <v>37718.106935658303</v>
      </c>
      <c r="F4920">
        <v>5</v>
      </c>
      <c r="G4920">
        <v>3</v>
      </c>
      <c r="H4920">
        <v>3</v>
      </c>
      <c r="I4920" t="s">
        <v>80</v>
      </c>
      <c r="J4920" t="s">
        <v>59</v>
      </c>
      <c r="K4920" t="s">
        <v>23</v>
      </c>
      <c r="L4920" t="s">
        <v>24</v>
      </c>
    </row>
    <row r="4921" spans="1:12" x14ac:dyDescent="0.25">
      <c r="A4921" t="s">
        <v>60</v>
      </c>
      <c r="B4921">
        <v>2</v>
      </c>
      <c r="C4921">
        <v>2043</v>
      </c>
      <c r="D4921" t="s">
        <v>18</v>
      </c>
      <c r="E4921">
        <v>37718.106935658303</v>
      </c>
      <c r="F4921">
        <v>10</v>
      </c>
      <c r="G4921">
        <v>5</v>
      </c>
      <c r="H4921">
        <v>5</v>
      </c>
      <c r="I4921" t="s">
        <v>80</v>
      </c>
      <c r="J4921" t="s">
        <v>59</v>
      </c>
      <c r="K4921" t="s">
        <v>23</v>
      </c>
      <c r="L4921" t="s">
        <v>24</v>
      </c>
    </row>
    <row r="4922" spans="1:12" x14ac:dyDescent="0.25">
      <c r="A4922" t="s">
        <v>61</v>
      </c>
      <c r="B4922">
        <v>2</v>
      </c>
      <c r="C4922">
        <v>2043</v>
      </c>
      <c r="D4922" t="s">
        <v>13</v>
      </c>
      <c r="E4922">
        <v>37718.218461373101</v>
      </c>
      <c r="F4922">
        <v>5</v>
      </c>
      <c r="G4922">
        <v>3</v>
      </c>
      <c r="H4922">
        <v>3</v>
      </c>
      <c r="I4922" t="s">
        <v>80</v>
      </c>
      <c r="J4922" t="s">
        <v>59</v>
      </c>
      <c r="K4922" t="s">
        <v>23</v>
      </c>
      <c r="L4922" t="s">
        <v>17</v>
      </c>
    </row>
    <row r="4923" spans="1:12" x14ac:dyDescent="0.25">
      <c r="A4923" t="s">
        <v>61</v>
      </c>
      <c r="B4923">
        <v>2</v>
      </c>
      <c r="C4923">
        <v>2043</v>
      </c>
      <c r="D4923" t="s">
        <v>18</v>
      </c>
      <c r="E4923">
        <v>37718.218461373101</v>
      </c>
      <c r="F4923">
        <v>10</v>
      </c>
      <c r="G4923">
        <v>7</v>
      </c>
      <c r="H4923">
        <v>7</v>
      </c>
      <c r="I4923" t="s">
        <v>80</v>
      </c>
      <c r="J4923" t="s">
        <v>59</v>
      </c>
      <c r="K4923" t="s">
        <v>23</v>
      </c>
      <c r="L4923" t="s">
        <v>17</v>
      </c>
    </row>
    <row r="4924" spans="1:12" x14ac:dyDescent="0.25">
      <c r="A4924" t="s">
        <v>62</v>
      </c>
      <c r="B4924">
        <v>2</v>
      </c>
      <c r="C4924">
        <v>2043</v>
      </c>
      <c r="D4924" t="s">
        <v>13</v>
      </c>
      <c r="E4924">
        <v>37718.200229695503</v>
      </c>
      <c r="F4924">
        <v>5</v>
      </c>
      <c r="G4924">
        <v>3</v>
      </c>
      <c r="H4924">
        <v>3</v>
      </c>
      <c r="I4924" t="s">
        <v>80</v>
      </c>
      <c r="J4924" t="s">
        <v>59</v>
      </c>
      <c r="K4924" t="s">
        <v>27</v>
      </c>
      <c r="L4924" t="s">
        <v>24</v>
      </c>
    </row>
    <row r="4925" spans="1:12" x14ac:dyDescent="0.25">
      <c r="A4925" t="s">
        <v>62</v>
      </c>
      <c r="B4925">
        <v>2</v>
      </c>
      <c r="C4925">
        <v>2043</v>
      </c>
      <c r="D4925" t="s">
        <v>18</v>
      </c>
      <c r="E4925">
        <v>37718.200229695503</v>
      </c>
      <c r="F4925">
        <v>10</v>
      </c>
      <c r="G4925">
        <v>5</v>
      </c>
      <c r="H4925">
        <v>5</v>
      </c>
      <c r="I4925" t="s">
        <v>80</v>
      </c>
      <c r="J4925" t="s">
        <v>59</v>
      </c>
      <c r="K4925" t="s">
        <v>27</v>
      </c>
      <c r="L4925" t="s">
        <v>24</v>
      </c>
    </row>
    <row r="4926" spans="1:12" x14ac:dyDescent="0.25">
      <c r="A4926" t="s">
        <v>63</v>
      </c>
      <c r="B4926">
        <v>2</v>
      </c>
      <c r="C4926">
        <v>2043</v>
      </c>
      <c r="D4926" t="s">
        <v>13</v>
      </c>
      <c r="E4926">
        <v>37718.219291389003</v>
      </c>
      <c r="F4926">
        <v>5</v>
      </c>
      <c r="G4926">
        <v>4</v>
      </c>
      <c r="H4926">
        <v>4</v>
      </c>
      <c r="I4926" t="s">
        <v>80</v>
      </c>
      <c r="J4926" t="s">
        <v>59</v>
      </c>
      <c r="K4926" t="s">
        <v>27</v>
      </c>
      <c r="L4926" t="s">
        <v>17</v>
      </c>
    </row>
    <row r="4927" spans="1:12" x14ac:dyDescent="0.25">
      <c r="A4927" t="s">
        <v>63</v>
      </c>
      <c r="B4927">
        <v>2</v>
      </c>
      <c r="C4927">
        <v>2043</v>
      </c>
      <c r="D4927" t="s">
        <v>18</v>
      </c>
      <c r="E4927">
        <v>37718.219291389003</v>
      </c>
      <c r="F4927">
        <v>10</v>
      </c>
      <c r="G4927">
        <v>9</v>
      </c>
      <c r="H4927">
        <v>9</v>
      </c>
      <c r="I4927" t="s">
        <v>80</v>
      </c>
      <c r="J4927" t="s">
        <v>59</v>
      </c>
      <c r="K4927" t="s">
        <v>27</v>
      </c>
      <c r="L4927" t="s">
        <v>17</v>
      </c>
    </row>
    <row r="4928" spans="1:12" x14ac:dyDescent="0.25">
      <c r="A4928" t="s">
        <v>64</v>
      </c>
      <c r="B4928">
        <v>2</v>
      </c>
      <c r="C4928">
        <v>2043</v>
      </c>
      <c r="D4928" t="s">
        <v>13</v>
      </c>
      <c r="E4928">
        <v>37718.121508145799</v>
      </c>
      <c r="F4928">
        <v>5</v>
      </c>
      <c r="G4928">
        <v>3</v>
      </c>
      <c r="H4928">
        <v>3</v>
      </c>
      <c r="I4928" t="s">
        <v>80</v>
      </c>
      <c r="J4928" t="s">
        <v>59</v>
      </c>
      <c r="K4928" t="s">
        <v>29</v>
      </c>
      <c r="L4928" t="s">
        <v>24</v>
      </c>
    </row>
    <row r="4929" spans="1:12" x14ac:dyDescent="0.25">
      <c r="A4929" t="s">
        <v>64</v>
      </c>
      <c r="B4929">
        <v>2</v>
      </c>
      <c r="C4929">
        <v>2043</v>
      </c>
      <c r="D4929" t="s">
        <v>18</v>
      </c>
      <c r="E4929">
        <v>37718.121508145799</v>
      </c>
      <c r="F4929">
        <v>10</v>
      </c>
      <c r="G4929">
        <v>5</v>
      </c>
      <c r="H4929">
        <v>5</v>
      </c>
      <c r="I4929" t="s">
        <v>80</v>
      </c>
      <c r="J4929" t="s">
        <v>59</v>
      </c>
      <c r="K4929" t="s">
        <v>29</v>
      </c>
      <c r="L4929" t="s">
        <v>24</v>
      </c>
    </row>
    <row r="4930" spans="1:12" x14ac:dyDescent="0.25">
      <c r="A4930" t="s">
        <v>65</v>
      </c>
      <c r="B4930">
        <v>2</v>
      </c>
      <c r="C4930">
        <v>2043</v>
      </c>
      <c r="D4930" t="s">
        <v>13</v>
      </c>
      <c r="E4930">
        <v>37718.138631416201</v>
      </c>
      <c r="F4930">
        <v>5</v>
      </c>
      <c r="G4930">
        <v>9</v>
      </c>
      <c r="H4930">
        <v>5</v>
      </c>
      <c r="I4930" t="s">
        <v>80</v>
      </c>
      <c r="J4930" t="s">
        <v>59</v>
      </c>
      <c r="K4930" t="s">
        <v>29</v>
      </c>
      <c r="L4930" t="s">
        <v>17</v>
      </c>
    </row>
    <row r="4931" spans="1:12" x14ac:dyDescent="0.25">
      <c r="A4931" t="s">
        <v>65</v>
      </c>
      <c r="B4931">
        <v>2</v>
      </c>
      <c r="C4931">
        <v>2043</v>
      </c>
      <c r="D4931" t="s">
        <v>18</v>
      </c>
      <c r="E4931">
        <v>37718.138631416201</v>
      </c>
      <c r="F4931">
        <v>10</v>
      </c>
      <c r="G4931">
        <v>17</v>
      </c>
      <c r="H4931">
        <v>10</v>
      </c>
      <c r="I4931" t="s">
        <v>80</v>
      </c>
      <c r="J4931" t="s">
        <v>59</v>
      </c>
      <c r="K4931" t="s">
        <v>29</v>
      </c>
      <c r="L4931" t="s">
        <v>17</v>
      </c>
    </row>
    <row r="4932" spans="1:12" x14ac:dyDescent="0.25">
      <c r="A4932" t="s">
        <v>66</v>
      </c>
      <c r="B4932">
        <v>2</v>
      </c>
      <c r="C4932">
        <v>2043</v>
      </c>
      <c r="D4932" t="s">
        <v>13</v>
      </c>
      <c r="E4932">
        <v>37718.093957458397</v>
      </c>
      <c r="F4932">
        <v>5</v>
      </c>
      <c r="G4932">
        <v>9</v>
      </c>
      <c r="H4932">
        <v>5</v>
      </c>
      <c r="I4932" t="s">
        <v>80</v>
      </c>
      <c r="J4932" t="s">
        <v>59</v>
      </c>
      <c r="K4932" t="s">
        <v>29</v>
      </c>
      <c r="L4932" t="s">
        <v>31</v>
      </c>
    </row>
    <row r="4933" spans="1:12" x14ac:dyDescent="0.25">
      <c r="A4933" t="s">
        <v>66</v>
      </c>
      <c r="B4933">
        <v>2</v>
      </c>
      <c r="C4933">
        <v>2043</v>
      </c>
      <c r="D4933" t="s">
        <v>18</v>
      </c>
      <c r="E4933">
        <v>37718.093957458397</v>
      </c>
      <c r="F4933">
        <v>10</v>
      </c>
      <c r="G4933">
        <v>17</v>
      </c>
      <c r="H4933">
        <v>10</v>
      </c>
      <c r="I4933" t="s">
        <v>80</v>
      </c>
      <c r="J4933" t="s">
        <v>59</v>
      </c>
      <c r="K4933" t="s">
        <v>29</v>
      </c>
      <c r="L4933" t="s">
        <v>31</v>
      </c>
    </row>
    <row r="4934" spans="1:12" x14ac:dyDescent="0.25">
      <c r="A4934" t="s">
        <v>67</v>
      </c>
      <c r="B4934">
        <v>2</v>
      </c>
      <c r="C4934">
        <v>2043</v>
      </c>
      <c r="D4934" t="s">
        <v>13</v>
      </c>
      <c r="E4934">
        <v>6400.8995780451496</v>
      </c>
      <c r="F4934">
        <v>5</v>
      </c>
      <c r="G4934">
        <v>17</v>
      </c>
      <c r="H4934">
        <v>5</v>
      </c>
      <c r="I4934" t="s">
        <v>80</v>
      </c>
      <c r="J4934" t="s">
        <v>68</v>
      </c>
      <c r="K4934" t="s">
        <v>23</v>
      </c>
      <c r="L4934" t="s">
        <v>24</v>
      </c>
    </row>
    <row r="4935" spans="1:12" x14ac:dyDescent="0.25">
      <c r="A4935" t="s">
        <v>67</v>
      </c>
      <c r="B4935">
        <v>2</v>
      </c>
      <c r="C4935">
        <v>2043</v>
      </c>
      <c r="D4935" t="s">
        <v>18</v>
      </c>
      <c r="E4935">
        <v>6400.8995780451496</v>
      </c>
      <c r="F4935">
        <v>10</v>
      </c>
      <c r="G4935">
        <v>31</v>
      </c>
      <c r="H4935">
        <v>10</v>
      </c>
      <c r="I4935" t="s">
        <v>80</v>
      </c>
      <c r="J4935" t="s">
        <v>68</v>
      </c>
      <c r="K4935" t="s">
        <v>23</v>
      </c>
      <c r="L4935" t="s">
        <v>24</v>
      </c>
    </row>
    <row r="4936" spans="1:12" x14ac:dyDescent="0.25">
      <c r="A4936" t="s">
        <v>69</v>
      </c>
      <c r="B4936">
        <v>2</v>
      </c>
      <c r="C4936">
        <v>2043</v>
      </c>
      <c r="D4936" t="s">
        <v>13</v>
      </c>
      <c r="E4936">
        <v>6400.9063346288704</v>
      </c>
      <c r="F4936">
        <v>5</v>
      </c>
      <c r="G4936">
        <v>17</v>
      </c>
      <c r="H4936">
        <v>5</v>
      </c>
      <c r="I4936" t="s">
        <v>80</v>
      </c>
      <c r="J4936" t="s">
        <v>68</v>
      </c>
      <c r="K4936" t="s">
        <v>27</v>
      </c>
      <c r="L4936" t="s">
        <v>24</v>
      </c>
    </row>
    <row r="4937" spans="1:12" x14ac:dyDescent="0.25">
      <c r="A4937" t="s">
        <v>69</v>
      </c>
      <c r="B4937">
        <v>2</v>
      </c>
      <c r="C4937">
        <v>2043</v>
      </c>
      <c r="D4937" t="s">
        <v>18</v>
      </c>
      <c r="E4937">
        <v>6400.9063346288704</v>
      </c>
      <c r="F4937">
        <v>10</v>
      </c>
      <c r="G4937">
        <v>31</v>
      </c>
      <c r="H4937">
        <v>10</v>
      </c>
      <c r="I4937" t="s">
        <v>80</v>
      </c>
      <c r="J4937" t="s">
        <v>68</v>
      </c>
      <c r="K4937" t="s">
        <v>27</v>
      </c>
      <c r="L4937" t="s">
        <v>24</v>
      </c>
    </row>
    <row r="4938" spans="1:12" x14ac:dyDescent="0.25">
      <c r="A4938" t="s">
        <v>70</v>
      </c>
      <c r="B4938">
        <v>2</v>
      </c>
      <c r="C4938">
        <v>2043</v>
      </c>
      <c r="D4938" t="s">
        <v>13</v>
      </c>
      <c r="E4938">
        <v>6400.8959924474402</v>
      </c>
      <c r="F4938">
        <v>5</v>
      </c>
      <c r="G4938">
        <v>23</v>
      </c>
      <c r="H4938">
        <v>5</v>
      </c>
      <c r="I4938" t="s">
        <v>80</v>
      </c>
      <c r="J4938" t="s">
        <v>68</v>
      </c>
      <c r="K4938" t="s">
        <v>27</v>
      </c>
      <c r="L4938" t="s">
        <v>17</v>
      </c>
    </row>
    <row r="4939" spans="1:12" x14ac:dyDescent="0.25">
      <c r="A4939" t="s">
        <v>70</v>
      </c>
      <c r="B4939">
        <v>2</v>
      </c>
      <c r="C4939">
        <v>2043</v>
      </c>
      <c r="D4939" t="s">
        <v>18</v>
      </c>
      <c r="E4939">
        <v>6400.8959924474402</v>
      </c>
      <c r="F4939">
        <v>10</v>
      </c>
      <c r="G4939">
        <v>51</v>
      </c>
      <c r="H4939">
        <v>10</v>
      </c>
      <c r="I4939" t="s">
        <v>80</v>
      </c>
      <c r="J4939" t="s">
        <v>68</v>
      </c>
      <c r="K4939" t="s">
        <v>27</v>
      </c>
      <c r="L4939" t="s">
        <v>17</v>
      </c>
    </row>
    <row r="4940" spans="1:12" x14ac:dyDescent="0.25">
      <c r="A4940" t="s">
        <v>71</v>
      </c>
      <c r="B4940">
        <v>2</v>
      </c>
      <c r="C4940">
        <v>2043</v>
      </c>
      <c r="D4940" t="s">
        <v>13</v>
      </c>
      <c r="E4940">
        <v>6400.9015029822003</v>
      </c>
      <c r="F4940">
        <v>5</v>
      </c>
      <c r="G4940">
        <v>17</v>
      </c>
      <c r="H4940">
        <v>5</v>
      </c>
      <c r="I4940" t="s">
        <v>80</v>
      </c>
      <c r="J4940" t="s">
        <v>68</v>
      </c>
      <c r="K4940" t="s">
        <v>29</v>
      </c>
      <c r="L4940" t="s">
        <v>24</v>
      </c>
    </row>
    <row r="4941" spans="1:12" x14ac:dyDescent="0.25">
      <c r="A4941" t="s">
        <v>71</v>
      </c>
      <c r="B4941">
        <v>2</v>
      </c>
      <c r="C4941">
        <v>2043</v>
      </c>
      <c r="D4941" t="s">
        <v>18</v>
      </c>
      <c r="E4941">
        <v>6400.9015029822003</v>
      </c>
      <c r="F4941">
        <v>10</v>
      </c>
      <c r="G4941">
        <v>31</v>
      </c>
      <c r="H4941">
        <v>10</v>
      </c>
      <c r="I4941" t="s">
        <v>80</v>
      </c>
      <c r="J4941" t="s">
        <v>68</v>
      </c>
      <c r="K4941" t="s">
        <v>29</v>
      </c>
      <c r="L4941" t="s">
        <v>24</v>
      </c>
    </row>
    <row r="4942" spans="1:12" x14ac:dyDescent="0.25">
      <c r="A4942" t="s">
        <v>72</v>
      </c>
      <c r="B4942">
        <v>2</v>
      </c>
      <c r="C4942">
        <v>2043</v>
      </c>
      <c r="D4942" t="s">
        <v>13</v>
      </c>
      <c r="E4942">
        <v>6400.9145802083704</v>
      </c>
      <c r="F4942">
        <v>5</v>
      </c>
      <c r="G4942">
        <v>55</v>
      </c>
      <c r="H4942">
        <v>5</v>
      </c>
      <c r="I4942" t="s">
        <v>80</v>
      </c>
      <c r="J4942" t="s">
        <v>68</v>
      </c>
      <c r="K4942" t="s">
        <v>29</v>
      </c>
      <c r="L4942" t="s">
        <v>17</v>
      </c>
    </row>
    <row r="4943" spans="1:12" x14ac:dyDescent="0.25">
      <c r="A4943" t="s">
        <v>72</v>
      </c>
      <c r="B4943">
        <v>2</v>
      </c>
      <c r="C4943">
        <v>2043</v>
      </c>
      <c r="D4943" t="s">
        <v>18</v>
      </c>
      <c r="E4943">
        <v>6400.9145802083704</v>
      </c>
      <c r="F4943">
        <v>10</v>
      </c>
      <c r="G4943">
        <v>102</v>
      </c>
      <c r="H4943">
        <v>10</v>
      </c>
      <c r="I4943" t="s">
        <v>80</v>
      </c>
      <c r="J4943" t="s">
        <v>68</v>
      </c>
      <c r="K4943" t="s">
        <v>29</v>
      </c>
      <c r="L4943" t="s">
        <v>17</v>
      </c>
    </row>
    <row r="4944" spans="1:12" x14ac:dyDescent="0.25">
      <c r="A4944" t="s">
        <v>73</v>
      </c>
      <c r="B4944">
        <v>2</v>
      </c>
      <c r="C4944">
        <v>2043</v>
      </c>
      <c r="D4944" t="s">
        <v>13</v>
      </c>
      <c r="E4944">
        <v>77827.910812656701</v>
      </c>
      <c r="F4944">
        <v>5</v>
      </c>
      <c r="G4944">
        <v>2</v>
      </c>
      <c r="H4944">
        <v>2</v>
      </c>
      <c r="I4944" t="s">
        <v>80</v>
      </c>
      <c r="J4944" t="s">
        <v>74</v>
      </c>
      <c r="K4944" t="s">
        <v>27</v>
      </c>
      <c r="L4944" t="s">
        <v>17</v>
      </c>
    </row>
    <row r="4945" spans="1:12" x14ac:dyDescent="0.25">
      <c r="A4945" t="s">
        <v>73</v>
      </c>
      <c r="B4945">
        <v>2</v>
      </c>
      <c r="C4945">
        <v>2043</v>
      </c>
      <c r="D4945" t="s">
        <v>18</v>
      </c>
      <c r="E4945">
        <v>77827.910812656701</v>
      </c>
      <c r="F4945">
        <v>10</v>
      </c>
      <c r="G4945">
        <v>4</v>
      </c>
      <c r="H4945">
        <v>4</v>
      </c>
      <c r="I4945" t="s">
        <v>80</v>
      </c>
      <c r="J4945" t="s">
        <v>74</v>
      </c>
      <c r="K4945" t="s">
        <v>27</v>
      </c>
      <c r="L4945" t="s">
        <v>17</v>
      </c>
    </row>
    <row r="4946" spans="1:12" x14ac:dyDescent="0.25">
      <c r="A4946" t="s">
        <v>75</v>
      </c>
      <c r="B4946">
        <v>2</v>
      </c>
      <c r="C4946">
        <v>2043</v>
      </c>
      <c r="D4946" t="s">
        <v>13</v>
      </c>
      <c r="E4946">
        <v>77827.996907214707</v>
      </c>
      <c r="F4946">
        <v>5</v>
      </c>
      <c r="G4946">
        <v>4</v>
      </c>
      <c r="H4946">
        <v>4</v>
      </c>
      <c r="I4946" t="s">
        <v>80</v>
      </c>
      <c r="J4946" t="s">
        <v>74</v>
      </c>
      <c r="K4946" t="s">
        <v>29</v>
      </c>
      <c r="L4946" t="s">
        <v>17</v>
      </c>
    </row>
    <row r="4947" spans="1:12" x14ac:dyDescent="0.25">
      <c r="A4947" t="s">
        <v>75</v>
      </c>
      <c r="B4947">
        <v>2</v>
      </c>
      <c r="C4947">
        <v>2043</v>
      </c>
      <c r="D4947" t="s">
        <v>18</v>
      </c>
      <c r="E4947">
        <v>77827.996907214707</v>
      </c>
      <c r="F4947">
        <v>10</v>
      </c>
      <c r="G4947">
        <v>8</v>
      </c>
      <c r="H4947">
        <v>8</v>
      </c>
      <c r="I4947" t="s">
        <v>80</v>
      </c>
      <c r="J4947" t="s">
        <v>74</v>
      </c>
      <c r="K4947" t="s">
        <v>29</v>
      </c>
      <c r="L4947" t="s">
        <v>17</v>
      </c>
    </row>
    <row r="4948" spans="1:12" x14ac:dyDescent="0.25">
      <c r="A4948" t="s">
        <v>76</v>
      </c>
      <c r="B4948">
        <v>2</v>
      </c>
      <c r="C4948">
        <v>2043</v>
      </c>
      <c r="D4948" t="s">
        <v>13</v>
      </c>
      <c r="E4948">
        <v>77827.9801284313</v>
      </c>
      <c r="F4948">
        <v>5</v>
      </c>
      <c r="G4948">
        <v>4</v>
      </c>
      <c r="H4948">
        <v>4</v>
      </c>
      <c r="I4948" t="s">
        <v>80</v>
      </c>
      <c r="J4948" t="s">
        <v>74</v>
      </c>
      <c r="K4948" t="s">
        <v>29</v>
      </c>
      <c r="L4948" t="s">
        <v>31</v>
      </c>
    </row>
    <row r="4949" spans="1:12" x14ac:dyDescent="0.25">
      <c r="A4949" t="s">
        <v>76</v>
      </c>
      <c r="B4949">
        <v>2</v>
      </c>
      <c r="C4949">
        <v>2043</v>
      </c>
      <c r="D4949" t="s">
        <v>18</v>
      </c>
      <c r="E4949">
        <v>77827.9801284313</v>
      </c>
      <c r="F4949">
        <v>10</v>
      </c>
      <c r="G4949">
        <v>8</v>
      </c>
      <c r="H4949">
        <v>8</v>
      </c>
      <c r="I4949" t="s">
        <v>80</v>
      </c>
      <c r="J4949" t="s">
        <v>74</v>
      </c>
      <c r="K4949" t="s">
        <v>29</v>
      </c>
      <c r="L4949" t="s">
        <v>31</v>
      </c>
    </row>
    <row r="4950" spans="1:12" x14ac:dyDescent="0.25">
      <c r="A4950" t="s">
        <v>77</v>
      </c>
      <c r="B4950">
        <v>2</v>
      </c>
      <c r="C4950">
        <v>2043</v>
      </c>
      <c r="D4950" t="s">
        <v>13</v>
      </c>
      <c r="E4950">
        <v>150053.75077126001</v>
      </c>
      <c r="F4950">
        <v>5</v>
      </c>
      <c r="G4950">
        <v>2</v>
      </c>
      <c r="H4950">
        <v>2</v>
      </c>
      <c r="I4950" t="s">
        <v>80</v>
      </c>
      <c r="J4950" t="s">
        <v>78</v>
      </c>
      <c r="K4950" t="s">
        <v>29</v>
      </c>
      <c r="L4950" t="s">
        <v>17</v>
      </c>
    </row>
    <row r="4951" spans="1:12" x14ac:dyDescent="0.25">
      <c r="A4951" t="s">
        <v>77</v>
      </c>
      <c r="B4951">
        <v>2</v>
      </c>
      <c r="C4951">
        <v>2043</v>
      </c>
      <c r="D4951" t="s">
        <v>18</v>
      </c>
      <c r="E4951">
        <v>150053.75077126001</v>
      </c>
      <c r="F4951">
        <v>10</v>
      </c>
      <c r="G4951">
        <v>4</v>
      </c>
      <c r="H4951">
        <v>4</v>
      </c>
      <c r="I4951" t="s">
        <v>80</v>
      </c>
      <c r="J4951" t="s">
        <v>78</v>
      </c>
      <c r="K4951" t="s">
        <v>29</v>
      </c>
      <c r="L4951" t="s">
        <v>17</v>
      </c>
    </row>
    <row r="4952" spans="1:12" x14ac:dyDescent="0.25">
      <c r="A4952" t="s">
        <v>12</v>
      </c>
      <c r="B4952">
        <v>2</v>
      </c>
      <c r="C4952">
        <v>2044</v>
      </c>
      <c r="D4952" t="s">
        <v>13</v>
      </c>
      <c r="E4952">
        <v>15019.194314344601</v>
      </c>
      <c r="F4952">
        <v>5</v>
      </c>
      <c r="G4952">
        <v>7</v>
      </c>
      <c r="H4952">
        <v>5</v>
      </c>
      <c r="I4952" t="s">
        <v>80</v>
      </c>
      <c r="J4952" t="s">
        <v>15</v>
      </c>
      <c r="K4952" t="s">
        <v>16</v>
      </c>
      <c r="L4952" t="s">
        <v>17</v>
      </c>
    </row>
    <row r="4953" spans="1:12" x14ac:dyDescent="0.25">
      <c r="A4953" t="s">
        <v>12</v>
      </c>
      <c r="B4953">
        <v>2</v>
      </c>
      <c r="C4953">
        <v>2044</v>
      </c>
      <c r="D4953" t="s">
        <v>18</v>
      </c>
      <c r="E4953">
        <v>15019.194314344601</v>
      </c>
      <c r="F4953">
        <v>10</v>
      </c>
      <c r="G4953">
        <v>17</v>
      </c>
      <c r="H4953">
        <v>10</v>
      </c>
      <c r="I4953" t="s">
        <v>80</v>
      </c>
      <c r="J4953" t="s">
        <v>15</v>
      </c>
      <c r="K4953" t="s">
        <v>16</v>
      </c>
      <c r="L4953" t="s">
        <v>17</v>
      </c>
    </row>
    <row r="4954" spans="1:12" x14ac:dyDescent="0.25">
      <c r="A4954" t="s">
        <v>19</v>
      </c>
      <c r="B4954">
        <v>2</v>
      </c>
      <c r="C4954">
        <v>2044</v>
      </c>
      <c r="D4954" t="s">
        <v>13</v>
      </c>
      <c r="E4954">
        <v>15019.2183726851</v>
      </c>
      <c r="F4954">
        <v>5</v>
      </c>
      <c r="G4954">
        <v>7</v>
      </c>
      <c r="H4954">
        <v>5</v>
      </c>
      <c r="I4954" t="s">
        <v>80</v>
      </c>
      <c r="J4954" t="s">
        <v>20</v>
      </c>
      <c r="K4954" t="s">
        <v>16</v>
      </c>
      <c r="L4954" t="s">
        <v>17</v>
      </c>
    </row>
    <row r="4955" spans="1:12" x14ac:dyDescent="0.25">
      <c r="A4955" t="s">
        <v>19</v>
      </c>
      <c r="B4955">
        <v>2</v>
      </c>
      <c r="C4955">
        <v>2044</v>
      </c>
      <c r="D4955" t="s">
        <v>18</v>
      </c>
      <c r="E4955">
        <v>15019.2183726851</v>
      </c>
      <c r="F4955">
        <v>10</v>
      </c>
      <c r="G4955">
        <v>17</v>
      </c>
      <c r="H4955">
        <v>10</v>
      </c>
      <c r="I4955" t="s">
        <v>80</v>
      </c>
      <c r="J4955" t="s">
        <v>20</v>
      </c>
      <c r="K4955" t="s">
        <v>16</v>
      </c>
      <c r="L4955" t="s">
        <v>17</v>
      </c>
    </row>
    <row r="4956" spans="1:12" x14ac:dyDescent="0.25">
      <c r="A4956" t="s">
        <v>21</v>
      </c>
      <c r="B4956">
        <v>2</v>
      </c>
      <c r="C4956">
        <v>2044</v>
      </c>
      <c r="D4956" t="s">
        <v>13</v>
      </c>
      <c r="E4956">
        <v>38009.881545162098</v>
      </c>
      <c r="F4956">
        <v>5</v>
      </c>
      <c r="G4956">
        <v>3</v>
      </c>
      <c r="H4956">
        <v>3</v>
      </c>
      <c r="I4956" t="s">
        <v>80</v>
      </c>
      <c r="J4956" t="s">
        <v>22</v>
      </c>
      <c r="K4956" t="s">
        <v>23</v>
      </c>
      <c r="L4956" t="s">
        <v>24</v>
      </c>
    </row>
    <row r="4957" spans="1:12" x14ac:dyDescent="0.25">
      <c r="A4957" t="s">
        <v>21</v>
      </c>
      <c r="B4957">
        <v>2</v>
      </c>
      <c r="C4957">
        <v>2044</v>
      </c>
      <c r="D4957" t="s">
        <v>18</v>
      </c>
      <c r="E4957">
        <v>38009.881545162098</v>
      </c>
      <c r="F4957">
        <v>10</v>
      </c>
      <c r="G4957">
        <v>5</v>
      </c>
      <c r="H4957">
        <v>5</v>
      </c>
      <c r="I4957" t="s">
        <v>80</v>
      </c>
      <c r="J4957" t="s">
        <v>22</v>
      </c>
      <c r="K4957" t="s">
        <v>23</v>
      </c>
      <c r="L4957" t="s">
        <v>24</v>
      </c>
    </row>
    <row r="4958" spans="1:12" x14ac:dyDescent="0.25">
      <c r="A4958" t="s">
        <v>25</v>
      </c>
      <c r="B4958">
        <v>2</v>
      </c>
      <c r="C4958">
        <v>2044</v>
      </c>
      <c r="D4958" t="s">
        <v>13</v>
      </c>
      <c r="E4958">
        <v>38009.889657979496</v>
      </c>
      <c r="F4958">
        <v>5</v>
      </c>
      <c r="G4958">
        <v>3</v>
      </c>
      <c r="H4958">
        <v>3</v>
      </c>
      <c r="I4958" t="s">
        <v>80</v>
      </c>
      <c r="J4958" t="s">
        <v>22</v>
      </c>
      <c r="K4958" t="s">
        <v>23</v>
      </c>
      <c r="L4958" t="s">
        <v>17</v>
      </c>
    </row>
    <row r="4959" spans="1:12" x14ac:dyDescent="0.25">
      <c r="A4959" t="s">
        <v>25</v>
      </c>
      <c r="B4959">
        <v>2</v>
      </c>
      <c r="C4959">
        <v>2044</v>
      </c>
      <c r="D4959" t="s">
        <v>18</v>
      </c>
      <c r="E4959">
        <v>38009.889657979496</v>
      </c>
      <c r="F4959">
        <v>10</v>
      </c>
      <c r="G4959">
        <v>7</v>
      </c>
      <c r="H4959">
        <v>7</v>
      </c>
      <c r="I4959" t="s">
        <v>80</v>
      </c>
      <c r="J4959" t="s">
        <v>22</v>
      </c>
      <c r="K4959" t="s">
        <v>23</v>
      </c>
      <c r="L4959" t="s">
        <v>17</v>
      </c>
    </row>
    <row r="4960" spans="1:12" x14ac:dyDescent="0.25">
      <c r="A4960" t="s">
        <v>26</v>
      </c>
      <c r="B4960">
        <v>2</v>
      </c>
      <c r="C4960">
        <v>2044</v>
      </c>
      <c r="D4960" t="s">
        <v>13</v>
      </c>
      <c r="E4960">
        <v>38009.962501967697</v>
      </c>
      <c r="F4960">
        <v>5</v>
      </c>
      <c r="G4960">
        <v>4</v>
      </c>
      <c r="H4960">
        <v>4</v>
      </c>
      <c r="I4960" t="s">
        <v>80</v>
      </c>
      <c r="J4960" t="s">
        <v>22</v>
      </c>
      <c r="K4960" t="s">
        <v>27</v>
      </c>
      <c r="L4960" t="s">
        <v>17</v>
      </c>
    </row>
    <row r="4961" spans="1:12" x14ac:dyDescent="0.25">
      <c r="A4961" t="s">
        <v>26</v>
      </c>
      <c r="B4961">
        <v>2</v>
      </c>
      <c r="C4961">
        <v>2044</v>
      </c>
      <c r="D4961" t="s">
        <v>18</v>
      </c>
      <c r="E4961">
        <v>38009.962501967697</v>
      </c>
      <c r="F4961">
        <v>10</v>
      </c>
      <c r="G4961">
        <v>9</v>
      </c>
      <c r="H4961">
        <v>9</v>
      </c>
      <c r="I4961" t="s">
        <v>80</v>
      </c>
      <c r="J4961" t="s">
        <v>22</v>
      </c>
      <c r="K4961" t="s">
        <v>27</v>
      </c>
      <c r="L4961" t="s">
        <v>17</v>
      </c>
    </row>
    <row r="4962" spans="1:12" x14ac:dyDescent="0.25">
      <c r="A4962" t="s">
        <v>28</v>
      </c>
      <c r="B4962">
        <v>2</v>
      </c>
      <c r="C4962">
        <v>2044</v>
      </c>
      <c r="D4962" t="s">
        <v>13</v>
      </c>
      <c r="E4962">
        <v>38009.969613049398</v>
      </c>
      <c r="F4962">
        <v>5</v>
      </c>
      <c r="G4962">
        <v>9</v>
      </c>
      <c r="H4962">
        <v>5</v>
      </c>
      <c r="I4962" t="s">
        <v>80</v>
      </c>
      <c r="J4962" t="s">
        <v>22</v>
      </c>
      <c r="K4962" t="s">
        <v>29</v>
      </c>
      <c r="L4962" t="s">
        <v>17</v>
      </c>
    </row>
    <row r="4963" spans="1:12" x14ac:dyDescent="0.25">
      <c r="A4963" t="s">
        <v>28</v>
      </c>
      <c r="B4963">
        <v>2</v>
      </c>
      <c r="C4963">
        <v>2044</v>
      </c>
      <c r="D4963" t="s">
        <v>18</v>
      </c>
      <c r="E4963">
        <v>38009.969613049398</v>
      </c>
      <c r="F4963">
        <v>10</v>
      </c>
      <c r="G4963">
        <v>17</v>
      </c>
      <c r="H4963">
        <v>10</v>
      </c>
      <c r="I4963" t="s">
        <v>80</v>
      </c>
      <c r="J4963" t="s">
        <v>22</v>
      </c>
      <c r="K4963" t="s">
        <v>29</v>
      </c>
      <c r="L4963" t="s">
        <v>17</v>
      </c>
    </row>
    <row r="4964" spans="1:12" x14ac:dyDescent="0.25">
      <c r="A4964" t="s">
        <v>30</v>
      </c>
      <c r="B4964">
        <v>2</v>
      </c>
      <c r="C4964">
        <v>2044</v>
      </c>
      <c r="D4964" t="s">
        <v>13</v>
      </c>
      <c r="E4964">
        <v>38009.954816721998</v>
      </c>
      <c r="F4964">
        <v>5</v>
      </c>
      <c r="G4964">
        <v>9</v>
      </c>
      <c r="H4964">
        <v>5</v>
      </c>
      <c r="I4964" t="s">
        <v>80</v>
      </c>
      <c r="J4964" t="s">
        <v>22</v>
      </c>
      <c r="K4964" t="s">
        <v>29</v>
      </c>
      <c r="L4964" t="s">
        <v>31</v>
      </c>
    </row>
    <row r="4965" spans="1:12" x14ac:dyDescent="0.25">
      <c r="A4965" t="s">
        <v>30</v>
      </c>
      <c r="B4965">
        <v>2</v>
      </c>
      <c r="C4965">
        <v>2044</v>
      </c>
      <c r="D4965" t="s">
        <v>18</v>
      </c>
      <c r="E4965">
        <v>38009.954816721998</v>
      </c>
      <c r="F4965">
        <v>10</v>
      </c>
      <c r="G4965">
        <v>17</v>
      </c>
      <c r="H4965">
        <v>10</v>
      </c>
      <c r="I4965" t="s">
        <v>80</v>
      </c>
      <c r="J4965" t="s">
        <v>22</v>
      </c>
      <c r="K4965" t="s">
        <v>29</v>
      </c>
      <c r="L4965" t="s">
        <v>31</v>
      </c>
    </row>
    <row r="4966" spans="1:12" x14ac:dyDescent="0.25">
      <c r="A4966" t="s">
        <v>32</v>
      </c>
      <c r="B4966">
        <v>2</v>
      </c>
      <c r="C4966">
        <v>2044</v>
      </c>
      <c r="D4966" t="s">
        <v>13</v>
      </c>
      <c r="E4966">
        <v>38009.923750097201</v>
      </c>
      <c r="F4966">
        <v>5</v>
      </c>
      <c r="G4966">
        <v>3</v>
      </c>
      <c r="H4966">
        <v>3</v>
      </c>
      <c r="I4966" t="s">
        <v>80</v>
      </c>
      <c r="J4966" t="s">
        <v>33</v>
      </c>
      <c r="K4966" t="s">
        <v>23</v>
      </c>
      <c r="L4966" t="s">
        <v>24</v>
      </c>
    </row>
    <row r="4967" spans="1:12" x14ac:dyDescent="0.25">
      <c r="A4967" t="s">
        <v>32</v>
      </c>
      <c r="B4967">
        <v>2</v>
      </c>
      <c r="C4967">
        <v>2044</v>
      </c>
      <c r="D4967" t="s">
        <v>18</v>
      </c>
      <c r="E4967">
        <v>38009.923750097201</v>
      </c>
      <c r="F4967">
        <v>10</v>
      </c>
      <c r="G4967">
        <v>5</v>
      </c>
      <c r="H4967">
        <v>5</v>
      </c>
      <c r="I4967" t="s">
        <v>80</v>
      </c>
      <c r="J4967" t="s">
        <v>33</v>
      </c>
      <c r="K4967" t="s">
        <v>23</v>
      </c>
      <c r="L4967" t="s">
        <v>24</v>
      </c>
    </row>
    <row r="4968" spans="1:12" x14ac:dyDescent="0.25">
      <c r="A4968" t="s">
        <v>34</v>
      </c>
      <c r="B4968">
        <v>2</v>
      </c>
      <c r="C4968">
        <v>2044</v>
      </c>
      <c r="D4968" t="s">
        <v>13</v>
      </c>
      <c r="E4968">
        <v>38009.913353973803</v>
      </c>
      <c r="F4968">
        <v>5</v>
      </c>
      <c r="G4968">
        <v>3</v>
      </c>
      <c r="H4968">
        <v>3</v>
      </c>
      <c r="I4968" t="s">
        <v>80</v>
      </c>
      <c r="J4968" t="s">
        <v>33</v>
      </c>
      <c r="K4968" t="s">
        <v>23</v>
      </c>
      <c r="L4968" t="s">
        <v>17</v>
      </c>
    </row>
    <row r="4969" spans="1:12" x14ac:dyDescent="0.25">
      <c r="A4969" t="s">
        <v>34</v>
      </c>
      <c r="B4969">
        <v>2</v>
      </c>
      <c r="C4969">
        <v>2044</v>
      </c>
      <c r="D4969" t="s">
        <v>18</v>
      </c>
      <c r="E4969">
        <v>38009.913353973803</v>
      </c>
      <c r="F4969">
        <v>10</v>
      </c>
      <c r="G4969">
        <v>7</v>
      </c>
      <c r="H4969">
        <v>7</v>
      </c>
      <c r="I4969" t="s">
        <v>80</v>
      </c>
      <c r="J4969" t="s">
        <v>33</v>
      </c>
      <c r="K4969" t="s">
        <v>23</v>
      </c>
      <c r="L4969" t="s">
        <v>17</v>
      </c>
    </row>
    <row r="4970" spans="1:12" x14ac:dyDescent="0.25">
      <c r="A4970" t="s">
        <v>35</v>
      </c>
      <c r="B4970">
        <v>2</v>
      </c>
      <c r="C4970">
        <v>2044</v>
      </c>
      <c r="D4970" t="s">
        <v>13</v>
      </c>
      <c r="E4970">
        <v>38009.965531606103</v>
      </c>
      <c r="F4970">
        <v>5</v>
      </c>
      <c r="G4970">
        <v>4</v>
      </c>
      <c r="H4970">
        <v>4</v>
      </c>
      <c r="I4970" t="s">
        <v>80</v>
      </c>
      <c r="J4970" t="s">
        <v>33</v>
      </c>
      <c r="K4970" t="s">
        <v>27</v>
      </c>
      <c r="L4970" t="s">
        <v>17</v>
      </c>
    </row>
    <row r="4971" spans="1:12" x14ac:dyDescent="0.25">
      <c r="A4971" t="s">
        <v>35</v>
      </c>
      <c r="B4971">
        <v>2</v>
      </c>
      <c r="C4971">
        <v>2044</v>
      </c>
      <c r="D4971" t="s">
        <v>18</v>
      </c>
      <c r="E4971">
        <v>38009.965531606103</v>
      </c>
      <c r="F4971">
        <v>10</v>
      </c>
      <c r="G4971">
        <v>9</v>
      </c>
      <c r="H4971">
        <v>9</v>
      </c>
      <c r="I4971" t="s">
        <v>80</v>
      </c>
      <c r="J4971" t="s">
        <v>33</v>
      </c>
      <c r="K4971" t="s">
        <v>27</v>
      </c>
      <c r="L4971" t="s">
        <v>17</v>
      </c>
    </row>
    <row r="4972" spans="1:12" x14ac:dyDescent="0.25">
      <c r="A4972" t="s">
        <v>36</v>
      </c>
      <c r="B4972">
        <v>2</v>
      </c>
      <c r="C4972">
        <v>2044</v>
      </c>
      <c r="D4972" t="s">
        <v>13</v>
      </c>
      <c r="E4972">
        <v>38009.9668172456</v>
      </c>
      <c r="F4972">
        <v>5</v>
      </c>
      <c r="G4972">
        <v>9</v>
      </c>
      <c r="H4972">
        <v>5</v>
      </c>
      <c r="I4972" t="s">
        <v>80</v>
      </c>
      <c r="J4972" t="s">
        <v>33</v>
      </c>
      <c r="K4972" t="s">
        <v>37</v>
      </c>
      <c r="L4972" t="s">
        <v>17</v>
      </c>
    </row>
    <row r="4973" spans="1:12" x14ac:dyDescent="0.25">
      <c r="A4973" t="s">
        <v>36</v>
      </c>
      <c r="B4973">
        <v>2</v>
      </c>
      <c r="C4973">
        <v>2044</v>
      </c>
      <c r="D4973" t="s">
        <v>18</v>
      </c>
      <c r="E4973">
        <v>38009.9668172456</v>
      </c>
      <c r="F4973">
        <v>10</v>
      </c>
      <c r="G4973">
        <v>17</v>
      </c>
      <c r="H4973">
        <v>10</v>
      </c>
      <c r="I4973" t="s">
        <v>80</v>
      </c>
      <c r="J4973" t="s">
        <v>33</v>
      </c>
      <c r="K4973" t="s">
        <v>37</v>
      </c>
      <c r="L4973" t="s">
        <v>17</v>
      </c>
    </row>
    <row r="4974" spans="1:12" x14ac:dyDescent="0.25">
      <c r="A4974" t="s">
        <v>38</v>
      </c>
      <c r="B4974">
        <v>2</v>
      </c>
      <c r="C4974">
        <v>2044</v>
      </c>
      <c r="D4974" t="s">
        <v>13</v>
      </c>
      <c r="E4974">
        <v>38009.893058584399</v>
      </c>
      <c r="F4974">
        <v>5</v>
      </c>
      <c r="G4974">
        <v>9</v>
      </c>
      <c r="H4974">
        <v>5</v>
      </c>
      <c r="I4974" t="s">
        <v>80</v>
      </c>
      <c r="J4974" t="s">
        <v>33</v>
      </c>
      <c r="K4974" t="s">
        <v>37</v>
      </c>
      <c r="L4974" t="s">
        <v>31</v>
      </c>
    </row>
    <row r="4975" spans="1:12" x14ac:dyDescent="0.25">
      <c r="A4975" t="s">
        <v>38</v>
      </c>
      <c r="B4975">
        <v>2</v>
      </c>
      <c r="C4975">
        <v>2044</v>
      </c>
      <c r="D4975" t="s">
        <v>18</v>
      </c>
      <c r="E4975">
        <v>38009.893058584399</v>
      </c>
      <c r="F4975">
        <v>10</v>
      </c>
      <c r="G4975">
        <v>17</v>
      </c>
      <c r="H4975">
        <v>10</v>
      </c>
      <c r="I4975" t="s">
        <v>80</v>
      </c>
      <c r="J4975" t="s">
        <v>33</v>
      </c>
      <c r="K4975" t="s">
        <v>37</v>
      </c>
      <c r="L4975" t="s">
        <v>31</v>
      </c>
    </row>
    <row r="4976" spans="1:12" x14ac:dyDescent="0.25">
      <c r="A4976" t="s">
        <v>39</v>
      </c>
      <c r="B4976">
        <v>2</v>
      </c>
      <c r="C4976">
        <v>2044</v>
      </c>
      <c r="D4976" t="s">
        <v>13</v>
      </c>
      <c r="E4976">
        <v>9214.3094991772105</v>
      </c>
      <c r="F4976">
        <v>5</v>
      </c>
      <c r="G4976">
        <v>12</v>
      </c>
      <c r="H4976">
        <v>5</v>
      </c>
      <c r="I4976" t="s">
        <v>80</v>
      </c>
      <c r="J4976" t="s">
        <v>40</v>
      </c>
      <c r="K4976" t="s">
        <v>23</v>
      </c>
      <c r="L4976" t="s">
        <v>24</v>
      </c>
    </row>
    <row r="4977" spans="1:12" x14ac:dyDescent="0.25">
      <c r="A4977" t="s">
        <v>39</v>
      </c>
      <c r="B4977">
        <v>2</v>
      </c>
      <c r="C4977">
        <v>2044</v>
      </c>
      <c r="D4977" t="s">
        <v>18</v>
      </c>
      <c r="E4977">
        <v>9214.3094991772105</v>
      </c>
      <c r="F4977">
        <v>10</v>
      </c>
      <c r="G4977">
        <v>22</v>
      </c>
      <c r="H4977">
        <v>10</v>
      </c>
      <c r="I4977" t="s">
        <v>80</v>
      </c>
      <c r="J4977" t="s">
        <v>40</v>
      </c>
      <c r="K4977" t="s">
        <v>23</v>
      </c>
      <c r="L4977" t="s">
        <v>24</v>
      </c>
    </row>
    <row r="4978" spans="1:12" x14ac:dyDescent="0.25">
      <c r="A4978" t="s">
        <v>41</v>
      </c>
      <c r="B4978">
        <v>2</v>
      </c>
      <c r="C4978">
        <v>2044</v>
      </c>
      <c r="D4978" t="s">
        <v>13</v>
      </c>
      <c r="E4978">
        <v>9214.3359972841808</v>
      </c>
      <c r="F4978">
        <v>5</v>
      </c>
      <c r="G4978">
        <v>12</v>
      </c>
      <c r="H4978">
        <v>5</v>
      </c>
      <c r="I4978" t="s">
        <v>80</v>
      </c>
      <c r="J4978" t="s">
        <v>40</v>
      </c>
      <c r="K4978" t="s">
        <v>23</v>
      </c>
      <c r="L4978" t="s">
        <v>17</v>
      </c>
    </row>
    <row r="4979" spans="1:12" x14ac:dyDescent="0.25">
      <c r="A4979" t="s">
        <v>41</v>
      </c>
      <c r="B4979">
        <v>2</v>
      </c>
      <c r="C4979">
        <v>2044</v>
      </c>
      <c r="D4979" t="s">
        <v>18</v>
      </c>
      <c r="E4979">
        <v>9214.3359972841808</v>
      </c>
      <c r="F4979">
        <v>10</v>
      </c>
      <c r="G4979">
        <v>27</v>
      </c>
      <c r="H4979">
        <v>10</v>
      </c>
      <c r="I4979" t="s">
        <v>80</v>
      </c>
      <c r="J4979" t="s">
        <v>40</v>
      </c>
      <c r="K4979" t="s">
        <v>23</v>
      </c>
      <c r="L4979" t="s">
        <v>17</v>
      </c>
    </row>
    <row r="4980" spans="1:12" x14ac:dyDescent="0.25">
      <c r="A4980" t="s">
        <v>42</v>
      </c>
      <c r="B4980">
        <v>2</v>
      </c>
      <c r="C4980">
        <v>2044</v>
      </c>
      <c r="D4980" t="s">
        <v>13</v>
      </c>
      <c r="E4980">
        <v>9214.3105099951408</v>
      </c>
      <c r="F4980">
        <v>5</v>
      </c>
      <c r="G4980">
        <v>16</v>
      </c>
      <c r="H4980">
        <v>5</v>
      </c>
      <c r="I4980" t="s">
        <v>80</v>
      </c>
      <c r="J4980" t="s">
        <v>40</v>
      </c>
      <c r="K4980" t="s">
        <v>27</v>
      </c>
      <c r="L4980" t="s">
        <v>17</v>
      </c>
    </row>
    <row r="4981" spans="1:12" x14ac:dyDescent="0.25">
      <c r="A4981" t="s">
        <v>42</v>
      </c>
      <c r="B4981">
        <v>2</v>
      </c>
      <c r="C4981">
        <v>2044</v>
      </c>
      <c r="D4981" t="s">
        <v>18</v>
      </c>
      <c r="E4981">
        <v>9214.3105099951408</v>
      </c>
      <c r="F4981">
        <v>10</v>
      </c>
      <c r="G4981">
        <v>35</v>
      </c>
      <c r="H4981">
        <v>10</v>
      </c>
      <c r="I4981" t="s">
        <v>80</v>
      </c>
      <c r="J4981" t="s">
        <v>40</v>
      </c>
      <c r="K4981" t="s">
        <v>27</v>
      </c>
      <c r="L4981" t="s">
        <v>17</v>
      </c>
    </row>
    <row r="4982" spans="1:12" x14ac:dyDescent="0.25">
      <c r="A4982" t="s">
        <v>43</v>
      </c>
      <c r="B4982">
        <v>2</v>
      </c>
      <c r="C4982">
        <v>2044</v>
      </c>
      <c r="D4982" t="s">
        <v>13</v>
      </c>
      <c r="E4982">
        <v>9214.3027772470305</v>
      </c>
      <c r="F4982">
        <v>5</v>
      </c>
      <c r="G4982">
        <v>38</v>
      </c>
      <c r="H4982">
        <v>5</v>
      </c>
      <c r="I4982" t="s">
        <v>80</v>
      </c>
      <c r="J4982" t="s">
        <v>40</v>
      </c>
      <c r="K4982" t="s">
        <v>29</v>
      </c>
      <c r="L4982" t="s">
        <v>17</v>
      </c>
    </row>
    <row r="4983" spans="1:12" x14ac:dyDescent="0.25">
      <c r="A4983" t="s">
        <v>43</v>
      </c>
      <c r="B4983">
        <v>2</v>
      </c>
      <c r="C4983">
        <v>2044</v>
      </c>
      <c r="D4983" t="s">
        <v>18</v>
      </c>
      <c r="E4983">
        <v>9214.3027772470305</v>
      </c>
      <c r="F4983">
        <v>10</v>
      </c>
      <c r="G4983">
        <v>71</v>
      </c>
      <c r="H4983">
        <v>10</v>
      </c>
      <c r="I4983" t="s">
        <v>80</v>
      </c>
      <c r="J4983" t="s">
        <v>40</v>
      </c>
      <c r="K4983" t="s">
        <v>29</v>
      </c>
      <c r="L4983" t="s">
        <v>17</v>
      </c>
    </row>
    <row r="4984" spans="1:12" x14ac:dyDescent="0.25">
      <c r="A4984" t="s">
        <v>44</v>
      </c>
      <c r="B4984">
        <v>2</v>
      </c>
      <c r="C4984">
        <v>2044</v>
      </c>
      <c r="D4984" t="s">
        <v>13</v>
      </c>
      <c r="E4984">
        <v>9214.3173580984294</v>
      </c>
      <c r="F4984">
        <v>5</v>
      </c>
      <c r="G4984">
        <v>38</v>
      </c>
      <c r="H4984">
        <v>5</v>
      </c>
      <c r="I4984" t="s">
        <v>80</v>
      </c>
      <c r="J4984" t="s">
        <v>40</v>
      </c>
      <c r="K4984" t="s">
        <v>29</v>
      </c>
      <c r="L4984" t="s">
        <v>31</v>
      </c>
    </row>
    <row r="4985" spans="1:12" x14ac:dyDescent="0.25">
      <c r="A4985" t="s">
        <v>44</v>
      </c>
      <c r="B4985">
        <v>2</v>
      </c>
      <c r="C4985">
        <v>2044</v>
      </c>
      <c r="D4985" t="s">
        <v>18</v>
      </c>
      <c r="E4985">
        <v>9214.3173580984294</v>
      </c>
      <c r="F4985">
        <v>10</v>
      </c>
      <c r="G4985">
        <v>71</v>
      </c>
      <c r="H4985">
        <v>10</v>
      </c>
      <c r="I4985" t="s">
        <v>80</v>
      </c>
      <c r="J4985" t="s">
        <v>40</v>
      </c>
      <c r="K4985" t="s">
        <v>29</v>
      </c>
      <c r="L4985" t="s">
        <v>31</v>
      </c>
    </row>
    <row r="4986" spans="1:12" x14ac:dyDescent="0.25">
      <c r="A4986" t="s">
        <v>45</v>
      </c>
      <c r="B4986">
        <v>2</v>
      </c>
      <c r="C4986">
        <v>2044</v>
      </c>
      <c r="D4986" t="s">
        <v>13</v>
      </c>
      <c r="E4986">
        <v>31589.342885225</v>
      </c>
      <c r="F4986">
        <v>5</v>
      </c>
      <c r="G4986">
        <v>5</v>
      </c>
      <c r="H4986">
        <v>5</v>
      </c>
      <c r="I4986" t="s">
        <v>80</v>
      </c>
      <c r="J4986" t="s">
        <v>46</v>
      </c>
      <c r="K4986" t="s">
        <v>27</v>
      </c>
      <c r="L4986" t="s">
        <v>17</v>
      </c>
    </row>
    <row r="4987" spans="1:12" x14ac:dyDescent="0.25">
      <c r="A4987" t="s">
        <v>45</v>
      </c>
      <c r="B4987">
        <v>2</v>
      </c>
      <c r="C4987">
        <v>2044</v>
      </c>
      <c r="D4987" t="s">
        <v>18</v>
      </c>
      <c r="E4987">
        <v>31589.342885225</v>
      </c>
      <c r="F4987">
        <v>10</v>
      </c>
      <c r="G4987">
        <v>10</v>
      </c>
      <c r="H4987">
        <v>10</v>
      </c>
      <c r="I4987" t="s">
        <v>80</v>
      </c>
      <c r="J4987" t="s">
        <v>46</v>
      </c>
      <c r="K4987" t="s">
        <v>27</v>
      </c>
      <c r="L4987" t="s">
        <v>17</v>
      </c>
    </row>
    <row r="4988" spans="1:12" x14ac:dyDescent="0.25">
      <c r="A4988" t="s">
        <v>47</v>
      </c>
      <c r="B4988">
        <v>2</v>
      </c>
      <c r="C4988">
        <v>2044</v>
      </c>
      <c r="D4988" t="s">
        <v>13</v>
      </c>
      <c r="E4988">
        <v>31589.327392090399</v>
      </c>
      <c r="F4988">
        <v>5</v>
      </c>
      <c r="G4988">
        <v>11</v>
      </c>
      <c r="H4988">
        <v>5</v>
      </c>
      <c r="I4988" t="s">
        <v>80</v>
      </c>
      <c r="J4988" t="s">
        <v>46</v>
      </c>
      <c r="K4988" t="s">
        <v>29</v>
      </c>
      <c r="L4988" t="s">
        <v>17</v>
      </c>
    </row>
    <row r="4989" spans="1:12" x14ac:dyDescent="0.25">
      <c r="A4989" t="s">
        <v>47</v>
      </c>
      <c r="B4989">
        <v>2</v>
      </c>
      <c r="C4989">
        <v>2044</v>
      </c>
      <c r="D4989" t="s">
        <v>18</v>
      </c>
      <c r="E4989">
        <v>31589.327392090399</v>
      </c>
      <c r="F4989">
        <v>10</v>
      </c>
      <c r="G4989">
        <v>21</v>
      </c>
      <c r="H4989">
        <v>10</v>
      </c>
      <c r="I4989" t="s">
        <v>80</v>
      </c>
      <c r="J4989" t="s">
        <v>46</v>
      </c>
      <c r="K4989" t="s">
        <v>29</v>
      </c>
      <c r="L4989" t="s">
        <v>17</v>
      </c>
    </row>
    <row r="4990" spans="1:12" x14ac:dyDescent="0.25">
      <c r="A4990" t="s">
        <v>48</v>
      </c>
      <c r="B4990">
        <v>2</v>
      </c>
      <c r="C4990">
        <v>2044</v>
      </c>
      <c r="D4990" t="s">
        <v>13</v>
      </c>
      <c r="E4990">
        <v>31589.3231973726</v>
      </c>
      <c r="F4990">
        <v>5</v>
      </c>
      <c r="G4990">
        <v>11</v>
      </c>
      <c r="H4990">
        <v>5</v>
      </c>
      <c r="I4990" t="s">
        <v>80</v>
      </c>
      <c r="J4990" t="s">
        <v>46</v>
      </c>
      <c r="K4990" t="s">
        <v>29</v>
      </c>
      <c r="L4990" t="s">
        <v>31</v>
      </c>
    </row>
    <row r="4991" spans="1:12" x14ac:dyDescent="0.25">
      <c r="A4991" t="s">
        <v>48</v>
      </c>
      <c r="B4991">
        <v>2</v>
      </c>
      <c r="C4991">
        <v>2044</v>
      </c>
      <c r="D4991" t="s">
        <v>18</v>
      </c>
      <c r="E4991">
        <v>31589.3231973726</v>
      </c>
      <c r="F4991">
        <v>10</v>
      </c>
      <c r="G4991">
        <v>21</v>
      </c>
      <c r="H4991">
        <v>10</v>
      </c>
      <c r="I4991" t="s">
        <v>80</v>
      </c>
      <c r="J4991" t="s">
        <v>46</v>
      </c>
      <c r="K4991" t="s">
        <v>29</v>
      </c>
      <c r="L4991" t="s">
        <v>31</v>
      </c>
    </row>
    <row r="4992" spans="1:12" x14ac:dyDescent="0.25">
      <c r="A4992" t="s">
        <v>49</v>
      </c>
      <c r="B4992">
        <v>2</v>
      </c>
      <c r="C4992">
        <v>2044</v>
      </c>
      <c r="D4992" t="s">
        <v>13</v>
      </c>
      <c r="E4992">
        <v>23827.812859276899</v>
      </c>
      <c r="F4992">
        <v>5</v>
      </c>
      <c r="G4992">
        <v>5</v>
      </c>
      <c r="H4992">
        <v>5</v>
      </c>
      <c r="I4992" t="s">
        <v>80</v>
      </c>
      <c r="J4992" t="s">
        <v>50</v>
      </c>
      <c r="K4992" t="s">
        <v>16</v>
      </c>
      <c r="L4992" t="s">
        <v>17</v>
      </c>
    </row>
    <row r="4993" spans="1:12" x14ac:dyDescent="0.25">
      <c r="A4993" t="s">
        <v>49</v>
      </c>
      <c r="B4993">
        <v>2</v>
      </c>
      <c r="C4993">
        <v>2044</v>
      </c>
      <c r="D4993" t="s">
        <v>18</v>
      </c>
      <c r="E4993">
        <v>23827.812859276899</v>
      </c>
      <c r="F4993">
        <v>10</v>
      </c>
      <c r="G4993">
        <v>10</v>
      </c>
      <c r="H4993">
        <v>10</v>
      </c>
      <c r="I4993" t="s">
        <v>80</v>
      </c>
      <c r="J4993" t="s">
        <v>50</v>
      </c>
      <c r="K4993" t="s">
        <v>16</v>
      </c>
      <c r="L4993" t="s">
        <v>17</v>
      </c>
    </row>
    <row r="4994" spans="1:12" x14ac:dyDescent="0.25">
      <c r="A4994" t="s">
        <v>51</v>
      </c>
      <c r="B4994">
        <v>2</v>
      </c>
      <c r="C4994">
        <v>2044</v>
      </c>
      <c r="D4994" t="s">
        <v>13</v>
      </c>
      <c r="E4994">
        <v>23827.806678159199</v>
      </c>
      <c r="F4994">
        <v>5</v>
      </c>
      <c r="G4994">
        <v>5</v>
      </c>
      <c r="H4994">
        <v>5</v>
      </c>
      <c r="I4994" t="s">
        <v>80</v>
      </c>
      <c r="J4994" t="s">
        <v>50</v>
      </c>
      <c r="K4994" t="s">
        <v>23</v>
      </c>
      <c r="L4994" t="s">
        <v>24</v>
      </c>
    </row>
    <row r="4995" spans="1:12" x14ac:dyDescent="0.25">
      <c r="A4995" t="s">
        <v>51</v>
      </c>
      <c r="B4995">
        <v>2</v>
      </c>
      <c r="C4995">
        <v>2044</v>
      </c>
      <c r="D4995" t="s">
        <v>18</v>
      </c>
      <c r="E4995">
        <v>23827.806678159199</v>
      </c>
      <c r="F4995">
        <v>10</v>
      </c>
      <c r="G4995">
        <v>8</v>
      </c>
      <c r="H4995">
        <v>8</v>
      </c>
      <c r="I4995" t="s">
        <v>80</v>
      </c>
      <c r="J4995" t="s">
        <v>50</v>
      </c>
      <c r="K4995" t="s">
        <v>23</v>
      </c>
      <c r="L4995" t="s">
        <v>24</v>
      </c>
    </row>
    <row r="4996" spans="1:12" x14ac:dyDescent="0.25">
      <c r="A4996" t="s">
        <v>52</v>
      </c>
      <c r="B4996">
        <v>2</v>
      </c>
      <c r="C4996">
        <v>2044</v>
      </c>
      <c r="D4996" t="s">
        <v>13</v>
      </c>
      <c r="E4996">
        <v>23827.8870739267</v>
      </c>
      <c r="F4996">
        <v>5</v>
      </c>
      <c r="G4996">
        <v>5</v>
      </c>
      <c r="H4996">
        <v>5</v>
      </c>
      <c r="I4996" t="s">
        <v>80</v>
      </c>
      <c r="J4996" t="s">
        <v>50</v>
      </c>
      <c r="K4996" t="s">
        <v>23</v>
      </c>
      <c r="L4996" t="s">
        <v>17</v>
      </c>
    </row>
    <row r="4997" spans="1:12" x14ac:dyDescent="0.25">
      <c r="A4997" t="s">
        <v>52</v>
      </c>
      <c r="B4997">
        <v>2</v>
      </c>
      <c r="C4997">
        <v>2044</v>
      </c>
      <c r="D4997" t="s">
        <v>18</v>
      </c>
      <c r="E4997">
        <v>23827.8870739267</v>
      </c>
      <c r="F4997">
        <v>10</v>
      </c>
      <c r="G4997">
        <v>10</v>
      </c>
      <c r="H4997">
        <v>10</v>
      </c>
      <c r="I4997" t="s">
        <v>80</v>
      </c>
      <c r="J4997" t="s">
        <v>50</v>
      </c>
      <c r="K4997" t="s">
        <v>23</v>
      </c>
      <c r="L4997" t="s">
        <v>17</v>
      </c>
    </row>
    <row r="4998" spans="1:12" x14ac:dyDescent="0.25">
      <c r="A4998" t="s">
        <v>53</v>
      </c>
      <c r="B4998">
        <v>2</v>
      </c>
      <c r="C4998">
        <v>2044</v>
      </c>
      <c r="D4998" t="s">
        <v>13</v>
      </c>
      <c r="E4998">
        <v>23827.861792747401</v>
      </c>
      <c r="F4998">
        <v>5</v>
      </c>
      <c r="G4998">
        <v>5</v>
      </c>
      <c r="H4998">
        <v>5</v>
      </c>
      <c r="I4998" t="s">
        <v>80</v>
      </c>
      <c r="J4998" t="s">
        <v>50</v>
      </c>
      <c r="K4998" t="s">
        <v>27</v>
      </c>
      <c r="L4998" t="s">
        <v>24</v>
      </c>
    </row>
    <row r="4999" spans="1:12" x14ac:dyDescent="0.25">
      <c r="A4999" t="s">
        <v>53</v>
      </c>
      <c r="B4999">
        <v>2</v>
      </c>
      <c r="C4999">
        <v>2044</v>
      </c>
      <c r="D4999" t="s">
        <v>18</v>
      </c>
      <c r="E4999">
        <v>23827.861792747401</v>
      </c>
      <c r="F4999">
        <v>10</v>
      </c>
      <c r="G4999">
        <v>8</v>
      </c>
      <c r="H4999">
        <v>8</v>
      </c>
      <c r="I4999" t="s">
        <v>80</v>
      </c>
      <c r="J4999" t="s">
        <v>50</v>
      </c>
      <c r="K4999" t="s">
        <v>27</v>
      </c>
      <c r="L4999" t="s">
        <v>24</v>
      </c>
    </row>
    <row r="5000" spans="1:12" x14ac:dyDescent="0.25">
      <c r="A5000" t="s">
        <v>54</v>
      </c>
      <c r="B5000">
        <v>2</v>
      </c>
      <c r="C5000">
        <v>2044</v>
      </c>
      <c r="D5000" t="s">
        <v>13</v>
      </c>
      <c r="E5000">
        <v>23827.8663938354</v>
      </c>
      <c r="F5000">
        <v>5</v>
      </c>
      <c r="G5000">
        <v>6</v>
      </c>
      <c r="H5000">
        <v>5</v>
      </c>
      <c r="I5000" t="s">
        <v>80</v>
      </c>
      <c r="J5000" t="s">
        <v>50</v>
      </c>
      <c r="K5000" t="s">
        <v>27</v>
      </c>
      <c r="L5000" t="s">
        <v>17</v>
      </c>
    </row>
    <row r="5001" spans="1:12" x14ac:dyDescent="0.25">
      <c r="A5001" t="s">
        <v>54</v>
      </c>
      <c r="B5001">
        <v>2</v>
      </c>
      <c r="C5001">
        <v>2044</v>
      </c>
      <c r="D5001" t="s">
        <v>18</v>
      </c>
      <c r="E5001">
        <v>23827.8663938354</v>
      </c>
      <c r="F5001">
        <v>10</v>
      </c>
      <c r="G5001">
        <v>14</v>
      </c>
      <c r="H5001">
        <v>10</v>
      </c>
      <c r="I5001" t="s">
        <v>80</v>
      </c>
      <c r="J5001" t="s">
        <v>50</v>
      </c>
      <c r="K5001" t="s">
        <v>27</v>
      </c>
      <c r="L5001" t="s">
        <v>17</v>
      </c>
    </row>
    <row r="5002" spans="1:12" x14ac:dyDescent="0.25">
      <c r="A5002" t="s">
        <v>55</v>
      </c>
      <c r="B5002">
        <v>2</v>
      </c>
      <c r="C5002">
        <v>2044</v>
      </c>
      <c r="D5002" t="s">
        <v>13</v>
      </c>
      <c r="E5002">
        <v>23827.823507722202</v>
      </c>
      <c r="F5002">
        <v>5</v>
      </c>
      <c r="G5002">
        <v>5</v>
      </c>
      <c r="H5002">
        <v>5</v>
      </c>
      <c r="I5002" t="s">
        <v>80</v>
      </c>
      <c r="J5002" t="s">
        <v>50</v>
      </c>
      <c r="K5002" t="s">
        <v>29</v>
      </c>
      <c r="L5002" t="s">
        <v>24</v>
      </c>
    </row>
    <row r="5003" spans="1:12" x14ac:dyDescent="0.25">
      <c r="A5003" t="s">
        <v>55</v>
      </c>
      <c r="B5003">
        <v>2</v>
      </c>
      <c r="C5003">
        <v>2044</v>
      </c>
      <c r="D5003" t="s">
        <v>18</v>
      </c>
      <c r="E5003">
        <v>23827.823507722202</v>
      </c>
      <c r="F5003">
        <v>10</v>
      </c>
      <c r="G5003">
        <v>8</v>
      </c>
      <c r="H5003">
        <v>8</v>
      </c>
      <c r="I5003" t="s">
        <v>80</v>
      </c>
      <c r="J5003" t="s">
        <v>50</v>
      </c>
      <c r="K5003" t="s">
        <v>29</v>
      </c>
      <c r="L5003" t="s">
        <v>24</v>
      </c>
    </row>
    <row r="5004" spans="1:12" x14ac:dyDescent="0.25">
      <c r="A5004" t="s">
        <v>56</v>
      </c>
      <c r="B5004">
        <v>2</v>
      </c>
      <c r="C5004">
        <v>2044</v>
      </c>
      <c r="D5004" t="s">
        <v>13</v>
      </c>
      <c r="E5004">
        <v>23827.8257464175</v>
      </c>
      <c r="F5004">
        <v>5</v>
      </c>
      <c r="G5004">
        <v>15</v>
      </c>
      <c r="H5004">
        <v>5</v>
      </c>
      <c r="I5004" t="s">
        <v>80</v>
      </c>
      <c r="J5004" t="s">
        <v>50</v>
      </c>
      <c r="K5004" t="s">
        <v>29</v>
      </c>
      <c r="L5004" t="s">
        <v>17</v>
      </c>
    </row>
    <row r="5005" spans="1:12" x14ac:dyDescent="0.25">
      <c r="A5005" t="s">
        <v>56</v>
      </c>
      <c r="B5005">
        <v>2</v>
      </c>
      <c r="C5005">
        <v>2044</v>
      </c>
      <c r="D5005" t="s">
        <v>18</v>
      </c>
      <c r="E5005">
        <v>23827.8257464175</v>
      </c>
      <c r="F5005">
        <v>10</v>
      </c>
      <c r="G5005">
        <v>27</v>
      </c>
      <c r="H5005">
        <v>10</v>
      </c>
      <c r="I5005" t="s">
        <v>80</v>
      </c>
      <c r="J5005" t="s">
        <v>50</v>
      </c>
      <c r="K5005" t="s">
        <v>29</v>
      </c>
      <c r="L5005" t="s">
        <v>17</v>
      </c>
    </row>
    <row r="5006" spans="1:12" x14ac:dyDescent="0.25">
      <c r="A5006" t="s">
        <v>57</v>
      </c>
      <c r="B5006">
        <v>2</v>
      </c>
      <c r="C5006">
        <v>2044</v>
      </c>
      <c r="D5006" t="s">
        <v>13</v>
      </c>
      <c r="E5006">
        <v>23827.796835913701</v>
      </c>
      <c r="F5006">
        <v>5</v>
      </c>
      <c r="G5006">
        <v>15</v>
      </c>
      <c r="H5006">
        <v>5</v>
      </c>
      <c r="I5006" t="s">
        <v>80</v>
      </c>
      <c r="J5006" t="s">
        <v>50</v>
      </c>
      <c r="K5006" t="s">
        <v>29</v>
      </c>
      <c r="L5006" t="s">
        <v>31</v>
      </c>
    </row>
    <row r="5007" spans="1:12" x14ac:dyDescent="0.25">
      <c r="A5007" t="s">
        <v>57</v>
      </c>
      <c r="B5007">
        <v>2</v>
      </c>
      <c r="C5007">
        <v>2044</v>
      </c>
      <c r="D5007" t="s">
        <v>18</v>
      </c>
      <c r="E5007">
        <v>23827.796835913701</v>
      </c>
      <c r="F5007">
        <v>10</v>
      </c>
      <c r="G5007">
        <v>27</v>
      </c>
      <c r="H5007">
        <v>10</v>
      </c>
      <c r="I5007" t="s">
        <v>80</v>
      </c>
      <c r="J5007" t="s">
        <v>50</v>
      </c>
      <c r="K5007" t="s">
        <v>29</v>
      </c>
      <c r="L5007" t="s">
        <v>31</v>
      </c>
    </row>
    <row r="5008" spans="1:12" x14ac:dyDescent="0.25">
      <c r="A5008" t="s">
        <v>58</v>
      </c>
      <c r="B5008">
        <v>2</v>
      </c>
      <c r="C5008">
        <v>2044</v>
      </c>
      <c r="D5008" t="s">
        <v>13</v>
      </c>
      <c r="E5008">
        <v>37718.126724996298</v>
      </c>
      <c r="F5008">
        <v>5</v>
      </c>
      <c r="G5008">
        <v>3</v>
      </c>
      <c r="H5008">
        <v>3</v>
      </c>
      <c r="I5008" t="s">
        <v>80</v>
      </c>
      <c r="J5008" t="s">
        <v>59</v>
      </c>
      <c r="K5008" t="s">
        <v>16</v>
      </c>
      <c r="L5008" t="s">
        <v>17</v>
      </c>
    </row>
    <row r="5009" spans="1:12" x14ac:dyDescent="0.25">
      <c r="A5009" t="s">
        <v>58</v>
      </c>
      <c r="B5009">
        <v>2</v>
      </c>
      <c r="C5009">
        <v>2044</v>
      </c>
      <c r="D5009" t="s">
        <v>18</v>
      </c>
      <c r="E5009">
        <v>37718.126724996298</v>
      </c>
      <c r="F5009">
        <v>10</v>
      </c>
      <c r="G5009">
        <v>7</v>
      </c>
      <c r="H5009">
        <v>7</v>
      </c>
      <c r="I5009" t="s">
        <v>80</v>
      </c>
      <c r="J5009" t="s">
        <v>59</v>
      </c>
      <c r="K5009" t="s">
        <v>16</v>
      </c>
      <c r="L5009" t="s">
        <v>17</v>
      </c>
    </row>
    <row r="5010" spans="1:12" x14ac:dyDescent="0.25">
      <c r="A5010" t="s">
        <v>60</v>
      </c>
      <c r="B5010">
        <v>2</v>
      </c>
      <c r="C5010">
        <v>2044</v>
      </c>
      <c r="D5010" t="s">
        <v>13</v>
      </c>
      <c r="E5010">
        <v>37718.106935658303</v>
      </c>
      <c r="F5010">
        <v>5</v>
      </c>
      <c r="G5010">
        <v>3</v>
      </c>
      <c r="H5010">
        <v>3</v>
      </c>
      <c r="I5010" t="s">
        <v>80</v>
      </c>
      <c r="J5010" t="s">
        <v>59</v>
      </c>
      <c r="K5010" t="s">
        <v>23</v>
      </c>
      <c r="L5010" t="s">
        <v>24</v>
      </c>
    </row>
    <row r="5011" spans="1:12" x14ac:dyDescent="0.25">
      <c r="A5011" t="s">
        <v>60</v>
      </c>
      <c r="B5011">
        <v>2</v>
      </c>
      <c r="C5011">
        <v>2044</v>
      </c>
      <c r="D5011" t="s">
        <v>18</v>
      </c>
      <c r="E5011">
        <v>37718.106935658303</v>
      </c>
      <c r="F5011">
        <v>10</v>
      </c>
      <c r="G5011">
        <v>5</v>
      </c>
      <c r="H5011">
        <v>5</v>
      </c>
      <c r="I5011" t="s">
        <v>80</v>
      </c>
      <c r="J5011" t="s">
        <v>59</v>
      </c>
      <c r="K5011" t="s">
        <v>23</v>
      </c>
      <c r="L5011" t="s">
        <v>24</v>
      </c>
    </row>
    <row r="5012" spans="1:12" x14ac:dyDescent="0.25">
      <c r="A5012" t="s">
        <v>61</v>
      </c>
      <c r="B5012">
        <v>2</v>
      </c>
      <c r="C5012">
        <v>2044</v>
      </c>
      <c r="D5012" t="s">
        <v>13</v>
      </c>
      <c r="E5012">
        <v>37718.218461373101</v>
      </c>
      <c r="F5012">
        <v>5</v>
      </c>
      <c r="G5012">
        <v>3</v>
      </c>
      <c r="H5012">
        <v>3</v>
      </c>
      <c r="I5012" t="s">
        <v>80</v>
      </c>
      <c r="J5012" t="s">
        <v>59</v>
      </c>
      <c r="K5012" t="s">
        <v>23</v>
      </c>
      <c r="L5012" t="s">
        <v>17</v>
      </c>
    </row>
    <row r="5013" spans="1:12" x14ac:dyDescent="0.25">
      <c r="A5013" t="s">
        <v>61</v>
      </c>
      <c r="B5013">
        <v>2</v>
      </c>
      <c r="C5013">
        <v>2044</v>
      </c>
      <c r="D5013" t="s">
        <v>18</v>
      </c>
      <c r="E5013">
        <v>37718.218461373101</v>
      </c>
      <c r="F5013">
        <v>10</v>
      </c>
      <c r="G5013">
        <v>7</v>
      </c>
      <c r="H5013">
        <v>7</v>
      </c>
      <c r="I5013" t="s">
        <v>80</v>
      </c>
      <c r="J5013" t="s">
        <v>59</v>
      </c>
      <c r="K5013" t="s">
        <v>23</v>
      </c>
      <c r="L5013" t="s">
        <v>17</v>
      </c>
    </row>
    <row r="5014" spans="1:12" x14ac:dyDescent="0.25">
      <c r="A5014" t="s">
        <v>62</v>
      </c>
      <c r="B5014">
        <v>2</v>
      </c>
      <c r="C5014">
        <v>2044</v>
      </c>
      <c r="D5014" t="s">
        <v>13</v>
      </c>
      <c r="E5014">
        <v>37718.200229695503</v>
      </c>
      <c r="F5014">
        <v>5</v>
      </c>
      <c r="G5014">
        <v>3</v>
      </c>
      <c r="H5014">
        <v>3</v>
      </c>
      <c r="I5014" t="s">
        <v>80</v>
      </c>
      <c r="J5014" t="s">
        <v>59</v>
      </c>
      <c r="K5014" t="s">
        <v>27</v>
      </c>
      <c r="L5014" t="s">
        <v>24</v>
      </c>
    </row>
    <row r="5015" spans="1:12" x14ac:dyDescent="0.25">
      <c r="A5015" t="s">
        <v>62</v>
      </c>
      <c r="B5015">
        <v>2</v>
      </c>
      <c r="C5015">
        <v>2044</v>
      </c>
      <c r="D5015" t="s">
        <v>18</v>
      </c>
      <c r="E5015">
        <v>37718.200229695503</v>
      </c>
      <c r="F5015">
        <v>10</v>
      </c>
      <c r="G5015">
        <v>5</v>
      </c>
      <c r="H5015">
        <v>5</v>
      </c>
      <c r="I5015" t="s">
        <v>80</v>
      </c>
      <c r="J5015" t="s">
        <v>59</v>
      </c>
      <c r="K5015" t="s">
        <v>27</v>
      </c>
      <c r="L5015" t="s">
        <v>24</v>
      </c>
    </row>
    <row r="5016" spans="1:12" x14ac:dyDescent="0.25">
      <c r="A5016" t="s">
        <v>63</v>
      </c>
      <c r="B5016">
        <v>2</v>
      </c>
      <c r="C5016">
        <v>2044</v>
      </c>
      <c r="D5016" t="s">
        <v>13</v>
      </c>
      <c r="E5016">
        <v>37718.219291389003</v>
      </c>
      <c r="F5016">
        <v>5</v>
      </c>
      <c r="G5016">
        <v>4</v>
      </c>
      <c r="H5016">
        <v>4</v>
      </c>
      <c r="I5016" t="s">
        <v>80</v>
      </c>
      <c r="J5016" t="s">
        <v>59</v>
      </c>
      <c r="K5016" t="s">
        <v>27</v>
      </c>
      <c r="L5016" t="s">
        <v>17</v>
      </c>
    </row>
    <row r="5017" spans="1:12" x14ac:dyDescent="0.25">
      <c r="A5017" t="s">
        <v>63</v>
      </c>
      <c r="B5017">
        <v>2</v>
      </c>
      <c r="C5017">
        <v>2044</v>
      </c>
      <c r="D5017" t="s">
        <v>18</v>
      </c>
      <c r="E5017">
        <v>37718.219291389003</v>
      </c>
      <c r="F5017">
        <v>10</v>
      </c>
      <c r="G5017">
        <v>9</v>
      </c>
      <c r="H5017">
        <v>9</v>
      </c>
      <c r="I5017" t="s">
        <v>80</v>
      </c>
      <c r="J5017" t="s">
        <v>59</v>
      </c>
      <c r="K5017" t="s">
        <v>27</v>
      </c>
      <c r="L5017" t="s">
        <v>17</v>
      </c>
    </row>
    <row r="5018" spans="1:12" x14ac:dyDescent="0.25">
      <c r="A5018" t="s">
        <v>64</v>
      </c>
      <c r="B5018">
        <v>2</v>
      </c>
      <c r="C5018">
        <v>2044</v>
      </c>
      <c r="D5018" t="s">
        <v>13</v>
      </c>
      <c r="E5018">
        <v>37718.121508145799</v>
      </c>
      <c r="F5018">
        <v>5</v>
      </c>
      <c r="G5018">
        <v>3</v>
      </c>
      <c r="H5018">
        <v>3</v>
      </c>
      <c r="I5018" t="s">
        <v>80</v>
      </c>
      <c r="J5018" t="s">
        <v>59</v>
      </c>
      <c r="K5018" t="s">
        <v>29</v>
      </c>
      <c r="L5018" t="s">
        <v>24</v>
      </c>
    </row>
    <row r="5019" spans="1:12" x14ac:dyDescent="0.25">
      <c r="A5019" t="s">
        <v>64</v>
      </c>
      <c r="B5019">
        <v>2</v>
      </c>
      <c r="C5019">
        <v>2044</v>
      </c>
      <c r="D5019" t="s">
        <v>18</v>
      </c>
      <c r="E5019">
        <v>37718.121508145799</v>
      </c>
      <c r="F5019">
        <v>10</v>
      </c>
      <c r="G5019">
        <v>5</v>
      </c>
      <c r="H5019">
        <v>5</v>
      </c>
      <c r="I5019" t="s">
        <v>80</v>
      </c>
      <c r="J5019" t="s">
        <v>59</v>
      </c>
      <c r="K5019" t="s">
        <v>29</v>
      </c>
      <c r="L5019" t="s">
        <v>24</v>
      </c>
    </row>
    <row r="5020" spans="1:12" x14ac:dyDescent="0.25">
      <c r="A5020" t="s">
        <v>65</v>
      </c>
      <c r="B5020">
        <v>2</v>
      </c>
      <c r="C5020">
        <v>2044</v>
      </c>
      <c r="D5020" t="s">
        <v>13</v>
      </c>
      <c r="E5020">
        <v>37718.138631416201</v>
      </c>
      <c r="F5020">
        <v>5</v>
      </c>
      <c r="G5020">
        <v>9</v>
      </c>
      <c r="H5020">
        <v>5</v>
      </c>
      <c r="I5020" t="s">
        <v>80</v>
      </c>
      <c r="J5020" t="s">
        <v>59</v>
      </c>
      <c r="K5020" t="s">
        <v>29</v>
      </c>
      <c r="L5020" t="s">
        <v>17</v>
      </c>
    </row>
    <row r="5021" spans="1:12" x14ac:dyDescent="0.25">
      <c r="A5021" t="s">
        <v>65</v>
      </c>
      <c r="B5021">
        <v>2</v>
      </c>
      <c r="C5021">
        <v>2044</v>
      </c>
      <c r="D5021" t="s">
        <v>18</v>
      </c>
      <c r="E5021">
        <v>37718.138631416201</v>
      </c>
      <c r="F5021">
        <v>10</v>
      </c>
      <c r="G5021">
        <v>17</v>
      </c>
      <c r="H5021">
        <v>10</v>
      </c>
      <c r="I5021" t="s">
        <v>80</v>
      </c>
      <c r="J5021" t="s">
        <v>59</v>
      </c>
      <c r="K5021" t="s">
        <v>29</v>
      </c>
      <c r="L5021" t="s">
        <v>17</v>
      </c>
    </row>
    <row r="5022" spans="1:12" x14ac:dyDescent="0.25">
      <c r="A5022" t="s">
        <v>66</v>
      </c>
      <c r="B5022">
        <v>2</v>
      </c>
      <c r="C5022">
        <v>2044</v>
      </c>
      <c r="D5022" t="s">
        <v>13</v>
      </c>
      <c r="E5022">
        <v>37718.093957458397</v>
      </c>
      <c r="F5022">
        <v>5</v>
      </c>
      <c r="G5022">
        <v>9</v>
      </c>
      <c r="H5022">
        <v>5</v>
      </c>
      <c r="I5022" t="s">
        <v>80</v>
      </c>
      <c r="J5022" t="s">
        <v>59</v>
      </c>
      <c r="K5022" t="s">
        <v>29</v>
      </c>
      <c r="L5022" t="s">
        <v>31</v>
      </c>
    </row>
    <row r="5023" spans="1:12" x14ac:dyDescent="0.25">
      <c r="A5023" t="s">
        <v>66</v>
      </c>
      <c r="B5023">
        <v>2</v>
      </c>
      <c r="C5023">
        <v>2044</v>
      </c>
      <c r="D5023" t="s">
        <v>18</v>
      </c>
      <c r="E5023">
        <v>37718.093957458397</v>
      </c>
      <c r="F5023">
        <v>10</v>
      </c>
      <c r="G5023">
        <v>17</v>
      </c>
      <c r="H5023">
        <v>10</v>
      </c>
      <c r="I5023" t="s">
        <v>80</v>
      </c>
      <c r="J5023" t="s">
        <v>59</v>
      </c>
      <c r="K5023" t="s">
        <v>29</v>
      </c>
      <c r="L5023" t="s">
        <v>31</v>
      </c>
    </row>
    <row r="5024" spans="1:12" x14ac:dyDescent="0.25">
      <c r="A5024" t="s">
        <v>67</v>
      </c>
      <c r="B5024">
        <v>2</v>
      </c>
      <c r="C5024">
        <v>2044</v>
      </c>
      <c r="D5024" t="s">
        <v>13</v>
      </c>
      <c r="E5024">
        <v>6400.8995780451496</v>
      </c>
      <c r="F5024">
        <v>5</v>
      </c>
      <c r="G5024">
        <v>17</v>
      </c>
      <c r="H5024">
        <v>5</v>
      </c>
      <c r="I5024" t="s">
        <v>80</v>
      </c>
      <c r="J5024" t="s">
        <v>68</v>
      </c>
      <c r="K5024" t="s">
        <v>23</v>
      </c>
      <c r="L5024" t="s">
        <v>24</v>
      </c>
    </row>
    <row r="5025" spans="1:12" x14ac:dyDescent="0.25">
      <c r="A5025" t="s">
        <v>67</v>
      </c>
      <c r="B5025">
        <v>2</v>
      </c>
      <c r="C5025">
        <v>2044</v>
      </c>
      <c r="D5025" t="s">
        <v>18</v>
      </c>
      <c r="E5025">
        <v>6400.8995780451496</v>
      </c>
      <c r="F5025">
        <v>10</v>
      </c>
      <c r="G5025">
        <v>31</v>
      </c>
      <c r="H5025">
        <v>10</v>
      </c>
      <c r="I5025" t="s">
        <v>80</v>
      </c>
      <c r="J5025" t="s">
        <v>68</v>
      </c>
      <c r="K5025" t="s">
        <v>23</v>
      </c>
      <c r="L5025" t="s">
        <v>24</v>
      </c>
    </row>
    <row r="5026" spans="1:12" x14ac:dyDescent="0.25">
      <c r="A5026" t="s">
        <v>69</v>
      </c>
      <c r="B5026">
        <v>2</v>
      </c>
      <c r="C5026">
        <v>2044</v>
      </c>
      <c r="D5026" t="s">
        <v>13</v>
      </c>
      <c r="E5026">
        <v>6400.9063346288704</v>
      </c>
      <c r="F5026">
        <v>5</v>
      </c>
      <c r="G5026">
        <v>17</v>
      </c>
      <c r="H5026">
        <v>5</v>
      </c>
      <c r="I5026" t="s">
        <v>80</v>
      </c>
      <c r="J5026" t="s">
        <v>68</v>
      </c>
      <c r="K5026" t="s">
        <v>27</v>
      </c>
      <c r="L5026" t="s">
        <v>24</v>
      </c>
    </row>
    <row r="5027" spans="1:12" x14ac:dyDescent="0.25">
      <c r="A5027" t="s">
        <v>69</v>
      </c>
      <c r="B5027">
        <v>2</v>
      </c>
      <c r="C5027">
        <v>2044</v>
      </c>
      <c r="D5027" t="s">
        <v>18</v>
      </c>
      <c r="E5027">
        <v>6400.9063346288704</v>
      </c>
      <c r="F5027">
        <v>10</v>
      </c>
      <c r="G5027">
        <v>31</v>
      </c>
      <c r="H5027">
        <v>10</v>
      </c>
      <c r="I5027" t="s">
        <v>80</v>
      </c>
      <c r="J5027" t="s">
        <v>68</v>
      </c>
      <c r="K5027" t="s">
        <v>27</v>
      </c>
      <c r="L5027" t="s">
        <v>24</v>
      </c>
    </row>
    <row r="5028" spans="1:12" x14ac:dyDescent="0.25">
      <c r="A5028" t="s">
        <v>70</v>
      </c>
      <c r="B5028">
        <v>2</v>
      </c>
      <c r="C5028">
        <v>2044</v>
      </c>
      <c r="D5028" t="s">
        <v>13</v>
      </c>
      <c r="E5028">
        <v>6400.8959924474402</v>
      </c>
      <c r="F5028">
        <v>5</v>
      </c>
      <c r="G5028">
        <v>23</v>
      </c>
      <c r="H5028">
        <v>5</v>
      </c>
      <c r="I5028" t="s">
        <v>80</v>
      </c>
      <c r="J5028" t="s">
        <v>68</v>
      </c>
      <c r="K5028" t="s">
        <v>27</v>
      </c>
      <c r="L5028" t="s">
        <v>17</v>
      </c>
    </row>
    <row r="5029" spans="1:12" x14ac:dyDescent="0.25">
      <c r="A5029" t="s">
        <v>70</v>
      </c>
      <c r="B5029">
        <v>2</v>
      </c>
      <c r="C5029">
        <v>2044</v>
      </c>
      <c r="D5029" t="s">
        <v>18</v>
      </c>
      <c r="E5029">
        <v>6400.8959924474402</v>
      </c>
      <c r="F5029">
        <v>10</v>
      </c>
      <c r="G5029">
        <v>51</v>
      </c>
      <c r="H5029">
        <v>10</v>
      </c>
      <c r="I5029" t="s">
        <v>80</v>
      </c>
      <c r="J5029" t="s">
        <v>68</v>
      </c>
      <c r="K5029" t="s">
        <v>27</v>
      </c>
      <c r="L5029" t="s">
        <v>17</v>
      </c>
    </row>
    <row r="5030" spans="1:12" x14ac:dyDescent="0.25">
      <c r="A5030" t="s">
        <v>71</v>
      </c>
      <c r="B5030">
        <v>2</v>
      </c>
      <c r="C5030">
        <v>2044</v>
      </c>
      <c r="D5030" t="s">
        <v>13</v>
      </c>
      <c r="E5030">
        <v>6400.9015029822003</v>
      </c>
      <c r="F5030">
        <v>5</v>
      </c>
      <c r="G5030">
        <v>17</v>
      </c>
      <c r="H5030">
        <v>5</v>
      </c>
      <c r="I5030" t="s">
        <v>80</v>
      </c>
      <c r="J5030" t="s">
        <v>68</v>
      </c>
      <c r="K5030" t="s">
        <v>29</v>
      </c>
      <c r="L5030" t="s">
        <v>24</v>
      </c>
    </row>
    <row r="5031" spans="1:12" x14ac:dyDescent="0.25">
      <c r="A5031" t="s">
        <v>71</v>
      </c>
      <c r="B5031">
        <v>2</v>
      </c>
      <c r="C5031">
        <v>2044</v>
      </c>
      <c r="D5031" t="s">
        <v>18</v>
      </c>
      <c r="E5031">
        <v>6400.9015029822003</v>
      </c>
      <c r="F5031">
        <v>10</v>
      </c>
      <c r="G5031">
        <v>31</v>
      </c>
      <c r="H5031">
        <v>10</v>
      </c>
      <c r="I5031" t="s">
        <v>80</v>
      </c>
      <c r="J5031" t="s">
        <v>68</v>
      </c>
      <c r="K5031" t="s">
        <v>29</v>
      </c>
      <c r="L5031" t="s">
        <v>24</v>
      </c>
    </row>
    <row r="5032" spans="1:12" x14ac:dyDescent="0.25">
      <c r="A5032" t="s">
        <v>72</v>
      </c>
      <c r="B5032">
        <v>2</v>
      </c>
      <c r="C5032">
        <v>2044</v>
      </c>
      <c r="D5032" t="s">
        <v>13</v>
      </c>
      <c r="E5032">
        <v>6400.9145802083704</v>
      </c>
      <c r="F5032">
        <v>5</v>
      </c>
      <c r="G5032">
        <v>55</v>
      </c>
      <c r="H5032">
        <v>5</v>
      </c>
      <c r="I5032" t="s">
        <v>80</v>
      </c>
      <c r="J5032" t="s">
        <v>68</v>
      </c>
      <c r="K5032" t="s">
        <v>29</v>
      </c>
      <c r="L5032" t="s">
        <v>17</v>
      </c>
    </row>
    <row r="5033" spans="1:12" x14ac:dyDescent="0.25">
      <c r="A5033" t="s">
        <v>72</v>
      </c>
      <c r="B5033">
        <v>2</v>
      </c>
      <c r="C5033">
        <v>2044</v>
      </c>
      <c r="D5033" t="s">
        <v>18</v>
      </c>
      <c r="E5033">
        <v>6400.9145802083704</v>
      </c>
      <c r="F5033">
        <v>10</v>
      </c>
      <c r="G5033">
        <v>102</v>
      </c>
      <c r="H5033">
        <v>10</v>
      </c>
      <c r="I5033" t="s">
        <v>80</v>
      </c>
      <c r="J5033" t="s">
        <v>68</v>
      </c>
      <c r="K5033" t="s">
        <v>29</v>
      </c>
      <c r="L5033" t="s">
        <v>17</v>
      </c>
    </row>
    <row r="5034" spans="1:12" x14ac:dyDescent="0.25">
      <c r="A5034" t="s">
        <v>73</v>
      </c>
      <c r="B5034">
        <v>2</v>
      </c>
      <c r="C5034">
        <v>2044</v>
      </c>
      <c r="D5034" t="s">
        <v>13</v>
      </c>
      <c r="E5034">
        <v>77827.910812656701</v>
      </c>
      <c r="F5034">
        <v>5</v>
      </c>
      <c r="G5034">
        <v>2</v>
      </c>
      <c r="H5034">
        <v>2</v>
      </c>
      <c r="I5034" t="s">
        <v>80</v>
      </c>
      <c r="J5034" t="s">
        <v>74</v>
      </c>
      <c r="K5034" t="s">
        <v>27</v>
      </c>
      <c r="L5034" t="s">
        <v>17</v>
      </c>
    </row>
    <row r="5035" spans="1:12" x14ac:dyDescent="0.25">
      <c r="A5035" t="s">
        <v>73</v>
      </c>
      <c r="B5035">
        <v>2</v>
      </c>
      <c r="C5035">
        <v>2044</v>
      </c>
      <c r="D5035" t="s">
        <v>18</v>
      </c>
      <c r="E5035">
        <v>77827.910812656701</v>
      </c>
      <c r="F5035">
        <v>10</v>
      </c>
      <c r="G5035">
        <v>4</v>
      </c>
      <c r="H5035">
        <v>4</v>
      </c>
      <c r="I5035" t="s">
        <v>80</v>
      </c>
      <c r="J5035" t="s">
        <v>74</v>
      </c>
      <c r="K5035" t="s">
        <v>27</v>
      </c>
      <c r="L5035" t="s">
        <v>17</v>
      </c>
    </row>
    <row r="5036" spans="1:12" x14ac:dyDescent="0.25">
      <c r="A5036" t="s">
        <v>75</v>
      </c>
      <c r="B5036">
        <v>2</v>
      </c>
      <c r="C5036">
        <v>2044</v>
      </c>
      <c r="D5036" t="s">
        <v>13</v>
      </c>
      <c r="E5036">
        <v>77827.996907214707</v>
      </c>
      <c r="F5036">
        <v>5</v>
      </c>
      <c r="G5036">
        <v>4</v>
      </c>
      <c r="H5036">
        <v>4</v>
      </c>
      <c r="I5036" t="s">
        <v>80</v>
      </c>
      <c r="J5036" t="s">
        <v>74</v>
      </c>
      <c r="K5036" t="s">
        <v>29</v>
      </c>
      <c r="L5036" t="s">
        <v>17</v>
      </c>
    </row>
    <row r="5037" spans="1:12" x14ac:dyDescent="0.25">
      <c r="A5037" t="s">
        <v>75</v>
      </c>
      <c r="B5037">
        <v>2</v>
      </c>
      <c r="C5037">
        <v>2044</v>
      </c>
      <c r="D5037" t="s">
        <v>18</v>
      </c>
      <c r="E5037">
        <v>77827.996907214707</v>
      </c>
      <c r="F5037">
        <v>10</v>
      </c>
      <c r="G5037">
        <v>8</v>
      </c>
      <c r="H5037">
        <v>8</v>
      </c>
      <c r="I5037" t="s">
        <v>80</v>
      </c>
      <c r="J5037" t="s">
        <v>74</v>
      </c>
      <c r="K5037" t="s">
        <v>29</v>
      </c>
      <c r="L5037" t="s">
        <v>17</v>
      </c>
    </row>
    <row r="5038" spans="1:12" x14ac:dyDescent="0.25">
      <c r="A5038" t="s">
        <v>76</v>
      </c>
      <c r="B5038">
        <v>2</v>
      </c>
      <c r="C5038">
        <v>2044</v>
      </c>
      <c r="D5038" t="s">
        <v>13</v>
      </c>
      <c r="E5038">
        <v>77827.9801284313</v>
      </c>
      <c r="F5038">
        <v>5</v>
      </c>
      <c r="G5038">
        <v>4</v>
      </c>
      <c r="H5038">
        <v>4</v>
      </c>
      <c r="I5038" t="s">
        <v>80</v>
      </c>
      <c r="J5038" t="s">
        <v>74</v>
      </c>
      <c r="K5038" t="s">
        <v>29</v>
      </c>
      <c r="L5038" t="s">
        <v>31</v>
      </c>
    </row>
    <row r="5039" spans="1:12" x14ac:dyDescent="0.25">
      <c r="A5039" t="s">
        <v>76</v>
      </c>
      <c r="B5039">
        <v>2</v>
      </c>
      <c r="C5039">
        <v>2044</v>
      </c>
      <c r="D5039" t="s">
        <v>18</v>
      </c>
      <c r="E5039">
        <v>77827.9801284313</v>
      </c>
      <c r="F5039">
        <v>10</v>
      </c>
      <c r="G5039">
        <v>8</v>
      </c>
      <c r="H5039">
        <v>8</v>
      </c>
      <c r="I5039" t="s">
        <v>80</v>
      </c>
      <c r="J5039" t="s">
        <v>74</v>
      </c>
      <c r="K5039" t="s">
        <v>29</v>
      </c>
      <c r="L5039" t="s">
        <v>31</v>
      </c>
    </row>
    <row r="5040" spans="1:12" x14ac:dyDescent="0.25">
      <c r="A5040" t="s">
        <v>77</v>
      </c>
      <c r="B5040">
        <v>2</v>
      </c>
      <c r="C5040">
        <v>2044</v>
      </c>
      <c r="D5040" t="s">
        <v>13</v>
      </c>
      <c r="E5040">
        <v>150053.75077126001</v>
      </c>
      <c r="F5040">
        <v>5</v>
      </c>
      <c r="G5040">
        <v>2</v>
      </c>
      <c r="H5040">
        <v>2</v>
      </c>
      <c r="I5040" t="s">
        <v>80</v>
      </c>
      <c r="J5040" t="s">
        <v>78</v>
      </c>
      <c r="K5040" t="s">
        <v>29</v>
      </c>
      <c r="L5040" t="s">
        <v>17</v>
      </c>
    </row>
    <row r="5041" spans="1:12" x14ac:dyDescent="0.25">
      <c r="A5041" t="s">
        <v>77</v>
      </c>
      <c r="B5041">
        <v>2</v>
      </c>
      <c r="C5041">
        <v>2044</v>
      </c>
      <c r="D5041" t="s">
        <v>18</v>
      </c>
      <c r="E5041">
        <v>150053.75077126001</v>
      </c>
      <c r="F5041">
        <v>10</v>
      </c>
      <c r="G5041">
        <v>4</v>
      </c>
      <c r="H5041">
        <v>4</v>
      </c>
      <c r="I5041" t="s">
        <v>80</v>
      </c>
      <c r="J5041" t="s">
        <v>78</v>
      </c>
      <c r="K5041" t="s">
        <v>29</v>
      </c>
      <c r="L5041" t="s">
        <v>17</v>
      </c>
    </row>
    <row r="5042" spans="1:12" x14ac:dyDescent="0.25">
      <c r="A5042" t="s">
        <v>12</v>
      </c>
      <c r="B5042">
        <v>2</v>
      </c>
      <c r="C5042">
        <v>2045</v>
      </c>
      <c r="D5042" t="s">
        <v>13</v>
      </c>
      <c r="E5042">
        <v>15019.194314344601</v>
      </c>
      <c r="F5042">
        <v>5</v>
      </c>
      <c r="G5042">
        <v>7</v>
      </c>
      <c r="H5042">
        <v>5</v>
      </c>
      <c r="I5042" t="s">
        <v>80</v>
      </c>
      <c r="J5042" t="s">
        <v>15</v>
      </c>
      <c r="K5042" t="s">
        <v>16</v>
      </c>
      <c r="L5042" t="s">
        <v>17</v>
      </c>
    </row>
    <row r="5043" spans="1:12" x14ac:dyDescent="0.25">
      <c r="A5043" t="s">
        <v>12</v>
      </c>
      <c r="B5043">
        <v>2</v>
      </c>
      <c r="C5043">
        <v>2045</v>
      </c>
      <c r="D5043" t="s">
        <v>18</v>
      </c>
      <c r="E5043">
        <v>15019.194314344601</v>
      </c>
      <c r="F5043">
        <v>10</v>
      </c>
      <c r="G5043">
        <v>17</v>
      </c>
      <c r="H5043">
        <v>10</v>
      </c>
      <c r="I5043" t="s">
        <v>80</v>
      </c>
      <c r="J5043" t="s">
        <v>15</v>
      </c>
      <c r="K5043" t="s">
        <v>16</v>
      </c>
      <c r="L5043" t="s">
        <v>17</v>
      </c>
    </row>
    <row r="5044" spans="1:12" x14ac:dyDescent="0.25">
      <c r="A5044" t="s">
        <v>19</v>
      </c>
      <c r="B5044">
        <v>2</v>
      </c>
      <c r="C5044">
        <v>2045</v>
      </c>
      <c r="D5044" t="s">
        <v>13</v>
      </c>
      <c r="E5044">
        <v>15019.2183726851</v>
      </c>
      <c r="F5044">
        <v>5</v>
      </c>
      <c r="G5044">
        <v>7</v>
      </c>
      <c r="H5044">
        <v>5</v>
      </c>
      <c r="I5044" t="s">
        <v>80</v>
      </c>
      <c r="J5044" t="s">
        <v>20</v>
      </c>
      <c r="K5044" t="s">
        <v>16</v>
      </c>
      <c r="L5044" t="s">
        <v>17</v>
      </c>
    </row>
    <row r="5045" spans="1:12" x14ac:dyDescent="0.25">
      <c r="A5045" t="s">
        <v>19</v>
      </c>
      <c r="B5045">
        <v>2</v>
      </c>
      <c r="C5045">
        <v>2045</v>
      </c>
      <c r="D5045" t="s">
        <v>18</v>
      </c>
      <c r="E5045">
        <v>15019.2183726851</v>
      </c>
      <c r="F5045">
        <v>10</v>
      </c>
      <c r="G5045">
        <v>17</v>
      </c>
      <c r="H5045">
        <v>10</v>
      </c>
      <c r="I5045" t="s">
        <v>80</v>
      </c>
      <c r="J5045" t="s">
        <v>20</v>
      </c>
      <c r="K5045" t="s">
        <v>16</v>
      </c>
      <c r="L5045" t="s">
        <v>17</v>
      </c>
    </row>
    <row r="5046" spans="1:12" x14ac:dyDescent="0.25">
      <c r="A5046" t="s">
        <v>21</v>
      </c>
      <c r="B5046">
        <v>2</v>
      </c>
      <c r="C5046">
        <v>2045</v>
      </c>
      <c r="D5046" t="s">
        <v>13</v>
      </c>
      <c r="E5046">
        <v>38009.881545162098</v>
      </c>
      <c r="F5046">
        <v>5</v>
      </c>
      <c r="G5046">
        <v>3</v>
      </c>
      <c r="H5046">
        <v>3</v>
      </c>
      <c r="I5046" t="s">
        <v>80</v>
      </c>
      <c r="J5046" t="s">
        <v>22</v>
      </c>
      <c r="K5046" t="s">
        <v>23</v>
      </c>
      <c r="L5046" t="s">
        <v>24</v>
      </c>
    </row>
    <row r="5047" spans="1:12" x14ac:dyDescent="0.25">
      <c r="A5047" t="s">
        <v>21</v>
      </c>
      <c r="B5047">
        <v>2</v>
      </c>
      <c r="C5047">
        <v>2045</v>
      </c>
      <c r="D5047" t="s">
        <v>18</v>
      </c>
      <c r="E5047">
        <v>38009.881545162098</v>
      </c>
      <c r="F5047">
        <v>10</v>
      </c>
      <c r="G5047">
        <v>5</v>
      </c>
      <c r="H5047">
        <v>5</v>
      </c>
      <c r="I5047" t="s">
        <v>80</v>
      </c>
      <c r="J5047" t="s">
        <v>22</v>
      </c>
      <c r="K5047" t="s">
        <v>23</v>
      </c>
      <c r="L5047" t="s">
        <v>24</v>
      </c>
    </row>
    <row r="5048" spans="1:12" x14ac:dyDescent="0.25">
      <c r="A5048" t="s">
        <v>25</v>
      </c>
      <c r="B5048">
        <v>2</v>
      </c>
      <c r="C5048">
        <v>2045</v>
      </c>
      <c r="D5048" t="s">
        <v>13</v>
      </c>
      <c r="E5048">
        <v>38009.889657979496</v>
      </c>
      <c r="F5048">
        <v>5</v>
      </c>
      <c r="G5048">
        <v>3</v>
      </c>
      <c r="H5048">
        <v>3</v>
      </c>
      <c r="I5048" t="s">
        <v>80</v>
      </c>
      <c r="J5048" t="s">
        <v>22</v>
      </c>
      <c r="K5048" t="s">
        <v>23</v>
      </c>
      <c r="L5048" t="s">
        <v>17</v>
      </c>
    </row>
    <row r="5049" spans="1:12" x14ac:dyDescent="0.25">
      <c r="A5049" t="s">
        <v>25</v>
      </c>
      <c r="B5049">
        <v>2</v>
      </c>
      <c r="C5049">
        <v>2045</v>
      </c>
      <c r="D5049" t="s">
        <v>18</v>
      </c>
      <c r="E5049">
        <v>38009.889657979496</v>
      </c>
      <c r="F5049">
        <v>10</v>
      </c>
      <c r="G5049">
        <v>7</v>
      </c>
      <c r="H5049">
        <v>7</v>
      </c>
      <c r="I5049" t="s">
        <v>80</v>
      </c>
      <c r="J5049" t="s">
        <v>22</v>
      </c>
      <c r="K5049" t="s">
        <v>23</v>
      </c>
      <c r="L5049" t="s">
        <v>17</v>
      </c>
    </row>
    <row r="5050" spans="1:12" x14ac:dyDescent="0.25">
      <c r="A5050" t="s">
        <v>26</v>
      </c>
      <c r="B5050">
        <v>2</v>
      </c>
      <c r="C5050">
        <v>2045</v>
      </c>
      <c r="D5050" t="s">
        <v>13</v>
      </c>
      <c r="E5050">
        <v>38009.962501967697</v>
      </c>
      <c r="F5050">
        <v>5</v>
      </c>
      <c r="G5050">
        <v>4</v>
      </c>
      <c r="H5050">
        <v>4</v>
      </c>
      <c r="I5050" t="s">
        <v>80</v>
      </c>
      <c r="J5050" t="s">
        <v>22</v>
      </c>
      <c r="K5050" t="s">
        <v>27</v>
      </c>
      <c r="L5050" t="s">
        <v>17</v>
      </c>
    </row>
    <row r="5051" spans="1:12" x14ac:dyDescent="0.25">
      <c r="A5051" t="s">
        <v>26</v>
      </c>
      <c r="B5051">
        <v>2</v>
      </c>
      <c r="C5051">
        <v>2045</v>
      </c>
      <c r="D5051" t="s">
        <v>18</v>
      </c>
      <c r="E5051">
        <v>38009.962501967697</v>
      </c>
      <c r="F5051">
        <v>10</v>
      </c>
      <c r="G5051">
        <v>9</v>
      </c>
      <c r="H5051">
        <v>9</v>
      </c>
      <c r="I5051" t="s">
        <v>80</v>
      </c>
      <c r="J5051" t="s">
        <v>22</v>
      </c>
      <c r="K5051" t="s">
        <v>27</v>
      </c>
      <c r="L5051" t="s">
        <v>17</v>
      </c>
    </row>
    <row r="5052" spans="1:12" x14ac:dyDescent="0.25">
      <c r="A5052" t="s">
        <v>28</v>
      </c>
      <c r="B5052">
        <v>2</v>
      </c>
      <c r="C5052">
        <v>2045</v>
      </c>
      <c r="D5052" t="s">
        <v>13</v>
      </c>
      <c r="E5052">
        <v>38009.969613049398</v>
      </c>
      <c r="F5052">
        <v>5</v>
      </c>
      <c r="G5052">
        <v>9</v>
      </c>
      <c r="H5052">
        <v>5</v>
      </c>
      <c r="I5052" t="s">
        <v>80</v>
      </c>
      <c r="J5052" t="s">
        <v>22</v>
      </c>
      <c r="K5052" t="s">
        <v>29</v>
      </c>
      <c r="L5052" t="s">
        <v>17</v>
      </c>
    </row>
    <row r="5053" spans="1:12" x14ac:dyDescent="0.25">
      <c r="A5053" t="s">
        <v>28</v>
      </c>
      <c r="B5053">
        <v>2</v>
      </c>
      <c r="C5053">
        <v>2045</v>
      </c>
      <c r="D5053" t="s">
        <v>18</v>
      </c>
      <c r="E5053">
        <v>38009.969613049398</v>
      </c>
      <c r="F5053">
        <v>10</v>
      </c>
      <c r="G5053">
        <v>17</v>
      </c>
      <c r="H5053">
        <v>10</v>
      </c>
      <c r="I5053" t="s">
        <v>80</v>
      </c>
      <c r="J5053" t="s">
        <v>22</v>
      </c>
      <c r="K5053" t="s">
        <v>29</v>
      </c>
      <c r="L5053" t="s">
        <v>17</v>
      </c>
    </row>
    <row r="5054" spans="1:12" x14ac:dyDescent="0.25">
      <c r="A5054" t="s">
        <v>30</v>
      </c>
      <c r="B5054">
        <v>2</v>
      </c>
      <c r="C5054">
        <v>2045</v>
      </c>
      <c r="D5054" t="s">
        <v>13</v>
      </c>
      <c r="E5054">
        <v>38009.954816721998</v>
      </c>
      <c r="F5054">
        <v>5</v>
      </c>
      <c r="G5054">
        <v>9</v>
      </c>
      <c r="H5054">
        <v>5</v>
      </c>
      <c r="I5054" t="s">
        <v>80</v>
      </c>
      <c r="J5054" t="s">
        <v>22</v>
      </c>
      <c r="K5054" t="s">
        <v>29</v>
      </c>
      <c r="L5054" t="s">
        <v>31</v>
      </c>
    </row>
    <row r="5055" spans="1:12" x14ac:dyDescent="0.25">
      <c r="A5055" t="s">
        <v>30</v>
      </c>
      <c r="B5055">
        <v>2</v>
      </c>
      <c r="C5055">
        <v>2045</v>
      </c>
      <c r="D5055" t="s">
        <v>18</v>
      </c>
      <c r="E5055">
        <v>38009.954816721998</v>
      </c>
      <c r="F5055">
        <v>10</v>
      </c>
      <c r="G5055">
        <v>17</v>
      </c>
      <c r="H5055">
        <v>10</v>
      </c>
      <c r="I5055" t="s">
        <v>80</v>
      </c>
      <c r="J5055" t="s">
        <v>22</v>
      </c>
      <c r="K5055" t="s">
        <v>29</v>
      </c>
      <c r="L5055" t="s">
        <v>31</v>
      </c>
    </row>
    <row r="5056" spans="1:12" x14ac:dyDescent="0.25">
      <c r="A5056" t="s">
        <v>32</v>
      </c>
      <c r="B5056">
        <v>2</v>
      </c>
      <c r="C5056">
        <v>2045</v>
      </c>
      <c r="D5056" t="s">
        <v>13</v>
      </c>
      <c r="E5056">
        <v>38009.923750097201</v>
      </c>
      <c r="F5056">
        <v>5</v>
      </c>
      <c r="G5056">
        <v>3</v>
      </c>
      <c r="H5056">
        <v>3</v>
      </c>
      <c r="I5056" t="s">
        <v>80</v>
      </c>
      <c r="J5056" t="s">
        <v>33</v>
      </c>
      <c r="K5056" t="s">
        <v>23</v>
      </c>
      <c r="L5056" t="s">
        <v>24</v>
      </c>
    </row>
    <row r="5057" spans="1:12" x14ac:dyDescent="0.25">
      <c r="A5057" t="s">
        <v>32</v>
      </c>
      <c r="B5057">
        <v>2</v>
      </c>
      <c r="C5057">
        <v>2045</v>
      </c>
      <c r="D5057" t="s">
        <v>18</v>
      </c>
      <c r="E5057">
        <v>38009.923750097201</v>
      </c>
      <c r="F5057">
        <v>10</v>
      </c>
      <c r="G5057">
        <v>5</v>
      </c>
      <c r="H5057">
        <v>5</v>
      </c>
      <c r="I5057" t="s">
        <v>80</v>
      </c>
      <c r="J5057" t="s">
        <v>33</v>
      </c>
      <c r="K5057" t="s">
        <v>23</v>
      </c>
      <c r="L5057" t="s">
        <v>24</v>
      </c>
    </row>
    <row r="5058" spans="1:12" x14ac:dyDescent="0.25">
      <c r="A5058" t="s">
        <v>34</v>
      </c>
      <c r="B5058">
        <v>2</v>
      </c>
      <c r="C5058">
        <v>2045</v>
      </c>
      <c r="D5058" t="s">
        <v>13</v>
      </c>
      <c r="E5058">
        <v>38009.913353973803</v>
      </c>
      <c r="F5058">
        <v>5</v>
      </c>
      <c r="G5058">
        <v>3</v>
      </c>
      <c r="H5058">
        <v>3</v>
      </c>
      <c r="I5058" t="s">
        <v>80</v>
      </c>
      <c r="J5058" t="s">
        <v>33</v>
      </c>
      <c r="K5058" t="s">
        <v>23</v>
      </c>
      <c r="L5058" t="s">
        <v>17</v>
      </c>
    </row>
    <row r="5059" spans="1:12" x14ac:dyDescent="0.25">
      <c r="A5059" t="s">
        <v>34</v>
      </c>
      <c r="B5059">
        <v>2</v>
      </c>
      <c r="C5059">
        <v>2045</v>
      </c>
      <c r="D5059" t="s">
        <v>18</v>
      </c>
      <c r="E5059">
        <v>38009.913353973803</v>
      </c>
      <c r="F5059">
        <v>10</v>
      </c>
      <c r="G5059">
        <v>7</v>
      </c>
      <c r="H5059">
        <v>7</v>
      </c>
      <c r="I5059" t="s">
        <v>80</v>
      </c>
      <c r="J5059" t="s">
        <v>33</v>
      </c>
      <c r="K5059" t="s">
        <v>23</v>
      </c>
      <c r="L5059" t="s">
        <v>17</v>
      </c>
    </row>
    <row r="5060" spans="1:12" x14ac:dyDescent="0.25">
      <c r="A5060" t="s">
        <v>35</v>
      </c>
      <c r="B5060">
        <v>2</v>
      </c>
      <c r="C5060">
        <v>2045</v>
      </c>
      <c r="D5060" t="s">
        <v>13</v>
      </c>
      <c r="E5060">
        <v>38009.965531606103</v>
      </c>
      <c r="F5060">
        <v>5</v>
      </c>
      <c r="G5060">
        <v>4</v>
      </c>
      <c r="H5060">
        <v>4</v>
      </c>
      <c r="I5060" t="s">
        <v>80</v>
      </c>
      <c r="J5060" t="s">
        <v>33</v>
      </c>
      <c r="K5060" t="s">
        <v>27</v>
      </c>
      <c r="L5060" t="s">
        <v>17</v>
      </c>
    </row>
    <row r="5061" spans="1:12" x14ac:dyDescent="0.25">
      <c r="A5061" t="s">
        <v>35</v>
      </c>
      <c r="B5061">
        <v>2</v>
      </c>
      <c r="C5061">
        <v>2045</v>
      </c>
      <c r="D5061" t="s">
        <v>18</v>
      </c>
      <c r="E5061">
        <v>38009.965531606103</v>
      </c>
      <c r="F5061">
        <v>10</v>
      </c>
      <c r="G5061">
        <v>9</v>
      </c>
      <c r="H5061">
        <v>9</v>
      </c>
      <c r="I5061" t="s">
        <v>80</v>
      </c>
      <c r="J5061" t="s">
        <v>33</v>
      </c>
      <c r="K5061" t="s">
        <v>27</v>
      </c>
      <c r="L5061" t="s">
        <v>17</v>
      </c>
    </row>
    <row r="5062" spans="1:12" x14ac:dyDescent="0.25">
      <c r="A5062" t="s">
        <v>36</v>
      </c>
      <c r="B5062">
        <v>2</v>
      </c>
      <c r="C5062">
        <v>2045</v>
      </c>
      <c r="D5062" t="s">
        <v>13</v>
      </c>
      <c r="E5062">
        <v>38009.9668172456</v>
      </c>
      <c r="F5062">
        <v>5</v>
      </c>
      <c r="G5062">
        <v>9</v>
      </c>
      <c r="H5062">
        <v>5</v>
      </c>
      <c r="I5062" t="s">
        <v>80</v>
      </c>
      <c r="J5062" t="s">
        <v>33</v>
      </c>
      <c r="K5062" t="s">
        <v>37</v>
      </c>
      <c r="L5062" t="s">
        <v>17</v>
      </c>
    </row>
    <row r="5063" spans="1:12" x14ac:dyDescent="0.25">
      <c r="A5063" t="s">
        <v>36</v>
      </c>
      <c r="B5063">
        <v>2</v>
      </c>
      <c r="C5063">
        <v>2045</v>
      </c>
      <c r="D5063" t="s">
        <v>18</v>
      </c>
      <c r="E5063">
        <v>38009.9668172456</v>
      </c>
      <c r="F5063">
        <v>10</v>
      </c>
      <c r="G5063">
        <v>17</v>
      </c>
      <c r="H5063">
        <v>10</v>
      </c>
      <c r="I5063" t="s">
        <v>80</v>
      </c>
      <c r="J5063" t="s">
        <v>33</v>
      </c>
      <c r="K5063" t="s">
        <v>37</v>
      </c>
      <c r="L5063" t="s">
        <v>17</v>
      </c>
    </row>
    <row r="5064" spans="1:12" x14ac:dyDescent="0.25">
      <c r="A5064" t="s">
        <v>38</v>
      </c>
      <c r="B5064">
        <v>2</v>
      </c>
      <c r="C5064">
        <v>2045</v>
      </c>
      <c r="D5064" t="s">
        <v>13</v>
      </c>
      <c r="E5064">
        <v>38009.893058584399</v>
      </c>
      <c r="F5064">
        <v>5</v>
      </c>
      <c r="G5064">
        <v>9</v>
      </c>
      <c r="H5064">
        <v>5</v>
      </c>
      <c r="I5064" t="s">
        <v>80</v>
      </c>
      <c r="J5064" t="s">
        <v>33</v>
      </c>
      <c r="K5064" t="s">
        <v>37</v>
      </c>
      <c r="L5064" t="s">
        <v>31</v>
      </c>
    </row>
    <row r="5065" spans="1:12" x14ac:dyDescent="0.25">
      <c r="A5065" t="s">
        <v>38</v>
      </c>
      <c r="B5065">
        <v>2</v>
      </c>
      <c r="C5065">
        <v>2045</v>
      </c>
      <c r="D5065" t="s">
        <v>18</v>
      </c>
      <c r="E5065">
        <v>38009.893058584399</v>
      </c>
      <c r="F5065">
        <v>10</v>
      </c>
      <c r="G5065">
        <v>17</v>
      </c>
      <c r="H5065">
        <v>10</v>
      </c>
      <c r="I5065" t="s">
        <v>80</v>
      </c>
      <c r="J5065" t="s">
        <v>33</v>
      </c>
      <c r="K5065" t="s">
        <v>37</v>
      </c>
      <c r="L5065" t="s">
        <v>31</v>
      </c>
    </row>
    <row r="5066" spans="1:12" x14ac:dyDescent="0.25">
      <c r="A5066" t="s">
        <v>39</v>
      </c>
      <c r="B5066">
        <v>2</v>
      </c>
      <c r="C5066">
        <v>2045</v>
      </c>
      <c r="D5066" t="s">
        <v>13</v>
      </c>
      <c r="E5066">
        <v>9214.3094991772105</v>
      </c>
      <c r="F5066">
        <v>5</v>
      </c>
      <c r="G5066">
        <v>12</v>
      </c>
      <c r="H5066">
        <v>5</v>
      </c>
      <c r="I5066" t="s">
        <v>80</v>
      </c>
      <c r="J5066" t="s">
        <v>40</v>
      </c>
      <c r="K5066" t="s">
        <v>23</v>
      </c>
      <c r="L5066" t="s">
        <v>24</v>
      </c>
    </row>
    <row r="5067" spans="1:12" x14ac:dyDescent="0.25">
      <c r="A5067" t="s">
        <v>39</v>
      </c>
      <c r="B5067">
        <v>2</v>
      </c>
      <c r="C5067">
        <v>2045</v>
      </c>
      <c r="D5067" t="s">
        <v>18</v>
      </c>
      <c r="E5067">
        <v>9214.3094991772105</v>
      </c>
      <c r="F5067">
        <v>10</v>
      </c>
      <c r="G5067">
        <v>22</v>
      </c>
      <c r="H5067">
        <v>10</v>
      </c>
      <c r="I5067" t="s">
        <v>80</v>
      </c>
      <c r="J5067" t="s">
        <v>40</v>
      </c>
      <c r="K5067" t="s">
        <v>23</v>
      </c>
      <c r="L5067" t="s">
        <v>24</v>
      </c>
    </row>
    <row r="5068" spans="1:12" x14ac:dyDescent="0.25">
      <c r="A5068" t="s">
        <v>41</v>
      </c>
      <c r="B5068">
        <v>2</v>
      </c>
      <c r="C5068">
        <v>2045</v>
      </c>
      <c r="D5068" t="s">
        <v>13</v>
      </c>
      <c r="E5068">
        <v>9214.3359972841808</v>
      </c>
      <c r="F5068">
        <v>5</v>
      </c>
      <c r="G5068">
        <v>12</v>
      </c>
      <c r="H5068">
        <v>5</v>
      </c>
      <c r="I5068" t="s">
        <v>80</v>
      </c>
      <c r="J5068" t="s">
        <v>40</v>
      </c>
      <c r="K5068" t="s">
        <v>23</v>
      </c>
      <c r="L5068" t="s">
        <v>17</v>
      </c>
    </row>
    <row r="5069" spans="1:12" x14ac:dyDescent="0.25">
      <c r="A5069" t="s">
        <v>41</v>
      </c>
      <c r="B5069">
        <v>2</v>
      </c>
      <c r="C5069">
        <v>2045</v>
      </c>
      <c r="D5069" t="s">
        <v>18</v>
      </c>
      <c r="E5069">
        <v>9214.3359972841808</v>
      </c>
      <c r="F5069">
        <v>10</v>
      </c>
      <c r="G5069">
        <v>27</v>
      </c>
      <c r="H5069">
        <v>10</v>
      </c>
      <c r="I5069" t="s">
        <v>80</v>
      </c>
      <c r="J5069" t="s">
        <v>40</v>
      </c>
      <c r="K5069" t="s">
        <v>23</v>
      </c>
      <c r="L5069" t="s">
        <v>17</v>
      </c>
    </row>
    <row r="5070" spans="1:12" x14ac:dyDescent="0.25">
      <c r="A5070" t="s">
        <v>42</v>
      </c>
      <c r="B5070">
        <v>2</v>
      </c>
      <c r="C5070">
        <v>2045</v>
      </c>
      <c r="D5070" t="s">
        <v>13</v>
      </c>
      <c r="E5070">
        <v>9214.3105099951408</v>
      </c>
      <c r="F5070">
        <v>5</v>
      </c>
      <c r="G5070">
        <v>16</v>
      </c>
      <c r="H5070">
        <v>5</v>
      </c>
      <c r="I5070" t="s">
        <v>80</v>
      </c>
      <c r="J5070" t="s">
        <v>40</v>
      </c>
      <c r="K5070" t="s">
        <v>27</v>
      </c>
      <c r="L5070" t="s">
        <v>17</v>
      </c>
    </row>
    <row r="5071" spans="1:12" x14ac:dyDescent="0.25">
      <c r="A5071" t="s">
        <v>42</v>
      </c>
      <c r="B5071">
        <v>2</v>
      </c>
      <c r="C5071">
        <v>2045</v>
      </c>
      <c r="D5071" t="s">
        <v>18</v>
      </c>
      <c r="E5071">
        <v>9214.3105099951408</v>
      </c>
      <c r="F5071">
        <v>10</v>
      </c>
      <c r="G5071">
        <v>35</v>
      </c>
      <c r="H5071">
        <v>10</v>
      </c>
      <c r="I5071" t="s">
        <v>80</v>
      </c>
      <c r="J5071" t="s">
        <v>40</v>
      </c>
      <c r="K5071" t="s">
        <v>27</v>
      </c>
      <c r="L5071" t="s">
        <v>17</v>
      </c>
    </row>
    <row r="5072" spans="1:12" x14ac:dyDescent="0.25">
      <c r="A5072" t="s">
        <v>43</v>
      </c>
      <c r="B5072">
        <v>2</v>
      </c>
      <c r="C5072">
        <v>2045</v>
      </c>
      <c r="D5072" t="s">
        <v>13</v>
      </c>
      <c r="E5072">
        <v>9214.3027772470305</v>
      </c>
      <c r="F5072">
        <v>5</v>
      </c>
      <c r="G5072">
        <v>38</v>
      </c>
      <c r="H5072">
        <v>5</v>
      </c>
      <c r="I5072" t="s">
        <v>80</v>
      </c>
      <c r="J5072" t="s">
        <v>40</v>
      </c>
      <c r="K5072" t="s">
        <v>29</v>
      </c>
      <c r="L5072" t="s">
        <v>17</v>
      </c>
    </row>
    <row r="5073" spans="1:12" x14ac:dyDescent="0.25">
      <c r="A5073" t="s">
        <v>43</v>
      </c>
      <c r="B5073">
        <v>2</v>
      </c>
      <c r="C5073">
        <v>2045</v>
      </c>
      <c r="D5073" t="s">
        <v>18</v>
      </c>
      <c r="E5073">
        <v>9214.3027772470305</v>
      </c>
      <c r="F5073">
        <v>10</v>
      </c>
      <c r="G5073">
        <v>71</v>
      </c>
      <c r="H5073">
        <v>10</v>
      </c>
      <c r="I5073" t="s">
        <v>80</v>
      </c>
      <c r="J5073" t="s">
        <v>40</v>
      </c>
      <c r="K5073" t="s">
        <v>29</v>
      </c>
      <c r="L5073" t="s">
        <v>17</v>
      </c>
    </row>
    <row r="5074" spans="1:12" x14ac:dyDescent="0.25">
      <c r="A5074" t="s">
        <v>44</v>
      </c>
      <c r="B5074">
        <v>2</v>
      </c>
      <c r="C5074">
        <v>2045</v>
      </c>
      <c r="D5074" t="s">
        <v>13</v>
      </c>
      <c r="E5074">
        <v>9214.3173580984294</v>
      </c>
      <c r="F5074">
        <v>5</v>
      </c>
      <c r="G5074">
        <v>38</v>
      </c>
      <c r="H5074">
        <v>5</v>
      </c>
      <c r="I5074" t="s">
        <v>80</v>
      </c>
      <c r="J5074" t="s">
        <v>40</v>
      </c>
      <c r="K5074" t="s">
        <v>29</v>
      </c>
      <c r="L5074" t="s">
        <v>31</v>
      </c>
    </row>
    <row r="5075" spans="1:12" x14ac:dyDescent="0.25">
      <c r="A5075" t="s">
        <v>44</v>
      </c>
      <c r="B5075">
        <v>2</v>
      </c>
      <c r="C5075">
        <v>2045</v>
      </c>
      <c r="D5075" t="s">
        <v>18</v>
      </c>
      <c r="E5075">
        <v>9214.3173580984294</v>
      </c>
      <c r="F5075">
        <v>10</v>
      </c>
      <c r="G5075">
        <v>71</v>
      </c>
      <c r="H5075">
        <v>10</v>
      </c>
      <c r="I5075" t="s">
        <v>80</v>
      </c>
      <c r="J5075" t="s">
        <v>40</v>
      </c>
      <c r="K5075" t="s">
        <v>29</v>
      </c>
      <c r="L5075" t="s">
        <v>31</v>
      </c>
    </row>
    <row r="5076" spans="1:12" x14ac:dyDescent="0.25">
      <c r="A5076" t="s">
        <v>45</v>
      </c>
      <c r="B5076">
        <v>2</v>
      </c>
      <c r="C5076">
        <v>2045</v>
      </c>
      <c r="D5076" t="s">
        <v>13</v>
      </c>
      <c r="E5076">
        <v>31589.342885225</v>
      </c>
      <c r="F5076">
        <v>5</v>
      </c>
      <c r="G5076">
        <v>5</v>
      </c>
      <c r="H5076">
        <v>5</v>
      </c>
      <c r="I5076" t="s">
        <v>80</v>
      </c>
      <c r="J5076" t="s">
        <v>46</v>
      </c>
      <c r="K5076" t="s">
        <v>27</v>
      </c>
      <c r="L5076" t="s">
        <v>17</v>
      </c>
    </row>
    <row r="5077" spans="1:12" x14ac:dyDescent="0.25">
      <c r="A5077" t="s">
        <v>45</v>
      </c>
      <c r="B5077">
        <v>2</v>
      </c>
      <c r="C5077">
        <v>2045</v>
      </c>
      <c r="D5077" t="s">
        <v>18</v>
      </c>
      <c r="E5077">
        <v>31589.342885225</v>
      </c>
      <c r="F5077">
        <v>10</v>
      </c>
      <c r="G5077">
        <v>10</v>
      </c>
      <c r="H5077">
        <v>10</v>
      </c>
      <c r="I5077" t="s">
        <v>80</v>
      </c>
      <c r="J5077" t="s">
        <v>46</v>
      </c>
      <c r="K5077" t="s">
        <v>27</v>
      </c>
      <c r="L5077" t="s">
        <v>17</v>
      </c>
    </row>
    <row r="5078" spans="1:12" x14ac:dyDescent="0.25">
      <c r="A5078" t="s">
        <v>47</v>
      </c>
      <c r="B5078">
        <v>2</v>
      </c>
      <c r="C5078">
        <v>2045</v>
      </c>
      <c r="D5078" t="s">
        <v>13</v>
      </c>
      <c r="E5078">
        <v>31589.327392090399</v>
      </c>
      <c r="F5078">
        <v>5</v>
      </c>
      <c r="G5078">
        <v>11</v>
      </c>
      <c r="H5078">
        <v>5</v>
      </c>
      <c r="I5078" t="s">
        <v>80</v>
      </c>
      <c r="J5078" t="s">
        <v>46</v>
      </c>
      <c r="K5078" t="s">
        <v>29</v>
      </c>
      <c r="L5078" t="s">
        <v>17</v>
      </c>
    </row>
    <row r="5079" spans="1:12" x14ac:dyDescent="0.25">
      <c r="A5079" t="s">
        <v>47</v>
      </c>
      <c r="B5079">
        <v>2</v>
      </c>
      <c r="C5079">
        <v>2045</v>
      </c>
      <c r="D5079" t="s">
        <v>18</v>
      </c>
      <c r="E5079">
        <v>31589.327392090399</v>
      </c>
      <c r="F5079">
        <v>10</v>
      </c>
      <c r="G5079">
        <v>21</v>
      </c>
      <c r="H5079">
        <v>10</v>
      </c>
      <c r="I5079" t="s">
        <v>80</v>
      </c>
      <c r="J5079" t="s">
        <v>46</v>
      </c>
      <c r="K5079" t="s">
        <v>29</v>
      </c>
      <c r="L5079" t="s">
        <v>17</v>
      </c>
    </row>
    <row r="5080" spans="1:12" x14ac:dyDescent="0.25">
      <c r="A5080" t="s">
        <v>48</v>
      </c>
      <c r="B5080">
        <v>2</v>
      </c>
      <c r="C5080">
        <v>2045</v>
      </c>
      <c r="D5080" t="s">
        <v>13</v>
      </c>
      <c r="E5080">
        <v>31589.3231973726</v>
      </c>
      <c r="F5080">
        <v>5</v>
      </c>
      <c r="G5080">
        <v>11</v>
      </c>
      <c r="H5080">
        <v>5</v>
      </c>
      <c r="I5080" t="s">
        <v>80</v>
      </c>
      <c r="J5080" t="s">
        <v>46</v>
      </c>
      <c r="K5080" t="s">
        <v>29</v>
      </c>
      <c r="L5080" t="s">
        <v>31</v>
      </c>
    </row>
    <row r="5081" spans="1:12" x14ac:dyDescent="0.25">
      <c r="A5081" t="s">
        <v>48</v>
      </c>
      <c r="B5081">
        <v>2</v>
      </c>
      <c r="C5081">
        <v>2045</v>
      </c>
      <c r="D5081" t="s">
        <v>18</v>
      </c>
      <c r="E5081">
        <v>31589.3231973726</v>
      </c>
      <c r="F5081">
        <v>10</v>
      </c>
      <c r="G5081">
        <v>21</v>
      </c>
      <c r="H5081">
        <v>10</v>
      </c>
      <c r="I5081" t="s">
        <v>80</v>
      </c>
      <c r="J5081" t="s">
        <v>46</v>
      </c>
      <c r="K5081" t="s">
        <v>29</v>
      </c>
      <c r="L5081" t="s">
        <v>31</v>
      </c>
    </row>
    <row r="5082" spans="1:12" x14ac:dyDescent="0.25">
      <c r="A5082" t="s">
        <v>49</v>
      </c>
      <c r="B5082">
        <v>2</v>
      </c>
      <c r="C5082">
        <v>2045</v>
      </c>
      <c r="D5082" t="s">
        <v>13</v>
      </c>
      <c r="E5082">
        <v>23827.812859276899</v>
      </c>
      <c r="F5082">
        <v>5</v>
      </c>
      <c r="G5082">
        <v>5</v>
      </c>
      <c r="H5082">
        <v>5</v>
      </c>
      <c r="I5082" t="s">
        <v>80</v>
      </c>
      <c r="J5082" t="s">
        <v>50</v>
      </c>
      <c r="K5082" t="s">
        <v>16</v>
      </c>
      <c r="L5082" t="s">
        <v>17</v>
      </c>
    </row>
    <row r="5083" spans="1:12" x14ac:dyDescent="0.25">
      <c r="A5083" t="s">
        <v>49</v>
      </c>
      <c r="B5083">
        <v>2</v>
      </c>
      <c r="C5083">
        <v>2045</v>
      </c>
      <c r="D5083" t="s">
        <v>18</v>
      </c>
      <c r="E5083">
        <v>23827.812859276899</v>
      </c>
      <c r="F5083">
        <v>10</v>
      </c>
      <c r="G5083">
        <v>10</v>
      </c>
      <c r="H5083">
        <v>10</v>
      </c>
      <c r="I5083" t="s">
        <v>80</v>
      </c>
      <c r="J5083" t="s">
        <v>50</v>
      </c>
      <c r="K5083" t="s">
        <v>16</v>
      </c>
      <c r="L5083" t="s">
        <v>17</v>
      </c>
    </row>
    <row r="5084" spans="1:12" x14ac:dyDescent="0.25">
      <c r="A5084" t="s">
        <v>51</v>
      </c>
      <c r="B5084">
        <v>2</v>
      </c>
      <c r="C5084">
        <v>2045</v>
      </c>
      <c r="D5084" t="s">
        <v>13</v>
      </c>
      <c r="E5084">
        <v>23827.806678159199</v>
      </c>
      <c r="F5084">
        <v>5</v>
      </c>
      <c r="G5084">
        <v>5</v>
      </c>
      <c r="H5084">
        <v>5</v>
      </c>
      <c r="I5084" t="s">
        <v>80</v>
      </c>
      <c r="J5084" t="s">
        <v>50</v>
      </c>
      <c r="K5084" t="s">
        <v>23</v>
      </c>
      <c r="L5084" t="s">
        <v>24</v>
      </c>
    </row>
    <row r="5085" spans="1:12" x14ac:dyDescent="0.25">
      <c r="A5085" t="s">
        <v>51</v>
      </c>
      <c r="B5085">
        <v>2</v>
      </c>
      <c r="C5085">
        <v>2045</v>
      </c>
      <c r="D5085" t="s">
        <v>18</v>
      </c>
      <c r="E5085">
        <v>23827.806678159199</v>
      </c>
      <c r="F5085">
        <v>10</v>
      </c>
      <c r="G5085">
        <v>8</v>
      </c>
      <c r="H5085">
        <v>8</v>
      </c>
      <c r="I5085" t="s">
        <v>80</v>
      </c>
      <c r="J5085" t="s">
        <v>50</v>
      </c>
      <c r="K5085" t="s">
        <v>23</v>
      </c>
      <c r="L5085" t="s">
        <v>24</v>
      </c>
    </row>
    <row r="5086" spans="1:12" x14ac:dyDescent="0.25">
      <c r="A5086" t="s">
        <v>52</v>
      </c>
      <c r="B5086">
        <v>2</v>
      </c>
      <c r="C5086">
        <v>2045</v>
      </c>
      <c r="D5086" t="s">
        <v>13</v>
      </c>
      <c r="E5086">
        <v>23827.8870739267</v>
      </c>
      <c r="F5086">
        <v>5</v>
      </c>
      <c r="G5086">
        <v>5</v>
      </c>
      <c r="H5086">
        <v>5</v>
      </c>
      <c r="I5086" t="s">
        <v>80</v>
      </c>
      <c r="J5086" t="s">
        <v>50</v>
      </c>
      <c r="K5086" t="s">
        <v>23</v>
      </c>
      <c r="L5086" t="s">
        <v>17</v>
      </c>
    </row>
    <row r="5087" spans="1:12" x14ac:dyDescent="0.25">
      <c r="A5087" t="s">
        <v>52</v>
      </c>
      <c r="B5087">
        <v>2</v>
      </c>
      <c r="C5087">
        <v>2045</v>
      </c>
      <c r="D5087" t="s">
        <v>18</v>
      </c>
      <c r="E5087">
        <v>23827.8870739267</v>
      </c>
      <c r="F5087">
        <v>10</v>
      </c>
      <c r="G5087">
        <v>10</v>
      </c>
      <c r="H5087">
        <v>10</v>
      </c>
      <c r="I5087" t="s">
        <v>80</v>
      </c>
      <c r="J5087" t="s">
        <v>50</v>
      </c>
      <c r="K5087" t="s">
        <v>23</v>
      </c>
      <c r="L5087" t="s">
        <v>17</v>
      </c>
    </row>
    <row r="5088" spans="1:12" x14ac:dyDescent="0.25">
      <c r="A5088" t="s">
        <v>53</v>
      </c>
      <c r="B5088">
        <v>2</v>
      </c>
      <c r="C5088">
        <v>2045</v>
      </c>
      <c r="D5088" t="s">
        <v>13</v>
      </c>
      <c r="E5088">
        <v>23827.861792747401</v>
      </c>
      <c r="F5088">
        <v>5</v>
      </c>
      <c r="G5088">
        <v>5</v>
      </c>
      <c r="H5088">
        <v>5</v>
      </c>
      <c r="I5088" t="s">
        <v>80</v>
      </c>
      <c r="J5088" t="s">
        <v>50</v>
      </c>
      <c r="K5088" t="s">
        <v>27</v>
      </c>
      <c r="L5088" t="s">
        <v>24</v>
      </c>
    </row>
    <row r="5089" spans="1:12" x14ac:dyDescent="0.25">
      <c r="A5089" t="s">
        <v>53</v>
      </c>
      <c r="B5089">
        <v>2</v>
      </c>
      <c r="C5089">
        <v>2045</v>
      </c>
      <c r="D5089" t="s">
        <v>18</v>
      </c>
      <c r="E5089">
        <v>23827.861792747401</v>
      </c>
      <c r="F5089">
        <v>10</v>
      </c>
      <c r="G5089">
        <v>8</v>
      </c>
      <c r="H5089">
        <v>8</v>
      </c>
      <c r="I5089" t="s">
        <v>80</v>
      </c>
      <c r="J5089" t="s">
        <v>50</v>
      </c>
      <c r="K5089" t="s">
        <v>27</v>
      </c>
      <c r="L5089" t="s">
        <v>24</v>
      </c>
    </row>
    <row r="5090" spans="1:12" x14ac:dyDescent="0.25">
      <c r="A5090" t="s">
        <v>54</v>
      </c>
      <c r="B5090">
        <v>2</v>
      </c>
      <c r="C5090">
        <v>2045</v>
      </c>
      <c r="D5090" t="s">
        <v>13</v>
      </c>
      <c r="E5090">
        <v>23827.8663938354</v>
      </c>
      <c r="F5090">
        <v>5</v>
      </c>
      <c r="G5090">
        <v>6</v>
      </c>
      <c r="H5090">
        <v>5</v>
      </c>
      <c r="I5090" t="s">
        <v>80</v>
      </c>
      <c r="J5090" t="s">
        <v>50</v>
      </c>
      <c r="K5090" t="s">
        <v>27</v>
      </c>
      <c r="L5090" t="s">
        <v>17</v>
      </c>
    </row>
    <row r="5091" spans="1:12" x14ac:dyDescent="0.25">
      <c r="A5091" t="s">
        <v>54</v>
      </c>
      <c r="B5091">
        <v>2</v>
      </c>
      <c r="C5091">
        <v>2045</v>
      </c>
      <c r="D5091" t="s">
        <v>18</v>
      </c>
      <c r="E5091">
        <v>23827.8663938354</v>
      </c>
      <c r="F5091">
        <v>10</v>
      </c>
      <c r="G5091">
        <v>14</v>
      </c>
      <c r="H5091">
        <v>10</v>
      </c>
      <c r="I5091" t="s">
        <v>80</v>
      </c>
      <c r="J5091" t="s">
        <v>50</v>
      </c>
      <c r="K5091" t="s">
        <v>27</v>
      </c>
      <c r="L5091" t="s">
        <v>17</v>
      </c>
    </row>
    <row r="5092" spans="1:12" x14ac:dyDescent="0.25">
      <c r="A5092" t="s">
        <v>55</v>
      </c>
      <c r="B5092">
        <v>2</v>
      </c>
      <c r="C5092">
        <v>2045</v>
      </c>
      <c r="D5092" t="s">
        <v>13</v>
      </c>
      <c r="E5092">
        <v>23827.823507722202</v>
      </c>
      <c r="F5092">
        <v>5</v>
      </c>
      <c r="G5092">
        <v>5</v>
      </c>
      <c r="H5092">
        <v>5</v>
      </c>
      <c r="I5092" t="s">
        <v>80</v>
      </c>
      <c r="J5092" t="s">
        <v>50</v>
      </c>
      <c r="K5092" t="s">
        <v>29</v>
      </c>
      <c r="L5092" t="s">
        <v>24</v>
      </c>
    </row>
    <row r="5093" spans="1:12" x14ac:dyDescent="0.25">
      <c r="A5093" t="s">
        <v>55</v>
      </c>
      <c r="B5093">
        <v>2</v>
      </c>
      <c r="C5093">
        <v>2045</v>
      </c>
      <c r="D5093" t="s">
        <v>18</v>
      </c>
      <c r="E5093">
        <v>23827.823507722202</v>
      </c>
      <c r="F5093">
        <v>10</v>
      </c>
      <c r="G5093">
        <v>8</v>
      </c>
      <c r="H5093">
        <v>8</v>
      </c>
      <c r="I5093" t="s">
        <v>80</v>
      </c>
      <c r="J5093" t="s">
        <v>50</v>
      </c>
      <c r="K5093" t="s">
        <v>29</v>
      </c>
      <c r="L5093" t="s">
        <v>24</v>
      </c>
    </row>
    <row r="5094" spans="1:12" x14ac:dyDescent="0.25">
      <c r="A5094" t="s">
        <v>56</v>
      </c>
      <c r="B5094">
        <v>2</v>
      </c>
      <c r="C5094">
        <v>2045</v>
      </c>
      <c r="D5094" t="s">
        <v>13</v>
      </c>
      <c r="E5094">
        <v>23827.8257464175</v>
      </c>
      <c r="F5094">
        <v>5</v>
      </c>
      <c r="G5094">
        <v>15</v>
      </c>
      <c r="H5094">
        <v>5</v>
      </c>
      <c r="I5094" t="s">
        <v>80</v>
      </c>
      <c r="J5094" t="s">
        <v>50</v>
      </c>
      <c r="K5094" t="s">
        <v>29</v>
      </c>
      <c r="L5094" t="s">
        <v>17</v>
      </c>
    </row>
    <row r="5095" spans="1:12" x14ac:dyDescent="0.25">
      <c r="A5095" t="s">
        <v>56</v>
      </c>
      <c r="B5095">
        <v>2</v>
      </c>
      <c r="C5095">
        <v>2045</v>
      </c>
      <c r="D5095" t="s">
        <v>18</v>
      </c>
      <c r="E5095">
        <v>23827.8257464175</v>
      </c>
      <c r="F5095">
        <v>10</v>
      </c>
      <c r="G5095">
        <v>27</v>
      </c>
      <c r="H5095">
        <v>10</v>
      </c>
      <c r="I5095" t="s">
        <v>80</v>
      </c>
      <c r="J5095" t="s">
        <v>50</v>
      </c>
      <c r="K5095" t="s">
        <v>29</v>
      </c>
      <c r="L5095" t="s">
        <v>17</v>
      </c>
    </row>
    <row r="5096" spans="1:12" x14ac:dyDescent="0.25">
      <c r="A5096" t="s">
        <v>57</v>
      </c>
      <c r="B5096">
        <v>2</v>
      </c>
      <c r="C5096">
        <v>2045</v>
      </c>
      <c r="D5096" t="s">
        <v>13</v>
      </c>
      <c r="E5096">
        <v>23827.796835913701</v>
      </c>
      <c r="F5096">
        <v>5</v>
      </c>
      <c r="G5096">
        <v>15</v>
      </c>
      <c r="H5096">
        <v>5</v>
      </c>
      <c r="I5096" t="s">
        <v>80</v>
      </c>
      <c r="J5096" t="s">
        <v>50</v>
      </c>
      <c r="K5096" t="s">
        <v>29</v>
      </c>
      <c r="L5096" t="s">
        <v>31</v>
      </c>
    </row>
    <row r="5097" spans="1:12" x14ac:dyDescent="0.25">
      <c r="A5097" t="s">
        <v>57</v>
      </c>
      <c r="B5097">
        <v>2</v>
      </c>
      <c r="C5097">
        <v>2045</v>
      </c>
      <c r="D5097" t="s">
        <v>18</v>
      </c>
      <c r="E5097">
        <v>23827.796835913701</v>
      </c>
      <c r="F5097">
        <v>10</v>
      </c>
      <c r="G5097">
        <v>27</v>
      </c>
      <c r="H5097">
        <v>10</v>
      </c>
      <c r="I5097" t="s">
        <v>80</v>
      </c>
      <c r="J5097" t="s">
        <v>50</v>
      </c>
      <c r="K5097" t="s">
        <v>29</v>
      </c>
      <c r="L5097" t="s">
        <v>31</v>
      </c>
    </row>
    <row r="5098" spans="1:12" x14ac:dyDescent="0.25">
      <c r="A5098" t="s">
        <v>58</v>
      </c>
      <c r="B5098">
        <v>2</v>
      </c>
      <c r="C5098">
        <v>2045</v>
      </c>
      <c r="D5098" t="s">
        <v>13</v>
      </c>
      <c r="E5098">
        <v>37718.126724996298</v>
      </c>
      <c r="F5098">
        <v>5</v>
      </c>
      <c r="G5098">
        <v>3</v>
      </c>
      <c r="H5098">
        <v>3</v>
      </c>
      <c r="I5098" t="s">
        <v>80</v>
      </c>
      <c r="J5098" t="s">
        <v>59</v>
      </c>
      <c r="K5098" t="s">
        <v>16</v>
      </c>
      <c r="L5098" t="s">
        <v>17</v>
      </c>
    </row>
    <row r="5099" spans="1:12" x14ac:dyDescent="0.25">
      <c r="A5099" t="s">
        <v>58</v>
      </c>
      <c r="B5099">
        <v>2</v>
      </c>
      <c r="C5099">
        <v>2045</v>
      </c>
      <c r="D5099" t="s">
        <v>18</v>
      </c>
      <c r="E5099">
        <v>37718.126724996298</v>
      </c>
      <c r="F5099">
        <v>10</v>
      </c>
      <c r="G5099">
        <v>7</v>
      </c>
      <c r="H5099">
        <v>7</v>
      </c>
      <c r="I5099" t="s">
        <v>80</v>
      </c>
      <c r="J5099" t="s">
        <v>59</v>
      </c>
      <c r="K5099" t="s">
        <v>16</v>
      </c>
      <c r="L5099" t="s">
        <v>17</v>
      </c>
    </row>
    <row r="5100" spans="1:12" x14ac:dyDescent="0.25">
      <c r="A5100" t="s">
        <v>60</v>
      </c>
      <c r="B5100">
        <v>2</v>
      </c>
      <c r="C5100">
        <v>2045</v>
      </c>
      <c r="D5100" t="s">
        <v>13</v>
      </c>
      <c r="E5100">
        <v>37718.106935658303</v>
      </c>
      <c r="F5100">
        <v>5</v>
      </c>
      <c r="G5100">
        <v>3</v>
      </c>
      <c r="H5100">
        <v>3</v>
      </c>
      <c r="I5100" t="s">
        <v>80</v>
      </c>
      <c r="J5100" t="s">
        <v>59</v>
      </c>
      <c r="K5100" t="s">
        <v>23</v>
      </c>
      <c r="L5100" t="s">
        <v>24</v>
      </c>
    </row>
    <row r="5101" spans="1:12" x14ac:dyDescent="0.25">
      <c r="A5101" t="s">
        <v>60</v>
      </c>
      <c r="B5101">
        <v>2</v>
      </c>
      <c r="C5101">
        <v>2045</v>
      </c>
      <c r="D5101" t="s">
        <v>18</v>
      </c>
      <c r="E5101">
        <v>37718.106935658303</v>
      </c>
      <c r="F5101">
        <v>10</v>
      </c>
      <c r="G5101">
        <v>5</v>
      </c>
      <c r="H5101">
        <v>5</v>
      </c>
      <c r="I5101" t="s">
        <v>80</v>
      </c>
      <c r="J5101" t="s">
        <v>59</v>
      </c>
      <c r="K5101" t="s">
        <v>23</v>
      </c>
      <c r="L5101" t="s">
        <v>24</v>
      </c>
    </row>
    <row r="5102" spans="1:12" x14ac:dyDescent="0.25">
      <c r="A5102" t="s">
        <v>61</v>
      </c>
      <c r="B5102">
        <v>2</v>
      </c>
      <c r="C5102">
        <v>2045</v>
      </c>
      <c r="D5102" t="s">
        <v>13</v>
      </c>
      <c r="E5102">
        <v>37718.218461373101</v>
      </c>
      <c r="F5102">
        <v>5</v>
      </c>
      <c r="G5102">
        <v>3</v>
      </c>
      <c r="H5102">
        <v>3</v>
      </c>
      <c r="I5102" t="s">
        <v>80</v>
      </c>
      <c r="J5102" t="s">
        <v>59</v>
      </c>
      <c r="K5102" t="s">
        <v>23</v>
      </c>
      <c r="L5102" t="s">
        <v>17</v>
      </c>
    </row>
    <row r="5103" spans="1:12" x14ac:dyDescent="0.25">
      <c r="A5103" t="s">
        <v>61</v>
      </c>
      <c r="B5103">
        <v>2</v>
      </c>
      <c r="C5103">
        <v>2045</v>
      </c>
      <c r="D5103" t="s">
        <v>18</v>
      </c>
      <c r="E5103">
        <v>37718.218461373101</v>
      </c>
      <c r="F5103">
        <v>10</v>
      </c>
      <c r="G5103">
        <v>7</v>
      </c>
      <c r="H5103">
        <v>7</v>
      </c>
      <c r="I5103" t="s">
        <v>80</v>
      </c>
      <c r="J5103" t="s">
        <v>59</v>
      </c>
      <c r="K5103" t="s">
        <v>23</v>
      </c>
      <c r="L5103" t="s">
        <v>17</v>
      </c>
    </row>
    <row r="5104" spans="1:12" x14ac:dyDescent="0.25">
      <c r="A5104" t="s">
        <v>62</v>
      </c>
      <c r="B5104">
        <v>2</v>
      </c>
      <c r="C5104">
        <v>2045</v>
      </c>
      <c r="D5104" t="s">
        <v>13</v>
      </c>
      <c r="E5104">
        <v>37718.200229695503</v>
      </c>
      <c r="F5104">
        <v>5</v>
      </c>
      <c r="G5104">
        <v>3</v>
      </c>
      <c r="H5104">
        <v>3</v>
      </c>
      <c r="I5104" t="s">
        <v>80</v>
      </c>
      <c r="J5104" t="s">
        <v>59</v>
      </c>
      <c r="K5104" t="s">
        <v>27</v>
      </c>
      <c r="L5104" t="s">
        <v>24</v>
      </c>
    </row>
    <row r="5105" spans="1:12" x14ac:dyDescent="0.25">
      <c r="A5105" t="s">
        <v>62</v>
      </c>
      <c r="B5105">
        <v>2</v>
      </c>
      <c r="C5105">
        <v>2045</v>
      </c>
      <c r="D5105" t="s">
        <v>18</v>
      </c>
      <c r="E5105">
        <v>37718.200229695503</v>
      </c>
      <c r="F5105">
        <v>10</v>
      </c>
      <c r="G5105">
        <v>5</v>
      </c>
      <c r="H5105">
        <v>5</v>
      </c>
      <c r="I5105" t="s">
        <v>80</v>
      </c>
      <c r="J5105" t="s">
        <v>59</v>
      </c>
      <c r="K5105" t="s">
        <v>27</v>
      </c>
      <c r="L5105" t="s">
        <v>24</v>
      </c>
    </row>
    <row r="5106" spans="1:12" x14ac:dyDescent="0.25">
      <c r="A5106" t="s">
        <v>63</v>
      </c>
      <c r="B5106">
        <v>2</v>
      </c>
      <c r="C5106">
        <v>2045</v>
      </c>
      <c r="D5106" t="s">
        <v>13</v>
      </c>
      <c r="E5106">
        <v>37718.219291389003</v>
      </c>
      <c r="F5106">
        <v>5</v>
      </c>
      <c r="G5106">
        <v>4</v>
      </c>
      <c r="H5106">
        <v>4</v>
      </c>
      <c r="I5106" t="s">
        <v>80</v>
      </c>
      <c r="J5106" t="s">
        <v>59</v>
      </c>
      <c r="K5106" t="s">
        <v>27</v>
      </c>
      <c r="L5106" t="s">
        <v>17</v>
      </c>
    </row>
    <row r="5107" spans="1:12" x14ac:dyDescent="0.25">
      <c r="A5107" t="s">
        <v>63</v>
      </c>
      <c r="B5107">
        <v>2</v>
      </c>
      <c r="C5107">
        <v>2045</v>
      </c>
      <c r="D5107" t="s">
        <v>18</v>
      </c>
      <c r="E5107">
        <v>37718.219291389003</v>
      </c>
      <c r="F5107">
        <v>10</v>
      </c>
      <c r="G5107">
        <v>9</v>
      </c>
      <c r="H5107">
        <v>9</v>
      </c>
      <c r="I5107" t="s">
        <v>80</v>
      </c>
      <c r="J5107" t="s">
        <v>59</v>
      </c>
      <c r="K5107" t="s">
        <v>27</v>
      </c>
      <c r="L5107" t="s">
        <v>17</v>
      </c>
    </row>
    <row r="5108" spans="1:12" x14ac:dyDescent="0.25">
      <c r="A5108" t="s">
        <v>64</v>
      </c>
      <c r="B5108">
        <v>2</v>
      </c>
      <c r="C5108">
        <v>2045</v>
      </c>
      <c r="D5108" t="s">
        <v>13</v>
      </c>
      <c r="E5108">
        <v>37718.121508145799</v>
      </c>
      <c r="F5108">
        <v>5</v>
      </c>
      <c r="G5108">
        <v>3</v>
      </c>
      <c r="H5108">
        <v>3</v>
      </c>
      <c r="I5108" t="s">
        <v>80</v>
      </c>
      <c r="J5108" t="s">
        <v>59</v>
      </c>
      <c r="K5108" t="s">
        <v>29</v>
      </c>
      <c r="L5108" t="s">
        <v>24</v>
      </c>
    </row>
    <row r="5109" spans="1:12" x14ac:dyDescent="0.25">
      <c r="A5109" t="s">
        <v>64</v>
      </c>
      <c r="B5109">
        <v>2</v>
      </c>
      <c r="C5109">
        <v>2045</v>
      </c>
      <c r="D5109" t="s">
        <v>18</v>
      </c>
      <c r="E5109">
        <v>37718.121508145799</v>
      </c>
      <c r="F5109">
        <v>10</v>
      </c>
      <c r="G5109">
        <v>5</v>
      </c>
      <c r="H5109">
        <v>5</v>
      </c>
      <c r="I5109" t="s">
        <v>80</v>
      </c>
      <c r="J5109" t="s">
        <v>59</v>
      </c>
      <c r="K5109" t="s">
        <v>29</v>
      </c>
      <c r="L5109" t="s">
        <v>24</v>
      </c>
    </row>
    <row r="5110" spans="1:12" x14ac:dyDescent="0.25">
      <c r="A5110" t="s">
        <v>65</v>
      </c>
      <c r="B5110">
        <v>2</v>
      </c>
      <c r="C5110">
        <v>2045</v>
      </c>
      <c r="D5110" t="s">
        <v>13</v>
      </c>
      <c r="E5110">
        <v>37718.138631416201</v>
      </c>
      <c r="F5110">
        <v>5</v>
      </c>
      <c r="G5110">
        <v>9</v>
      </c>
      <c r="H5110">
        <v>5</v>
      </c>
      <c r="I5110" t="s">
        <v>80</v>
      </c>
      <c r="J5110" t="s">
        <v>59</v>
      </c>
      <c r="K5110" t="s">
        <v>29</v>
      </c>
      <c r="L5110" t="s">
        <v>17</v>
      </c>
    </row>
    <row r="5111" spans="1:12" x14ac:dyDescent="0.25">
      <c r="A5111" t="s">
        <v>65</v>
      </c>
      <c r="B5111">
        <v>2</v>
      </c>
      <c r="C5111">
        <v>2045</v>
      </c>
      <c r="D5111" t="s">
        <v>18</v>
      </c>
      <c r="E5111">
        <v>37718.138631416201</v>
      </c>
      <c r="F5111">
        <v>10</v>
      </c>
      <c r="G5111">
        <v>17</v>
      </c>
      <c r="H5111">
        <v>10</v>
      </c>
      <c r="I5111" t="s">
        <v>80</v>
      </c>
      <c r="J5111" t="s">
        <v>59</v>
      </c>
      <c r="K5111" t="s">
        <v>29</v>
      </c>
      <c r="L5111" t="s">
        <v>17</v>
      </c>
    </row>
    <row r="5112" spans="1:12" x14ac:dyDescent="0.25">
      <c r="A5112" t="s">
        <v>66</v>
      </c>
      <c r="B5112">
        <v>2</v>
      </c>
      <c r="C5112">
        <v>2045</v>
      </c>
      <c r="D5112" t="s">
        <v>13</v>
      </c>
      <c r="E5112">
        <v>37718.093957458397</v>
      </c>
      <c r="F5112">
        <v>5</v>
      </c>
      <c r="G5112">
        <v>9</v>
      </c>
      <c r="H5112">
        <v>5</v>
      </c>
      <c r="I5112" t="s">
        <v>80</v>
      </c>
      <c r="J5112" t="s">
        <v>59</v>
      </c>
      <c r="K5112" t="s">
        <v>29</v>
      </c>
      <c r="L5112" t="s">
        <v>31</v>
      </c>
    </row>
    <row r="5113" spans="1:12" x14ac:dyDescent="0.25">
      <c r="A5113" t="s">
        <v>66</v>
      </c>
      <c r="B5113">
        <v>2</v>
      </c>
      <c r="C5113">
        <v>2045</v>
      </c>
      <c r="D5113" t="s">
        <v>18</v>
      </c>
      <c r="E5113">
        <v>37718.093957458397</v>
      </c>
      <c r="F5113">
        <v>10</v>
      </c>
      <c r="G5113">
        <v>17</v>
      </c>
      <c r="H5113">
        <v>10</v>
      </c>
      <c r="I5113" t="s">
        <v>80</v>
      </c>
      <c r="J5113" t="s">
        <v>59</v>
      </c>
      <c r="K5113" t="s">
        <v>29</v>
      </c>
      <c r="L5113" t="s">
        <v>31</v>
      </c>
    </row>
    <row r="5114" spans="1:12" x14ac:dyDescent="0.25">
      <c r="A5114" t="s">
        <v>67</v>
      </c>
      <c r="B5114">
        <v>2</v>
      </c>
      <c r="C5114">
        <v>2045</v>
      </c>
      <c r="D5114" t="s">
        <v>13</v>
      </c>
      <c r="E5114">
        <v>6400.8995780451496</v>
      </c>
      <c r="F5114">
        <v>5</v>
      </c>
      <c r="G5114">
        <v>17</v>
      </c>
      <c r="H5114">
        <v>5</v>
      </c>
      <c r="I5114" t="s">
        <v>80</v>
      </c>
      <c r="J5114" t="s">
        <v>68</v>
      </c>
      <c r="K5114" t="s">
        <v>23</v>
      </c>
      <c r="L5114" t="s">
        <v>24</v>
      </c>
    </row>
    <row r="5115" spans="1:12" x14ac:dyDescent="0.25">
      <c r="A5115" t="s">
        <v>67</v>
      </c>
      <c r="B5115">
        <v>2</v>
      </c>
      <c r="C5115">
        <v>2045</v>
      </c>
      <c r="D5115" t="s">
        <v>18</v>
      </c>
      <c r="E5115">
        <v>6400.8995780451496</v>
      </c>
      <c r="F5115">
        <v>10</v>
      </c>
      <c r="G5115">
        <v>31</v>
      </c>
      <c r="H5115">
        <v>10</v>
      </c>
      <c r="I5115" t="s">
        <v>80</v>
      </c>
      <c r="J5115" t="s">
        <v>68</v>
      </c>
      <c r="K5115" t="s">
        <v>23</v>
      </c>
      <c r="L5115" t="s">
        <v>24</v>
      </c>
    </row>
    <row r="5116" spans="1:12" x14ac:dyDescent="0.25">
      <c r="A5116" t="s">
        <v>69</v>
      </c>
      <c r="B5116">
        <v>2</v>
      </c>
      <c r="C5116">
        <v>2045</v>
      </c>
      <c r="D5116" t="s">
        <v>13</v>
      </c>
      <c r="E5116">
        <v>6400.9063346288704</v>
      </c>
      <c r="F5116">
        <v>5</v>
      </c>
      <c r="G5116">
        <v>17</v>
      </c>
      <c r="H5116">
        <v>5</v>
      </c>
      <c r="I5116" t="s">
        <v>80</v>
      </c>
      <c r="J5116" t="s">
        <v>68</v>
      </c>
      <c r="K5116" t="s">
        <v>27</v>
      </c>
      <c r="L5116" t="s">
        <v>24</v>
      </c>
    </row>
    <row r="5117" spans="1:12" x14ac:dyDescent="0.25">
      <c r="A5117" t="s">
        <v>69</v>
      </c>
      <c r="B5117">
        <v>2</v>
      </c>
      <c r="C5117">
        <v>2045</v>
      </c>
      <c r="D5117" t="s">
        <v>18</v>
      </c>
      <c r="E5117">
        <v>6400.9063346288704</v>
      </c>
      <c r="F5117">
        <v>10</v>
      </c>
      <c r="G5117">
        <v>31</v>
      </c>
      <c r="H5117">
        <v>10</v>
      </c>
      <c r="I5117" t="s">
        <v>80</v>
      </c>
      <c r="J5117" t="s">
        <v>68</v>
      </c>
      <c r="K5117" t="s">
        <v>27</v>
      </c>
      <c r="L5117" t="s">
        <v>24</v>
      </c>
    </row>
    <row r="5118" spans="1:12" x14ac:dyDescent="0.25">
      <c r="A5118" t="s">
        <v>70</v>
      </c>
      <c r="B5118">
        <v>2</v>
      </c>
      <c r="C5118">
        <v>2045</v>
      </c>
      <c r="D5118" t="s">
        <v>13</v>
      </c>
      <c r="E5118">
        <v>6400.8959924474402</v>
      </c>
      <c r="F5118">
        <v>5</v>
      </c>
      <c r="G5118">
        <v>23</v>
      </c>
      <c r="H5118">
        <v>5</v>
      </c>
      <c r="I5118" t="s">
        <v>80</v>
      </c>
      <c r="J5118" t="s">
        <v>68</v>
      </c>
      <c r="K5118" t="s">
        <v>27</v>
      </c>
      <c r="L5118" t="s">
        <v>17</v>
      </c>
    </row>
    <row r="5119" spans="1:12" x14ac:dyDescent="0.25">
      <c r="A5119" t="s">
        <v>70</v>
      </c>
      <c r="B5119">
        <v>2</v>
      </c>
      <c r="C5119">
        <v>2045</v>
      </c>
      <c r="D5119" t="s">
        <v>18</v>
      </c>
      <c r="E5119">
        <v>6400.8959924474402</v>
      </c>
      <c r="F5119">
        <v>10</v>
      </c>
      <c r="G5119">
        <v>51</v>
      </c>
      <c r="H5119">
        <v>10</v>
      </c>
      <c r="I5119" t="s">
        <v>80</v>
      </c>
      <c r="J5119" t="s">
        <v>68</v>
      </c>
      <c r="K5119" t="s">
        <v>27</v>
      </c>
      <c r="L5119" t="s">
        <v>17</v>
      </c>
    </row>
    <row r="5120" spans="1:12" x14ac:dyDescent="0.25">
      <c r="A5120" t="s">
        <v>71</v>
      </c>
      <c r="B5120">
        <v>2</v>
      </c>
      <c r="C5120">
        <v>2045</v>
      </c>
      <c r="D5120" t="s">
        <v>13</v>
      </c>
      <c r="E5120">
        <v>6400.9015029822003</v>
      </c>
      <c r="F5120">
        <v>5</v>
      </c>
      <c r="G5120">
        <v>17</v>
      </c>
      <c r="H5120">
        <v>5</v>
      </c>
      <c r="I5120" t="s">
        <v>80</v>
      </c>
      <c r="J5120" t="s">
        <v>68</v>
      </c>
      <c r="K5120" t="s">
        <v>29</v>
      </c>
      <c r="L5120" t="s">
        <v>24</v>
      </c>
    </row>
    <row r="5121" spans="1:12" x14ac:dyDescent="0.25">
      <c r="A5121" t="s">
        <v>71</v>
      </c>
      <c r="B5121">
        <v>2</v>
      </c>
      <c r="C5121">
        <v>2045</v>
      </c>
      <c r="D5121" t="s">
        <v>18</v>
      </c>
      <c r="E5121">
        <v>6400.9015029822003</v>
      </c>
      <c r="F5121">
        <v>10</v>
      </c>
      <c r="G5121">
        <v>31</v>
      </c>
      <c r="H5121">
        <v>10</v>
      </c>
      <c r="I5121" t="s">
        <v>80</v>
      </c>
      <c r="J5121" t="s">
        <v>68</v>
      </c>
      <c r="K5121" t="s">
        <v>29</v>
      </c>
      <c r="L5121" t="s">
        <v>24</v>
      </c>
    </row>
    <row r="5122" spans="1:12" x14ac:dyDescent="0.25">
      <c r="A5122" t="s">
        <v>72</v>
      </c>
      <c r="B5122">
        <v>2</v>
      </c>
      <c r="C5122">
        <v>2045</v>
      </c>
      <c r="D5122" t="s">
        <v>13</v>
      </c>
      <c r="E5122">
        <v>6400.9145802083704</v>
      </c>
      <c r="F5122">
        <v>5</v>
      </c>
      <c r="G5122">
        <v>55</v>
      </c>
      <c r="H5122">
        <v>5</v>
      </c>
      <c r="I5122" t="s">
        <v>80</v>
      </c>
      <c r="J5122" t="s">
        <v>68</v>
      </c>
      <c r="K5122" t="s">
        <v>29</v>
      </c>
      <c r="L5122" t="s">
        <v>17</v>
      </c>
    </row>
    <row r="5123" spans="1:12" x14ac:dyDescent="0.25">
      <c r="A5123" t="s">
        <v>72</v>
      </c>
      <c r="B5123">
        <v>2</v>
      </c>
      <c r="C5123">
        <v>2045</v>
      </c>
      <c r="D5123" t="s">
        <v>18</v>
      </c>
      <c r="E5123">
        <v>6400.9145802083704</v>
      </c>
      <c r="F5123">
        <v>10</v>
      </c>
      <c r="G5123">
        <v>102</v>
      </c>
      <c r="H5123">
        <v>10</v>
      </c>
      <c r="I5123" t="s">
        <v>80</v>
      </c>
      <c r="J5123" t="s">
        <v>68</v>
      </c>
      <c r="K5123" t="s">
        <v>29</v>
      </c>
      <c r="L5123" t="s">
        <v>17</v>
      </c>
    </row>
    <row r="5124" spans="1:12" x14ac:dyDescent="0.25">
      <c r="A5124" t="s">
        <v>73</v>
      </c>
      <c r="B5124">
        <v>2</v>
      </c>
      <c r="C5124">
        <v>2045</v>
      </c>
      <c r="D5124" t="s">
        <v>13</v>
      </c>
      <c r="E5124">
        <v>77827.910812656701</v>
      </c>
      <c r="F5124">
        <v>5</v>
      </c>
      <c r="G5124">
        <v>2</v>
      </c>
      <c r="H5124">
        <v>2</v>
      </c>
      <c r="I5124" t="s">
        <v>80</v>
      </c>
      <c r="J5124" t="s">
        <v>74</v>
      </c>
      <c r="K5124" t="s">
        <v>27</v>
      </c>
      <c r="L5124" t="s">
        <v>17</v>
      </c>
    </row>
    <row r="5125" spans="1:12" x14ac:dyDescent="0.25">
      <c r="A5125" t="s">
        <v>73</v>
      </c>
      <c r="B5125">
        <v>2</v>
      </c>
      <c r="C5125">
        <v>2045</v>
      </c>
      <c r="D5125" t="s">
        <v>18</v>
      </c>
      <c r="E5125">
        <v>77827.910812656701</v>
      </c>
      <c r="F5125">
        <v>10</v>
      </c>
      <c r="G5125">
        <v>4</v>
      </c>
      <c r="H5125">
        <v>4</v>
      </c>
      <c r="I5125" t="s">
        <v>80</v>
      </c>
      <c r="J5125" t="s">
        <v>74</v>
      </c>
      <c r="K5125" t="s">
        <v>27</v>
      </c>
      <c r="L5125" t="s">
        <v>17</v>
      </c>
    </row>
    <row r="5126" spans="1:12" x14ac:dyDescent="0.25">
      <c r="A5126" t="s">
        <v>75</v>
      </c>
      <c r="B5126">
        <v>2</v>
      </c>
      <c r="C5126">
        <v>2045</v>
      </c>
      <c r="D5126" t="s">
        <v>13</v>
      </c>
      <c r="E5126">
        <v>77827.996907214707</v>
      </c>
      <c r="F5126">
        <v>5</v>
      </c>
      <c r="G5126">
        <v>4</v>
      </c>
      <c r="H5126">
        <v>4</v>
      </c>
      <c r="I5126" t="s">
        <v>80</v>
      </c>
      <c r="J5126" t="s">
        <v>74</v>
      </c>
      <c r="K5126" t="s">
        <v>29</v>
      </c>
      <c r="L5126" t="s">
        <v>17</v>
      </c>
    </row>
    <row r="5127" spans="1:12" x14ac:dyDescent="0.25">
      <c r="A5127" t="s">
        <v>75</v>
      </c>
      <c r="B5127">
        <v>2</v>
      </c>
      <c r="C5127">
        <v>2045</v>
      </c>
      <c r="D5127" t="s">
        <v>18</v>
      </c>
      <c r="E5127">
        <v>77827.996907214707</v>
      </c>
      <c r="F5127">
        <v>10</v>
      </c>
      <c r="G5127">
        <v>8</v>
      </c>
      <c r="H5127">
        <v>8</v>
      </c>
      <c r="I5127" t="s">
        <v>80</v>
      </c>
      <c r="J5127" t="s">
        <v>74</v>
      </c>
      <c r="K5127" t="s">
        <v>29</v>
      </c>
      <c r="L5127" t="s">
        <v>17</v>
      </c>
    </row>
    <row r="5128" spans="1:12" x14ac:dyDescent="0.25">
      <c r="A5128" t="s">
        <v>76</v>
      </c>
      <c r="B5128">
        <v>2</v>
      </c>
      <c r="C5128">
        <v>2045</v>
      </c>
      <c r="D5128" t="s">
        <v>13</v>
      </c>
      <c r="E5128">
        <v>77827.9801284313</v>
      </c>
      <c r="F5128">
        <v>5</v>
      </c>
      <c r="G5128">
        <v>4</v>
      </c>
      <c r="H5128">
        <v>4</v>
      </c>
      <c r="I5128" t="s">
        <v>80</v>
      </c>
      <c r="J5128" t="s">
        <v>74</v>
      </c>
      <c r="K5128" t="s">
        <v>29</v>
      </c>
      <c r="L5128" t="s">
        <v>31</v>
      </c>
    </row>
    <row r="5129" spans="1:12" x14ac:dyDescent="0.25">
      <c r="A5129" t="s">
        <v>76</v>
      </c>
      <c r="B5129">
        <v>2</v>
      </c>
      <c r="C5129">
        <v>2045</v>
      </c>
      <c r="D5129" t="s">
        <v>18</v>
      </c>
      <c r="E5129">
        <v>77827.9801284313</v>
      </c>
      <c r="F5129">
        <v>10</v>
      </c>
      <c r="G5129">
        <v>8</v>
      </c>
      <c r="H5129">
        <v>8</v>
      </c>
      <c r="I5129" t="s">
        <v>80</v>
      </c>
      <c r="J5129" t="s">
        <v>74</v>
      </c>
      <c r="K5129" t="s">
        <v>29</v>
      </c>
      <c r="L5129" t="s">
        <v>31</v>
      </c>
    </row>
    <row r="5130" spans="1:12" x14ac:dyDescent="0.25">
      <c r="A5130" t="s">
        <v>77</v>
      </c>
      <c r="B5130">
        <v>2</v>
      </c>
      <c r="C5130">
        <v>2045</v>
      </c>
      <c r="D5130" t="s">
        <v>13</v>
      </c>
      <c r="E5130">
        <v>150053.75077126001</v>
      </c>
      <c r="F5130">
        <v>5</v>
      </c>
      <c r="G5130">
        <v>2</v>
      </c>
      <c r="H5130">
        <v>2</v>
      </c>
      <c r="I5130" t="s">
        <v>80</v>
      </c>
      <c r="J5130" t="s">
        <v>78</v>
      </c>
      <c r="K5130" t="s">
        <v>29</v>
      </c>
      <c r="L5130" t="s">
        <v>17</v>
      </c>
    </row>
    <row r="5131" spans="1:12" x14ac:dyDescent="0.25">
      <c r="A5131" t="s">
        <v>77</v>
      </c>
      <c r="B5131">
        <v>2</v>
      </c>
      <c r="C5131">
        <v>2045</v>
      </c>
      <c r="D5131" t="s">
        <v>18</v>
      </c>
      <c r="E5131">
        <v>150053.75077126001</v>
      </c>
      <c r="F5131">
        <v>10</v>
      </c>
      <c r="G5131">
        <v>4</v>
      </c>
      <c r="H5131">
        <v>4</v>
      </c>
      <c r="I5131" t="s">
        <v>80</v>
      </c>
      <c r="J5131" t="s">
        <v>78</v>
      </c>
      <c r="K5131" t="s">
        <v>29</v>
      </c>
      <c r="L5131" t="s">
        <v>17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LHDD</vt:lpstr>
      <vt:lpstr>LHD45D</vt:lpstr>
      <vt:lpstr>MHD67D</vt:lpstr>
      <vt:lpstr>HHD8D</vt:lpstr>
      <vt:lpstr>UbusD</vt:lpstr>
      <vt:lpstr>LHD45G</vt:lpstr>
      <vt:lpstr>MHD67G</vt:lpstr>
      <vt:lpstr>HHD8G</vt:lpstr>
      <vt:lpstr>HHD8C</vt:lpstr>
      <vt:lpstr>UbusC</vt:lpstr>
      <vt:lpstr>data_withDeltas</vt:lpstr>
      <vt:lpstr>CAP_bca_tool_estimated_ages_202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Sherwood, Todd</cp:lastModifiedBy>
  <dcterms:created xsi:type="dcterms:W3CDTF">2022-02-07T18:53:41Z</dcterms:created>
  <dcterms:modified xsi:type="dcterms:W3CDTF">2022-02-07T19:04:56Z</dcterms:modified>
</cp:coreProperties>
</file>